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42BAD9BD-6D97-4285-9A4C-48FE79EC92AE}" xr6:coauthVersionLast="47" xr6:coauthVersionMax="47" xr10:uidLastSave="{00000000-0000-0000-0000-000000000000}"/>
  <bookViews>
    <workbookView xWindow="-28920" yWindow="-120" windowWidth="29040" windowHeight="15720" xr2:uid="{C4BEB636-40B3-44A1-A091-C89E100B7C49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  <sheet name=" 1,00 Whisky (2)" sheetId="7" r:id="rId7"/>
    <sheet name=" 2,00 Gin (2)" sheetId="8" r:id="rId8"/>
    <sheet name=" 3,00 Vodka (2)" sheetId="9" r:id="rId9"/>
    <sheet name=" 4,00 Rum (2)" sheetId="10" r:id="rId10"/>
    <sheet name=" 5,00 Bitters (2)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11" l="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5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 s="1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C85" i="8" s="1"/>
  <c r="Y85" i="8" s="1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 s="1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5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5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E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5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11" l="1"/>
  <c r="AK85" i="11"/>
  <c r="AJ85" i="11"/>
  <c r="AI85" i="11"/>
  <c r="AH85" i="11"/>
  <c r="AG85" i="11"/>
  <c r="AF85" i="11"/>
  <c r="AE85" i="11"/>
  <c r="AD85" i="11"/>
  <c r="AB85" i="11"/>
  <c r="AC85" i="11"/>
  <c r="AA85" i="11"/>
  <c r="Z85" i="11"/>
  <c r="U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X85" i="10"/>
  <c r="Y85" i="10"/>
  <c r="V85" i="10"/>
  <c r="W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H85" i="10"/>
  <c r="I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X85" i="8"/>
  <c r="D85" i="8"/>
  <c r="W85" i="8"/>
  <c r="U85" i="8"/>
  <c r="V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AB85" i="7"/>
  <c r="V85" i="7"/>
  <c r="AA85" i="7"/>
  <c r="Z85" i="7"/>
  <c r="Y85" i="7"/>
  <c r="X85" i="7"/>
  <c r="W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W85" i="4"/>
  <c r="X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D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C85" i="2"/>
  <c r="I85" i="2"/>
  <c r="H85" i="2"/>
  <c r="G85" i="2"/>
  <c r="F85" i="2"/>
  <c r="E85" i="2"/>
  <c r="AK85" i="2" l="1"/>
  <c r="AL85" i="2"/>
  <c r="AI85" i="2"/>
  <c r="AJ85" i="2"/>
  <c r="AG85" i="2"/>
  <c r="AH85" i="2"/>
  <c r="AE85" i="2"/>
  <c r="AF85" i="2"/>
  <c r="AC85" i="2"/>
  <c r="AD85" i="2"/>
  <c r="AA85" i="2"/>
  <c r="AB85" i="2"/>
  <c r="Y85" i="2"/>
  <c r="Z85" i="2"/>
  <c r="W85" i="2"/>
  <c r="X85" i="2"/>
  <c r="U85" i="2"/>
  <c r="V85" i="2"/>
  <c r="S85" i="2"/>
  <c r="T85" i="2"/>
  <c r="Q85" i="2"/>
  <c r="R85" i="2"/>
  <c r="O85" i="2"/>
  <c r="P85" i="2"/>
  <c r="M85" i="2"/>
  <c r="N85" i="2"/>
  <c r="K85" i="2"/>
  <c r="L85" i="2"/>
  <c r="D85" i="2"/>
  <c r="J85" i="2"/>
</calcChain>
</file>

<file path=xl/sharedStrings.xml><?xml version="1.0" encoding="utf-8"?>
<sst xmlns="http://schemas.openxmlformats.org/spreadsheetml/2006/main" count="4779" uniqueCount="223">
  <si>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</si>
  <si>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</si>
  <si>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</si>
  <si>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</si>
  <si>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</si>
  <si>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</si>
  <si>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</si>
  <si>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</si>
  <si>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</si>
  <si>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</si>
  <si>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</si>
  <si>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</si>
  <si>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</si>
  <si>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</si>
  <si>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</si>
  <si>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</si>
  <si>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</si>
  <si>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</si>
  <si>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</si>
  <si>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</si>
  <si>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</si>
  <si>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</si>
  <si>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</si>
  <si>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</si>
  <si>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</si>
  <si>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</si>
  <si>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</si>
  <si>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</si>
  <si>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</si>
  <si>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</si>
  <si>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</si>
  <si>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</si>
  <si>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</si>
  <si>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</si>
  <si>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</si>
  <si>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</si>
  <si>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</si>
  <si>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</si>
  <si>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</si>
  <si>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</si>
  <si>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</si>
  <si>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</si>
  <si>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</si>
  <si>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</si>
  <si>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</si>
  <si>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</si>
  <si>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</si>
  <si>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</si>
  <si>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</si>
  <si>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</si>
  <si>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</si>
  <si>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</si>
  <si>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</si>
  <si>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</si>
  <si>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</si>
  <si>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</si>
  <si>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</si>
  <si>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</si>
  <si>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</si>
  <si>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</si>
  <si>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</si>
  <si>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</si>
  <si>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</si>
  <si>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</si>
  <si>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</si>
  <si>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</si>
  <si>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</si>
  <si>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</si>
  <si>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</si>
  <si>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</si>
  <si>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</si>
  <si>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</si>
  <si>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</si>
  <si>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</si>
  <si>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</si>
  <si>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</si>
  <si>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-,088</t>
  </si>
  <si>
    <t>,995</t>
  </si>
  <si>
    <t>-,033</t>
  </si>
  <si>
    <t>-,047</t>
  </si>
  <si>
    <t>-,034</t>
  </si>
  <si>
    <t>,991</t>
  </si>
  <si>
    <t>,041</t>
  </si>
  <si>
    <t>,061</t>
  </si>
  <si>
    <t>,053</t>
  </si>
  <si>
    <t>,039</t>
  </si>
  <si>
    <t>-,037</t>
  </si>
  <si>
    <t>-,036</t>
  </si>
  <si>
    <t>,992</t>
  </si>
  <si>
    <t>,035</t>
  </si>
  <si>
    <t>,037</t>
  </si>
  <si>
    <t>,044</t>
  </si>
  <si>
    <t>,040</t>
  </si>
  <si>
    <t>,033</t>
  </si>
  <si>
    <t>,993</t>
  </si>
  <si>
    <t>-,038</t>
  </si>
  <si>
    <t>-,039</t>
  </si>
  <si>
    <t>-,041</t>
  </si>
  <si>
    <t>,049</t>
  </si>
  <si>
    <t>,051</t>
  </si>
  <si>
    <t>-,046</t>
  </si>
  <si>
    <t>,036</t>
  </si>
  <si>
    <t>,994</t>
  </si>
  <si>
    <t>,034</t>
  </si>
  <si>
    <t>,042</t>
  </si>
  <si>
    <t>-,050</t>
  </si>
  <si>
    <t>,046</t>
  </si>
  <si>
    <t>-,045</t>
  </si>
  <si>
    <t>,048</t>
  </si>
  <si>
    <t>-,044</t>
  </si>
  <si>
    <t>,990</t>
  </si>
  <si>
    <t>,050</t>
  </si>
  <si>
    <t>,057</t>
  </si>
  <si>
    <t>,038</t>
  </si>
  <si>
    <t>,989</t>
  </si>
  <si>
    <t>,064</t>
  </si>
  <si>
    <t>,068</t>
  </si>
  <si>
    <t>-,042</t>
  </si>
  <si>
    <t>-,040</t>
  </si>
  <si>
    <t>,059</t>
  </si>
  <si>
    <t>,043</t>
  </si>
  <si>
    <t>-,049</t>
  </si>
  <si>
    <t>,055</t>
  </si>
  <si>
    <t>,047</t>
  </si>
  <si>
    <t>,067</t>
  </si>
  <si>
    <t>-,051</t>
  </si>
  <si>
    <t>,988</t>
  </si>
  <si>
    <t>,084</t>
  </si>
  <si>
    <t>,054</t>
  </si>
  <si>
    <t>,986</t>
  </si>
  <si>
    <t>,987</t>
  </si>
  <si>
    <t>,052</t>
  </si>
  <si>
    <t>,073</t>
  </si>
  <si>
    <t>,069</t>
  </si>
  <si>
    <t>,072</t>
  </si>
  <si>
    <t>,060</t>
  </si>
  <si>
    <t>-,048</t>
  </si>
  <si>
    <t>,056</t>
  </si>
  <si>
    <t>,063</t>
  </si>
  <si>
    <t>,062</t>
  </si>
  <si>
    <t>-,043</t>
  </si>
  <si>
    <t>,079</t>
  </si>
  <si>
    <t>,985</t>
  </si>
  <si>
    <t>,108</t>
  </si>
  <si>
    <t>-,035</t>
  </si>
  <si>
    <t>,984</t>
  </si>
  <si>
    <t>,045</t>
  </si>
  <si>
    <t>SUMA</t>
  </si>
  <si>
    <t>R2</t>
  </si>
  <si>
    <t xml:space="preserve"> 2,00 Gin</t>
  </si>
  <si>
    <t>-,055</t>
  </si>
  <si>
    <t>-,062</t>
  </si>
  <si>
    <t>-,064</t>
  </si>
  <si>
    <t>-,065</t>
  </si>
  <si>
    <t>-,061</t>
  </si>
  <si>
    <t>,058</t>
  </si>
  <si>
    <t>-,072</t>
  </si>
  <si>
    <t>-,052</t>
  </si>
  <si>
    <t>-,063</t>
  </si>
  <si>
    <t>-,054</t>
  </si>
  <si>
    <t>,070</t>
  </si>
  <si>
    <t>-,059</t>
  </si>
  <si>
    <t>,074</t>
  </si>
  <si>
    <t>,065</t>
  </si>
  <si>
    <t>,087</t>
  </si>
  <si>
    <t>,981</t>
  </si>
  <si>
    <t>,071</t>
  </si>
  <si>
    <t>-,086</t>
  </si>
  <si>
    <t>,980</t>
  </si>
  <si>
    <t>,080</t>
  </si>
  <si>
    <t>-,053</t>
  </si>
  <si>
    <t>-,058</t>
  </si>
  <si>
    <t>-,085</t>
  </si>
  <si>
    <t>,976</t>
  </si>
  <si>
    <t>,105</t>
  </si>
  <si>
    <t>,104</t>
  </si>
  <si>
    <t>,972</t>
  </si>
  <si>
    <t xml:space="preserve"> 3,00 Vodka</t>
  </si>
  <si>
    <t>,094</t>
  </si>
  <si>
    <t>,093</t>
  </si>
  <si>
    <t>,086</t>
  </si>
  <si>
    <t>,982</t>
  </si>
  <si>
    <t>,979</t>
  </si>
  <si>
    <t>,066</t>
  </si>
  <si>
    <t>,091</t>
  </si>
  <si>
    <t>-,057</t>
  </si>
  <si>
    <t>,975</t>
  </si>
  <si>
    <t xml:space="preserve"> 4,00 Rum</t>
  </si>
  <si>
    <t>,031</t>
  </si>
  <si>
    <t>-,067</t>
  </si>
  <si>
    <t>-,031</t>
  </si>
  <si>
    <t>-,060</t>
  </si>
  <si>
    <t>-,030</t>
  </si>
  <si>
    <t>-,032</t>
  </si>
  <si>
    <t>,032</t>
  </si>
  <si>
    <t>,083</t>
  </si>
  <si>
    <t>-,056</t>
  </si>
  <si>
    <t>,077</t>
  </si>
  <si>
    <t>,078</t>
  </si>
  <si>
    <t>,076</t>
  </si>
  <si>
    <t>,983</t>
  </si>
  <si>
    <t>,124</t>
  </si>
  <si>
    <t>,095</t>
  </si>
  <si>
    <t>,100</t>
  </si>
  <si>
    <t>,075</t>
  </si>
  <si>
    <t>,081</t>
  </si>
  <si>
    <t>,974</t>
  </si>
  <si>
    <t xml:space="preserve"> 5,00 Bitters</t>
  </si>
  <si>
    <t>,097</t>
  </si>
  <si>
    <t>,109</t>
  </si>
  <si>
    <t>,128</t>
  </si>
  <si>
    <t>,099</t>
  </si>
  <si>
    <t>-,078</t>
  </si>
  <si>
    <t>,978</t>
  </si>
  <si>
    <t>-,076</t>
  </si>
  <si>
    <t>,103</t>
  </si>
  <si>
    <t>,965</t>
  </si>
  <si>
    <t>-,075</t>
  </si>
  <si>
    <t xml:space="preserve"> 1,00 Whisky (2)</t>
  </si>
  <si>
    <t xml:space="preserve"> 2,00 Gin (2)</t>
  </si>
  <si>
    <t xml:space="preserve"> 3,00 Vodka (2)</t>
  </si>
  <si>
    <t xml:space="preserve"> 4,00 Rum (2)</t>
  </si>
  <si>
    <t xml:space="preserve"> 5,00 Bitters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</si>
</sst>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5" fillId="0" borderId="15" xfId="2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  <xf numFmtId="0" fontId="5" fillId="0" borderId="10" xfId="22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3">
    <cellStyle name="Normalny" xfId="0" builtinId="0"/>
    <cellStyle name="style1734470213949" xfId="1" xr:uid="{AA47AA90-534D-4BF3-B76B-D56374C84D90}"/>
    <cellStyle name="style1734470213963" xfId="8" xr:uid="{4D917044-4C68-42CA-B837-D582ADCF36CD}"/>
    <cellStyle name="style1734470213977" xfId="14" xr:uid="{080FD5EB-13AB-4212-B42E-9444CA0FD2CE}"/>
    <cellStyle name="style1734470214048" xfId="2" xr:uid="{70F8E715-671C-4D91-9256-16F3D337BC3D}"/>
    <cellStyle name="style1734470214056" xfId="3" xr:uid="{487AE69D-81C7-4622-8E02-0090440EA8AE}"/>
    <cellStyle name="style1734470214064" xfId="4" xr:uid="{45E207C9-C172-4B25-8043-8D26F46AA616}"/>
    <cellStyle name="style1734470214071" xfId="5" xr:uid="{252A65DD-10C4-4565-A948-83B639D0B537}"/>
    <cellStyle name="style1734470214081" xfId="6" xr:uid="{4104A920-7FDD-4827-8B98-1254FEF84372}"/>
    <cellStyle name="style1734470214089" xfId="13" xr:uid="{A93226A8-0CBE-485B-8B28-219B6C6DF727}"/>
    <cellStyle name="style1734470214098" xfId="7" xr:uid="{A9C5024A-027A-4321-8642-42669BF6EB24}"/>
    <cellStyle name="style1734470214118" xfId="9" xr:uid="{31BE9BF6-7D3A-4E9C-BEBB-2C0B8E8A89F5}"/>
    <cellStyle name="style1734470214126" xfId="10" xr:uid="{19573874-3402-41E2-A203-9E02CF10F809}"/>
    <cellStyle name="style1734470214135" xfId="11" xr:uid="{01A26423-BC66-440D-8AE6-675B18E77E6B}"/>
    <cellStyle name="style1734470214141" xfId="12" xr:uid="{DBFAFE08-6939-4626-A0BB-F81E2FEBBD6F}"/>
    <cellStyle name="style1734470214149" xfId="15" xr:uid="{CD83DCC5-E1F1-4DC3-A645-CDAA7CA3B99F}"/>
    <cellStyle name="style1734470214157" xfId="17" xr:uid="{FBA9D85C-A237-452A-A6C8-12F74DB85F82}"/>
    <cellStyle name="style1734470214172" xfId="20" xr:uid="{5FF37D9C-83FF-4639-B0F1-349F1E6A7390}"/>
    <cellStyle name="style1734470214205" xfId="16" xr:uid="{995E9938-38B9-4E9A-8C85-CCB4CB4E294B}"/>
    <cellStyle name="style1734470214213" xfId="18" xr:uid="{8BE8C9BF-4447-49AE-B629-3FA34F7A6BA8}"/>
    <cellStyle name="style1734470214220" xfId="19" xr:uid="{1E003F66-9CBC-4E20-A2C2-528074C3BA9C}"/>
    <cellStyle name="style1734470214336" xfId="21" xr:uid="{CDBE865A-1C5D-4F5F-83FB-9E12EB79DA3D}"/>
    <cellStyle name="style1734470214627" xfId="22" xr:uid="{AF4475E3-4D13-44D3-979D-5D7688176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B757-0976-44EB-9DD9-0EC6BF04C246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218</v>
      </c>
      <c r="C1" t="s">
        <v>219</v>
      </c>
      <c r="D1" t="s">
        <v>220</v>
      </c>
      <c r="E1" t="s">
        <v>221</v>
      </c>
      <c r="F1" t="s">
        <v>222</v>
      </c>
    </row>
    <row r="2" spans="1:6">
      <c r="B2">
        <v>5.3286071026104803E-2</v>
      </c>
      <c r="C2">
        <v>5.6569651300533395E-2</v>
      </c>
      <c r="D2">
        <v>5.6703270919560303E-2</v>
      </c>
      <c r="E2">
        <v>5.3164542803854437E-2</v>
      </c>
      <c r="F2">
        <v>5.6473344136492847E-2</v>
      </c>
    </row>
    <row r="3" spans="1:6">
      <c r="A3" t="s">
        <v>3</v>
      </c>
      <c r="B3" s="20">
        <v>4.7780581284779626E-2</v>
      </c>
      <c r="C3" s="20">
        <v>1.9576425367616224E-2</v>
      </c>
      <c r="D3" s="21">
        <v>8.9750079682481901E-3</v>
      </c>
      <c r="E3" s="20">
        <v>1.7163219945346451E-2</v>
      </c>
      <c r="F3" s="20">
        <v>1.9874973644803867E-2</v>
      </c>
    </row>
    <row r="4" spans="1:6">
      <c r="A4" t="s">
        <v>4</v>
      </c>
      <c r="B4" s="20">
        <v>3.2936990096424354E-2</v>
      </c>
      <c r="C4" s="20">
        <v>1.6759174221642418E-2</v>
      </c>
      <c r="D4" s="20">
        <v>2.7797834815657226E-2</v>
      </c>
      <c r="E4" s="21">
        <v>6.4721515889085302E-3</v>
      </c>
      <c r="F4" s="21">
        <v>8.7424123830398797E-4</v>
      </c>
    </row>
    <row r="5" spans="1:6">
      <c r="A5" t="s">
        <v>5</v>
      </c>
      <c r="B5" s="21">
        <v>5.8061205812826077E-4</v>
      </c>
      <c r="C5" s="21">
        <v>4.6573897111926209E-3</v>
      </c>
      <c r="D5" s="20">
        <v>6.4918417812364029E-2</v>
      </c>
      <c r="E5" s="20">
        <v>3.7650599384582324E-2</v>
      </c>
      <c r="F5" s="20">
        <v>1.4876056432612327E-2</v>
      </c>
    </row>
    <row r="6" spans="1:6">
      <c r="A6" t="s">
        <v>6</v>
      </c>
      <c r="B6" s="20">
        <v>6.8729173758374645E-2</v>
      </c>
      <c r="C6" s="21">
        <v>4.2002149159735625E-3</v>
      </c>
      <c r="D6" s="20">
        <v>1.7775195415805811E-2</v>
      </c>
      <c r="E6" s="20">
        <v>1.5194514120829877E-2</v>
      </c>
      <c r="F6" s="20">
        <v>3.8582793908076798E-2</v>
      </c>
    </row>
    <row r="7" spans="1:6">
      <c r="A7" t="s">
        <v>7</v>
      </c>
      <c r="B7" s="21">
        <v>5.2109847341840201E-3</v>
      </c>
      <c r="C7" s="21">
        <v>1.1012949077926437E-2</v>
      </c>
      <c r="D7" s="21">
        <v>5.8399674911539618E-3</v>
      </c>
      <c r="E7" s="21">
        <v>1.9641855754608953E-3</v>
      </c>
      <c r="F7" s="21">
        <v>2.0482518937599515E-3</v>
      </c>
    </row>
    <row r="8" spans="1:6">
      <c r="A8" t="s">
        <v>8</v>
      </c>
      <c r="B8" s="21">
        <v>1.5579035503173791E-3</v>
      </c>
      <c r="C8" s="21">
        <v>3.2671144126215769E-3</v>
      </c>
      <c r="D8" s="21">
        <v>4.1373277780454157E-4</v>
      </c>
      <c r="E8" s="21">
        <v>4.2929399475440214E-4</v>
      </c>
      <c r="F8" s="20">
        <v>1.9488557888359577E-2</v>
      </c>
    </row>
    <row r="9" spans="1:6">
      <c r="A9" t="s">
        <v>9</v>
      </c>
      <c r="B9" s="20">
        <v>0.11435910434539845</v>
      </c>
      <c r="C9" s="20">
        <v>3.2149699543893573E-2</v>
      </c>
      <c r="D9" s="20">
        <v>0.12691635557200631</v>
      </c>
      <c r="E9" s="20">
        <v>0.18008563000152877</v>
      </c>
      <c r="F9" s="20">
        <v>0.16348742698944629</v>
      </c>
    </row>
    <row r="10" spans="1:6">
      <c r="A10" t="s">
        <v>10</v>
      </c>
      <c r="B10" s="20">
        <v>0.21308386761626733</v>
      </c>
      <c r="C10" s="20">
        <v>0.11023568184646848</v>
      </c>
      <c r="D10" s="20">
        <v>0.15299848304462191</v>
      </c>
      <c r="E10" s="20">
        <v>0.28024373304279487</v>
      </c>
      <c r="F10" s="20">
        <v>0.28104457226137325</v>
      </c>
    </row>
    <row r="11" spans="1:6">
      <c r="A11" t="s">
        <v>11</v>
      </c>
      <c r="B11" s="20">
        <v>8.1166650063626763E-3</v>
      </c>
      <c r="C11" s="21">
        <v>1.3447357104325439E-3</v>
      </c>
      <c r="D11" s="20">
        <v>2.9194186542590407E-2</v>
      </c>
      <c r="E11" s="21">
        <v>1.6998156373987164E-3</v>
      </c>
      <c r="F11" s="20">
        <v>7.3072029699900419E-3</v>
      </c>
    </row>
    <row r="12" spans="1:6">
      <c r="A12" t="s">
        <v>12</v>
      </c>
      <c r="B12" s="21">
        <v>6.2225486528685121E-4</v>
      </c>
      <c r="C12" s="20">
        <v>1.3921663484528762E-2</v>
      </c>
      <c r="D12" s="21">
        <v>2.7875818071025561E-3</v>
      </c>
      <c r="E12" s="21">
        <v>5.18979143492649E-4</v>
      </c>
      <c r="F12" s="21">
        <v>5.7794127635127784E-3</v>
      </c>
    </row>
    <row r="13" spans="1:6">
      <c r="A13" t="s">
        <v>13</v>
      </c>
      <c r="B13" s="21">
        <v>6.5526432240117869E-3</v>
      </c>
      <c r="C13" s="20">
        <v>1.5699694900209352E-2</v>
      </c>
      <c r="D13" s="20">
        <v>1.2182387438231719E-2</v>
      </c>
      <c r="E13" s="20">
        <v>9.9254143530256404E-3</v>
      </c>
      <c r="F13" s="21">
        <v>9.1593057576920111E-4</v>
      </c>
    </row>
    <row r="14" spans="1:6">
      <c r="A14" t="s">
        <v>14</v>
      </c>
      <c r="B14" s="21">
        <v>1.7621484472675375E-3</v>
      </c>
      <c r="C14" s="21">
        <v>5.2701566904300558E-3</v>
      </c>
      <c r="D14" s="20">
        <v>2.9974967339978991E-2</v>
      </c>
      <c r="E14" s="20">
        <v>1.5195424332759031E-2</v>
      </c>
      <c r="F14" s="20">
        <v>1.649902644895785E-2</v>
      </c>
    </row>
    <row r="15" spans="1:6">
      <c r="A15" t="s">
        <v>15</v>
      </c>
      <c r="B15" s="20">
        <v>7.5033610901228719E-3</v>
      </c>
      <c r="C15" s="20">
        <v>0.13004683433648168</v>
      </c>
      <c r="D15" s="20">
        <v>2.3676973743865928E-2</v>
      </c>
      <c r="E15" s="20">
        <v>3.9518582621503533E-2</v>
      </c>
      <c r="F15" s="20">
        <v>2.9762973114734324E-2</v>
      </c>
    </row>
    <row r="16" spans="1:6">
      <c r="A16" t="s">
        <v>16</v>
      </c>
      <c r="B16" s="21">
        <v>4.4503879798903096E-3</v>
      </c>
      <c r="C16" s="21">
        <v>1.1041061488900235E-3</v>
      </c>
      <c r="D16" s="21">
        <v>1.7543434473548535E-3</v>
      </c>
      <c r="E16" s="20">
        <v>2.5874323593775502E-2</v>
      </c>
      <c r="F16" s="21">
        <v>9.0054818535069056E-4</v>
      </c>
    </row>
    <row r="17" spans="1:6">
      <c r="A17" t="s">
        <v>17</v>
      </c>
      <c r="B17" s="20">
        <v>2.5918306600014408E-2</v>
      </c>
      <c r="C17" s="20">
        <v>2.912419561295241E-2</v>
      </c>
      <c r="D17" s="20">
        <v>5.2783690884792581E-2</v>
      </c>
      <c r="E17" s="20">
        <v>3.9594740056354716E-2</v>
      </c>
      <c r="F17" s="20">
        <v>4.0330444886752484E-2</v>
      </c>
    </row>
    <row r="18" spans="1:6">
      <c r="A18" t="s">
        <v>18</v>
      </c>
      <c r="B18" s="20">
        <v>1.0157429054349106E-2</v>
      </c>
      <c r="C18" s="20">
        <v>7.1924851197437661E-2</v>
      </c>
      <c r="D18" s="20">
        <v>2.6776455819099529E-2</v>
      </c>
      <c r="E18" s="21">
        <v>1.0876193305087484E-3</v>
      </c>
      <c r="F18" s="21">
        <v>1.4464081408605963E-3</v>
      </c>
    </row>
    <row r="19" spans="1:6">
      <c r="A19" t="s">
        <v>19</v>
      </c>
      <c r="B19" s="20">
        <v>7.3265980706372939E-3</v>
      </c>
      <c r="C19" s="20">
        <v>3.0169433141759495E-2</v>
      </c>
      <c r="D19" s="21">
        <v>1.1584886883012187E-2</v>
      </c>
      <c r="E19" s="21">
        <v>1.3952249866261302E-3</v>
      </c>
      <c r="F19" s="21">
        <v>1.4576878138656093E-3</v>
      </c>
    </row>
    <row r="20" spans="1:6">
      <c r="A20" t="s">
        <v>20</v>
      </c>
      <c r="B20" s="21">
        <v>7.4842474816851534E-4</v>
      </c>
      <c r="C20" s="21">
        <v>5.1715122630232174E-3</v>
      </c>
      <c r="D20" s="21">
        <v>1.7869361511611693E-3</v>
      </c>
      <c r="E20" s="21">
        <v>1.5046135774667447E-3</v>
      </c>
      <c r="F20" s="21">
        <v>1.1841514676001052E-3</v>
      </c>
    </row>
    <row r="21" spans="1:6">
      <c r="A21" t="s">
        <v>21</v>
      </c>
      <c r="B21" s="20">
        <v>1.7665520165964586E-2</v>
      </c>
      <c r="C21" s="21">
        <v>3.5967990513260978E-3</v>
      </c>
      <c r="D21" s="20">
        <v>3.0154222313082023E-2</v>
      </c>
      <c r="E21" s="20">
        <v>5.8446207501503276E-2</v>
      </c>
      <c r="F21" s="20">
        <v>2.0111648978176001E-2</v>
      </c>
    </row>
    <row r="22" spans="1:6">
      <c r="A22" t="s">
        <v>22</v>
      </c>
      <c r="B22" s="20">
        <v>4.6667881669580885E-2</v>
      </c>
      <c r="C22" s="21">
        <v>2.4089636100006525E-3</v>
      </c>
      <c r="D22" s="21">
        <v>1.1890225860370114E-2</v>
      </c>
      <c r="E22" s="21">
        <v>1.6124071708840883E-3</v>
      </c>
      <c r="F22" s="21">
        <v>6.1447623774200282E-4</v>
      </c>
    </row>
    <row r="23" spans="1:6">
      <c r="A23" t="s">
        <v>23</v>
      </c>
      <c r="B23" s="21">
        <v>3.8218460346193953E-3</v>
      </c>
      <c r="C23" s="20">
        <v>1.6547314540479939E-2</v>
      </c>
      <c r="D23" s="21">
        <v>2.4257836406112589E-3</v>
      </c>
      <c r="E23" s="20">
        <v>1.210303533946841E-2</v>
      </c>
      <c r="F23" s="20">
        <v>8.0157063910145487E-2</v>
      </c>
    </row>
    <row r="24" spans="1:6">
      <c r="A24" t="s">
        <v>24</v>
      </c>
      <c r="B24" s="21">
        <v>9.1502376766405564E-4</v>
      </c>
      <c r="C24" s="21">
        <v>9.6634740621340243E-4</v>
      </c>
      <c r="D24" s="21">
        <v>7.9764758971467582E-4</v>
      </c>
      <c r="E24" s="20">
        <v>8.4310139730883783E-3</v>
      </c>
      <c r="F24" s="21">
        <v>2.423970847773107E-3</v>
      </c>
    </row>
    <row r="25" spans="1:6">
      <c r="A25" t="s">
        <v>25</v>
      </c>
      <c r="B25" s="20">
        <v>5.6653641281715378E-2</v>
      </c>
      <c r="C25" s="20">
        <v>7.7647720367661793E-2</v>
      </c>
      <c r="D25" s="21">
        <v>4.9368363201303701E-3</v>
      </c>
      <c r="E25" s="20">
        <v>2.2965095072285172E-2</v>
      </c>
      <c r="F25" s="21">
        <v>1.4791262206122536E-3</v>
      </c>
    </row>
    <row r="26" spans="1:6">
      <c r="A26" t="s">
        <v>26</v>
      </c>
      <c r="B26" s="21">
        <v>2.5542841637969851E-3</v>
      </c>
      <c r="C26" s="20">
        <v>1.4693124022377428E-2</v>
      </c>
      <c r="D26" s="21">
        <v>1.701632282185211E-3</v>
      </c>
      <c r="E26" s="20">
        <v>1.011298183115884E-2</v>
      </c>
      <c r="F26" s="21">
        <v>8.7310182991828691E-4</v>
      </c>
    </row>
    <row r="27" spans="1:6">
      <c r="A27" t="s">
        <v>27</v>
      </c>
      <c r="B27" s="20">
        <v>3.1360588866587616E-2</v>
      </c>
      <c r="C27" s="20">
        <v>2.5633829980268977E-2</v>
      </c>
      <c r="D27" s="20">
        <v>2.2508182632136269E-2</v>
      </c>
      <c r="E27" s="21">
        <v>6.2422615102857432E-3</v>
      </c>
      <c r="F27" s="20">
        <v>2.7695515845297797E-2</v>
      </c>
    </row>
    <row r="28" spans="1:6">
      <c r="A28" t="s">
        <v>28</v>
      </c>
      <c r="B28" s="20">
        <v>2.7691173147348987E-2</v>
      </c>
      <c r="C28" s="20">
        <v>5.2612206361531362E-2</v>
      </c>
      <c r="D28" s="20">
        <v>8.7806662594054133E-2</v>
      </c>
      <c r="E28" s="20">
        <v>5.271383826530384E-2</v>
      </c>
      <c r="F28" s="21">
        <v>6.5783866307325377E-3</v>
      </c>
    </row>
    <row r="29" spans="1:6">
      <c r="A29" t="s">
        <v>29</v>
      </c>
      <c r="B29" s="21">
        <v>3.1180751084841788E-3</v>
      </c>
      <c r="C29" s="21">
        <v>5.146996213641836E-3</v>
      </c>
      <c r="D29" s="21">
        <v>1.7971047602233592E-3</v>
      </c>
      <c r="E29" s="21">
        <v>2.2038748867653371E-3</v>
      </c>
      <c r="F29" s="21">
        <v>3.2910771622649392E-3</v>
      </c>
    </row>
    <row r="30" spans="1:6">
      <c r="A30" t="s">
        <v>30</v>
      </c>
      <c r="B30" s="20">
        <v>0.14417464036233177</v>
      </c>
      <c r="C30" s="20">
        <v>8.9955092236259526E-2</v>
      </c>
      <c r="D30" s="20">
        <v>3.7456050579807672E-2</v>
      </c>
      <c r="E30" s="20">
        <v>6.0331845932270971E-2</v>
      </c>
      <c r="F30" s="20">
        <v>5.6669276906667551E-2</v>
      </c>
    </row>
    <row r="31" spans="1:6">
      <c r="A31" t="s">
        <v>31</v>
      </c>
      <c r="B31" s="21">
        <v>4.5295869123105053E-3</v>
      </c>
      <c r="C31" s="21">
        <v>7.4377002935298027E-4</v>
      </c>
      <c r="D31" s="20">
        <v>4.0279946817595107E-2</v>
      </c>
      <c r="E31" s="20">
        <v>2.1754122675662287E-2</v>
      </c>
      <c r="F31" s="20">
        <v>1.2518205311813625E-2</v>
      </c>
    </row>
    <row r="32" spans="1:6">
      <c r="A32" t="s">
        <v>32</v>
      </c>
      <c r="B32" s="20">
        <v>1.0442715649335056E-2</v>
      </c>
      <c r="C32" s="20">
        <v>1.2598774009113349E-2</v>
      </c>
      <c r="D32" s="20">
        <v>2.3714625479554326E-2</v>
      </c>
      <c r="E32" s="20">
        <v>1.0218408378305613E-2</v>
      </c>
      <c r="F32" s="21">
        <v>2.6717825449733266E-3</v>
      </c>
    </row>
    <row r="33" spans="1:6">
      <c r="A33" t="s">
        <v>33</v>
      </c>
      <c r="B33" s="21">
        <v>2.8116257010255582E-3</v>
      </c>
      <c r="C33" s="21">
        <v>7.8863209121086996E-4</v>
      </c>
      <c r="D33" s="21">
        <v>6.467473638869318E-4</v>
      </c>
      <c r="E33" s="21">
        <v>6.1355967846924622E-3</v>
      </c>
      <c r="F33" s="20">
        <v>8.1254801508535059E-3</v>
      </c>
    </row>
    <row r="34" spans="1:6">
      <c r="A34" t="s">
        <v>34</v>
      </c>
      <c r="B34" s="21">
        <v>6.5287806159105644E-3</v>
      </c>
      <c r="C34" s="21">
        <v>2.0139152512531149E-3</v>
      </c>
      <c r="D34" s="21">
        <v>2.472667619160521E-3</v>
      </c>
      <c r="E34" s="21">
        <v>3.3496722738342695E-4</v>
      </c>
      <c r="F34" s="20">
        <v>3.2630878371603673E-2</v>
      </c>
    </row>
    <row r="35" spans="1:6">
      <c r="A35" t="s">
        <v>35</v>
      </c>
      <c r="B35" s="20">
        <v>1.5061615804752944E-2</v>
      </c>
      <c r="C35" s="20">
        <v>0.1089596435917493</v>
      </c>
      <c r="D35" s="20">
        <v>8.3311414181763702E-2</v>
      </c>
      <c r="E35" s="21">
        <v>4.1233694588267821E-3</v>
      </c>
      <c r="F35" s="21">
        <v>1.1328888112921997E-3</v>
      </c>
    </row>
    <row r="36" spans="1:6">
      <c r="A36" t="s">
        <v>36</v>
      </c>
      <c r="B36" s="21">
        <v>4.6130681001406585E-3</v>
      </c>
      <c r="C36" s="20">
        <v>4.7380203350854792E-2</v>
      </c>
      <c r="D36" s="20">
        <v>1.2994507759523254E-2</v>
      </c>
      <c r="E36" s="21">
        <v>5.2440291947988902E-4</v>
      </c>
      <c r="F36" s="20">
        <v>4.0357816393110681E-2</v>
      </c>
    </row>
    <row r="37" spans="1:6">
      <c r="A37" t="s">
        <v>37</v>
      </c>
      <c r="B37" s="20">
        <v>3.1850243828779663E-2</v>
      </c>
      <c r="C37" s="20">
        <v>2.6377311541059534E-2</v>
      </c>
      <c r="D37" s="20">
        <v>2.5789898012617437E-2</v>
      </c>
      <c r="E37" s="21">
        <v>4.1399731232120533E-3</v>
      </c>
      <c r="F37" s="20">
        <v>3.518296497541501E-2</v>
      </c>
    </row>
    <row r="38" spans="1:6">
      <c r="A38" t="s">
        <v>38</v>
      </c>
      <c r="B38" s="20">
        <v>3.2142252289665919E-2</v>
      </c>
      <c r="C38" s="21">
        <v>6.2935237621645317E-3</v>
      </c>
      <c r="D38" s="21">
        <v>1.1178439238731764E-2</v>
      </c>
      <c r="E38" s="20">
        <v>4.2088532662306E-2</v>
      </c>
      <c r="F38" s="20">
        <v>2.1625678247478422E-2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A30D-2BCF-44A1-97F6-095F282AFBAA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76</v>
      </c>
      <c r="D5" s="7">
        <v>3.2412085873096026E-2</v>
      </c>
      <c r="E5" s="7">
        <v>8.670235570453175E-4</v>
      </c>
      <c r="F5" s="7">
        <v>1.5773536405962702E-2</v>
      </c>
      <c r="G5" s="7">
        <v>2.869152172111028E-2</v>
      </c>
      <c r="H5" s="7">
        <v>1.1870645170178251E-2</v>
      </c>
      <c r="I5" s="7">
        <v>1.7887340041711487E-2</v>
      </c>
      <c r="J5" s="7">
        <v>3.5776362111316932E-3</v>
      </c>
      <c r="K5" s="7">
        <v>1.3527780867329196E-2</v>
      </c>
      <c r="L5" s="7">
        <v>-1.5401732324440612E-4</v>
      </c>
      <c r="M5" s="7">
        <v>8.3409893542680958E-3</v>
      </c>
      <c r="N5" s="7">
        <v>1.885791429195384E-2</v>
      </c>
      <c r="O5" s="7">
        <v>2.7044194965879995E-2</v>
      </c>
      <c r="P5" s="7">
        <v>-8.9003591086981946E-3</v>
      </c>
      <c r="Q5" s="7">
        <v>1.6382153706045403E-2</v>
      </c>
      <c r="R5" s="7">
        <v>-8.3728275186137097E-4</v>
      </c>
      <c r="S5" s="7">
        <v>1.5822145279208652E-2</v>
      </c>
      <c r="T5" s="7">
        <v>-7.5345889319872687E-3</v>
      </c>
      <c r="U5" s="7">
        <v>1.9099023058096671E-3</v>
      </c>
      <c r="V5" s="7">
        <v>5.7330109468762434E-3</v>
      </c>
      <c r="W5" s="7">
        <v>1.0054038248096446E-2</v>
      </c>
      <c r="X5" s="7">
        <v>-2.3452959442000283E-2</v>
      </c>
      <c r="Y5" s="7">
        <v>6.388295750496418E-3</v>
      </c>
      <c r="Z5" s="7">
        <v>-1.912925241623456E-2</v>
      </c>
      <c r="AA5" s="7">
        <v>-4.347112487123995E-3</v>
      </c>
      <c r="AB5" s="7">
        <v>5.1442033437069448E-3</v>
      </c>
      <c r="AC5" s="7">
        <v>-2.6403597406712633E-2</v>
      </c>
      <c r="AD5" s="7">
        <v>-4.2105984657063488E-3</v>
      </c>
      <c r="AE5" s="8" t="s">
        <v>77</v>
      </c>
      <c r="AF5" s="7">
        <v>-1.6740700667358634E-2</v>
      </c>
      <c r="AG5" s="7">
        <v>-1.2261785152413196E-2</v>
      </c>
      <c r="AH5" s="7">
        <v>-2.0923409758035538E-2</v>
      </c>
      <c r="AI5" s="7">
        <v>-6.8481872983915419E-3</v>
      </c>
      <c r="AJ5" s="8" t="s">
        <v>78</v>
      </c>
      <c r="AK5" s="7">
        <v>-2.449327291575769E-3</v>
      </c>
      <c r="AL5" s="8" t="s">
        <v>79</v>
      </c>
      <c r="AM5" s="9">
        <v>-2.1260063975802542E-2</v>
      </c>
    </row>
    <row r="6" spans="1:39" ht="24">
      <c r="A6" s="10" t="s">
        <v>41</v>
      </c>
      <c r="B6" s="11" t="s">
        <v>40</v>
      </c>
      <c r="C6" s="12">
        <v>-3.6369135592780825E-3</v>
      </c>
      <c r="D6" s="13" t="s">
        <v>80</v>
      </c>
      <c r="E6" s="14">
        <v>-2.2239475360260705E-2</v>
      </c>
      <c r="F6" s="14">
        <v>-5.4496759384882092E-3</v>
      </c>
      <c r="G6" s="14">
        <v>-3.003283620300647E-2</v>
      </c>
      <c r="H6" s="14">
        <v>-1.0058029221370255E-2</v>
      </c>
      <c r="I6" s="14">
        <v>-1.0669886007450986E-2</v>
      </c>
      <c r="J6" s="14">
        <v>-3.1598405690721781E-2</v>
      </c>
      <c r="K6" s="14">
        <v>-3.3973717121370951E-3</v>
      </c>
      <c r="L6" s="14">
        <v>9.5624220819511274E-3</v>
      </c>
      <c r="M6" s="14">
        <v>-1.2428749533640787E-2</v>
      </c>
      <c r="N6" s="14">
        <v>2.6046432798771529E-3</v>
      </c>
      <c r="O6" s="14">
        <v>-1.8953002460556482E-2</v>
      </c>
      <c r="P6" s="14">
        <v>-3.9231552660830256E-3</v>
      </c>
      <c r="Q6" s="14">
        <v>-1.0189290565747541E-2</v>
      </c>
      <c r="R6" s="14">
        <v>-2.0796980495277256E-2</v>
      </c>
      <c r="S6" s="14">
        <v>7.5007210868197659E-3</v>
      </c>
      <c r="T6" s="14">
        <v>-2.5322619159599182E-3</v>
      </c>
      <c r="U6" s="13" t="s">
        <v>81</v>
      </c>
      <c r="V6" s="14">
        <v>4.1358409972207782E-3</v>
      </c>
      <c r="W6" s="14">
        <v>-1.6408351353688469E-2</v>
      </c>
      <c r="X6" s="14">
        <v>1.5866827773594043E-2</v>
      </c>
      <c r="Y6" s="14">
        <v>1.5104821634522945E-3</v>
      </c>
      <c r="Z6" s="14">
        <v>8.3645922978325855E-3</v>
      </c>
      <c r="AA6" s="14">
        <v>1.9385048126426128E-6</v>
      </c>
      <c r="AB6" s="14">
        <v>9.0302357092368474E-3</v>
      </c>
      <c r="AC6" s="14">
        <v>3.1869918057504242E-2</v>
      </c>
      <c r="AD6" s="13" t="s">
        <v>82</v>
      </c>
      <c r="AE6" s="14">
        <v>1.8814618838978679E-3</v>
      </c>
      <c r="AF6" s="14">
        <v>3.5060130872649874E-3</v>
      </c>
      <c r="AG6" s="14">
        <v>1.1059245166787508E-2</v>
      </c>
      <c r="AH6" s="14">
        <v>1.5752217745446134E-2</v>
      </c>
      <c r="AI6" s="14">
        <v>1.0370556025460484E-2</v>
      </c>
      <c r="AJ6" s="13" t="s">
        <v>83</v>
      </c>
      <c r="AK6" s="14">
        <v>3.0591901534463912E-2</v>
      </c>
      <c r="AL6" s="13" t="s">
        <v>84</v>
      </c>
      <c r="AM6" s="15" t="s">
        <v>85</v>
      </c>
    </row>
    <row r="7" spans="1:39" ht="24">
      <c r="A7" s="10" t="s">
        <v>42</v>
      </c>
      <c r="B7" s="11" t="s">
        <v>40</v>
      </c>
      <c r="C7" s="16" t="s">
        <v>86</v>
      </c>
      <c r="D7" s="14">
        <v>-1.6964161104788093E-2</v>
      </c>
      <c r="E7" s="14">
        <v>-2.4406211883553613E-2</v>
      </c>
      <c r="F7" s="14">
        <v>7.6406295639651475E-3</v>
      </c>
      <c r="G7" s="14">
        <v>-1.5599023749836608E-2</v>
      </c>
      <c r="H7" s="14">
        <v>-2.4218039752364959E-2</v>
      </c>
      <c r="I7" s="14">
        <v>-2.2576724214499379E-2</v>
      </c>
      <c r="J7" s="14">
        <v>-1.811363086213447E-2</v>
      </c>
      <c r="K7" s="13" t="s">
        <v>87</v>
      </c>
      <c r="L7" s="14">
        <v>-2.4237138008114199E-2</v>
      </c>
      <c r="M7" s="14">
        <v>-1.4449620114765575E-2</v>
      </c>
      <c r="N7" s="14">
        <v>4.4619968426101572E-3</v>
      </c>
      <c r="O7" s="14">
        <v>-6.2902136593746038E-3</v>
      </c>
      <c r="P7" s="14">
        <v>-5.6716243512029921E-3</v>
      </c>
      <c r="Q7" s="14">
        <v>-1.9414833396217818E-3</v>
      </c>
      <c r="R7" s="13" t="s">
        <v>77</v>
      </c>
      <c r="S7" s="14">
        <v>-5.2976075520843541E-3</v>
      </c>
      <c r="T7" s="14">
        <v>8.4390150900914113E-4</v>
      </c>
      <c r="U7" s="14">
        <v>-2.1017597600958275E-2</v>
      </c>
      <c r="V7" s="14">
        <v>7.4796238726383985E-3</v>
      </c>
      <c r="W7" s="14">
        <v>1.6893701259356627E-2</v>
      </c>
      <c r="X7" s="14">
        <v>7.2033639403120721E-3</v>
      </c>
      <c r="Y7" s="14">
        <v>1.0951664939791999E-2</v>
      </c>
      <c r="Z7" s="14">
        <v>2.5955500805911566E-2</v>
      </c>
      <c r="AA7" s="14">
        <v>2.3466695576379721E-2</v>
      </c>
      <c r="AB7" s="14">
        <v>2.9815267037770203E-2</v>
      </c>
      <c r="AC7" s="14">
        <v>1.5756592897691574E-2</v>
      </c>
      <c r="AD7" s="14">
        <v>2.1999234147748851E-2</v>
      </c>
      <c r="AE7" s="14">
        <v>-8.3646598750965271E-4</v>
      </c>
      <c r="AF7" s="14">
        <v>9.4700455340460746E-3</v>
      </c>
      <c r="AG7" s="14">
        <v>2.3842274320774817E-2</v>
      </c>
      <c r="AH7" s="14">
        <v>1.9416176001583581E-2</v>
      </c>
      <c r="AI7" s="14">
        <v>7.5489899170520852E-3</v>
      </c>
      <c r="AJ7" s="14">
        <v>2.6945891107854562E-2</v>
      </c>
      <c r="AK7" s="14">
        <v>1.587784493158835E-2</v>
      </c>
      <c r="AL7" s="14">
        <v>-1.3234478039157819E-4</v>
      </c>
      <c r="AM7" s="17">
        <v>2.2470261045282599E-2</v>
      </c>
    </row>
    <row r="8" spans="1:39" ht="24">
      <c r="A8" s="10" t="s">
        <v>43</v>
      </c>
      <c r="B8" s="11" t="s">
        <v>40</v>
      </c>
      <c r="C8" s="12">
        <v>1.9556777782188652E-2</v>
      </c>
      <c r="D8" s="14">
        <v>-1.1824030968973517E-2</v>
      </c>
      <c r="E8" s="14">
        <v>-9.5341603152813131E-3</v>
      </c>
      <c r="F8" s="14">
        <v>3.1368798551455143E-3</v>
      </c>
      <c r="G8" s="14">
        <v>-2.1194800326644683E-2</v>
      </c>
      <c r="H8" s="14">
        <v>-1.5646626455193002E-2</v>
      </c>
      <c r="I8" s="14">
        <v>-2.8229130934259276E-2</v>
      </c>
      <c r="J8" s="14">
        <v>-2.3973673658711787E-2</v>
      </c>
      <c r="K8" s="14">
        <v>-1.8724914959492769E-2</v>
      </c>
      <c r="L8" s="14">
        <v>-1.5275564181866649E-2</v>
      </c>
      <c r="M8" s="14">
        <v>-1.9677821427803534E-2</v>
      </c>
      <c r="N8" s="14">
        <v>-1.1092130586304377E-2</v>
      </c>
      <c r="O8" s="14">
        <v>-2.4178461321388577E-2</v>
      </c>
      <c r="P8" s="13" t="s">
        <v>88</v>
      </c>
      <c r="Q8" s="14">
        <v>-1.7992929908542496E-2</v>
      </c>
      <c r="R8" s="14">
        <v>-5.6330384571675945E-3</v>
      </c>
      <c r="S8" s="14">
        <v>-3.7821265976896363E-3</v>
      </c>
      <c r="T8" s="14">
        <v>-6.5967918730984992E-3</v>
      </c>
      <c r="U8" s="14">
        <v>-3.9434594696540412E-3</v>
      </c>
      <c r="V8" s="14">
        <v>-6.9867592881471602E-3</v>
      </c>
      <c r="W8" s="14">
        <v>1.3030179102165352E-2</v>
      </c>
      <c r="X8" s="14">
        <v>2.6698114123376273E-2</v>
      </c>
      <c r="Y8" s="14">
        <v>2.8932047972748742E-2</v>
      </c>
      <c r="Z8" s="13" t="s">
        <v>89</v>
      </c>
      <c r="AA8" s="14">
        <v>2.1301292108684037E-2</v>
      </c>
      <c r="AB8" s="14">
        <v>1.7563760419479348E-2</v>
      </c>
      <c r="AC8" s="14">
        <v>3.1079227933521088E-2</v>
      </c>
      <c r="AD8" s="14">
        <v>4.6780300882178346E-3</v>
      </c>
      <c r="AE8" s="14">
        <v>-8.8419869480951211E-3</v>
      </c>
      <c r="AF8" s="14">
        <v>1.4320872722727017E-2</v>
      </c>
      <c r="AG8" s="13" t="s">
        <v>90</v>
      </c>
      <c r="AH8" s="14">
        <v>2.7776870696723677E-2</v>
      </c>
      <c r="AI8" s="14">
        <v>-1.3785415566309963E-3</v>
      </c>
      <c r="AJ8" s="14">
        <v>1.6650496595761129E-2</v>
      </c>
      <c r="AK8" s="14">
        <v>2.1749119033919462E-3</v>
      </c>
      <c r="AL8" s="13" t="s">
        <v>91</v>
      </c>
      <c r="AM8" s="15" t="s">
        <v>92</v>
      </c>
    </row>
    <row r="9" spans="1:39" ht="24">
      <c r="A9" s="10" t="s">
        <v>44</v>
      </c>
      <c r="B9" s="11" t="s">
        <v>40</v>
      </c>
      <c r="C9" s="12">
        <v>-1.8353934425763007E-2</v>
      </c>
      <c r="D9" s="14">
        <v>1.4160829362804925E-3</v>
      </c>
      <c r="E9" s="14">
        <v>2.7287976027277044E-2</v>
      </c>
      <c r="F9" s="14">
        <v>4.8279438214143483E-3</v>
      </c>
      <c r="G9" s="14">
        <v>1.7796871301953371E-2</v>
      </c>
      <c r="H9" s="14">
        <v>2.9978723209375467E-2</v>
      </c>
      <c r="I9" s="13" t="s">
        <v>82</v>
      </c>
      <c r="J9" s="14">
        <v>2.1495301695153055E-2</v>
      </c>
      <c r="K9" s="14">
        <v>7.6278276124125298E-3</v>
      </c>
      <c r="L9" s="14">
        <v>3.5358363001272691E-3</v>
      </c>
      <c r="M9" s="14">
        <v>9.6773865459454083E-3</v>
      </c>
      <c r="N9" s="14">
        <v>1.7152619307131967E-2</v>
      </c>
      <c r="O9" s="14">
        <v>-3.1926670941982652E-3</v>
      </c>
      <c r="P9" s="14">
        <v>-1.3824170459830567E-3</v>
      </c>
      <c r="Q9" s="13" t="s">
        <v>93</v>
      </c>
      <c r="R9" s="14">
        <v>7.5151072370004054E-3</v>
      </c>
      <c r="S9" s="14">
        <v>8.200389212540065E-4</v>
      </c>
      <c r="T9" s="14">
        <v>1.6424905285429104E-2</v>
      </c>
      <c r="U9" s="14">
        <v>1.0441648722199388E-2</v>
      </c>
      <c r="V9" s="14">
        <v>1.136908315520377E-2</v>
      </c>
      <c r="W9" s="14">
        <v>1.7362619582137109E-2</v>
      </c>
      <c r="X9" s="14">
        <v>2.0539603249034384E-3</v>
      </c>
      <c r="Y9" s="14">
        <v>9.470213029098503E-3</v>
      </c>
      <c r="Z9" s="14">
        <v>-9.391848709636174E-3</v>
      </c>
      <c r="AA9" s="14">
        <v>-2.7644013456344801E-2</v>
      </c>
      <c r="AB9" s="14">
        <v>-1.8597992485319081E-2</v>
      </c>
      <c r="AC9" s="13" t="s">
        <v>80</v>
      </c>
      <c r="AD9" s="14">
        <v>-1.1966373341515686E-2</v>
      </c>
      <c r="AE9" s="14">
        <v>-6.816189759791251E-3</v>
      </c>
      <c r="AF9" s="14">
        <v>-2.1968199871806707E-2</v>
      </c>
      <c r="AG9" s="14">
        <v>-1.5443399599317585E-2</v>
      </c>
      <c r="AH9" s="14">
        <v>-3.924591676308267E-3</v>
      </c>
      <c r="AI9" s="13" t="s">
        <v>94</v>
      </c>
      <c r="AJ9" s="13" t="s">
        <v>95</v>
      </c>
      <c r="AK9" s="14">
        <v>5.7292884042829551E-3</v>
      </c>
      <c r="AL9" s="13" t="s">
        <v>96</v>
      </c>
      <c r="AM9" s="17">
        <v>-3.116644419801079E-2</v>
      </c>
    </row>
    <row r="10" spans="1:39" ht="24">
      <c r="A10" s="10" t="s">
        <v>45</v>
      </c>
      <c r="B10" s="11" t="s">
        <v>40</v>
      </c>
      <c r="C10" s="12">
        <v>-2.2755599830225497E-2</v>
      </c>
      <c r="D10" s="14">
        <v>-1.9273112992507873E-2</v>
      </c>
      <c r="E10" s="13" t="s">
        <v>86</v>
      </c>
      <c r="F10" s="13" t="s">
        <v>80</v>
      </c>
      <c r="G10" s="14">
        <v>4.2261875364332021E-4</v>
      </c>
      <c r="H10" s="14">
        <v>-2.2840963164384089E-2</v>
      </c>
      <c r="I10" s="14">
        <v>6.7763650420172138E-3</v>
      </c>
      <c r="J10" s="14">
        <v>-2.3199835417713685E-2</v>
      </c>
      <c r="K10" s="13" t="s">
        <v>96</v>
      </c>
      <c r="L10" s="14">
        <v>-1.7361053118130004E-2</v>
      </c>
      <c r="M10" s="14">
        <v>-9.2871083739099816E-3</v>
      </c>
      <c r="N10" s="14">
        <v>2.2459287341957793E-2</v>
      </c>
      <c r="O10" s="14">
        <v>3.0443315799656315E-3</v>
      </c>
      <c r="P10" s="14">
        <v>-3.7951512549804505E-3</v>
      </c>
      <c r="Q10" s="14">
        <v>4.549946093097521E-3</v>
      </c>
      <c r="R10" s="14">
        <v>-5.277583254294305E-3</v>
      </c>
      <c r="S10" s="13" t="s">
        <v>94</v>
      </c>
      <c r="T10" s="14">
        <v>2.4671164637463236E-3</v>
      </c>
      <c r="U10" s="14">
        <v>7.5466327607770778E-3</v>
      </c>
      <c r="V10" s="14">
        <v>2.1087979412674752E-2</v>
      </c>
      <c r="W10" s="14">
        <v>-2.5199618430637978E-3</v>
      </c>
      <c r="X10" s="14">
        <v>6.2985796216992193E-3</v>
      </c>
      <c r="Y10" s="14">
        <v>3.0283888551445162E-2</v>
      </c>
      <c r="Z10" s="14">
        <v>2.4898486647229656E-2</v>
      </c>
      <c r="AA10" s="14">
        <v>3.1186824043073418E-2</v>
      </c>
      <c r="AB10" s="14">
        <v>2.2543043508254056E-2</v>
      </c>
      <c r="AC10" s="14">
        <v>8.9727219435757719E-4</v>
      </c>
      <c r="AD10" s="14">
        <v>1.1970938497249404E-2</v>
      </c>
      <c r="AE10" s="14">
        <v>1.576333913921725E-2</v>
      </c>
      <c r="AF10" s="14">
        <v>2.073021666877518E-2</v>
      </c>
      <c r="AG10" s="14">
        <v>2.8667110072753223E-2</v>
      </c>
      <c r="AH10" s="14">
        <v>1.9569932745582535E-2</v>
      </c>
      <c r="AI10" s="14">
        <v>8.2025465173520809E-4</v>
      </c>
      <c r="AJ10" s="14">
        <v>1.814621183351364E-3</v>
      </c>
      <c r="AK10" s="14">
        <v>2.9690569308664819E-2</v>
      </c>
      <c r="AL10" s="14">
        <v>1.9542682168104706E-2</v>
      </c>
      <c r="AM10" s="17">
        <v>1.314171550321149E-2</v>
      </c>
    </row>
    <row r="11" spans="1:39" ht="24">
      <c r="A11" s="10" t="s">
        <v>46</v>
      </c>
      <c r="B11" s="11" t="s">
        <v>40</v>
      </c>
      <c r="C11" s="12">
        <v>-1.8966642757931147E-2</v>
      </c>
      <c r="D11" s="13" t="s">
        <v>87</v>
      </c>
      <c r="E11" s="14">
        <v>-7.3648881941438147E-3</v>
      </c>
      <c r="F11" s="14">
        <v>-2.0477538902225485E-2</v>
      </c>
      <c r="G11" s="14">
        <v>-1.700705509547034E-2</v>
      </c>
      <c r="H11" s="13" t="s">
        <v>97</v>
      </c>
      <c r="I11" s="14">
        <v>-6.5507478038397083E-3</v>
      </c>
      <c r="J11" s="13" t="s">
        <v>96</v>
      </c>
      <c r="K11" s="13" t="s">
        <v>96</v>
      </c>
      <c r="L11" s="14">
        <v>-2.9046268906311609E-4</v>
      </c>
      <c r="M11" s="14">
        <v>4.0269199883691716E-3</v>
      </c>
      <c r="N11" s="14">
        <v>1.7634056204943373E-2</v>
      </c>
      <c r="O11" s="14">
        <v>-1.5110085686602642E-2</v>
      </c>
      <c r="P11" s="14">
        <v>-6.5905901737613633E-3</v>
      </c>
      <c r="Q11" s="14">
        <v>2.276994941067224E-2</v>
      </c>
      <c r="R11" s="14">
        <v>8.4350465007599273E-4</v>
      </c>
      <c r="S11" s="14">
        <v>2.4631157532121911E-3</v>
      </c>
      <c r="T11" s="13" t="s">
        <v>88</v>
      </c>
      <c r="U11" s="14">
        <v>-2.5416699357905413E-3</v>
      </c>
      <c r="V11" s="14">
        <v>-2.5501028159654864E-3</v>
      </c>
      <c r="W11" s="14">
        <v>9.8316009427830472E-3</v>
      </c>
      <c r="X11" s="14">
        <v>1.9928892173829392E-2</v>
      </c>
      <c r="Y11" s="14">
        <v>3.0842455506880161E-2</v>
      </c>
      <c r="Z11" s="14">
        <v>1.1351893239728746E-2</v>
      </c>
      <c r="AA11" s="14">
        <v>9.8862410793283187E-3</v>
      </c>
      <c r="AB11" s="13" t="s">
        <v>82</v>
      </c>
      <c r="AC11" s="14">
        <v>3.6913247799597892E-3</v>
      </c>
      <c r="AD11" s="14">
        <v>3.0044347107572866E-2</v>
      </c>
      <c r="AE11" s="14">
        <v>-7.480036255540559E-3</v>
      </c>
      <c r="AF11" s="14">
        <v>1.5851271755115245E-2</v>
      </c>
      <c r="AG11" s="14">
        <v>-1.3099059031776176E-3</v>
      </c>
      <c r="AH11" s="14">
        <v>3.0127796010460485E-2</v>
      </c>
      <c r="AI11" s="14">
        <v>1.6376973113574462E-2</v>
      </c>
      <c r="AJ11" s="14">
        <v>9.5200460499007648E-3</v>
      </c>
      <c r="AK11" s="13" t="s">
        <v>91</v>
      </c>
      <c r="AL11" s="14">
        <v>9.4251391253825246E-3</v>
      </c>
      <c r="AM11" s="17">
        <v>4.945573629279788E-3</v>
      </c>
    </row>
    <row r="12" spans="1:39" ht="24">
      <c r="A12" s="10" t="s">
        <v>47</v>
      </c>
      <c r="B12" s="11" t="s">
        <v>40</v>
      </c>
      <c r="C12" s="12">
        <v>-8.5615131048929743E-3</v>
      </c>
      <c r="D12" s="14">
        <v>7.4046609953249132E-3</v>
      </c>
      <c r="E12" s="14">
        <v>-2.039976870375795E-2</v>
      </c>
      <c r="F12" s="14">
        <v>-2.7371000029409048E-2</v>
      </c>
      <c r="G12" s="14">
        <v>2.0234702338159025E-2</v>
      </c>
      <c r="H12" s="14">
        <v>-2.7761090033110718E-2</v>
      </c>
      <c r="I12" s="14">
        <v>-2.3282254627185433E-3</v>
      </c>
      <c r="J12" s="14">
        <v>-5.071203614808879E-3</v>
      </c>
      <c r="K12" s="14">
        <v>-2.7563878083686415E-2</v>
      </c>
      <c r="L12" s="14">
        <v>-2.2131915885043447E-2</v>
      </c>
      <c r="M12" s="14">
        <v>-1.0585167965087448E-3</v>
      </c>
      <c r="N12" s="14">
        <v>-1.1216923215289099E-2</v>
      </c>
      <c r="O12" s="13" t="s">
        <v>94</v>
      </c>
      <c r="P12" s="14">
        <v>-2.4200794120729768E-2</v>
      </c>
      <c r="Q12" s="14">
        <v>-1.0238806765477428E-2</v>
      </c>
      <c r="R12" s="14">
        <v>-6.2533258807985518E-3</v>
      </c>
      <c r="S12" s="14">
        <v>3.0419211576349701E-3</v>
      </c>
      <c r="T12" s="14">
        <v>-1.5134479389651137E-2</v>
      </c>
      <c r="U12" s="14">
        <v>-1.9041954600059072E-2</v>
      </c>
      <c r="V12" s="14">
        <v>-1.764119134217932E-2</v>
      </c>
      <c r="W12" s="14">
        <v>-7.9432773899338598E-3</v>
      </c>
      <c r="X12" s="14">
        <v>3.2511233341162654E-2</v>
      </c>
      <c r="Y12" s="13" t="s">
        <v>98</v>
      </c>
      <c r="Z12" s="14">
        <v>2.1758489341859075E-2</v>
      </c>
      <c r="AA12" s="13" t="s">
        <v>99</v>
      </c>
      <c r="AB12" s="14">
        <v>3.1033187840006964E-2</v>
      </c>
      <c r="AC12" s="14">
        <v>3.9331872722358583E-3</v>
      </c>
      <c r="AD12" s="14">
        <v>-2.1284413675881964E-3</v>
      </c>
      <c r="AE12" s="14">
        <v>2.6890644412405341E-2</v>
      </c>
      <c r="AF12" s="14">
        <v>9.753490722609115E-3</v>
      </c>
      <c r="AG12" s="14">
        <v>1.2114012345508888E-2</v>
      </c>
      <c r="AH12" s="14">
        <v>2.1606419514135163E-2</v>
      </c>
      <c r="AI12" s="14">
        <v>-3.189791813084584E-3</v>
      </c>
      <c r="AJ12" s="14">
        <v>-5.9923889507388682E-3</v>
      </c>
      <c r="AK12" s="14">
        <v>1.3694807789520607E-2</v>
      </c>
      <c r="AL12" s="14">
        <v>3.3555168511594452E-3</v>
      </c>
      <c r="AM12" s="17">
        <v>5.2335471867136479E-3</v>
      </c>
    </row>
    <row r="13" spans="1:39" ht="24">
      <c r="A13" s="10" t="s">
        <v>48</v>
      </c>
      <c r="B13" s="11" t="s">
        <v>40</v>
      </c>
      <c r="C13" s="12">
        <v>-2.0965429580996746E-4</v>
      </c>
      <c r="D13" s="14">
        <v>-6.6997596430889931E-3</v>
      </c>
      <c r="E13" s="14">
        <v>-1.6410776413426775E-4</v>
      </c>
      <c r="F13" s="14">
        <v>-1.8203964860258159E-2</v>
      </c>
      <c r="G13" s="14">
        <v>-1.1146592497733589E-2</v>
      </c>
      <c r="H13" s="14">
        <v>-2.3498792531259621E-2</v>
      </c>
      <c r="I13" s="14">
        <v>-1.5921148871442341E-2</v>
      </c>
      <c r="J13" s="14">
        <v>-2.3212519993757123E-2</v>
      </c>
      <c r="K13" s="13" t="s">
        <v>100</v>
      </c>
      <c r="L13" s="14">
        <v>-3.1369705163248655E-2</v>
      </c>
      <c r="M13" s="13" t="s">
        <v>94</v>
      </c>
      <c r="N13" s="14">
        <v>1.4481282159298231E-2</v>
      </c>
      <c r="O13" s="14">
        <v>-1.0607705828928925E-3</v>
      </c>
      <c r="P13" s="14">
        <v>-1.969038380695956E-2</v>
      </c>
      <c r="Q13" s="14">
        <v>-1.3984784724395813E-3</v>
      </c>
      <c r="R13" s="14">
        <v>-1.4363129056824365E-2</v>
      </c>
      <c r="S13" s="14">
        <v>-9.2633846059780572E-3</v>
      </c>
      <c r="T13" s="14">
        <v>4.0295811703942811E-3</v>
      </c>
      <c r="U13" s="14">
        <v>-1.2489189540758144E-2</v>
      </c>
      <c r="V13" s="14">
        <v>4.2640242978164138E-3</v>
      </c>
      <c r="W13" s="14">
        <v>2.6072341822425587E-3</v>
      </c>
      <c r="X13" s="14">
        <v>2.4488467307382984E-2</v>
      </c>
      <c r="Y13" s="14">
        <v>3.2372888240759214E-2</v>
      </c>
      <c r="Z13" s="14">
        <v>1.5564426679610055E-2</v>
      </c>
      <c r="AA13" s="13" t="s">
        <v>101</v>
      </c>
      <c r="AB13" s="14">
        <v>2.9837190284132089E-2</v>
      </c>
      <c r="AC13" s="14">
        <v>8.7535452560717406E-4</v>
      </c>
      <c r="AD13" s="14">
        <v>2.6220642291913419E-2</v>
      </c>
      <c r="AE13" s="14">
        <v>8.2903692479641706E-3</v>
      </c>
      <c r="AF13" s="13" t="s">
        <v>91</v>
      </c>
      <c r="AG13" s="14">
        <v>1.2249487247128365E-2</v>
      </c>
      <c r="AH13" s="14">
        <v>3.2092861700739668E-2</v>
      </c>
      <c r="AI13" s="14">
        <v>9.662185241556669E-3</v>
      </c>
      <c r="AJ13" s="14">
        <v>5.8007422909404326E-3</v>
      </c>
      <c r="AK13" s="14">
        <v>2.0724302471288494E-2</v>
      </c>
      <c r="AL13" s="14">
        <v>1.6900814307360276E-2</v>
      </c>
      <c r="AM13" s="17">
        <v>1.3035628586585111E-2</v>
      </c>
    </row>
    <row r="14" spans="1:39" ht="24">
      <c r="A14" s="10" t="s">
        <v>49</v>
      </c>
      <c r="B14" s="11" t="s">
        <v>40</v>
      </c>
      <c r="C14" s="12">
        <v>1.5011748710211445E-2</v>
      </c>
      <c r="D14" s="14">
        <v>2.8395367319265778E-2</v>
      </c>
      <c r="E14" s="14">
        <v>9.5093698584403658E-3</v>
      </c>
      <c r="F14" s="14">
        <v>2.3646113560282119E-2</v>
      </c>
      <c r="G14" s="13" t="s">
        <v>89</v>
      </c>
      <c r="H14" s="14">
        <v>9.2077850198121411E-3</v>
      </c>
      <c r="I14" s="14">
        <v>2.2390704272472604E-2</v>
      </c>
      <c r="J14" s="14">
        <v>2.1811975936354974E-2</v>
      </c>
      <c r="K14" s="14">
        <v>1.5534725010567567E-2</v>
      </c>
      <c r="L14" s="14">
        <v>2.72169134444506E-2</v>
      </c>
      <c r="M14" s="13" t="s">
        <v>91</v>
      </c>
      <c r="N14" s="14">
        <v>1.8440206664926004E-2</v>
      </c>
      <c r="O14" s="14">
        <v>9.7692600736569869E-3</v>
      </c>
      <c r="P14" s="14">
        <v>1.4355581605643526E-2</v>
      </c>
      <c r="Q14" s="14">
        <v>2.5604369550386492E-2</v>
      </c>
      <c r="R14" s="14">
        <v>9.4312835000365577E-3</v>
      </c>
      <c r="S14" s="14">
        <v>2.0720296773045103E-2</v>
      </c>
      <c r="T14" s="14">
        <v>1.5902489688833333E-2</v>
      </c>
      <c r="U14" s="14">
        <v>3.5317253781566205E-3</v>
      </c>
      <c r="V14" s="14">
        <v>1.7111616726681465E-2</v>
      </c>
      <c r="W14" s="14">
        <v>1.2565368543041177E-2</v>
      </c>
      <c r="X14" s="13" t="s">
        <v>80</v>
      </c>
      <c r="Y14" s="14">
        <v>-1.6123800507887923E-2</v>
      </c>
      <c r="Z14" s="14">
        <v>-1.1658558697473072E-2</v>
      </c>
      <c r="AA14" s="14">
        <v>7.334317495330687E-3</v>
      </c>
      <c r="AB14" s="14">
        <v>-2.1923583877804832E-2</v>
      </c>
      <c r="AC14" s="14">
        <v>1.1868385808807856E-2</v>
      </c>
      <c r="AD14" s="14">
        <v>1.8640405561551832E-2</v>
      </c>
      <c r="AE14" s="14">
        <v>-1.6669209807672964E-2</v>
      </c>
      <c r="AF14" s="13" t="s">
        <v>94</v>
      </c>
      <c r="AG14" s="14">
        <v>6.1646991145121828E-3</v>
      </c>
      <c r="AH14" s="14">
        <v>1.2480183103918718E-2</v>
      </c>
      <c r="AI14" s="14">
        <v>-2.1973634743516449E-2</v>
      </c>
      <c r="AJ14" s="14">
        <v>-1.2341428871856974E-2</v>
      </c>
      <c r="AK14" s="14">
        <v>-1.261206801093257E-2</v>
      </c>
      <c r="AL14" s="14">
        <v>-1.5355985564741229E-2</v>
      </c>
      <c r="AM14" s="17">
        <v>-2.4005351642218009E-2</v>
      </c>
    </row>
    <row r="15" spans="1:39" ht="24">
      <c r="A15" s="10" t="s">
        <v>50</v>
      </c>
      <c r="B15" s="11" t="s">
        <v>40</v>
      </c>
      <c r="C15" s="12">
        <v>8.339168527185286E-3</v>
      </c>
      <c r="D15" s="14">
        <v>-1.965554144278038E-2</v>
      </c>
      <c r="E15" s="14">
        <v>-6.2054235271928539E-4</v>
      </c>
      <c r="F15" s="14">
        <v>-1.5642647458665185E-2</v>
      </c>
      <c r="G15" s="14">
        <v>-2.8029177719876033E-2</v>
      </c>
      <c r="H15" s="14">
        <v>1.3262049472004698E-3</v>
      </c>
      <c r="I15" s="13" t="s">
        <v>102</v>
      </c>
      <c r="J15" s="14">
        <v>-9.8305460259481316E-3</v>
      </c>
      <c r="K15" s="14">
        <v>-5.535287243909082E-3</v>
      </c>
      <c r="L15" s="14">
        <v>1.0894569175280067E-4</v>
      </c>
      <c r="M15" s="14">
        <v>-1.5994886337262464E-2</v>
      </c>
      <c r="N15" s="14">
        <v>-1.4162484197863633E-2</v>
      </c>
      <c r="O15" s="14">
        <v>-2.3438401108301591E-3</v>
      </c>
      <c r="P15" s="14">
        <v>-2.8378467622913611E-2</v>
      </c>
      <c r="Q15" s="14">
        <v>-2.197608513855949E-2</v>
      </c>
      <c r="R15" s="14">
        <v>-2.2547752378841983E-2</v>
      </c>
      <c r="S15" s="14">
        <v>6.7878672604293078E-3</v>
      </c>
      <c r="T15" s="14">
        <v>-6.5905449107795796E-3</v>
      </c>
      <c r="U15" s="14">
        <v>-1.0770155914170451E-2</v>
      </c>
      <c r="V15" s="14">
        <v>1.004872432797316E-3</v>
      </c>
      <c r="W15" s="14">
        <v>-2.9973439262828565E-2</v>
      </c>
      <c r="X15" s="13" t="s">
        <v>93</v>
      </c>
      <c r="Y15" s="14">
        <v>1.2217187457976479E-2</v>
      </c>
      <c r="Z15" s="14">
        <v>1.3802690550606915E-2</v>
      </c>
      <c r="AA15" s="13" t="s">
        <v>103</v>
      </c>
      <c r="AB15" s="14">
        <v>2.707542115169791E-2</v>
      </c>
      <c r="AC15" s="14">
        <v>1.1694419312369999E-3</v>
      </c>
      <c r="AD15" s="14">
        <v>-7.1252755738345757E-3</v>
      </c>
      <c r="AE15" s="14">
        <v>1.786067758555997E-2</v>
      </c>
      <c r="AF15" s="14">
        <v>2.2452057067239371E-2</v>
      </c>
      <c r="AG15" s="14">
        <v>2.0439859166804457E-2</v>
      </c>
      <c r="AH15" s="14">
        <v>2.4524682020439037E-4</v>
      </c>
      <c r="AI15" s="13" t="s">
        <v>104</v>
      </c>
      <c r="AJ15" s="14">
        <v>1.2536210736698358E-2</v>
      </c>
      <c r="AK15" s="14">
        <v>1.4948339492659786E-2</v>
      </c>
      <c r="AL15" s="14">
        <v>1.1945920267053638E-2</v>
      </c>
      <c r="AM15" s="17">
        <v>1.6161674329996049E-2</v>
      </c>
    </row>
    <row r="16" spans="1:39" ht="24">
      <c r="A16" s="10" t="s">
        <v>51</v>
      </c>
      <c r="B16" s="11" t="s">
        <v>40</v>
      </c>
      <c r="C16" s="16" t="s">
        <v>105</v>
      </c>
      <c r="D16" s="13" t="s">
        <v>95</v>
      </c>
      <c r="E16" s="13" t="s">
        <v>80</v>
      </c>
      <c r="F16" s="14">
        <v>-1.6000256444252216E-2</v>
      </c>
      <c r="G16" s="14">
        <v>-2.6165332933359934E-2</v>
      </c>
      <c r="H16" s="14">
        <v>-2.742665663721261E-2</v>
      </c>
      <c r="I16" s="14">
        <v>-2.9812380199913845E-2</v>
      </c>
      <c r="J16" s="14">
        <v>-2.7226252855567925E-2</v>
      </c>
      <c r="K16" s="14">
        <v>-2.3421112306144822E-2</v>
      </c>
      <c r="L16" s="14">
        <v>-1.4944215959375324E-2</v>
      </c>
      <c r="M16" s="14">
        <v>2.605709211001399E-3</v>
      </c>
      <c r="N16" s="14">
        <v>1.508419718621818E-2</v>
      </c>
      <c r="O16" s="14">
        <v>-7.933006663046813E-3</v>
      </c>
      <c r="P16" s="14">
        <v>1.3026102282998556E-2</v>
      </c>
      <c r="Q16" s="14">
        <v>4.6432551846956787E-3</v>
      </c>
      <c r="R16" s="14">
        <v>1.6785294730307411E-2</v>
      </c>
      <c r="S16" s="14">
        <v>-2.5110205292621745E-3</v>
      </c>
      <c r="T16" s="14">
        <v>9.8322377197654041E-3</v>
      </c>
      <c r="U16" s="14">
        <v>-1.6468241185396713E-2</v>
      </c>
      <c r="V16" s="14">
        <v>2.1625615771660462E-2</v>
      </c>
      <c r="W16" s="13" t="s">
        <v>88</v>
      </c>
      <c r="X16" s="14">
        <v>2.4587890749018021E-3</v>
      </c>
      <c r="Y16" s="14">
        <v>5.1009160386847026E-3</v>
      </c>
      <c r="Z16" s="14">
        <v>2.9293045435303405E-2</v>
      </c>
      <c r="AA16" s="14">
        <v>-3.0248584102934616E-3</v>
      </c>
      <c r="AB16" s="14">
        <v>2.2909529588266111E-2</v>
      </c>
      <c r="AC16" s="14">
        <v>2.0172260701155988E-2</v>
      </c>
      <c r="AD16" s="13" t="s">
        <v>91</v>
      </c>
      <c r="AE16" s="14">
        <v>9.9845057363526675E-3</v>
      </c>
      <c r="AF16" s="14">
        <v>1.2531621317204833E-2</v>
      </c>
      <c r="AG16" s="14">
        <v>3.0393977785472856E-2</v>
      </c>
      <c r="AH16" s="14">
        <v>9.5744589927976853E-3</v>
      </c>
      <c r="AI16" s="14">
        <v>1.7320065153676751E-2</v>
      </c>
      <c r="AJ16" s="14">
        <v>1.0378980100826409E-2</v>
      </c>
      <c r="AK16" s="13" t="s">
        <v>90</v>
      </c>
      <c r="AL16" s="14">
        <v>1.7116921677921046E-2</v>
      </c>
      <c r="AM16" s="17">
        <v>6.1068154180144475E-3</v>
      </c>
    </row>
    <row r="17" spans="1:39" ht="24">
      <c r="A17" s="10" t="s">
        <v>52</v>
      </c>
      <c r="B17" s="11" t="s">
        <v>40</v>
      </c>
      <c r="C17" s="12">
        <v>2.3423514159084901E-2</v>
      </c>
      <c r="D17" s="14">
        <v>3.024452983049818E-2</v>
      </c>
      <c r="E17" s="14">
        <v>1.7160115329810897E-2</v>
      </c>
      <c r="F17" s="13" t="s">
        <v>106</v>
      </c>
      <c r="G17" s="14">
        <v>2.2477147439474487E-2</v>
      </c>
      <c r="H17" s="14">
        <v>2.0189754237739184E-3</v>
      </c>
      <c r="I17" s="14">
        <v>2.0352208783486668E-2</v>
      </c>
      <c r="J17" s="14">
        <v>1.1962962610726297E-2</v>
      </c>
      <c r="K17" s="14">
        <v>-2.1627646657123374E-3</v>
      </c>
      <c r="L17" s="14">
        <v>3.0339663052643601E-2</v>
      </c>
      <c r="M17" s="14">
        <v>1.2251587864209582E-2</v>
      </c>
      <c r="N17" s="14">
        <v>2.1143499800241557E-2</v>
      </c>
      <c r="O17" s="14">
        <v>1.2113221732908261E-2</v>
      </c>
      <c r="P17" s="13" t="s">
        <v>90</v>
      </c>
      <c r="Q17" s="13" t="s">
        <v>90</v>
      </c>
      <c r="R17" s="14">
        <v>2.371256359315917E-2</v>
      </c>
      <c r="S17" s="14">
        <v>2.8608592258096664E-2</v>
      </c>
      <c r="T17" s="14">
        <v>-1.3100008121306448E-3</v>
      </c>
      <c r="U17" s="14">
        <v>1.1118048156260722E-2</v>
      </c>
      <c r="V17" s="14">
        <v>2.1638367128983146E-2</v>
      </c>
      <c r="W17" s="14">
        <v>3.0430591086282596E-2</v>
      </c>
      <c r="X17" s="14">
        <v>-4.4546432292445724E-3</v>
      </c>
      <c r="Y17" s="14">
        <v>-1.8413041924576198E-2</v>
      </c>
      <c r="Z17" s="14">
        <v>-1.1041740822322512E-2</v>
      </c>
      <c r="AA17" s="14">
        <v>-5.805667457054485E-3</v>
      </c>
      <c r="AB17" s="14">
        <v>-1.2109810691708816E-3</v>
      </c>
      <c r="AC17" s="14">
        <v>1.5311200032121748E-2</v>
      </c>
      <c r="AD17" s="14">
        <v>-9.5425541822868817E-3</v>
      </c>
      <c r="AE17" s="14">
        <v>-1.2192121097493139E-2</v>
      </c>
      <c r="AF17" s="14">
        <v>6.1573368391372165E-3</v>
      </c>
      <c r="AG17" s="13" t="s">
        <v>94</v>
      </c>
      <c r="AH17" s="14">
        <v>-7.0741382815899178E-3</v>
      </c>
      <c r="AI17" s="14">
        <v>-1.5425296992412851E-2</v>
      </c>
      <c r="AJ17" s="14">
        <v>-9.1311120337281195E-3</v>
      </c>
      <c r="AK17" s="14">
        <v>-4.3336074910971193E-3</v>
      </c>
      <c r="AL17" s="14">
        <v>-2.9699847073291864E-2</v>
      </c>
      <c r="AM17" s="17">
        <v>-2.7052692055094221E-2</v>
      </c>
    </row>
    <row r="18" spans="1:39" ht="24">
      <c r="A18" s="10" t="s">
        <v>53</v>
      </c>
      <c r="B18" s="11" t="s">
        <v>40</v>
      </c>
      <c r="C18" s="12">
        <v>-1.786689650561377E-2</v>
      </c>
      <c r="D18" s="13" t="s">
        <v>107</v>
      </c>
      <c r="E18" s="14">
        <v>-1.7424837521400671E-2</v>
      </c>
      <c r="F18" s="14">
        <v>-1.0585180019829785E-2</v>
      </c>
      <c r="G18" s="14">
        <v>-2.6407719507793852E-2</v>
      </c>
      <c r="H18" s="14">
        <v>-2.1011917742639899E-2</v>
      </c>
      <c r="I18" s="14">
        <v>-1.4022711218915669E-2</v>
      </c>
      <c r="J18" s="13" t="s">
        <v>78</v>
      </c>
      <c r="K18" s="14">
        <v>-3.1538257872096638E-2</v>
      </c>
      <c r="L18" s="14">
        <v>-1.1977214130131272E-2</v>
      </c>
      <c r="M18" s="14">
        <v>1.4405766260254829E-2</v>
      </c>
      <c r="N18" s="13" t="s">
        <v>81</v>
      </c>
      <c r="O18" s="14">
        <v>-1.1155815121273904E-2</v>
      </c>
      <c r="P18" s="14">
        <v>-1.1041591713000228E-2</v>
      </c>
      <c r="Q18" s="14">
        <v>1.9271359332484129E-2</v>
      </c>
      <c r="R18" s="14">
        <v>4.4175188621521574E-3</v>
      </c>
      <c r="S18" s="14">
        <v>2.2293826205996872E-2</v>
      </c>
      <c r="T18" s="14">
        <v>1.7562223571112527E-2</v>
      </c>
      <c r="U18" s="14">
        <v>2.5975480027558115E-3</v>
      </c>
      <c r="V18" s="13" t="s">
        <v>85</v>
      </c>
      <c r="W18" s="14">
        <v>1.5020665146241945E-2</v>
      </c>
      <c r="X18" s="14">
        <v>1.8386201735896932E-2</v>
      </c>
      <c r="Y18" s="14">
        <v>1.3494103441767285E-2</v>
      </c>
      <c r="Z18" s="14">
        <v>9.2833931698279235E-3</v>
      </c>
      <c r="AA18" s="14">
        <v>-1.5934322409509346E-3</v>
      </c>
      <c r="AB18" s="14">
        <v>2.8563574401328996E-2</v>
      </c>
      <c r="AC18" s="14">
        <v>1.1825389342163156E-2</v>
      </c>
      <c r="AD18" s="14">
        <v>2.7612167768230503E-2</v>
      </c>
      <c r="AE18" s="14">
        <v>1.864503128584832E-2</v>
      </c>
      <c r="AF18" s="14">
        <v>1.8308478748725498E-2</v>
      </c>
      <c r="AG18" s="14">
        <v>2.1025657982126366E-2</v>
      </c>
      <c r="AH18" s="13" t="s">
        <v>90</v>
      </c>
      <c r="AI18" s="14">
        <v>1.7037343113076905E-2</v>
      </c>
      <c r="AJ18" s="13" t="s">
        <v>89</v>
      </c>
      <c r="AK18" s="13" t="s">
        <v>108</v>
      </c>
      <c r="AL18" s="14">
        <v>1.7339947709040415E-2</v>
      </c>
      <c r="AM18" s="17">
        <v>4.7242948657431276E-4</v>
      </c>
    </row>
    <row r="19" spans="1:39" ht="24">
      <c r="A19" s="10" t="s">
        <v>54</v>
      </c>
      <c r="B19" s="11" t="s">
        <v>40</v>
      </c>
      <c r="C19" s="16" t="s">
        <v>104</v>
      </c>
      <c r="D19" s="14">
        <v>1.2619896633450629E-3</v>
      </c>
      <c r="E19" s="13" t="s">
        <v>94</v>
      </c>
      <c r="F19" s="14">
        <v>-1.345518609051435E-2</v>
      </c>
      <c r="G19" s="14">
        <v>-2.1414572165874765E-2</v>
      </c>
      <c r="H19" s="14">
        <v>-2.8116304518326526E-2</v>
      </c>
      <c r="I19" s="14">
        <v>-6.1963035228836192E-4</v>
      </c>
      <c r="J19" s="14">
        <v>3.0820528219943815E-3</v>
      </c>
      <c r="K19" s="14">
        <v>8.6993455828657165E-3</v>
      </c>
      <c r="L19" s="14">
        <v>6.9221602488679784E-3</v>
      </c>
      <c r="M19" s="14">
        <v>-1.6431406226260158E-4</v>
      </c>
      <c r="N19" s="14">
        <v>-1.7533197384603027E-2</v>
      </c>
      <c r="O19" s="14">
        <v>-2.0413680316696974E-2</v>
      </c>
      <c r="P19" s="14">
        <v>-9.5533555268821277E-3</v>
      </c>
      <c r="Q19" s="14">
        <v>-4.0529742360414338E-3</v>
      </c>
      <c r="R19" s="14">
        <v>-2.4286613754889459E-2</v>
      </c>
      <c r="S19" s="13" t="s">
        <v>86</v>
      </c>
      <c r="T19" s="14">
        <v>-7.3827380047865E-3</v>
      </c>
      <c r="U19" s="14">
        <v>-2.236235025295337E-2</v>
      </c>
      <c r="V19" s="14">
        <v>-1.867494726327798E-2</v>
      </c>
      <c r="W19" s="13" t="s">
        <v>80</v>
      </c>
      <c r="X19" s="14">
        <v>2.5925412340244525E-2</v>
      </c>
      <c r="Y19" s="14">
        <v>1.5352112439695623E-2</v>
      </c>
      <c r="Z19" s="13" t="s">
        <v>101</v>
      </c>
      <c r="AA19" s="14">
        <v>2.0373305881758258E-2</v>
      </c>
      <c r="AB19" s="14">
        <v>2.4574224330689808E-2</v>
      </c>
      <c r="AC19" s="14">
        <v>2.623070072087233E-2</v>
      </c>
      <c r="AD19" s="14">
        <v>5.4124251974645831E-3</v>
      </c>
      <c r="AE19" s="14">
        <v>8.6304487550862088E-4</v>
      </c>
      <c r="AF19" s="14">
        <v>9.5010761112951526E-3</v>
      </c>
      <c r="AG19" s="14">
        <v>1.7170786013117688E-2</v>
      </c>
      <c r="AH19" s="13" t="s">
        <v>92</v>
      </c>
      <c r="AI19" s="14">
        <v>2.7271408859292353E-2</v>
      </c>
      <c r="AJ19" s="14">
        <v>7.3169196219039934E-3</v>
      </c>
      <c r="AK19" s="14">
        <v>1.6569760707312187E-2</v>
      </c>
      <c r="AL19" s="14">
        <v>1.9370013925881259E-2</v>
      </c>
      <c r="AM19" s="17">
        <v>2.3131649935923121E-2</v>
      </c>
    </row>
    <row r="20" spans="1:39" ht="24">
      <c r="A20" s="10" t="s">
        <v>55</v>
      </c>
      <c r="B20" s="11" t="s">
        <v>40</v>
      </c>
      <c r="C20" s="12">
        <v>1.1135462240883381E-2</v>
      </c>
      <c r="D20" s="14">
        <v>2.0559642298304634E-2</v>
      </c>
      <c r="E20" s="13" t="s">
        <v>92</v>
      </c>
      <c r="F20" s="14">
        <v>-1.5283072582522195E-3</v>
      </c>
      <c r="G20" s="14">
        <v>1.2665168548415741E-2</v>
      </c>
      <c r="H20" s="14">
        <v>-6.6758676714404651E-3</v>
      </c>
      <c r="I20" s="14">
        <v>2.3812417312462199E-4</v>
      </c>
      <c r="J20" s="13" t="s">
        <v>85</v>
      </c>
      <c r="K20" s="14">
        <v>1.2138463410608365E-2</v>
      </c>
      <c r="L20" s="14">
        <v>-8.9823025237492932E-3</v>
      </c>
      <c r="M20" s="14">
        <v>3.1976440895467861E-2</v>
      </c>
      <c r="N20" s="13" t="s">
        <v>90</v>
      </c>
      <c r="O20" s="14">
        <v>2.152119602353798E-2</v>
      </c>
      <c r="P20" s="14">
        <v>2.7694643811096851E-2</v>
      </c>
      <c r="Q20" s="13" t="s">
        <v>103</v>
      </c>
      <c r="R20" s="14">
        <v>1.9232092987044844E-2</v>
      </c>
      <c r="S20" s="14">
        <v>1.9454033626333633E-2</v>
      </c>
      <c r="T20" s="14">
        <v>3.0058557388318915E-2</v>
      </c>
      <c r="U20" s="14">
        <v>1.5770123298332946E-2</v>
      </c>
      <c r="V20" s="14">
        <v>2.8252525412737324E-2</v>
      </c>
      <c r="W20" s="14">
        <v>9.5487783795042361E-3</v>
      </c>
      <c r="X20" s="14">
        <v>-1.6468360084514407E-2</v>
      </c>
      <c r="Y20" s="14">
        <v>-7.8805271511950287E-3</v>
      </c>
      <c r="Z20" s="14">
        <v>-2.0789133554870325E-2</v>
      </c>
      <c r="AA20" s="14">
        <v>-2.5392676948172464E-2</v>
      </c>
      <c r="AB20" s="14">
        <v>-7.7192654205767456E-3</v>
      </c>
      <c r="AC20" s="14">
        <v>-9.008616803721739E-3</v>
      </c>
      <c r="AD20" s="14">
        <v>8.9470758730495932E-3</v>
      </c>
      <c r="AE20" s="14">
        <v>-2.0722883986271451E-2</v>
      </c>
      <c r="AF20" s="14">
        <v>1.2418037892568104E-2</v>
      </c>
      <c r="AG20" s="14">
        <v>-7.0416567149486978E-3</v>
      </c>
      <c r="AH20" s="13" t="s">
        <v>81</v>
      </c>
      <c r="AI20" s="14">
        <v>-3.9001226380446052E-3</v>
      </c>
      <c r="AJ20" s="14">
        <v>-2.5898203571394347E-2</v>
      </c>
      <c r="AK20" s="14">
        <v>3.7274926409311794E-3</v>
      </c>
      <c r="AL20" s="14">
        <v>-2.7348990392785291E-2</v>
      </c>
      <c r="AM20" s="15" t="s">
        <v>109</v>
      </c>
    </row>
    <row r="21" spans="1:39" ht="24">
      <c r="A21" s="10" t="s">
        <v>56</v>
      </c>
      <c r="B21" s="11" t="s">
        <v>40</v>
      </c>
      <c r="C21" s="12">
        <v>-2.8888881551542372E-3</v>
      </c>
      <c r="D21" s="14">
        <v>-2.9709454957560773E-3</v>
      </c>
      <c r="E21" s="14">
        <v>-1.3313980475270524E-2</v>
      </c>
      <c r="F21" s="13" t="s">
        <v>110</v>
      </c>
      <c r="G21" s="14">
        <v>1.4286323815239383E-3</v>
      </c>
      <c r="H21" s="14">
        <v>-8.1929525008627921E-3</v>
      </c>
      <c r="I21" s="14">
        <v>-1.5429117961290692E-2</v>
      </c>
      <c r="J21" s="14">
        <v>-1.2639072496484377E-3</v>
      </c>
      <c r="K21" s="14">
        <v>-2.8652555530421214E-3</v>
      </c>
      <c r="L21" s="14">
        <v>3.5239022868083615E-3</v>
      </c>
      <c r="M21" s="14">
        <v>-1.8039581381239584E-2</v>
      </c>
      <c r="N21" s="14">
        <v>-1.0540083100424877E-2</v>
      </c>
      <c r="O21" s="14">
        <v>-2.7123164815583294E-2</v>
      </c>
      <c r="P21" s="14">
        <v>3.1244700119703005E-3</v>
      </c>
      <c r="Q21" s="14">
        <v>-9.4617469920249692E-3</v>
      </c>
      <c r="R21" s="14">
        <v>7.5417399718569278E-3</v>
      </c>
      <c r="S21" s="13" t="s">
        <v>80</v>
      </c>
      <c r="T21" s="14">
        <v>-2.0321444497664147E-2</v>
      </c>
      <c r="U21" s="14">
        <v>-5.4229650752862782E-3</v>
      </c>
      <c r="V21" s="14">
        <v>-9.4679786507690916E-3</v>
      </c>
      <c r="W21" s="14">
        <v>-1.5869246681038372E-2</v>
      </c>
      <c r="X21" s="14">
        <v>2.6866812814685403E-2</v>
      </c>
      <c r="Y21" s="14">
        <v>-1.2866996950169698E-3</v>
      </c>
      <c r="Z21" s="14">
        <v>2.6639691796666694E-2</v>
      </c>
      <c r="AA21" s="14">
        <v>3.2663496491489759E-2</v>
      </c>
      <c r="AB21" s="14">
        <v>1.7201980789427925E-5</v>
      </c>
      <c r="AC21" s="13" t="s">
        <v>111</v>
      </c>
      <c r="AD21" s="14">
        <v>1.7052009247909995E-2</v>
      </c>
      <c r="AE21" s="14">
        <v>1.5529400821274906E-2</v>
      </c>
      <c r="AF21" s="14">
        <v>2.3395847396091962E-2</v>
      </c>
      <c r="AG21" s="13" t="s">
        <v>106</v>
      </c>
      <c r="AH21" s="14">
        <v>-1.529190383681705E-3</v>
      </c>
      <c r="AI21" s="14">
        <v>4.765561162798233E-3</v>
      </c>
      <c r="AJ21" s="13" t="s">
        <v>84</v>
      </c>
      <c r="AK21" s="14">
        <v>2.8342945714209178E-3</v>
      </c>
      <c r="AL21" s="13" t="s">
        <v>112</v>
      </c>
      <c r="AM21" s="15" t="s">
        <v>111</v>
      </c>
    </row>
    <row r="22" spans="1:39" ht="24">
      <c r="A22" s="10" t="s">
        <v>57</v>
      </c>
      <c r="B22" s="11" t="s">
        <v>40</v>
      </c>
      <c r="C22" s="12">
        <v>1.617952472719076E-2</v>
      </c>
      <c r="D22" s="14">
        <v>-1.0422222259434007E-3</v>
      </c>
      <c r="E22" s="14">
        <v>-2.7953528863277954E-2</v>
      </c>
      <c r="F22" s="14">
        <v>-8.2355305760939499E-3</v>
      </c>
      <c r="G22" s="14">
        <v>-2.5749122918024614E-2</v>
      </c>
      <c r="H22" s="13" t="s">
        <v>81</v>
      </c>
      <c r="I22" s="14">
        <v>1.3173358374814984E-3</v>
      </c>
      <c r="J22" s="14">
        <v>1.8928073258024237E-3</v>
      </c>
      <c r="K22" s="14">
        <v>4.550387621637589E-3</v>
      </c>
      <c r="L22" s="14">
        <v>9.3205461187013585E-3</v>
      </c>
      <c r="M22" s="14">
        <v>-2.3384651086614205E-2</v>
      </c>
      <c r="N22" s="14">
        <v>-2.1020345241402609E-2</v>
      </c>
      <c r="O22" s="14">
        <v>-2.7617478296000857E-2</v>
      </c>
      <c r="P22" s="14">
        <v>-1.5581998821123474E-2</v>
      </c>
      <c r="Q22" s="14">
        <v>-2.0003379817981511E-2</v>
      </c>
      <c r="R22" s="14">
        <v>-2.3961850904108021E-2</v>
      </c>
      <c r="S22" s="14">
        <v>-2.2679680382781293E-2</v>
      </c>
      <c r="T22" s="13" t="s">
        <v>97</v>
      </c>
      <c r="U22" s="14">
        <v>-1.0061356066615302E-2</v>
      </c>
      <c r="V22" s="14">
        <v>-2.9996691290219903E-2</v>
      </c>
      <c r="W22" s="14">
        <v>-2.7320601299585502E-2</v>
      </c>
      <c r="X22" s="13" t="s">
        <v>82</v>
      </c>
      <c r="Y22" s="14">
        <v>2.4360926644519117E-2</v>
      </c>
      <c r="Z22" s="14">
        <v>3.1866222929059669E-2</v>
      </c>
      <c r="AA22" s="14">
        <v>-3.8741540142254193E-3</v>
      </c>
      <c r="AB22" s="14">
        <v>8.8860274804316592E-3</v>
      </c>
      <c r="AC22" s="14">
        <v>3.0637485881916917E-2</v>
      </c>
      <c r="AD22" s="14">
        <v>5.611290113051952E-3</v>
      </c>
      <c r="AE22" s="14">
        <v>1.1742170284239538E-2</v>
      </c>
      <c r="AF22" s="14">
        <v>9.144747749261611E-3</v>
      </c>
      <c r="AG22" s="14">
        <v>2.0067088590682604E-3</v>
      </c>
      <c r="AH22" s="14">
        <v>-6.6676053490494379E-3</v>
      </c>
      <c r="AI22" s="14">
        <v>2.9787543561871601E-2</v>
      </c>
      <c r="AJ22" s="14">
        <v>3.1350175056781136E-2</v>
      </c>
      <c r="AK22" s="14">
        <v>1.1114343693008986E-3</v>
      </c>
      <c r="AL22" s="13" t="s">
        <v>113</v>
      </c>
      <c r="AM22" s="15" t="s">
        <v>85</v>
      </c>
    </row>
    <row r="23" spans="1:39" ht="24">
      <c r="A23" s="10" t="s">
        <v>58</v>
      </c>
      <c r="B23" s="11" t="s">
        <v>40</v>
      </c>
      <c r="C23" s="16" t="s">
        <v>97</v>
      </c>
      <c r="D23" s="14">
        <v>2.0199388547778814E-2</v>
      </c>
      <c r="E23" s="14">
        <v>2.4517166926769283E-2</v>
      </c>
      <c r="F23" s="14">
        <v>2.8466269715844316E-5</v>
      </c>
      <c r="G23" s="14">
        <v>2.3216312893207688E-2</v>
      </c>
      <c r="H23" s="14">
        <v>8.9177472326766472E-3</v>
      </c>
      <c r="I23" s="14">
        <v>2.6916178318849713E-2</v>
      </c>
      <c r="J23" s="14">
        <v>-4.1146147254658393E-3</v>
      </c>
      <c r="K23" s="14">
        <v>-1.0848304629478006E-2</v>
      </c>
      <c r="L23" s="14">
        <v>8.8625251252443093E-3</v>
      </c>
      <c r="M23" s="14">
        <v>2.9794606462852886E-2</v>
      </c>
      <c r="N23" s="14">
        <v>2.8673484064782827E-2</v>
      </c>
      <c r="O23" s="14">
        <v>3.0973857987187367E-2</v>
      </c>
      <c r="P23" s="14">
        <v>1.7551622150517861E-2</v>
      </c>
      <c r="Q23" s="14">
        <v>2.204615404294686E-2</v>
      </c>
      <c r="R23" s="14">
        <v>2.9600437259967669E-2</v>
      </c>
      <c r="S23" s="14">
        <v>2.2458670831463197E-2</v>
      </c>
      <c r="T23" s="13" t="s">
        <v>82</v>
      </c>
      <c r="U23" s="14">
        <v>9.0653108862698856E-3</v>
      </c>
      <c r="V23" s="14">
        <v>2.3244524168313657E-2</v>
      </c>
      <c r="W23" s="14">
        <v>2.2899931732214121E-2</v>
      </c>
      <c r="X23" s="14">
        <v>-7.1930484983418787E-3</v>
      </c>
      <c r="Y23" s="14">
        <v>1.8658817330783416E-2</v>
      </c>
      <c r="Z23" s="14">
        <v>-2.7596569310179384E-2</v>
      </c>
      <c r="AA23" s="14">
        <v>-7.4290567360233576E-3</v>
      </c>
      <c r="AB23" s="13" t="s">
        <v>88</v>
      </c>
      <c r="AC23" s="14">
        <v>-2.78858965051542E-2</v>
      </c>
      <c r="AD23" s="14">
        <v>-2.2725053509142785E-2</v>
      </c>
      <c r="AE23" s="14">
        <v>5.103708853647887E-3</v>
      </c>
      <c r="AF23" s="14">
        <v>-2.1853349521807529E-2</v>
      </c>
      <c r="AG23" s="14">
        <v>-1.2091243085686483E-3</v>
      </c>
      <c r="AH23" s="14">
        <v>-7.7380534365866071E-3</v>
      </c>
      <c r="AI23" s="14">
        <v>-1.8543628028570909E-2</v>
      </c>
      <c r="AJ23" s="14">
        <v>-1.8566181227593483E-2</v>
      </c>
      <c r="AK23" s="14">
        <v>7.8624712522255107E-3</v>
      </c>
      <c r="AL23" s="13" t="s">
        <v>86</v>
      </c>
      <c r="AM23" s="17">
        <v>-1.882645255473623E-2</v>
      </c>
    </row>
    <row r="24" spans="1:39" ht="24">
      <c r="A24" s="10" t="s">
        <v>59</v>
      </c>
      <c r="B24" s="11" t="s">
        <v>40</v>
      </c>
      <c r="C24" s="12">
        <v>2.0404953668542399E-2</v>
      </c>
      <c r="D24" s="14">
        <v>-1.9692181729986779E-2</v>
      </c>
      <c r="E24" s="14">
        <v>6.8626911472321837E-3</v>
      </c>
      <c r="F24" s="14">
        <v>3.5166527286102011E-3</v>
      </c>
      <c r="G24" s="14">
        <v>-2.1617440639330229E-2</v>
      </c>
      <c r="H24" s="14">
        <v>9.2835749527264769E-3</v>
      </c>
      <c r="I24" s="14">
        <v>1.144443196828131E-4</v>
      </c>
      <c r="J24" s="14">
        <v>-6.0325227132363461E-3</v>
      </c>
      <c r="K24" s="14">
        <v>-1.5969699342499248E-2</v>
      </c>
      <c r="L24" s="13" t="s">
        <v>114</v>
      </c>
      <c r="M24" s="14">
        <v>-3.1068676456133971E-2</v>
      </c>
      <c r="N24" s="14">
        <v>-1.1923070856200334E-2</v>
      </c>
      <c r="O24" s="14">
        <v>-2.1909925719999668E-2</v>
      </c>
      <c r="P24" s="14">
        <v>-1.5131117602082661E-2</v>
      </c>
      <c r="Q24" s="13" t="s">
        <v>97</v>
      </c>
      <c r="R24" s="14">
        <v>-2.3860132368462256E-2</v>
      </c>
      <c r="S24" s="14">
        <v>-1.7153002522574522E-2</v>
      </c>
      <c r="T24" s="14">
        <v>-2.8666426460573148E-4</v>
      </c>
      <c r="U24" s="14">
        <v>9.5112862871359304E-3</v>
      </c>
      <c r="V24" s="14">
        <v>-2.9043103451253178E-2</v>
      </c>
      <c r="W24" s="14">
        <v>-1.4810422583330476E-2</v>
      </c>
      <c r="X24" s="13" t="s">
        <v>85</v>
      </c>
      <c r="Y24" s="14">
        <v>-3.198155276692414E-3</v>
      </c>
      <c r="Z24" s="13" t="s">
        <v>85</v>
      </c>
      <c r="AA24" s="13" t="s">
        <v>92</v>
      </c>
      <c r="AB24" s="14">
        <v>8.7808230990269361E-3</v>
      </c>
      <c r="AC24" s="13" t="s">
        <v>115</v>
      </c>
      <c r="AD24" s="14">
        <v>5.7935405600627677E-3</v>
      </c>
      <c r="AE24" s="14">
        <v>-1.5985144273810724E-4</v>
      </c>
      <c r="AF24" s="14">
        <v>2.6911188709698112E-2</v>
      </c>
      <c r="AG24" s="14">
        <v>3.0042956771591287E-2</v>
      </c>
      <c r="AH24" s="14">
        <v>-8.9323896732247301E-3</v>
      </c>
      <c r="AI24" s="14">
        <v>3.4868475445311753E-3</v>
      </c>
      <c r="AJ24" s="13" t="s">
        <v>103</v>
      </c>
      <c r="AK24" s="14">
        <v>2.575400711202843E-3</v>
      </c>
      <c r="AL24" s="13" t="s">
        <v>89</v>
      </c>
      <c r="AM24" s="15" t="s">
        <v>101</v>
      </c>
    </row>
    <row r="25" spans="1:39" ht="24">
      <c r="A25" s="10" t="s">
        <v>60</v>
      </c>
      <c r="B25" s="11" t="s">
        <v>40</v>
      </c>
      <c r="C25" s="12">
        <v>-1.4773029055419338E-2</v>
      </c>
      <c r="D25" s="14">
        <v>-3.0543783136464293E-2</v>
      </c>
      <c r="E25" s="14">
        <v>-4.0271429931807139E-3</v>
      </c>
      <c r="F25" s="14">
        <v>-9.4969400772574753E-3</v>
      </c>
      <c r="G25" s="14">
        <v>-1.6715259370178051E-2</v>
      </c>
      <c r="H25" s="14">
        <v>-2.0003373439669687E-2</v>
      </c>
      <c r="I25" s="14">
        <v>-2.1772882667026761E-2</v>
      </c>
      <c r="J25" s="14">
        <v>-2.334724982726057E-2</v>
      </c>
      <c r="K25" s="14">
        <v>-2.830402163588271E-2</v>
      </c>
      <c r="L25" s="13" t="s">
        <v>97</v>
      </c>
      <c r="M25" s="14">
        <v>-1.3884765740803579E-3</v>
      </c>
      <c r="N25" s="14">
        <v>1.9288591687169065E-2</v>
      </c>
      <c r="O25" s="14">
        <v>-1.0183716143869755E-2</v>
      </c>
      <c r="P25" s="14">
        <v>-1.7917949989415993E-2</v>
      </c>
      <c r="Q25" s="13" t="s">
        <v>81</v>
      </c>
      <c r="R25" s="14">
        <v>-1.9147833506111555E-3</v>
      </c>
      <c r="S25" s="14">
        <v>4.5261322710472476E-3</v>
      </c>
      <c r="T25" s="14">
        <v>2.2694763455153723E-2</v>
      </c>
      <c r="U25" s="14">
        <v>-1.017842189474583E-2</v>
      </c>
      <c r="V25" s="14">
        <v>6.8672896080910584E-4</v>
      </c>
      <c r="W25" s="14">
        <v>4.6331206281941253E-3</v>
      </c>
      <c r="X25" s="14">
        <v>1.1416877722545645E-3</v>
      </c>
      <c r="Y25" s="14">
        <v>1.9371310226639325E-2</v>
      </c>
      <c r="Z25" s="14">
        <v>1.1743364110892301E-3</v>
      </c>
      <c r="AA25" s="14">
        <v>-5.279704141867036E-3</v>
      </c>
      <c r="AB25" s="14">
        <v>2.197419492211005E-2</v>
      </c>
      <c r="AC25" s="14">
        <v>-1.5006201282889049E-3</v>
      </c>
      <c r="AD25" s="14">
        <v>3.1094029710828995E-2</v>
      </c>
      <c r="AE25" s="14">
        <v>1.6204374111278938E-2</v>
      </c>
      <c r="AF25" s="14">
        <v>2.5435381379216915E-2</v>
      </c>
      <c r="AG25" s="13" t="s">
        <v>90</v>
      </c>
      <c r="AH25" s="13" t="s">
        <v>103</v>
      </c>
      <c r="AI25" s="13" t="s">
        <v>93</v>
      </c>
      <c r="AJ25" s="14">
        <v>3.8544451032251283E-3</v>
      </c>
      <c r="AK25" s="13" t="s">
        <v>116</v>
      </c>
      <c r="AL25" s="14">
        <v>-7.9294246413841411E-3</v>
      </c>
      <c r="AM25" s="17">
        <v>-1.174932067283929E-2</v>
      </c>
    </row>
    <row r="26" spans="1:39" ht="24">
      <c r="A26" s="10" t="s">
        <v>61</v>
      </c>
      <c r="B26" s="11" t="s">
        <v>40</v>
      </c>
      <c r="C26" s="12">
        <v>-3.0183809848586863E-2</v>
      </c>
      <c r="D26" s="13" t="s">
        <v>117</v>
      </c>
      <c r="E26" s="14">
        <v>-1.8441727379688095E-2</v>
      </c>
      <c r="F26" s="14">
        <v>-9.4465145452782839E-3</v>
      </c>
      <c r="G26" s="14">
        <v>-3.146590430757272E-2</v>
      </c>
      <c r="H26" s="14">
        <v>-2.9793854749532694E-2</v>
      </c>
      <c r="I26" s="14">
        <v>9.9320931663358252E-4</v>
      </c>
      <c r="J26" s="13" t="s">
        <v>118</v>
      </c>
      <c r="K26" s="13" t="s">
        <v>100</v>
      </c>
      <c r="L26" s="14">
        <v>-2.8984195244159551E-2</v>
      </c>
      <c r="M26" s="14">
        <v>4.2237791571488499E-3</v>
      </c>
      <c r="N26" s="13" t="s">
        <v>85</v>
      </c>
      <c r="O26" s="14">
        <v>-1.7431646147891E-2</v>
      </c>
      <c r="P26" s="14">
        <v>-6.9073397854839064E-3</v>
      </c>
      <c r="Q26" s="14">
        <v>6.8245727275097353E-4</v>
      </c>
      <c r="R26" s="14">
        <v>7.3637857754615087E-3</v>
      </c>
      <c r="S26" s="14">
        <v>2.0807029415941387E-2</v>
      </c>
      <c r="T26" s="14">
        <v>-2.517182141284699E-3</v>
      </c>
      <c r="U26" s="14">
        <v>4.1070431839228573E-3</v>
      </c>
      <c r="V26" s="13" t="s">
        <v>114</v>
      </c>
      <c r="W26" s="14">
        <v>2.140743012150198E-2</v>
      </c>
      <c r="X26" s="14">
        <v>-3.9671229998038326E-3</v>
      </c>
      <c r="Y26" s="14">
        <v>9.2309617631251943E-3</v>
      </c>
      <c r="Z26" s="14">
        <v>-1.4392524292473204E-3</v>
      </c>
      <c r="AA26" s="14">
        <v>-6.7758267113287958E-3</v>
      </c>
      <c r="AB26" s="14">
        <v>2.3007031422889974E-2</v>
      </c>
      <c r="AC26" s="14">
        <v>1.1949145195577068E-2</v>
      </c>
      <c r="AD26" s="13" t="s">
        <v>119</v>
      </c>
      <c r="AE26" s="14">
        <v>5.6300613763537654E-3</v>
      </c>
      <c r="AF26" s="14">
        <v>1.6884104110060218E-2</v>
      </c>
      <c r="AG26" s="14">
        <v>2.1380701725335464E-2</v>
      </c>
      <c r="AH26" s="14">
        <v>2.8027810614444221E-2</v>
      </c>
      <c r="AI26" s="14">
        <v>1.1216974654702956E-2</v>
      </c>
      <c r="AJ26" s="13" t="s">
        <v>108</v>
      </c>
      <c r="AK26" s="13" t="s">
        <v>120</v>
      </c>
      <c r="AL26" s="14">
        <v>2.4931145288036739E-2</v>
      </c>
      <c r="AM26" s="17">
        <v>6.6452276680351655E-3</v>
      </c>
    </row>
    <row r="27" spans="1:39" ht="24">
      <c r="A27" s="10" t="s">
        <v>62</v>
      </c>
      <c r="B27" s="11" t="s">
        <v>40</v>
      </c>
      <c r="C27" s="12">
        <v>4.2883119269586023E-3</v>
      </c>
      <c r="D27" s="13" t="s">
        <v>84</v>
      </c>
      <c r="E27" s="14">
        <v>1.515349615978045E-2</v>
      </c>
      <c r="F27" s="14">
        <v>-1.2784692511840091E-3</v>
      </c>
      <c r="G27" s="13" t="s">
        <v>91</v>
      </c>
      <c r="H27" s="14">
        <v>2.4183927157781639E-2</v>
      </c>
      <c r="I27" s="14">
        <v>1.2012922661712047E-2</v>
      </c>
      <c r="J27" s="14">
        <v>2.3060408939305031E-2</v>
      </c>
      <c r="K27" s="14">
        <v>4.59703246753204E-3</v>
      </c>
      <c r="L27" s="14">
        <v>-3.1934174760639396E-3</v>
      </c>
      <c r="M27" s="14">
        <v>3.1991926598427242E-2</v>
      </c>
      <c r="N27" s="14">
        <v>1.3399092599151383E-2</v>
      </c>
      <c r="O27" s="13" t="s">
        <v>108</v>
      </c>
      <c r="P27" s="14">
        <v>2.860590311423019E-2</v>
      </c>
      <c r="Q27" s="14">
        <v>1.9232562711072376E-2</v>
      </c>
      <c r="R27" s="14">
        <v>1.0753510763050832E-2</v>
      </c>
      <c r="S27" s="14">
        <v>2.9858537631678474E-2</v>
      </c>
      <c r="T27" s="14">
        <v>3.0513318413669298E-2</v>
      </c>
      <c r="U27" s="14">
        <v>1.4989089652100926E-3</v>
      </c>
      <c r="V27" s="14">
        <v>9.2270252895258632E-3</v>
      </c>
      <c r="W27" s="14">
        <v>5.0400380812167687E-3</v>
      </c>
      <c r="X27" s="14">
        <v>4.3063558080809585E-3</v>
      </c>
      <c r="Y27" s="13" t="s">
        <v>114</v>
      </c>
      <c r="Z27" s="14">
        <v>-1.392696445847668E-2</v>
      </c>
      <c r="AA27" s="14">
        <v>1.2913785333485734E-2</v>
      </c>
      <c r="AB27" s="14">
        <v>1.8478575723782538E-2</v>
      </c>
      <c r="AC27" s="13" t="s">
        <v>79</v>
      </c>
      <c r="AD27" s="14">
        <v>-3.1685595349625395E-2</v>
      </c>
      <c r="AE27" s="14">
        <v>6.2866203264597686E-3</v>
      </c>
      <c r="AF27" s="14">
        <v>-1.5901796243996954E-2</v>
      </c>
      <c r="AG27" s="14">
        <v>-1.8188051626498794E-2</v>
      </c>
      <c r="AH27" s="14">
        <v>-7.8100051690617907E-3</v>
      </c>
      <c r="AI27" s="14">
        <v>9.34964144392284E-3</v>
      </c>
      <c r="AJ27" s="13" t="s">
        <v>121</v>
      </c>
      <c r="AK27" s="14">
        <v>-4.3131408423094202E-3</v>
      </c>
      <c r="AL27" s="13" t="s">
        <v>100</v>
      </c>
      <c r="AM27" s="17">
        <v>-8.3693913221901915E-3</v>
      </c>
    </row>
    <row r="28" spans="1:39" ht="24">
      <c r="A28" s="10" t="s">
        <v>63</v>
      </c>
      <c r="B28" s="11" t="s">
        <v>40</v>
      </c>
      <c r="C28" s="16" t="s">
        <v>122</v>
      </c>
      <c r="D28" s="14">
        <v>2.0057546623748708E-2</v>
      </c>
      <c r="E28" s="13" t="s">
        <v>89</v>
      </c>
      <c r="F28" s="14">
        <v>2.6574508657109166E-2</v>
      </c>
      <c r="G28" s="13" t="s">
        <v>84</v>
      </c>
      <c r="H28" s="14">
        <v>3.1654923696749791E-2</v>
      </c>
      <c r="I28" s="14">
        <v>1.3581101408134275E-2</v>
      </c>
      <c r="J28" s="13" t="s">
        <v>122</v>
      </c>
      <c r="K28" s="13" t="s">
        <v>113</v>
      </c>
      <c r="L28" s="13" t="s">
        <v>85</v>
      </c>
      <c r="M28" s="14">
        <v>1.5385343862354349E-2</v>
      </c>
      <c r="N28" s="14">
        <v>9.2231079167161036E-3</v>
      </c>
      <c r="O28" s="14">
        <v>2.1505800064610343E-2</v>
      </c>
      <c r="P28" s="13" t="s">
        <v>89</v>
      </c>
      <c r="Q28" s="14">
        <v>1.168235963942642E-3</v>
      </c>
      <c r="R28" s="14">
        <v>2.5508413262075345E-2</v>
      </c>
      <c r="S28" s="14">
        <v>2.4558032368831112E-2</v>
      </c>
      <c r="T28" s="14">
        <v>1.123642817163404E-2</v>
      </c>
      <c r="U28" s="14">
        <v>8.3044828768763564E-3</v>
      </c>
      <c r="V28" s="14">
        <v>-1.4375917376695613E-3</v>
      </c>
      <c r="W28" s="14">
        <v>2.8983716910836805E-2</v>
      </c>
      <c r="X28" s="14">
        <v>-3.1138327307645088E-3</v>
      </c>
      <c r="Y28" s="14">
        <v>-1.3935472720412307E-2</v>
      </c>
      <c r="Z28" s="13" t="s">
        <v>114</v>
      </c>
      <c r="AA28" s="14">
        <v>-2.4671819376030184E-3</v>
      </c>
      <c r="AB28" s="14">
        <v>-2.7322859724549967E-2</v>
      </c>
      <c r="AC28" s="14">
        <v>-2.9452641535099182E-2</v>
      </c>
      <c r="AD28" s="14">
        <v>-2.5075654582886315E-2</v>
      </c>
      <c r="AE28" s="14">
        <v>-1.8795503189097014E-2</v>
      </c>
      <c r="AF28" s="14">
        <v>-1.1498874562992711E-2</v>
      </c>
      <c r="AG28" s="14">
        <v>-1.0910264421516408E-2</v>
      </c>
      <c r="AH28" s="14">
        <v>-2.0623472490969928E-2</v>
      </c>
      <c r="AI28" s="14">
        <v>-9.2659182579248947E-3</v>
      </c>
      <c r="AJ28" s="14">
        <v>-2.6620462212061272E-2</v>
      </c>
      <c r="AK28" s="14">
        <v>-3.1172781741324505E-2</v>
      </c>
      <c r="AL28" s="14">
        <v>3.4586086103846115E-3</v>
      </c>
      <c r="AM28" s="17">
        <v>1.4386529675889624E-2</v>
      </c>
    </row>
    <row r="29" spans="1:39" ht="24">
      <c r="A29" s="10" t="s">
        <v>64</v>
      </c>
      <c r="B29" s="11" t="s">
        <v>40</v>
      </c>
      <c r="C29" s="12">
        <v>-1.5014293733101265E-2</v>
      </c>
      <c r="D29" s="14">
        <v>-1.0229064826459156E-2</v>
      </c>
      <c r="E29" s="14">
        <v>1.6407721659338941E-2</v>
      </c>
      <c r="F29" s="14">
        <v>2.8421833873485724E-3</v>
      </c>
      <c r="G29" s="14">
        <v>5.2409523731075979E-3</v>
      </c>
      <c r="H29" s="14">
        <v>1.103071182931768E-3</v>
      </c>
      <c r="I29" s="14">
        <v>1.4744866098467388E-2</v>
      </c>
      <c r="J29" s="14">
        <v>-1.8137277201527937E-2</v>
      </c>
      <c r="K29" s="14">
        <v>-2.6347678417080127E-2</v>
      </c>
      <c r="L29" s="14">
        <v>2.5808130183553593E-3</v>
      </c>
      <c r="M29" s="14">
        <v>2.0545723443205526E-2</v>
      </c>
      <c r="N29" s="13" t="s">
        <v>123</v>
      </c>
      <c r="O29" s="14">
        <v>1.3565690865205796E-2</v>
      </c>
      <c r="P29" s="14">
        <v>2.1574999356435481E-3</v>
      </c>
      <c r="Q29" s="13" t="s">
        <v>124</v>
      </c>
      <c r="R29" s="14">
        <v>1.5650339066591364E-2</v>
      </c>
      <c r="S29" s="14">
        <v>2.9369370503590553E-2</v>
      </c>
      <c r="T29" s="13" t="s">
        <v>120</v>
      </c>
      <c r="U29" s="14">
        <v>3.0459986675448938E-2</v>
      </c>
      <c r="V29" s="13" t="s">
        <v>120</v>
      </c>
      <c r="W29" s="13" t="s">
        <v>90</v>
      </c>
      <c r="X29" s="14">
        <v>-2.7400001214503471E-2</v>
      </c>
      <c r="Y29" s="14">
        <v>-4.3229515754333739E-3</v>
      </c>
      <c r="Z29" s="14">
        <v>-3.1247108051876381E-2</v>
      </c>
      <c r="AA29" s="14">
        <v>-7.9765831136336691E-3</v>
      </c>
      <c r="AB29" s="14">
        <v>7.812371186843383E-3</v>
      </c>
      <c r="AC29" s="14">
        <v>-2.6193143478295683E-2</v>
      </c>
      <c r="AD29" s="14">
        <v>1.7262484360475696E-2</v>
      </c>
      <c r="AE29" s="14">
        <v>-2.4102328077333628E-3</v>
      </c>
      <c r="AF29" s="14">
        <v>-1.2470421544410401E-2</v>
      </c>
      <c r="AG29" s="14">
        <v>-4.2852713314604877E-3</v>
      </c>
      <c r="AH29" s="14">
        <v>3.7157135912190263E-3</v>
      </c>
      <c r="AI29" s="14">
        <v>5.6748672113412415E-3</v>
      </c>
      <c r="AJ29" s="14">
        <v>-1.8256038084367137E-2</v>
      </c>
      <c r="AK29" s="13" t="s">
        <v>110</v>
      </c>
      <c r="AL29" s="14">
        <v>-1.9710476037407897E-2</v>
      </c>
      <c r="AM29" s="17">
        <v>-1.9007633014783844E-2</v>
      </c>
    </row>
    <row r="30" spans="1:39" ht="24">
      <c r="A30" s="10" t="s">
        <v>65</v>
      </c>
      <c r="B30" s="11" t="s">
        <v>40</v>
      </c>
      <c r="C30" s="12">
        <v>-1.2110044558411158E-2</v>
      </c>
      <c r="D30" s="14">
        <v>-1.0530668350639157E-2</v>
      </c>
      <c r="E30" s="14">
        <v>5.3186234713100689E-3</v>
      </c>
      <c r="F30" s="14">
        <v>1.6952866360408977E-2</v>
      </c>
      <c r="G30" s="14">
        <v>-2.0880810437340906E-2</v>
      </c>
      <c r="H30" s="14">
        <v>5.5480365144218516E-3</v>
      </c>
      <c r="I30" s="14">
        <v>-7.0004509198721022E-3</v>
      </c>
      <c r="J30" s="14">
        <v>-7.9922742434096593E-3</v>
      </c>
      <c r="K30" s="14">
        <v>1.5780613416825982E-3</v>
      </c>
      <c r="L30" s="14">
        <v>5.7599929152606418E-3</v>
      </c>
      <c r="M30" s="14">
        <v>2.5839764589261158E-2</v>
      </c>
      <c r="N30" s="14">
        <v>2.7360064502563834E-2</v>
      </c>
      <c r="O30" s="14">
        <v>-2.1014675634326973E-3</v>
      </c>
      <c r="P30" s="14">
        <v>4.608466018882925E-3</v>
      </c>
      <c r="Q30" s="14">
        <v>3.0791311290606697E-2</v>
      </c>
      <c r="R30" s="14">
        <v>2.1558883030075346E-2</v>
      </c>
      <c r="S30" s="14">
        <v>1.1773148037693063E-2</v>
      </c>
      <c r="T30" s="14">
        <v>2.9645757325805596E-2</v>
      </c>
      <c r="U30" s="13" t="s">
        <v>82</v>
      </c>
      <c r="V30" s="13" t="s">
        <v>119</v>
      </c>
      <c r="W30" s="13" t="s">
        <v>91</v>
      </c>
      <c r="X30" s="13" t="s">
        <v>125</v>
      </c>
      <c r="Y30" s="14">
        <v>-3.1595966137316737E-2</v>
      </c>
      <c r="Z30" s="14">
        <v>-2.4994519081288313E-2</v>
      </c>
      <c r="AA30" s="13" t="s">
        <v>109</v>
      </c>
      <c r="AB30" s="14">
        <v>-2.24235752362145E-2</v>
      </c>
      <c r="AC30" s="14">
        <v>-1.0651357979786622E-2</v>
      </c>
      <c r="AD30" s="13" t="s">
        <v>126</v>
      </c>
      <c r="AE30" s="14">
        <v>-4.1180238623363639E-3</v>
      </c>
      <c r="AF30" s="14">
        <v>1.8351186571543308E-2</v>
      </c>
      <c r="AG30" s="14">
        <v>-9.395526770722782E-3</v>
      </c>
      <c r="AH30" s="14">
        <v>8.8614357530445494E-3</v>
      </c>
      <c r="AI30" s="14">
        <v>-1.1768095551597026E-2</v>
      </c>
      <c r="AJ30" s="14">
        <v>2.4925160704431988E-3</v>
      </c>
      <c r="AK30" s="14">
        <v>1.7167704889644048E-2</v>
      </c>
      <c r="AL30" s="13" t="s">
        <v>105</v>
      </c>
      <c r="AM30" s="15" t="s">
        <v>117</v>
      </c>
    </row>
    <row r="31" spans="1:39" ht="24">
      <c r="A31" s="10" t="s">
        <v>66</v>
      </c>
      <c r="B31" s="11" t="s">
        <v>40</v>
      </c>
      <c r="C31" s="12">
        <v>1.1944811230214156E-2</v>
      </c>
      <c r="D31" s="13" t="s">
        <v>127</v>
      </c>
      <c r="E31" s="14">
        <v>2.5404127855780122E-2</v>
      </c>
      <c r="F31" s="14">
        <v>2.6572699145830402E-2</v>
      </c>
      <c r="G31" s="14">
        <v>2.2380905781006079E-2</v>
      </c>
      <c r="H31" s="13" t="s">
        <v>92</v>
      </c>
      <c r="I31" s="14">
        <v>3.2266225393544005E-2</v>
      </c>
      <c r="J31" s="13" t="s">
        <v>128</v>
      </c>
      <c r="K31" s="13" t="s">
        <v>113</v>
      </c>
      <c r="L31" s="13" t="s">
        <v>85</v>
      </c>
      <c r="M31" s="14">
        <v>2.4007574910502757E-2</v>
      </c>
      <c r="N31" s="14">
        <v>1.8100954295756536E-2</v>
      </c>
      <c r="O31" s="14">
        <v>3.1872177638431018E-2</v>
      </c>
      <c r="P31" s="14">
        <v>2.6185186041557524E-2</v>
      </c>
      <c r="Q31" s="14">
        <v>1.1074545124367379E-3</v>
      </c>
      <c r="R31" s="14">
        <v>7.0066682525432855E-3</v>
      </c>
      <c r="S31" s="14">
        <v>6.1470273662904652E-3</v>
      </c>
      <c r="T31" s="14">
        <v>1.9545736729485612E-2</v>
      </c>
      <c r="U31" s="14">
        <v>1.5606681322542438E-2</v>
      </c>
      <c r="V31" s="14">
        <v>-3.9542943851443753E-3</v>
      </c>
      <c r="W31" s="14">
        <v>2.3885860333596482E-3</v>
      </c>
      <c r="X31" s="13" t="s">
        <v>129</v>
      </c>
      <c r="Y31" s="14">
        <v>4.2940660946695231E-3</v>
      </c>
      <c r="Z31" s="14">
        <v>-3.077637658041974E-3</v>
      </c>
      <c r="AA31" s="14">
        <v>-6.2307275966493421E-3</v>
      </c>
      <c r="AB31" s="14">
        <v>-7.0515698122477679E-3</v>
      </c>
      <c r="AC31" s="14">
        <v>-1.3624226070392339E-2</v>
      </c>
      <c r="AD31" s="13" t="s">
        <v>105</v>
      </c>
      <c r="AE31" s="14">
        <v>-2.2840740344485747E-2</v>
      </c>
      <c r="AF31" s="13" t="s">
        <v>78</v>
      </c>
      <c r="AG31" s="14">
        <v>-4.3493638553814273E-3</v>
      </c>
      <c r="AH31" s="14">
        <v>-1.6196051206589152E-2</v>
      </c>
      <c r="AI31" s="14">
        <v>2.0168191714594738E-3</v>
      </c>
      <c r="AJ31" s="14">
        <v>-1.6003019651341852E-2</v>
      </c>
      <c r="AK31" s="14">
        <v>-2.7124191297576102E-2</v>
      </c>
      <c r="AL31" s="14">
        <v>1.3507724945718017E-2</v>
      </c>
      <c r="AM31" s="17">
        <v>1.8939853196058495E-2</v>
      </c>
    </row>
    <row r="32" spans="1:39" ht="24">
      <c r="A32" s="10" t="s">
        <v>67</v>
      </c>
      <c r="B32" s="11" t="s">
        <v>40</v>
      </c>
      <c r="C32" s="16" t="s">
        <v>83</v>
      </c>
      <c r="D32" s="14">
        <v>2.512689344181147E-2</v>
      </c>
      <c r="E32" s="14">
        <v>-2.102984841754477E-2</v>
      </c>
      <c r="F32" s="14">
        <v>1.4217289192136535E-3</v>
      </c>
      <c r="G32" s="13" t="s">
        <v>130</v>
      </c>
      <c r="H32" s="14">
        <v>-2.5445203343187884E-2</v>
      </c>
      <c r="I32" s="14">
        <v>-2.7429462760701351E-2</v>
      </c>
      <c r="J32" s="14">
        <v>1.1848175886759857E-2</v>
      </c>
      <c r="K32" s="14">
        <v>-2.9461620326321315E-2</v>
      </c>
      <c r="L32" s="14">
        <v>-2.1459104839061559E-2</v>
      </c>
      <c r="M32" s="14">
        <v>-1.0951978076661349E-2</v>
      </c>
      <c r="N32" s="14">
        <v>-2.6105776943299252E-2</v>
      </c>
      <c r="O32" s="14">
        <v>1.9905711915236997E-2</v>
      </c>
      <c r="P32" s="14">
        <v>-2.0849097822747405E-2</v>
      </c>
      <c r="Q32" s="14">
        <v>-1.6519672258011851E-2</v>
      </c>
      <c r="R32" s="14">
        <v>-1.5242255667227799E-2</v>
      </c>
      <c r="S32" s="14">
        <v>4.2716580534697234E-4</v>
      </c>
      <c r="T32" s="14">
        <v>-1.6742531245182102E-2</v>
      </c>
      <c r="U32" s="14">
        <v>-2.9668057685790013E-2</v>
      </c>
      <c r="V32" s="14">
        <v>-3.1305462056591092E-2</v>
      </c>
      <c r="W32" s="14">
        <v>-2.5753149553356523E-2</v>
      </c>
      <c r="X32" s="14">
        <v>2.242655313600888E-2</v>
      </c>
      <c r="Y32" s="13" t="s">
        <v>91</v>
      </c>
      <c r="Z32" s="13" t="s">
        <v>131</v>
      </c>
      <c r="AA32" s="13" t="s">
        <v>132</v>
      </c>
      <c r="AB32" s="14">
        <v>2.286161355295831E-2</v>
      </c>
      <c r="AC32" s="14">
        <v>1.3080147299350817E-2</v>
      </c>
      <c r="AD32" s="14">
        <v>-2.0839717864507602E-2</v>
      </c>
      <c r="AE32" s="14">
        <v>2.8042661535888143E-2</v>
      </c>
      <c r="AF32" s="13" t="s">
        <v>103</v>
      </c>
      <c r="AG32" s="14">
        <v>2.209430194518603E-2</v>
      </c>
      <c r="AH32" s="14">
        <v>1.2494184959574958E-2</v>
      </c>
      <c r="AI32" s="14">
        <v>1.7467475507080235E-2</v>
      </c>
      <c r="AJ32" s="14">
        <v>1.3193710632973641E-2</v>
      </c>
      <c r="AK32" s="14">
        <v>5.1979725848952394E-3</v>
      </c>
      <c r="AL32" s="14">
        <v>3.6388595984774849E-3</v>
      </c>
      <c r="AM32" s="15" t="s">
        <v>92</v>
      </c>
    </row>
    <row r="33" spans="1:39" ht="24">
      <c r="A33" s="10" t="s">
        <v>68</v>
      </c>
      <c r="B33" s="11" t="s">
        <v>40</v>
      </c>
      <c r="C33" s="12">
        <v>9.2875133780273515E-3</v>
      </c>
      <c r="D33" s="13" t="s">
        <v>133</v>
      </c>
      <c r="E33" s="14">
        <v>1.9932793556308302E-2</v>
      </c>
      <c r="F33" s="14">
        <v>3.2282560618989327E-2</v>
      </c>
      <c r="G33" s="13" t="s">
        <v>134</v>
      </c>
      <c r="H33" s="14">
        <v>-3.8238531747631296E-3</v>
      </c>
      <c r="I33" s="13" t="s">
        <v>93</v>
      </c>
      <c r="J33" s="13" t="s">
        <v>120</v>
      </c>
      <c r="K33" s="14">
        <v>1.1130221753261949E-2</v>
      </c>
      <c r="L33" s="13" t="s">
        <v>85</v>
      </c>
      <c r="M33" s="13" t="s">
        <v>89</v>
      </c>
      <c r="N33" s="14">
        <v>-1.5893573359152509E-3</v>
      </c>
      <c r="O33" s="13" t="s">
        <v>111</v>
      </c>
      <c r="P33" s="14">
        <v>2.0866711697049772E-2</v>
      </c>
      <c r="Q33" s="14">
        <v>-5.2125288650275992E-3</v>
      </c>
      <c r="R33" s="14">
        <v>2.2841284983013833E-2</v>
      </c>
      <c r="S33" s="14">
        <v>3.0474494214534555E-2</v>
      </c>
      <c r="T33" s="14">
        <v>9.6788034368232821E-3</v>
      </c>
      <c r="U33" s="14">
        <v>-1.3856496030298458E-5</v>
      </c>
      <c r="V33" s="14">
        <v>-6.7295629216375611E-3</v>
      </c>
      <c r="W33" s="14">
        <v>-2.9871067125574386E-3</v>
      </c>
      <c r="X33" s="14">
        <v>-6.230495309435335E-3</v>
      </c>
      <c r="Y33" s="14">
        <v>1.2816690293709731E-2</v>
      </c>
      <c r="Z33" s="14">
        <v>-2.4278897837139686E-3</v>
      </c>
      <c r="AA33" s="13" t="s">
        <v>129</v>
      </c>
      <c r="AB33" s="14">
        <v>-7.2698913991709451E-3</v>
      </c>
      <c r="AC33" s="13" t="s">
        <v>87</v>
      </c>
      <c r="AD33" s="13" t="s">
        <v>109</v>
      </c>
      <c r="AE33" s="14">
        <v>-4.2122633137701036E-3</v>
      </c>
      <c r="AF33" s="14">
        <v>7.1929945670886073E-3</v>
      </c>
      <c r="AG33" s="14">
        <v>-5.6674187265563936E-3</v>
      </c>
      <c r="AH33" s="14">
        <v>-2.4952561733599853E-2</v>
      </c>
      <c r="AI33" s="14">
        <v>-2.7030916736433652E-2</v>
      </c>
      <c r="AJ33" s="14">
        <v>-1.9508992260082049E-2</v>
      </c>
      <c r="AK33" s="14">
        <v>-7.8817805636258002E-3</v>
      </c>
      <c r="AL33" s="14">
        <v>-2.1011483065022929E-2</v>
      </c>
      <c r="AM33" s="17">
        <v>-1.578033719408315E-3</v>
      </c>
    </row>
    <row r="34" spans="1:39" ht="24">
      <c r="A34" s="10" t="s">
        <v>69</v>
      </c>
      <c r="B34" s="11" t="s">
        <v>40</v>
      </c>
      <c r="C34" s="12">
        <v>2.7815712862702152E-2</v>
      </c>
      <c r="D34" s="14">
        <v>5.8646054405484486E-3</v>
      </c>
      <c r="E34" s="14">
        <v>7.1760658653074218E-3</v>
      </c>
      <c r="F34" s="13" t="s">
        <v>131</v>
      </c>
      <c r="G34" s="14">
        <v>1.3183330930570321E-2</v>
      </c>
      <c r="H34" s="14">
        <v>3.0944872924250633E-2</v>
      </c>
      <c r="I34" s="14">
        <v>1.2257989241114417E-2</v>
      </c>
      <c r="J34" s="14">
        <v>2.5555802807689289E-2</v>
      </c>
      <c r="K34" s="13" t="s">
        <v>106</v>
      </c>
      <c r="L34" s="13" t="s">
        <v>103</v>
      </c>
      <c r="M34" s="14">
        <v>5.6961920009591426E-3</v>
      </c>
      <c r="N34" s="13" t="s">
        <v>103</v>
      </c>
      <c r="O34" s="14">
        <v>-5.8925324771435823E-3</v>
      </c>
      <c r="P34" s="14">
        <v>1.6368239311019536E-2</v>
      </c>
      <c r="Q34" s="14">
        <v>3.8023821948328829E-3</v>
      </c>
      <c r="R34" s="14">
        <v>2.6319810551497833E-2</v>
      </c>
      <c r="S34" s="14">
        <v>1.7787764220719021E-3</v>
      </c>
      <c r="T34" s="14">
        <v>9.3643995647323276E-3</v>
      </c>
      <c r="U34" s="13" t="s">
        <v>135</v>
      </c>
      <c r="V34" s="13" t="s">
        <v>108</v>
      </c>
      <c r="W34" s="14">
        <v>1.0203478338804492E-2</v>
      </c>
      <c r="X34" s="14">
        <v>-1.6033863474573876E-2</v>
      </c>
      <c r="Y34" s="13" t="s">
        <v>136</v>
      </c>
      <c r="Z34" s="14">
        <v>-2.6453295980521624E-2</v>
      </c>
      <c r="AA34" s="14">
        <v>-1.9572320133935867E-2</v>
      </c>
      <c r="AB34" s="14">
        <v>-1.8267442742361771E-2</v>
      </c>
      <c r="AC34" s="14">
        <v>3.096214208193096E-2</v>
      </c>
      <c r="AD34" s="14">
        <v>2.4902364519328794E-3</v>
      </c>
      <c r="AE34" s="14">
        <v>-3.2186029602395992E-2</v>
      </c>
      <c r="AF34" s="14">
        <v>-1.2096345407102979E-2</v>
      </c>
      <c r="AG34" s="14">
        <v>-8.960296116227992E-3</v>
      </c>
      <c r="AH34" s="14">
        <v>-2.5536316152873759E-2</v>
      </c>
      <c r="AI34" s="13" t="s">
        <v>86</v>
      </c>
      <c r="AJ34" s="13" t="s">
        <v>130</v>
      </c>
      <c r="AK34" s="14">
        <v>-1.8093538244620323E-2</v>
      </c>
      <c r="AL34" s="14">
        <v>2.4487252619720692E-2</v>
      </c>
      <c r="AM34" s="17">
        <v>-1.1460056686810719E-2</v>
      </c>
    </row>
    <row r="35" spans="1:39" ht="24">
      <c r="A35" s="10" t="s">
        <v>70</v>
      </c>
      <c r="B35" s="11" t="s">
        <v>40</v>
      </c>
      <c r="C35" s="16" t="s">
        <v>113</v>
      </c>
      <c r="D35" s="13" t="s">
        <v>89</v>
      </c>
      <c r="E35" s="14">
        <v>2.567613659379335E-2</v>
      </c>
      <c r="F35" s="13" t="s">
        <v>111</v>
      </c>
      <c r="G35" s="14">
        <v>1.3033183490062519E-2</v>
      </c>
      <c r="H35" s="14">
        <v>3.0164548775182015E-2</v>
      </c>
      <c r="I35" s="14">
        <v>1.1310594155992774E-3</v>
      </c>
      <c r="J35" s="13" t="s">
        <v>108</v>
      </c>
      <c r="K35" s="13" t="s">
        <v>137</v>
      </c>
      <c r="L35" s="13" t="s">
        <v>138</v>
      </c>
      <c r="M35" s="14">
        <v>8.3712038116413477E-4</v>
      </c>
      <c r="N35" s="14">
        <v>1.1638668866171171E-2</v>
      </c>
      <c r="O35" s="14">
        <v>3.840950988658024E-3</v>
      </c>
      <c r="P35" s="14">
        <v>3.0461173713905623E-2</v>
      </c>
      <c r="Q35" s="14">
        <v>-1.4876687286050586E-3</v>
      </c>
      <c r="R35" s="14">
        <v>1.5335578525413755E-2</v>
      </c>
      <c r="S35" s="14">
        <v>8.593969927456549E-4</v>
      </c>
      <c r="T35" s="14">
        <v>3.6147377048796414E-3</v>
      </c>
      <c r="U35" s="14">
        <v>3.1359121378892837E-2</v>
      </c>
      <c r="V35" s="14">
        <v>1.1833172084491446E-2</v>
      </c>
      <c r="W35" s="14">
        <v>1.9773778768922369E-2</v>
      </c>
      <c r="X35" s="14">
        <v>-1.3621495826075258E-2</v>
      </c>
      <c r="Y35" s="13" t="s">
        <v>79</v>
      </c>
      <c r="Z35" s="14">
        <v>-2.9177677457932441E-2</v>
      </c>
      <c r="AA35" s="13" t="s">
        <v>87</v>
      </c>
      <c r="AB35" s="14">
        <v>-2.7363548136964271E-2</v>
      </c>
      <c r="AC35" s="13" t="s">
        <v>129</v>
      </c>
      <c r="AD35" s="14">
        <v>-1.059202700994402E-2</v>
      </c>
      <c r="AE35" s="14">
        <v>-2.5710489871720813E-2</v>
      </c>
      <c r="AF35" s="14">
        <v>1.1626324803082859E-2</v>
      </c>
      <c r="AG35" s="14">
        <v>1.5014986048122802E-2</v>
      </c>
      <c r="AH35" s="14">
        <v>-8.8582243902241772E-3</v>
      </c>
      <c r="AI35" s="13" t="s">
        <v>78</v>
      </c>
      <c r="AJ35" s="14">
        <v>3.0888699030163575E-2</v>
      </c>
      <c r="AK35" s="14">
        <v>-2.5896300423577025E-2</v>
      </c>
      <c r="AL35" s="14">
        <v>-2.784827125873756E-3</v>
      </c>
      <c r="AM35" s="17">
        <v>-2.209070177609217E-2</v>
      </c>
    </row>
    <row r="36" spans="1:39" ht="24">
      <c r="A36" s="10" t="s">
        <v>71</v>
      </c>
      <c r="B36" s="11" t="s">
        <v>40</v>
      </c>
      <c r="C36" s="16" t="s">
        <v>82</v>
      </c>
      <c r="D36" s="14">
        <v>1.9535239428664041E-2</v>
      </c>
      <c r="E36" s="14">
        <v>2.2637471524835893E-2</v>
      </c>
      <c r="F36" s="13" t="s">
        <v>98</v>
      </c>
      <c r="G36" s="13" t="s">
        <v>92</v>
      </c>
      <c r="H36" s="13" t="s">
        <v>113</v>
      </c>
      <c r="I36" s="14">
        <v>1.5755395517766089E-2</v>
      </c>
      <c r="J36" s="13" t="s">
        <v>139</v>
      </c>
      <c r="K36" s="13" t="s">
        <v>137</v>
      </c>
      <c r="L36" s="13" t="s">
        <v>101</v>
      </c>
      <c r="M36" s="14">
        <v>1.2755880613907151E-2</v>
      </c>
      <c r="N36" s="14">
        <v>4.5177021042338775E-4</v>
      </c>
      <c r="O36" s="14">
        <v>5.1144900838427671E-3</v>
      </c>
      <c r="P36" s="13" t="s">
        <v>85</v>
      </c>
      <c r="Q36" s="14">
        <v>-1.1575300315162445E-2</v>
      </c>
      <c r="R36" s="14">
        <v>2.1875345831338256E-2</v>
      </c>
      <c r="S36" s="14">
        <v>1.2832078353425747E-2</v>
      </c>
      <c r="T36" s="14">
        <v>4.839113141376505E-3</v>
      </c>
      <c r="U36" s="13" t="s">
        <v>85</v>
      </c>
      <c r="V36" s="14">
        <v>6.5799292472132898E-3</v>
      </c>
      <c r="W36" s="14">
        <v>5.9769266257368872E-3</v>
      </c>
      <c r="X36" s="14">
        <v>1.8921330195273051E-2</v>
      </c>
      <c r="Y36" s="14">
        <v>-8.2938307541493162E-3</v>
      </c>
      <c r="Z36" s="14">
        <v>1.4267027662628539E-2</v>
      </c>
      <c r="AA36" s="14">
        <v>-1.586053542661042E-3</v>
      </c>
      <c r="AB36" s="14">
        <v>-1.8470035606534249E-2</v>
      </c>
      <c r="AC36" s="14">
        <v>-2.2088166298763555E-2</v>
      </c>
      <c r="AD36" s="13" t="s">
        <v>117</v>
      </c>
      <c r="AE36" s="14">
        <v>-2.0695380805719601E-2</v>
      </c>
      <c r="AF36" s="14">
        <v>-2.3468973993667239E-2</v>
      </c>
      <c r="AG36" s="14">
        <v>-2.6489671095765176E-2</v>
      </c>
      <c r="AH36" s="13" t="s">
        <v>140</v>
      </c>
      <c r="AI36" s="14">
        <v>-3.0476490270886045E-2</v>
      </c>
      <c r="AJ36" s="14">
        <v>-1.1419372076596414E-2</v>
      </c>
      <c r="AK36" s="14">
        <v>-1.8790464488759959E-2</v>
      </c>
      <c r="AL36" s="14">
        <v>1.6318935775472689E-2</v>
      </c>
      <c r="AM36" s="15" t="s">
        <v>129</v>
      </c>
    </row>
    <row r="37" spans="1:39" ht="24">
      <c r="A37" s="10" t="s">
        <v>72</v>
      </c>
      <c r="B37" s="11" t="s">
        <v>40</v>
      </c>
      <c r="C37" s="16" t="s">
        <v>141</v>
      </c>
      <c r="D37" s="14">
        <v>5.4424400650108732E-3</v>
      </c>
      <c r="E37" s="14">
        <v>3.0322558268029488E-3</v>
      </c>
      <c r="F37" s="14">
        <v>-1.2401431045729271E-3</v>
      </c>
      <c r="G37" s="14">
        <v>1.177900531479302E-2</v>
      </c>
      <c r="H37" s="14">
        <v>1.8766629517192265E-3</v>
      </c>
      <c r="I37" s="14">
        <v>-9.5487292393985519E-3</v>
      </c>
      <c r="J37" s="13" t="s">
        <v>142</v>
      </c>
      <c r="K37" s="14">
        <v>2.6947827732542159E-2</v>
      </c>
      <c r="L37" s="14">
        <v>-5.9434691210713975E-3</v>
      </c>
      <c r="M37" s="14">
        <v>-2.267085384677198E-2</v>
      </c>
      <c r="N37" s="14">
        <v>-3.2147362066722092E-2</v>
      </c>
      <c r="O37" s="14">
        <v>-4.94433055753132E-3</v>
      </c>
      <c r="P37" s="14">
        <v>-2.3425285028511687E-2</v>
      </c>
      <c r="Q37" s="14">
        <v>-2.2924110441218361E-2</v>
      </c>
      <c r="R37" s="14">
        <v>-1.7585092062287047E-2</v>
      </c>
      <c r="S37" s="14">
        <v>-2.2608617486727642E-2</v>
      </c>
      <c r="T37" s="13" t="s">
        <v>96</v>
      </c>
      <c r="U37" s="14">
        <v>-3.1007101561473335E-2</v>
      </c>
      <c r="V37" s="13" t="s">
        <v>96</v>
      </c>
      <c r="W37" s="14">
        <v>-2.6621934715427148E-2</v>
      </c>
      <c r="X37" s="13" t="s">
        <v>128</v>
      </c>
      <c r="Y37" s="14">
        <v>2.2797749206611775E-2</v>
      </c>
      <c r="Z37" s="13" t="s">
        <v>128</v>
      </c>
      <c r="AA37" s="13" t="s">
        <v>120</v>
      </c>
      <c r="AB37" s="14">
        <v>-4.0436873993491716E-3</v>
      </c>
      <c r="AC37" s="13" t="s">
        <v>108</v>
      </c>
      <c r="AD37" s="14">
        <v>-7.9277397387256966E-3</v>
      </c>
      <c r="AE37" s="14">
        <v>3.4601336408618725E-3</v>
      </c>
      <c r="AF37" s="14">
        <v>2.1267058699251308E-2</v>
      </c>
      <c r="AG37" s="14">
        <v>1.1675316336915778E-2</v>
      </c>
      <c r="AH37" s="13" t="s">
        <v>113</v>
      </c>
      <c r="AI37" s="14">
        <v>2.0959212138145087E-2</v>
      </c>
      <c r="AJ37" s="14">
        <v>2.5412984079883402E-2</v>
      </c>
      <c r="AK37" s="14">
        <v>-1.7894448869622957E-2</v>
      </c>
      <c r="AL37" s="13" t="s">
        <v>106</v>
      </c>
      <c r="AM37" s="15" t="s">
        <v>139</v>
      </c>
    </row>
    <row r="38" spans="1:39" ht="24">
      <c r="A38" s="10" t="s">
        <v>73</v>
      </c>
      <c r="B38" s="11" t="s">
        <v>40</v>
      </c>
      <c r="C38" s="16" t="s">
        <v>143</v>
      </c>
      <c r="D38" s="14">
        <v>1.4000747499220359E-2</v>
      </c>
      <c r="E38" s="14">
        <v>8.510202017434949E-3</v>
      </c>
      <c r="F38" s="14">
        <v>-2.8203164266625371E-3</v>
      </c>
      <c r="G38" s="14">
        <v>-2.927418360462291E-2</v>
      </c>
      <c r="H38" s="14">
        <v>4.4858545111956917E-3</v>
      </c>
      <c r="I38" s="14">
        <v>-5.3779851317126816E-3</v>
      </c>
      <c r="J38" s="14">
        <v>2.6950351991870441E-2</v>
      </c>
      <c r="K38" s="13" t="s">
        <v>142</v>
      </c>
      <c r="L38" s="14">
        <v>-1.5751772356762766E-2</v>
      </c>
      <c r="M38" s="13" t="s">
        <v>107</v>
      </c>
      <c r="N38" s="14">
        <v>-3.0982768508545314E-2</v>
      </c>
      <c r="O38" s="14">
        <v>-2.692732677204062E-2</v>
      </c>
      <c r="P38" s="14">
        <v>-1.8299947612372736E-2</v>
      </c>
      <c r="Q38" s="14">
        <v>-2.7794171372898913E-2</v>
      </c>
      <c r="R38" s="13" t="s">
        <v>144</v>
      </c>
      <c r="S38" s="13" t="s">
        <v>95</v>
      </c>
      <c r="T38" s="13" t="s">
        <v>95</v>
      </c>
      <c r="U38" s="14">
        <v>-3.3297156811415859E-3</v>
      </c>
      <c r="V38" s="13" t="s">
        <v>107</v>
      </c>
      <c r="W38" s="14">
        <v>-2.2906537702343729E-2</v>
      </c>
      <c r="X38" s="13" t="s">
        <v>113</v>
      </c>
      <c r="Y38" s="14">
        <v>4.5387498310353611E-3</v>
      </c>
      <c r="Z38" s="13" t="s">
        <v>113</v>
      </c>
      <c r="AA38" s="14">
        <v>1.1101818376748316E-2</v>
      </c>
      <c r="AB38" s="14">
        <v>-1.063599680327826E-2</v>
      </c>
      <c r="AC38" s="13" t="s">
        <v>137</v>
      </c>
      <c r="AD38" s="14">
        <v>1.564108934522588E-3</v>
      </c>
      <c r="AE38" s="14">
        <v>1.312937947341747E-2</v>
      </c>
      <c r="AF38" s="14">
        <v>1.5148451647068333E-2</v>
      </c>
      <c r="AG38" s="14">
        <v>-2.1224464146124989E-3</v>
      </c>
      <c r="AH38" s="14">
        <v>1.1890552351362481E-2</v>
      </c>
      <c r="AI38" s="14">
        <v>7.4291467367773988E-3</v>
      </c>
      <c r="AJ38" s="13" t="s">
        <v>106</v>
      </c>
      <c r="AK38" s="14">
        <v>-2.5988351455680996E-2</v>
      </c>
      <c r="AL38" s="13" t="s">
        <v>111</v>
      </c>
      <c r="AM38" s="15" t="s">
        <v>137</v>
      </c>
    </row>
    <row r="39" spans="1:39" ht="24">
      <c r="A39" s="10" t="s">
        <v>74</v>
      </c>
      <c r="B39" s="11" t="s">
        <v>40</v>
      </c>
      <c r="C39" s="16" t="s">
        <v>99</v>
      </c>
      <c r="D39" s="13" t="s">
        <v>145</v>
      </c>
      <c r="E39" s="14">
        <v>1.2492405701545176E-3</v>
      </c>
      <c r="F39" s="14">
        <v>-2.9055761686394913E-3</v>
      </c>
      <c r="G39" s="14">
        <v>2.4875944218216275E-2</v>
      </c>
      <c r="H39" s="14">
        <v>-9.9987208007756064E-4</v>
      </c>
      <c r="I39" s="14">
        <v>-1.9018634872698968E-2</v>
      </c>
      <c r="J39" s="14">
        <v>5.4351461720654748E-3</v>
      </c>
      <c r="K39" s="14">
        <v>1.3953231919379529E-2</v>
      </c>
      <c r="L39" s="14">
        <v>-1.9336765702491328E-2</v>
      </c>
      <c r="M39" s="14">
        <v>-6.501669619534624E-3</v>
      </c>
      <c r="N39" s="13" t="s">
        <v>109</v>
      </c>
      <c r="O39" s="14">
        <v>7.2315713088428914E-3</v>
      </c>
      <c r="P39" s="14">
        <v>-1.1498976847153446E-2</v>
      </c>
      <c r="Q39" s="14">
        <v>-2.9866540050461434E-2</v>
      </c>
      <c r="R39" s="14">
        <v>-1.6408025535114761E-2</v>
      </c>
      <c r="S39" s="14">
        <v>-1.8706817926857855E-2</v>
      </c>
      <c r="T39" s="13" t="s">
        <v>144</v>
      </c>
      <c r="U39" s="13" t="s">
        <v>78</v>
      </c>
      <c r="V39" s="13" t="s">
        <v>117</v>
      </c>
      <c r="W39" s="13" t="s">
        <v>86</v>
      </c>
      <c r="X39" s="13" t="s">
        <v>127</v>
      </c>
      <c r="Y39" s="13" t="s">
        <v>84</v>
      </c>
      <c r="Z39" s="14">
        <v>1.9736502343983844E-2</v>
      </c>
      <c r="AA39" s="13" t="s">
        <v>133</v>
      </c>
      <c r="AB39" s="14">
        <v>1.9684278199707372E-2</v>
      </c>
      <c r="AC39" s="13" t="s">
        <v>89</v>
      </c>
      <c r="AD39" s="14">
        <v>-1.042424176005935E-2</v>
      </c>
      <c r="AE39" s="14">
        <v>3.1343612821956322E-2</v>
      </c>
      <c r="AF39" s="14">
        <v>2.7570602031978243E-2</v>
      </c>
      <c r="AG39" s="14">
        <v>2.942452904674716E-2</v>
      </c>
      <c r="AH39" s="14">
        <v>2.0066736248861364E-2</v>
      </c>
      <c r="AI39" s="14">
        <v>1.373303210426876E-3</v>
      </c>
      <c r="AJ39" s="14">
        <v>5.800154233953826E-3</v>
      </c>
      <c r="AK39" s="14">
        <v>-1.0055692446268222E-2</v>
      </c>
      <c r="AL39" s="14">
        <v>2.0101321284657529E-2</v>
      </c>
      <c r="AM39" s="17">
        <v>1.9416952736649156E-2</v>
      </c>
    </row>
    <row r="40" spans="1:39" ht="24">
      <c r="A40" s="10" t="s">
        <v>75</v>
      </c>
      <c r="B40" s="11" t="s">
        <v>40</v>
      </c>
      <c r="C40" s="16" t="s">
        <v>82</v>
      </c>
      <c r="D40" s="14">
        <v>2.0116043400323969E-2</v>
      </c>
      <c r="E40" s="14">
        <v>1.8847580845346146E-2</v>
      </c>
      <c r="F40" s="13" t="s">
        <v>137</v>
      </c>
      <c r="G40" s="14">
        <v>3.6079392966090738E-3</v>
      </c>
      <c r="H40" s="13" t="s">
        <v>113</v>
      </c>
      <c r="I40" s="14">
        <v>1.157829807048574E-2</v>
      </c>
      <c r="J40" s="13" t="s">
        <v>146</v>
      </c>
      <c r="K40" s="13" t="s">
        <v>111</v>
      </c>
      <c r="L40" s="13" t="s">
        <v>103</v>
      </c>
      <c r="M40" s="14">
        <v>1.6454028293651671E-2</v>
      </c>
      <c r="N40" s="14">
        <v>1.6968989859185078E-2</v>
      </c>
      <c r="O40" s="14">
        <v>3.2590860311703207E-3</v>
      </c>
      <c r="P40" s="13" t="s">
        <v>120</v>
      </c>
      <c r="Q40" s="14">
        <v>-7.771090759042568E-3</v>
      </c>
      <c r="R40" s="14">
        <v>-1.362113968710979E-4</v>
      </c>
      <c r="S40" s="14">
        <v>1.8984919801440306E-2</v>
      </c>
      <c r="T40" s="14">
        <v>9.1856424134801537E-3</v>
      </c>
      <c r="U40" s="13" t="s">
        <v>131</v>
      </c>
      <c r="V40" s="14">
        <v>2.4564466415035884E-2</v>
      </c>
      <c r="W40" s="14">
        <v>1.6679247027763255E-2</v>
      </c>
      <c r="X40" s="14">
        <v>1.341208958328661E-2</v>
      </c>
      <c r="Y40" s="13" t="s">
        <v>107</v>
      </c>
      <c r="Z40" s="14">
        <v>3.41606668226271E-3</v>
      </c>
      <c r="AA40" s="14">
        <v>-2.0893757474040153E-2</v>
      </c>
      <c r="AB40" s="13" t="s">
        <v>87</v>
      </c>
      <c r="AC40" s="14">
        <v>-2.7765121722711293E-3</v>
      </c>
      <c r="AD40" s="13" t="s">
        <v>105</v>
      </c>
      <c r="AE40" s="13" t="s">
        <v>100</v>
      </c>
      <c r="AF40" s="14">
        <v>-1.4923033307784999E-2</v>
      </c>
      <c r="AG40" s="14">
        <v>-2.8913783229199328E-2</v>
      </c>
      <c r="AH40" s="14">
        <v>-2.6733359196355607E-2</v>
      </c>
      <c r="AI40" s="13" t="s">
        <v>95</v>
      </c>
      <c r="AJ40" s="14">
        <v>2.4275675715332505E-2</v>
      </c>
      <c r="AK40" s="14">
        <v>-1.9372649162980728E-2</v>
      </c>
      <c r="AL40" s="13" t="s">
        <v>145</v>
      </c>
      <c r="AM40" s="17">
        <v>1.621854349564535E-2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8.1354073976345002E-6</v>
      </c>
      <c r="E47" s="7">
        <f t="shared" ref="E47:AM47" si="0">$C5^2*E5^2</f>
        <v>5.8213959465634113E-9</v>
      </c>
      <c r="F47" s="7">
        <f t="shared" si="0"/>
        <v>1.9267416666097865E-6</v>
      </c>
      <c r="G47" s="7">
        <f t="shared" si="0"/>
        <v>6.3748872742032701E-6</v>
      </c>
      <c r="H47" s="7">
        <f t="shared" si="0"/>
        <v>1.091224206560603E-6</v>
      </c>
      <c r="I47" s="7">
        <f t="shared" si="0"/>
        <v>2.4777464950979596E-6</v>
      </c>
      <c r="J47" s="7">
        <f t="shared" si="0"/>
        <v>9.9119179773650489E-8</v>
      </c>
      <c r="K47" s="7">
        <f t="shared" si="0"/>
        <v>1.4171586226260363E-6</v>
      </c>
      <c r="L47" s="7">
        <f t="shared" si="0"/>
        <v>1.8369802489497584E-10</v>
      </c>
      <c r="M47" s="7">
        <f t="shared" si="0"/>
        <v>5.3876636879165807E-7</v>
      </c>
      <c r="N47" s="7">
        <f t="shared" si="0"/>
        <v>2.7539284930920893E-6</v>
      </c>
      <c r="O47" s="7">
        <f t="shared" si="0"/>
        <v>5.6638723995939823E-6</v>
      </c>
      <c r="P47" s="7">
        <f t="shared" si="0"/>
        <v>6.1345174169076584E-7</v>
      </c>
      <c r="Q47" s="7">
        <f t="shared" si="0"/>
        <v>2.0782956906155616E-6</v>
      </c>
      <c r="R47" s="7">
        <f t="shared" si="0"/>
        <v>5.4288723964358756E-9</v>
      </c>
      <c r="S47" s="7">
        <f t="shared" si="0"/>
        <v>1.9386351378945623E-6</v>
      </c>
      <c r="T47" s="7">
        <f t="shared" si="0"/>
        <v>4.3962711521644994E-7</v>
      </c>
      <c r="U47" s="7">
        <f t="shared" si="0"/>
        <v>2.8247996476555967E-8</v>
      </c>
      <c r="V47" s="7">
        <f t="shared" si="0"/>
        <v>2.5452525801967E-7</v>
      </c>
      <c r="W47" s="7">
        <f t="shared" si="0"/>
        <v>7.8279205736937818E-7</v>
      </c>
      <c r="X47" s="7">
        <f t="shared" si="0"/>
        <v>4.2595198782183244E-6</v>
      </c>
      <c r="Y47" s="7">
        <f t="shared" si="0"/>
        <v>3.1603513818195724E-7</v>
      </c>
      <c r="Z47" s="7">
        <f t="shared" si="0"/>
        <v>2.8337487397430977E-6</v>
      </c>
      <c r="AA47" s="7">
        <f t="shared" si="0"/>
        <v>1.4634136473989331E-7</v>
      </c>
      <c r="AB47" s="7">
        <f t="shared" si="0"/>
        <v>2.0492814035264581E-7</v>
      </c>
      <c r="AC47" s="7">
        <f t="shared" si="0"/>
        <v>5.3987292593860607E-6</v>
      </c>
      <c r="AD47" s="7">
        <f t="shared" si="0"/>
        <v>1.3729445581878063E-7</v>
      </c>
      <c r="AE47" s="8">
        <f t="shared" si="0"/>
        <v>7.6667535999999994E-3</v>
      </c>
      <c r="AF47" s="7">
        <f t="shared" si="0"/>
        <v>2.1702641996112842E-6</v>
      </c>
      <c r="AG47" s="7">
        <f t="shared" si="0"/>
        <v>1.1643210489597965E-6</v>
      </c>
      <c r="AH47" s="7">
        <f t="shared" si="0"/>
        <v>3.3902386037901739E-6</v>
      </c>
      <c r="AI47" s="7">
        <f t="shared" si="0"/>
        <v>3.63175550856704E-7</v>
      </c>
      <c r="AJ47" s="8">
        <f t="shared" si="0"/>
        <v>8.4332159999999996E-6</v>
      </c>
      <c r="AK47" s="7">
        <f t="shared" si="0"/>
        <v>4.645783717966111E-8</v>
      </c>
      <c r="AL47" s="8">
        <f t="shared" si="0"/>
        <v>1.7106495999999999E-5</v>
      </c>
      <c r="AM47" s="9">
        <f t="shared" si="0"/>
        <v>3.5002130400563999E-6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1.5290574114735851E-8</v>
      </c>
      <c r="E48" s="14">
        <f t="shared" si="1"/>
        <v>6.5420676946340347E-9</v>
      </c>
      <c r="F48" s="14">
        <f t="shared" si="1"/>
        <v>3.9283241246120184E-10</v>
      </c>
      <c r="G48" s="14">
        <f t="shared" si="1"/>
        <v>1.1930500219334279E-8</v>
      </c>
      <c r="H48" s="14">
        <f t="shared" si="1"/>
        <v>1.3381097776918223E-9</v>
      </c>
      <c r="I48" s="14">
        <f t="shared" si="1"/>
        <v>1.5058631900207789E-9</v>
      </c>
      <c r="J48" s="14">
        <f t="shared" si="1"/>
        <v>1.3206760418107566E-8</v>
      </c>
      <c r="K48" s="14">
        <f t="shared" si="1"/>
        <v>1.5266943234047848E-10</v>
      </c>
      <c r="L48" s="14">
        <f t="shared" si="1"/>
        <v>1.2094885932226149E-9</v>
      </c>
      <c r="M48" s="14">
        <f t="shared" si="1"/>
        <v>2.0432468136543351E-9</v>
      </c>
      <c r="N48" s="14">
        <f t="shared" si="1"/>
        <v>8.9735123217674078E-11</v>
      </c>
      <c r="O48" s="14">
        <f t="shared" si="1"/>
        <v>4.7514044057773798E-9</v>
      </c>
      <c r="P48" s="14">
        <f t="shared" si="1"/>
        <v>2.0358086298570789E-10</v>
      </c>
      <c r="Q48" s="14">
        <f t="shared" si="1"/>
        <v>1.3732634215232016E-9</v>
      </c>
      <c r="R48" s="14">
        <f t="shared" si="1"/>
        <v>5.7209285934622945E-9</v>
      </c>
      <c r="S48" s="14">
        <f t="shared" si="1"/>
        <v>7.441697139934128E-10</v>
      </c>
      <c r="T48" s="14">
        <f t="shared" si="1"/>
        <v>8.4817058139596389E-11</v>
      </c>
      <c r="U48" s="13">
        <f t="shared" si="1"/>
        <v>1.2990123111742127E-5</v>
      </c>
      <c r="V48" s="14">
        <f t="shared" si="1"/>
        <v>2.2625262462755847E-10</v>
      </c>
      <c r="W48" s="14">
        <f t="shared" si="1"/>
        <v>3.5611957973158746E-9</v>
      </c>
      <c r="X48" s="14">
        <f t="shared" si="1"/>
        <v>3.3300148752200156E-9</v>
      </c>
      <c r="Y48" s="14">
        <f t="shared" si="1"/>
        <v>3.017846601463192E-11</v>
      </c>
      <c r="Z48" s="14">
        <f t="shared" si="1"/>
        <v>9.2545544171948958E-10</v>
      </c>
      <c r="AA48" s="14">
        <f t="shared" si="1"/>
        <v>4.9704959603771456E-17</v>
      </c>
      <c r="AB48" s="14">
        <f t="shared" si="1"/>
        <v>1.0786092268698652E-9</v>
      </c>
      <c r="AC48" s="14">
        <f t="shared" si="1"/>
        <v>1.3434696249798491E-8</v>
      </c>
      <c r="AD48" s="13">
        <f t="shared" si="1"/>
        <v>2.2234822739507759E-8</v>
      </c>
      <c r="AE48" s="14">
        <f t="shared" si="1"/>
        <v>4.6822738126683884E-11</v>
      </c>
      <c r="AF48" s="14">
        <f t="shared" si="1"/>
        <v>1.6258969780755053E-10</v>
      </c>
      <c r="AG48" s="14">
        <f t="shared" si="1"/>
        <v>1.6177705667331508E-9</v>
      </c>
      <c r="AH48" s="14">
        <f t="shared" si="1"/>
        <v>3.2820815748068881E-9</v>
      </c>
      <c r="AI48" s="14">
        <f t="shared" si="1"/>
        <v>1.4225581960712816E-9</v>
      </c>
      <c r="AJ48" s="13">
        <f t="shared" si="1"/>
        <v>4.9218188824335725E-8</v>
      </c>
      <c r="AK48" s="14">
        <f t="shared" si="1"/>
        <v>1.2378810184631368E-8</v>
      </c>
      <c r="AL48" s="13">
        <f t="shared" si="1"/>
        <v>3.7155036927589105E-8</v>
      </c>
      <c r="AM48" s="15">
        <f t="shared" si="1"/>
        <v>2.0118480301482031E-8</v>
      </c>
    </row>
    <row r="49" spans="1:39" ht="24">
      <c r="A49" s="10" t="s">
        <v>42</v>
      </c>
      <c r="B49" s="11" t="s">
        <v>40</v>
      </c>
      <c r="C49" s="16"/>
      <c r="D49" s="14">
        <f t="shared" ref="D49:AM49" si="2">$C7^2*D7^2</f>
        <v>3.9397460116322181E-7</v>
      </c>
      <c r="E49" s="14">
        <f t="shared" si="2"/>
        <v>8.1546289137322657E-7</v>
      </c>
      <c r="F49" s="14">
        <f t="shared" si="2"/>
        <v>7.9921152363087635E-8</v>
      </c>
      <c r="G49" s="14">
        <f t="shared" si="2"/>
        <v>3.3311814292676616E-7</v>
      </c>
      <c r="H49" s="14">
        <f t="shared" si="2"/>
        <v>8.0293691229311992E-7</v>
      </c>
      <c r="I49" s="14">
        <f t="shared" si="2"/>
        <v>6.9779090399660324E-7</v>
      </c>
      <c r="J49" s="14">
        <f t="shared" si="2"/>
        <v>4.4917385990023859E-7</v>
      </c>
      <c r="K49" s="13">
        <f t="shared" si="2"/>
        <v>1.7742239999999995E-6</v>
      </c>
      <c r="L49" s="14">
        <f t="shared" si="2"/>
        <v>8.0420379773056779E-7</v>
      </c>
      <c r="M49" s="14">
        <f t="shared" si="2"/>
        <v>2.8583559288016085E-7</v>
      </c>
      <c r="N49" s="14">
        <f t="shared" si="2"/>
        <v>2.7255990262320859E-8</v>
      </c>
      <c r="O49" s="14">
        <f t="shared" si="2"/>
        <v>5.4166932608517909E-8</v>
      </c>
      <c r="P49" s="14">
        <f t="shared" si="2"/>
        <v>4.4037064887406336E-8</v>
      </c>
      <c r="Q49" s="14">
        <f t="shared" si="2"/>
        <v>5.1602504969416271E-9</v>
      </c>
      <c r="R49" s="13">
        <f t="shared" si="2"/>
        <v>1.3553442249999998E-3</v>
      </c>
      <c r="S49" s="14">
        <f t="shared" si="2"/>
        <v>3.8420500067208712E-8</v>
      </c>
      <c r="T49" s="14">
        <f t="shared" si="2"/>
        <v>9.7496039720692254E-10</v>
      </c>
      <c r="U49" s="14">
        <f t="shared" si="2"/>
        <v>6.047412508057397E-7</v>
      </c>
      <c r="V49" s="14">
        <f t="shared" si="2"/>
        <v>7.6588394615038707E-8</v>
      </c>
      <c r="W49" s="14">
        <f t="shared" si="2"/>
        <v>3.9070868772709063E-7</v>
      </c>
      <c r="X49" s="14">
        <f t="shared" si="2"/>
        <v>7.1035290865469328E-8</v>
      </c>
      <c r="Y49" s="14">
        <f t="shared" si="2"/>
        <v>1.6419644302129943E-7</v>
      </c>
      <c r="Z49" s="14">
        <f t="shared" si="2"/>
        <v>9.2227890223529015E-7</v>
      </c>
      <c r="AA49" s="14">
        <f t="shared" si="2"/>
        <v>7.5388886194476237E-7</v>
      </c>
      <c r="AB49" s="14">
        <f t="shared" si="2"/>
        <v>1.2169727533424248E-6</v>
      </c>
      <c r="AC49" s="14">
        <f t="shared" si="2"/>
        <v>3.3988193082896717E-7</v>
      </c>
      <c r="AD49" s="14">
        <f t="shared" si="2"/>
        <v>6.6254986892675882E-7</v>
      </c>
      <c r="AE49" s="14">
        <f t="shared" si="2"/>
        <v>9.5785555176862223E-10</v>
      </c>
      <c r="AF49" s="14">
        <f t="shared" si="2"/>
        <v>1.227743327487443E-7</v>
      </c>
      <c r="AG49" s="14">
        <f t="shared" si="2"/>
        <v>7.7821358731351005E-7</v>
      </c>
      <c r="AH49" s="14">
        <f t="shared" si="2"/>
        <v>5.1609642212799956E-7</v>
      </c>
      <c r="AI49" s="14">
        <f t="shared" si="2"/>
        <v>7.8015543563055277E-8</v>
      </c>
      <c r="AJ49" s="14">
        <f t="shared" si="2"/>
        <v>9.9400495415941044E-7</v>
      </c>
      <c r="AK49" s="14">
        <f t="shared" si="2"/>
        <v>3.4513305879037364E-7</v>
      </c>
      <c r="AL49" s="14">
        <f t="shared" si="2"/>
        <v>2.397822788784933E-11</v>
      </c>
      <c r="AM49" s="17">
        <f t="shared" si="2"/>
        <v>6.9122539244566495E-7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5.3471912695423369E-8</v>
      </c>
      <c r="E50" s="14">
        <f t="shared" si="3"/>
        <v>3.4766382385501805E-8</v>
      </c>
      <c r="F50" s="14">
        <f t="shared" si="3"/>
        <v>3.7634865863683968E-9</v>
      </c>
      <c r="G50" s="14">
        <f t="shared" si="3"/>
        <v>1.7181190810849556E-7</v>
      </c>
      <c r="H50" s="14">
        <f t="shared" si="3"/>
        <v>9.3634529140351893E-8</v>
      </c>
      <c r="I50" s="14">
        <f t="shared" si="3"/>
        <v>3.0478221311324014E-7</v>
      </c>
      <c r="J50" s="14">
        <f t="shared" si="3"/>
        <v>2.1981826740972898E-7</v>
      </c>
      <c r="K50" s="14">
        <f t="shared" si="3"/>
        <v>1.3410170822586739E-7</v>
      </c>
      <c r="L50" s="14">
        <f t="shared" si="3"/>
        <v>8.9246074070268921E-8</v>
      </c>
      <c r="M50" s="14">
        <f t="shared" si="3"/>
        <v>1.4809780859123146E-7</v>
      </c>
      <c r="N50" s="14">
        <f t="shared" si="3"/>
        <v>4.7057033952025523E-8</v>
      </c>
      <c r="O50" s="14">
        <f t="shared" si="3"/>
        <v>2.2358976590730696E-7</v>
      </c>
      <c r="P50" s="13">
        <f t="shared" si="3"/>
        <v>3.7637255423001933E-4</v>
      </c>
      <c r="Q50" s="14">
        <f t="shared" si="3"/>
        <v>1.2382216075606818E-7</v>
      </c>
      <c r="R50" s="14">
        <f t="shared" si="3"/>
        <v>1.2136124818664772E-8</v>
      </c>
      <c r="S50" s="14">
        <f t="shared" si="3"/>
        <v>5.4710001352415989E-9</v>
      </c>
      <c r="T50" s="14">
        <f t="shared" si="3"/>
        <v>1.6644094270109883E-8</v>
      </c>
      <c r="U50" s="14">
        <f t="shared" si="3"/>
        <v>5.9477042517090401E-9</v>
      </c>
      <c r="V50" s="14">
        <f t="shared" si="3"/>
        <v>1.8670079358672703E-8</v>
      </c>
      <c r="W50" s="14">
        <f t="shared" si="3"/>
        <v>6.4937471228211239E-8</v>
      </c>
      <c r="X50" s="14">
        <f t="shared" si="3"/>
        <v>2.7261878152238172E-7</v>
      </c>
      <c r="Y50" s="14">
        <f t="shared" si="3"/>
        <v>3.2014959379863663E-7</v>
      </c>
      <c r="Z50" s="13">
        <f t="shared" si="3"/>
        <v>4.6852275759683695E-7</v>
      </c>
      <c r="AA50" s="14">
        <f t="shared" si="3"/>
        <v>1.7354275915373133E-7</v>
      </c>
      <c r="AB50" s="14">
        <f t="shared" si="3"/>
        <v>1.1798576449540927E-7</v>
      </c>
      <c r="AC50" s="14">
        <f t="shared" si="3"/>
        <v>3.6943245434439057E-7</v>
      </c>
      <c r="AD50" s="14">
        <f t="shared" si="3"/>
        <v>8.3699068295120952E-9</v>
      </c>
      <c r="AE50" s="14">
        <f t="shared" si="3"/>
        <v>2.9901594045105823E-8</v>
      </c>
      <c r="AF50" s="14">
        <f t="shared" si="3"/>
        <v>7.8439275189396061E-8</v>
      </c>
      <c r="AG50" s="13">
        <f t="shared" si="3"/>
        <v>5.2359808583679146E-7</v>
      </c>
      <c r="AH50" s="14">
        <f t="shared" si="3"/>
        <v>2.9509458235829639E-7</v>
      </c>
      <c r="AI50" s="14">
        <f t="shared" si="3"/>
        <v>7.2683248143109644E-10</v>
      </c>
      <c r="AJ50" s="14">
        <f t="shared" si="3"/>
        <v>1.0603493720413354E-7</v>
      </c>
      <c r="AK50" s="14">
        <f t="shared" si="3"/>
        <v>1.8091640215402261E-9</v>
      </c>
      <c r="AL50" s="13">
        <f t="shared" si="3"/>
        <v>7.4045719078161318E-7</v>
      </c>
      <c r="AM50" s="15">
        <f t="shared" si="3"/>
        <v>6.1194809155505231E-7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6.7551614101823383E-10</v>
      </c>
      <c r="E51" s="14">
        <f t="shared" si="4"/>
        <v>2.5084243111339883E-7</v>
      </c>
      <c r="F51" s="14">
        <f t="shared" si="4"/>
        <v>7.8520447740435496E-9</v>
      </c>
      <c r="G51" s="14">
        <f t="shared" si="4"/>
        <v>1.0669539392273346E-7</v>
      </c>
      <c r="H51" s="14">
        <f t="shared" si="4"/>
        <v>3.0275032371360349E-7</v>
      </c>
      <c r="I51" s="13">
        <f t="shared" si="4"/>
        <v>5.6627327386965541E-7</v>
      </c>
      <c r="J51" s="14">
        <f t="shared" si="4"/>
        <v>1.5564867982992775E-7</v>
      </c>
      <c r="K51" s="14">
        <f t="shared" si="4"/>
        <v>1.9600181387007969E-8</v>
      </c>
      <c r="L51" s="14">
        <f t="shared" si="4"/>
        <v>4.2115566977382443E-9</v>
      </c>
      <c r="M51" s="14">
        <f t="shared" si="4"/>
        <v>3.1548195869230456E-8</v>
      </c>
      <c r="N51" s="14">
        <f t="shared" si="4"/>
        <v>9.9110404601506261E-8</v>
      </c>
      <c r="O51" s="14">
        <f t="shared" si="4"/>
        <v>3.433725895842222E-9</v>
      </c>
      <c r="P51" s="14">
        <f t="shared" si="4"/>
        <v>6.4377856428587238E-10</v>
      </c>
      <c r="Q51" s="13">
        <f t="shared" si="4"/>
        <v>3.6684806379777205E-7</v>
      </c>
      <c r="R51" s="14">
        <f t="shared" si="4"/>
        <v>1.9025177432040653E-8</v>
      </c>
      <c r="S51" s="14">
        <f t="shared" si="4"/>
        <v>2.2653081256151542E-10</v>
      </c>
      <c r="T51" s="14">
        <f t="shared" si="4"/>
        <v>9.0879117110461928E-8</v>
      </c>
      <c r="U51" s="14">
        <f t="shared" si="4"/>
        <v>3.6727934789126819E-8</v>
      </c>
      <c r="V51" s="14">
        <f t="shared" si="4"/>
        <v>4.3542086623767988E-8</v>
      </c>
      <c r="W51" s="14">
        <f t="shared" si="4"/>
        <v>1.0155208658430065E-7</v>
      </c>
      <c r="X51" s="14">
        <f t="shared" si="4"/>
        <v>1.421158288027905E-9</v>
      </c>
      <c r="Y51" s="14">
        <f t="shared" si="4"/>
        <v>3.0211886767001836E-8</v>
      </c>
      <c r="Z51" s="14">
        <f t="shared" si="4"/>
        <v>2.9713959533709455E-8</v>
      </c>
      <c r="AA51" s="14">
        <f t="shared" si="4"/>
        <v>2.5743082167073073E-7</v>
      </c>
      <c r="AB51" s="14">
        <f t="shared" si="4"/>
        <v>1.1651732009459504E-7</v>
      </c>
      <c r="AC51" s="13">
        <f t="shared" si="4"/>
        <v>3.8941814669442101E-7</v>
      </c>
      <c r="AD51" s="14">
        <f t="shared" si="4"/>
        <v>4.8237350791325049E-8</v>
      </c>
      <c r="AE51" s="14">
        <f t="shared" si="4"/>
        <v>1.5650985766377534E-8</v>
      </c>
      <c r="AF51" s="14">
        <f t="shared" si="4"/>
        <v>1.6257257848712075E-7</v>
      </c>
      <c r="AG51" s="14">
        <f t="shared" si="4"/>
        <v>8.0342283190469308E-8</v>
      </c>
      <c r="AH51" s="14">
        <f t="shared" si="4"/>
        <v>5.1885655563600724E-9</v>
      </c>
      <c r="AI51" s="13">
        <f t="shared" si="4"/>
        <v>3.3216727865907186E-4</v>
      </c>
      <c r="AJ51" s="13">
        <f t="shared" si="4"/>
        <v>4.86435816459121E-7</v>
      </c>
      <c r="AK51" s="14">
        <f t="shared" si="4"/>
        <v>1.1057570592424284E-8</v>
      </c>
      <c r="AL51" s="13">
        <f t="shared" si="4"/>
        <v>5.1237456844482203E-7</v>
      </c>
      <c r="AM51" s="17">
        <f t="shared" si="4"/>
        <v>3.27214743542262E-7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1.9234473846727882E-7</v>
      </c>
      <c r="E52" s="13">
        <f t="shared" si="5"/>
        <v>7.0889191605406792E-7</v>
      </c>
      <c r="F52" s="13">
        <f t="shared" si="5"/>
        <v>5.9859682612016264E-7</v>
      </c>
      <c r="G52" s="14">
        <f t="shared" si="5"/>
        <v>9.2485597255532292E-11</v>
      </c>
      <c r="H52" s="14">
        <f t="shared" si="5"/>
        <v>2.7015026789350179E-7</v>
      </c>
      <c r="I52" s="14">
        <f t="shared" si="5"/>
        <v>2.3777717470042225E-8</v>
      </c>
      <c r="J52" s="14">
        <f t="shared" si="5"/>
        <v>2.7870604191330689E-7</v>
      </c>
      <c r="K52" s="13">
        <f t="shared" si="5"/>
        <v>7.8760014924633856E-7</v>
      </c>
      <c r="L52" s="14">
        <f t="shared" si="5"/>
        <v>1.5607333387876213E-7</v>
      </c>
      <c r="M52" s="14">
        <f t="shared" si="5"/>
        <v>4.4661941943056107E-8</v>
      </c>
      <c r="N52" s="14">
        <f t="shared" si="5"/>
        <v>2.6119720099908615E-7</v>
      </c>
      <c r="O52" s="14">
        <f t="shared" si="5"/>
        <v>4.7991075339226314E-9</v>
      </c>
      <c r="P52" s="14">
        <f t="shared" si="5"/>
        <v>7.4582125196365311E-9</v>
      </c>
      <c r="Q52" s="14">
        <f t="shared" si="5"/>
        <v>1.0719859127279862E-8</v>
      </c>
      <c r="R52" s="14">
        <f t="shared" si="5"/>
        <v>1.4422706369278595E-8</v>
      </c>
      <c r="S52" s="13">
        <f t="shared" si="5"/>
        <v>5.1059325415134965E-4</v>
      </c>
      <c r="T52" s="14">
        <f t="shared" si="5"/>
        <v>3.1517798788667071E-9</v>
      </c>
      <c r="U52" s="14">
        <f t="shared" si="5"/>
        <v>2.9490559278061733E-8</v>
      </c>
      <c r="V52" s="14">
        <f t="shared" si="5"/>
        <v>2.3027485291189662E-7</v>
      </c>
      <c r="W52" s="14">
        <f t="shared" si="5"/>
        <v>3.2882475508093836E-9</v>
      </c>
      <c r="X52" s="14">
        <f t="shared" si="5"/>
        <v>2.0542903363914024E-8</v>
      </c>
      <c r="Y52" s="14">
        <f t="shared" si="5"/>
        <v>4.7489746816640288E-7</v>
      </c>
      <c r="Z52" s="14">
        <f t="shared" si="5"/>
        <v>3.2101289472583651E-7</v>
      </c>
      <c r="AA52" s="14">
        <f t="shared" si="5"/>
        <v>5.0363844651564184E-7</v>
      </c>
      <c r="AB52" s="14">
        <f t="shared" si="5"/>
        <v>2.6314896981309736E-7</v>
      </c>
      <c r="AC52" s="14">
        <f t="shared" si="5"/>
        <v>4.1689337615130382E-10</v>
      </c>
      <c r="AD52" s="14">
        <f t="shared" si="5"/>
        <v>7.420496674686666E-8</v>
      </c>
      <c r="AE52" s="14">
        <f t="shared" si="5"/>
        <v>1.2866872995752596E-7</v>
      </c>
      <c r="AF52" s="14">
        <f t="shared" si="5"/>
        <v>2.2252779177779613E-7</v>
      </c>
      <c r="AG52" s="14">
        <f t="shared" si="5"/>
        <v>4.2554393353763872E-7</v>
      </c>
      <c r="AH52" s="14">
        <f t="shared" si="5"/>
        <v>1.9831485284216564E-7</v>
      </c>
      <c r="AI52" s="14">
        <f t="shared" si="5"/>
        <v>3.4839665744140631E-10</v>
      </c>
      <c r="AJ52" s="14">
        <f t="shared" si="5"/>
        <v>1.7050947943559358E-9</v>
      </c>
      <c r="AK52" s="14">
        <f t="shared" si="5"/>
        <v>4.564714565617315E-7</v>
      </c>
      <c r="AL52" s="14">
        <f t="shared" si="5"/>
        <v>1.9776294173048145E-7</v>
      </c>
      <c r="AM52" s="17">
        <f t="shared" si="5"/>
        <v>8.9429478473679379E-8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4.6621466460904869E-7</v>
      </c>
      <c r="E53" s="14">
        <f t="shared" si="6"/>
        <v>1.9512514774277004E-8</v>
      </c>
      <c r="F53" s="14">
        <f t="shared" si="6"/>
        <v>1.5084692020670002E-7</v>
      </c>
      <c r="G53" s="14">
        <f t="shared" si="6"/>
        <v>1.0404930069636259E-7</v>
      </c>
      <c r="H53" s="13">
        <f t="shared" si="6"/>
        <v>6.047120765492369E-7</v>
      </c>
      <c r="I53" s="14">
        <f t="shared" si="6"/>
        <v>1.5436992326640216E-8</v>
      </c>
      <c r="J53" s="13">
        <f t="shared" si="6"/>
        <v>5.4715471054811974E-7</v>
      </c>
      <c r="K53" s="13">
        <f t="shared" si="6"/>
        <v>5.4715471054811974E-7</v>
      </c>
      <c r="L53" s="14">
        <f t="shared" si="6"/>
        <v>3.0350205485108988E-11</v>
      </c>
      <c r="M53" s="14">
        <f t="shared" si="6"/>
        <v>5.833469475054213E-9</v>
      </c>
      <c r="N53" s="14">
        <f t="shared" si="6"/>
        <v>1.1186271860570479E-7</v>
      </c>
      <c r="O53" s="14">
        <f t="shared" si="6"/>
        <v>8.2132450902985457E-8</v>
      </c>
      <c r="P53" s="14">
        <f t="shared" si="6"/>
        <v>1.5625342349291015E-8</v>
      </c>
      <c r="Q53" s="14">
        <f t="shared" si="6"/>
        <v>1.8651126165163583E-7</v>
      </c>
      <c r="R53" s="14">
        <f t="shared" si="6"/>
        <v>2.5595044600292004E-10</v>
      </c>
      <c r="S53" s="14">
        <f t="shared" si="6"/>
        <v>2.1824815051920648E-9</v>
      </c>
      <c r="T53" s="13">
        <f t="shared" si="6"/>
        <v>3.5400082385327075E-4</v>
      </c>
      <c r="U53" s="14">
        <f t="shared" si="6"/>
        <v>2.3239096118632134E-9</v>
      </c>
      <c r="V53" s="14">
        <f t="shared" si="6"/>
        <v>2.3393559618319191E-9</v>
      </c>
      <c r="W53" s="14">
        <f t="shared" si="6"/>
        <v>3.4771979390270078E-8</v>
      </c>
      <c r="X53" s="14">
        <f t="shared" si="6"/>
        <v>1.4287203913762043E-7</v>
      </c>
      <c r="Y53" s="14">
        <f t="shared" si="6"/>
        <v>3.4219906788163777E-7</v>
      </c>
      <c r="Z53" s="14">
        <f t="shared" si="6"/>
        <v>4.6357235028333326E-8</v>
      </c>
      <c r="AA53" s="14">
        <f t="shared" si="6"/>
        <v>3.5159551116390219E-8</v>
      </c>
      <c r="AB53" s="13">
        <f t="shared" si="6"/>
        <v>6.047120765492369E-7</v>
      </c>
      <c r="AC53" s="14">
        <f t="shared" si="6"/>
        <v>4.9016855216226522E-9</v>
      </c>
      <c r="AD53" s="14">
        <f t="shared" si="6"/>
        <v>3.2471807974510654E-7</v>
      </c>
      <c r="AE53" s="14">
        <f t="shared" si="6"/>
        <v>2.0127430430718044E-8</v>
      </c>
      <c r="AF53" s="14">
        <f t="shared" si="6"/>
        <v>9.0387661735203266E-8</v>
      </c>
      <c r="AG53" s="14">
        <f t="shared" si="6"/>
        <v>6.1725004046999543E-10</v>
      </c>
      <c r="AH53" s="14">
        <f t="shared" si="6"/>
        <v>3.2652440951510434E-7</v>
      </c>
      <c r="AI53" s="14">
        <f t="shared" si="6"/>
        <v>9.6482422771467456E-8</v>
      </c>
      <c r="AJ53" s="14">
        <f t="shared" si="6"/>
        <v>3.2603109809243759E-8</v>
      </c>
      <c r="AK53" s="13">
        <f t="shared" si="6"/>
        <v>6.9644412861351719E-7</v>
      </c>
      <c r="AL53" s="14">
        <f t="shared" si="6"/>
        <v>3.1956298383213456E-8</v>
      </c>
      <c r="AM53" s="17">
        <f t="shared" si="6"/>
        <v>8.7986141423616423E-9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4.018938976452235E-9</v>
      </c>
      <c r="E54" s="14">
        <f t="shared" si="7"/>
        <v>3.0503630970272748E-8</v>
      </c>
      <c r="F54" s="14">
        <f t="shared" si="7"/>
        <v>5.4913911795921073E-8</v>
      </c>
      <c r="G54" s="14">
        <f t="shared" si="7"/>
        <v>3.001198299899337E-8</v>
      </c>
      <c r="H54" s="14">
        <f t="shared" si="7"/>
        <v>5.6490325965572984E-8</v>
      </c>
      <c r="I54" s="14">
        <f t="shared" si="7"/>
        <v>3.973297836294831E-10</v>
      </c>
      <c r="J54" s="14">
        <f t="shared" si="7"/>
        <v>1.8850511896826066E-9</v>
      </c>
      <c r="K54" s="14">
        <f t="shared" si="7"/>
        <v>5.5690573753563456E-8</v>
      </c>
      <c r="L54" s="14">
        <f t="shared" si="7"/>
        <v>3.5903689008574718E-8</v>
      </c>
      <c r="M54" s="14">
        <f t="shared" si="7"/>
        <v>8.2129004579222883E-11</v>
      </c>
      <c r="N54" s="14">
        <f t="shared" si="7"/>
        <v>9.2224974848352478E-9</v>
      </c>
      <c r="O54" s="13">
        <f t="shared" si="7"/>
        <v>7.2276905228046192E-5</v>
      </c>
      <c r="P54" s="14">
        <f t="shared" si="7"/>
        <v>4.2929940416984442E-8</v>
      </c>
      <c r="Q54" s="14">
        <f t="shared" si="7"/>
        <v>7.6842191998526658E-9</v>
      </c>
      <c r="R54" s="14">
        <f t="shared" si="7"/>
        <v>2.8663101069026773E-9</v>
      </c>
      <c r="S54" s="14">
        <f t="shared" si="7"/>
        <v>6.7826117618355272E-10</v>
      </c>
      <c r="T54" s="14">
        <f t="shared" si="7"/>
        <v>1.6789432782688964E-8</v>
      </c>
      <c r="U54" s="14">
        <f t="shared" si="7"/>
        <v>2.657811047634441E-8</v>
      </c>
      <c r="V54" s="14">
        <f t="shared" si="7"/>
        <v>2.2811659085766744E-8</v>
      </c>
      <c r="W54" s="14">
        <f t="shared" si="7"/>
        <v>4.6248804337875677E-9</v>
      </c>
      <c r="X54" s="14">
        <f t="shared" si="7"/>
        <v>7.7476134037302466E-8</v>
      </c>
      <c r="Y54" s="13">
        <f t="shared" si="7"/>
        <v>1.7599211545525522E-7</v>
      </c>
      <c r="Z54" s="14">
        <f t="shared" si="7"/>
        <v>3.4702321653782766E-8</v>
      </c>
      <c r="AA54" s="13">
        <f t="shared" si="7"/>
        <v>1.9065201678430599E-7</v>
      </c>
      <c r="AB54" s="14">
        <f t="shared" si="7"/>
        <v>7.0591731063110722E-8</v>
      </c>
      <c r="AC54" s="14">
        <f t="shared" si="7"/>
        <v>1.1339405911052192E-9</v>
      </c>
      <c r="AD54" s="14">
        <f t="shared" si="7"/>
        <v>3.3206601760402925E-10</v>
      </c>
      <c r="AE54" s="14">
        <f t="shared" si="7"/>
        <v>5.3003368533677184E-8</v>
      </c>
      <c r="AF54" s="14">
        <f t="shared" si="7"/>
        <v>6.9730246744086691E-9</v>
      </c>
      <c r="AG54" s="14">
        <f t="shared" si="7"/>
        <v>1.0756650931892297E-8</v>
      </c>
      <c r="AH54" s="14">
        <f t="shared" si="7"/>
        <v>3.4218948480955512E-8</v>
      </c>
      <c r="AI54" s="14">
        <f t="shared" si="7"/>
        <v>7.4580575396125052E-10</v>
      </c>
      <c r="AJ54" s="14">
        <f t="shared" si="7"/>
        <v>2.6320918514574392E-9</v>
      </c>
      <c r="AK54" s="14">
        <f t="shared" si="7"/>
        <v>1.3747158309149653E-8</v>
      </c>
      <c r="AL54" s="14">
        <f t="shared" si="7"/>
        <v>8.25315306781345E-10</v>
      </c>
      <c r="AM54" s="17">
        <f t="shared" si="7"/>
        <v>2.0076746712079665E-9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1.9729949604935338E-12</v>
      </c>
      <c r="E55" s="14">
        <f t="shared" si="8"/>
        <v>1.183765798367626E-15</v>
      </c>
      <c r="F55" s="14">
        <f t="shared" si="8"/>
        <v>1.4565973249191814E-11</v>
      </c>
      <c r="G55" s="14">
        <f t="shared" si="8"/>
        <v>5.4612465024673816E-12</v>
      </c>
      <c r="H55" s="14">
        <f t="shared" si="8"/>
        <v>2.4271612218660268E-11</v>
      </c>
      <c r="I55" s="14">
        <f t="shared" si="8"/>
        <v>1.1141825119170794E-11</v>
      </c>
      <c r="J55" s="14">
        <f t="shared" si="8"/>
        <v>2.3683839683204594E-11</v>
      </c>
      <c r="K55" s="13">
        <f t="shared" si="8"/>
        <v>9.3008618658329178E-11</v>
      </c>
      <c r="L55" s="14">
        <f t="shared" si="8"/>
        <v>4.3254212028286366E-11</v>
      </c>
      <c r="M55" s="13">
        <f t="shared" si="8"/>
        <v>4.3341708610315136E-8</v>
      </c>
      <c r="N55" s="14">
        <f t="shared" si="8"/>
        <v>9.2176786221437825E-12</v>
      </c>
      <c r="O55" s="14">
        <f t="shared" si="8"/>
        <v>4.9459584761692268E-14</v>
      </c>
      <c r="P55" s="14">
        <f t="shared" si="8"/>
        <v>1.7041816869455466E-11</v>
      </c>
      <c r="Q55" s="14">
        <f t="shared" si="8"/>
        <v>8.5964492152627766E-14</v>
      </c>
      <c r="R55" s="14">
        <f t="shared" si="8"/>
        <v>9.0678777508875408E-12</v>
      </c>
      <c r="S55" s="14">
        <f t="shared" si="8"/>
        <v>3.7717849456178765E-12</v>
      </c>
      <c r="T55" s="14">
        <f t="shared" si="8"/>
        <v>7.1371914730294543E-13</v>
      </c>
      <c r="U55" s="14">
        <f t="shared" si="8"/>
        <v>6.856082650228347E-12</v>
      </c>
      <c r="V55" s="14">
        <f t="shared" si="8"/>
        <v>7.9918416935815528E-13</v>
      </c>
      <c r="W55" s="14">
        <f t="shared" si="8"/>
        <v>2.9879107010108093E-13</v>
      </c>
      <c r="X55" s="14">
        <f t="shared" si="8"/>
        <v>2.6359109815411645E-11</v>
      </c>
      <c r="Y55" s="14">
        <f t="shared" si="8"/>
        <v>4.6064931210307023E-11</v>
      </c>
      <c r="Z55" s="14">
        <f t="shared" si="8"/>
        <v>1.0648140842767779E-11</v>
      </c>
      <c r="AA55" s="13">
        <f t="shared" si="8"/>
        <v>5.696558118203904E-11</v>
      </c>
      <c r="AB55" s="14">
        <f t="shared" si="8"/>
        <v>3.9131219170917924E-11</v>
      </c>
      <c r="AC55" s="14">
        <f t="shared" si="8"/>
        <v>3.3680264527477446E-14</v>
      </c>
      <c r="AD55" s="14">
        <f t="shared" si="8"/>
        <v>3.0219980700644973E-11</v>
      </c>
      <c r="AE55" s="14">
        <f t="shared" si="8"/>
        <v>3.0210316792006068E-12</v>
      </c>
      <c r="AF55" s="13">
        <f t="shared" si="8"/>
        <v>8.5096732383045973E-11</v>
      </c>
      <c r="AG55" s="14">
        <f t="shared" si="8"/>
        <v>6.5954335756991889E-12</v>
      </c>
      <c r="AH55" s="14">
        <f t="shared" si="8"/>
        <v>4.5271451612334737E-11</v>
      </c>
      <c r="AI55" s="14">
        <f t="shared" si="8"/>
        <v>4.1035360198037756E-12</v>
      </c>
      <c r="AJ55" s="14">
        <f t="shared" si="8"/>
        <v>1.4790221363854904E-12</v>
      </c>
      <c r="AK55" s="14">
        <f t="shared" si="8"/>
        <v>1.8878495268013909E-11</v>
      </c>
      <c r="AL55" s="14">
        <f t="shared" si="8"/>
        <v>1.2555175599079295E-11</v>
      </c>
      <c r="AM55" s="17">
        <f t="shared" si="8"/>
        <v>7.4691552572031337E-12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1.8170109891748902E-7</v>
      </c>
      <c r="E56" s="14">
        <f t="shared" si="9"/>
        <v>2.0378210792109038E-8</v>
      </c>
      <c r="F56" s="14">
        <f t="shared" si="9"/>
        <v>1.2600335639480678E-7</v>
      </c>
      <c r="G56" s="13">
        <f t="shared" si="9"/>
        <v>2.7605693418970541E-7</v>
      </c>
      <c r="H56" s="14">
        <f t="shared" si="9"/>
        <v>1.9106138155743908E-8</v>
      </c>
      <c r="I56" s="14">
        <f t="shared" si="9"/>
        <v>1.1297909194397078E-7</v>
      </c>
      <c r="J56" s="14">
        <f t="shared" si="9"/>
        <v>1.0721426967608067E-7</v>
      </c>
      <c r="K56" s="14">
        <f t="shared" si="9"/>
        <v>5.438382024038461E-8</v>
      </c>
      <c r="L56" s="14">
        <f t="shared" si="9"/>
        <v>1.6693227654371029E-7</v>
      </c>
      <c r="M56" s="13">
        <f t="shared" si="9"/>
        <v>4.3628263231940369E-7</v>
      </c>
      <c r="N56" s="14">
        <f t="shared" si="9"/>
        <v>7.6629173225063056E-8</v>
      </c>
      <c r="O56" s="14">
        <f t="shared" si="9"/>
        <v>2.1507301068674796E-8</v>
      </c>
      <c r="P56" s="14">
        <f t="shared" si="9"/>
        <v>4.6441277360062024E-8</v>
      </c>
      <c r="Q56" s="14">
        <f t="shared" si="9"/>
        <v>1.4773749990947474E-7</v>
      </c>
      <c r="R56" s="14">
        <f t="shared" si="9"/>
        <v>2.0044912799869501E-8</v>
      </c>
      <c r="S56" s="14">
        <f t="shared" si="9"/>
        <v>9.6750788851944828E-8</v>
      </c>
      <c r="T56" s="14">
        <f t="shared" si="9"/>
        <v>5.6989233675268813E-8</v>
      </c>
      <c r="U56" s="14">
        <f t="shared" si="9"/>
        <v>2.8108419342306164E-9</v>
      </c>
      <c r="V56" s="14">
        <f t="shared" si="9"/>
        <v>6.5984914780268722E-8</v>
      </c>
      <c r="W56" s="14">
        <f t="shared" si="9"/>
        <v>3.5580580865996332E-8</v>
      </c>
      <c r="X56" s="13">
        <f t="shared" si="9"/>
        <v>2.6050760483534647E-7</v>
      </c>
      <c r="Y56" s="14">
        <f t="shared" si="9"/>
        <v>5.8586479832159575E-8</v>
      </c>
      <c r="Z56" s="14">
        <f t="shared" si="9"/>
        <v>3.0630373957130177E-8</v>
      </c>
      <c r="AA56" s="14">
        <f t="shared" si="9"/>
        <v>1.2122215051285866E-8</v>
      </c>
      <c r="AB56" s="14">
        <f t="shared" si="9"/>
        <v>1.0831426885137315E-7</v>
      </c>
      <c r="AC56" s="14">
        <f t="shared" si="9"/>
        <v>3.1742847526746903E-8</v>
      </c>
      <c r="AD56" s="14">
        <f t="shared" si="9"/>
        <v>7.8302077717564448E-8</v>
      </c>
      <c r="AE56" s="14">
        <f t="shared" si="9"/>
        <v>6.2617049166062136E-8</v>
      </c>
      <c r="AF56" s="13">
        <f t="shared" si="9"/>
        <v>2.222087052251631E-4</v>
      </c>
      <c r="AG56" s="14">
        <f t="shared" si="9"/>
        <v>8.564190928116957E-9</v>
      </c>
      <c r="AH56" s="14">
        <f t="shared" si="9"/>
        <v>3.5099787418655012E-8</v>
      </c>
      <c r="AI56" s="14">
        <f t="shared" si="9"/>
        <v>1.0880938964891579E-7</v>
      </c>
      <c r="AJ56" s="14">
        <f t="shared" si="9"/>
        <v>3.4323649695613136E-8</v>
      </c>
      <c r="AK56" s="14">
        <f t="shared" si="9"/>
        <v>3.584554434297607E-8</v>
      </c>
      <c r="AL56" s="14">
        <f t="shared" si="9"/>
        <v>5.3139560992337628E-8</v>
      </c>
      <c r="AM56" s="17">
        <f t="shared" si="9"/>
        <v>1.2986099198437018E-7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2.6866774151386035E-8</v>
      </c>
      <c r="E57" s="14">
        <f t="shared" si="10"/>
        <v>2.6778630153125152E-11</v>
      </c>
      <c r="F57" s="14">
        <f t="shared" si="10"/>
        <v>1.7016334593079171E-8</v>
      </c>
      <c r="G57" s="14">
        <f t="shared" si="10"/>
        <v>5.463440474925889E-8</v>
      </c>
      <c r="H57" s="14">
        <f t="shared" si="10"/>
        <v>1.2231135813146972E-10</v>
      </c>
      <c r="I57" s="13">
        <f t="shared" si="10"/>
        <v>6.8709734446442135E-5</v>
      </c>
      <c r="J57" s="14">
        <f t="shared" si="10"/>
        <v>6.7204875828551638E-9</v>
      </c>
      <c r="K57" s="14">
        <f t="shared" si="10"/>
        <v>2.1307172738565955E-9</v>
      </c>
      <c r="L57" s="14">
        <f t="shared" si="10"/>
        <v>8.2540220140424517E-13</v>
      </c>
      <c r="M57" s="14">
        <f t="shared" si="10"/>
        <v>1.7791305525241747E-8</v>
      </c>
      <c r="N57" s="14">
        <f t="shared" si="10"/>
        <v>1.3948399507211826E-8</v>
      </c>
      <c r="O57" s="14">
        <f t="shared" si="10"/>
        <v>3.8203351616549E-10</v>
      </c>
      <c r="P57" s="14">
        <f t="shared" si="10"/>
        <v>5.6004559131194199E-8</v>
      </c>
      <c r="Q57" s="14">
        <f t="shared" si="10"/>
        <v>3.3585062368495423E-8</v>
      </c>
      <c r="R57" s="14">
        <f t="shared" si="10"/>
        <v>3.5355095501311575E-8</v>
      </c>
      <c r="S57" s="14">
        <f t="shared" si="10"/>
        <v>3.2041451603356297E-9</v>
      </c>
      <c r="T57" s="14">
        <f t="shared" si="10"/>
        <v>3.020564743603835E-9</v>
      </c>
      <c r="U57" s="14">
        <f t="shared" si="10"/>
        <v>8.0665806838138314E-9</v>
      </c>
      <c r="V57" s="14">
        <f t="shared" si="10"/>
        <v>7.0221057516204776E-11</v>
      </c>
      <c r="W57" s="14">
        <f t="shared" si="10"/>
        <v>6.2476782832587873E-8</v>
      </c>
      <c r="X57" s="13">
        <f t="shared" si="10"/>
        <v>7.5730945848304599E-8</v>
      </c>
      <c r="Y57" s="14">
        <f t="shared" si="10"/>
        <v>1.0379775885588063E-8</v>
      </c>
      <c r="Z57" s="14">
        <f t="shared" si="10"/>
        <v>1.3248692006225951E-8</v>
      </c>
      <c r="AA57" s="13">
        <f t="shared" si="10"/>
        <v>8.0390241873866046E-8</v>
      </c>
      <c r="AB57" s="14">
        <f t="shared" si="10"/>
        <v>5.0979543549974271E-8</v>
      </c>
      <c r="AC57" s="14">
        <f t="shared" si="10"/>
        <v>9.510488499661485E-11</v>
      </c>
      <c r="AD57" s="14">
        <f t="shared" si="10"/>
        <v>3.5306025651866036E-9</v>
      </c>
      <c r="AE57" s="14">
        <f t="shared" si="10"/>
        <v>2.2184076944115254E-8</v>
      </c>
      <c r="AF57" s="14">
        <f t="shared" si="10"/>
        <v>3.5055629973507629E-8</v>
      </c>
      <c r="AG57" s="14">
        <f t="shared" si="10"/>
        <v>2.9053690079014407E-8</v>
      </c>
      <c r="AH57" s="14">
        <f t="shared" si="10"/>
        <v>4.1826571924527131E-12</v>
      </c>
      <c r="AI57" s="13">
        <f t="shared" si="10"/>
        <v>1.2267161476254298E-7</v>
      </c>
      <c r="AJ57" s="14">
        <f t="shared" si="10"/>
        <v>1.0928940699757784E-8</v>
      </c>
      <c r="AK57" s="14">
        <f t="shared" si="10"/>
        <v>1.5539298397344115E-8</v>
      </c>
      <c r="AL57" s="14">
        <f t="shared" si="10"/>
        <v>9.9239535926102084E-9</v>
      </c>
      <c r="AM57" s="17">
        <f t="shared" si="10"/>
        <v>1.8164280656558567E-8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3.6100000000000006E-6</v>
      </c>
      <c r="E58" s="13">
        <f t="shared" si="11"/>
        <v>2.8900000000000007E-6</v>
      </c>
      <c r="F58" s="14">
        <f t="shared" si="11"/>
        <v>6.4002051570458646E-7</v>
      </c>
      <c r="G58" s="14">
        <f t="shared" si="11"/>
        <v>1.7115616187839253E-6</v>
      </c>
      <c r="H58" s="14">
        <f t="shared" si="11"/>
        <v>1.8805537357388965E-6</v>
      </c>
      <c r="I58" s="14">
        <f t="shared" si="11"/>
        <v>2.2219450329605381E-6</v>
      </c>
      <c r="J58" s="14">
        <f t="shared" si="11"/>
        <v>1.8531721113883018E-6</v>
      </c>
      <c r="K58" s="14">
        <f t="shared" si="11"/>
        <v>1.3713712541426213E-6</v>
      </c>
      <c r="L58" s="14">
        <f t="shared" si="11"/>
        <v>5.583239766011205E-7</v>
      </c>
      <c r="M58" s="14">
        <f t="shared" si="11"/>
        <v>1.6974301230743835E-8</v>
      </c>
      <c r="N58" s="14">
        <f t="shared" si="11"/>
        <v>5.6883251188178125E-7</v>
      </c>
      <c r="O58" s="14">
        <f t="shared" si="11"/>
        <v>1.5733148678986287E-7</v>
      </c>
      <c r="P58" s="14">
        <f t="shared" si="11"/>
        <v>4.2419835171785058E-7</v>
      </c>
      <c r="Q58" s="14">
        <f t="shared" si="11"/>
        <v>5.3899546775508261E-8</v>
      </c>
      <c r="R58" s="14">
        <f t="shared" si="11"/>
        <v>7.0436529795821448E-7</v>
      </c>
      <c r="S58" s="14">
        <f t="shared" si="11"/>
        <v>1.5763060245940231E-8</v>
      </c>
      <c r="T58" s="14">
        <f t="shared" si="11"/>
        <v>2.4168224644494405E-7</v>
      </c>
      <c r="U58" s="14">
        <f t="shared" si="11"/>
        <v>6.7800741935099153E-7</v>
      </c>
      <c r="V58" s="14">
        <f t="shared" si="11"/>
        <v>1.1691681437587246E-6</v>
      </c>
      <c r="W58" s="13">
        <f t="shared" si="11"/>
        <v>2.4601600000000003E-3</v>
      </c>
      <c r="X58" s="14">
        <f t="shared" si="11"/>
        <v>1.5114109287141152E-8</v>
      </c>
      <c r="Y58" s="14">
        <f t="shared" si="11"/>
        <v>6.5048361084277105E-8</v>
      </c>
      <c r="Z58" s="14">
        <f t="shared" si="11"/>
        <v>2.1452062771868746E-6</v>
      </c>
      <c r="AA58" s="14">
        <f t="shared" si="11"/>
        <v>2.2874421005807726E-8</v>
      </c>
      <c r="AB58" s="14">
        <f t="shared" si="11"/>
        <v>1.3121163648891014E-6</v>
      </c>
      <c r="AC58" s="14">
        <f t="shared" si="11"/>
        <v>1.017300254488506E-6</v>
      </c>
      <c r="AD58" s="13">
        <f t="shared" si="11"/>
        <v>4.8400000000000002E-6</v>
      </c>
      <c r="AE58" s="14">
        <f t="shared" si="11"/>
        <v>2.4922588699814836E-7</v>
      </c>
      <c r="AF58" s="14">
        <f t="shared" si="11"/>
        <v>3.926038320945566E-7</v>
      </c>
      <c r="AG58" s="14">
        <f t="shared" si="11"/>
        <v>2.3094847140595442E-6</v>
      </c>
      <c r="AH58" s="14">
        <f t="shared" si="11"/>
        <v>2.291756625119112E-7</v>
      </c>
      <c r="AI58" s="14">
        <f t="shared" si="11"/>
        <v>7.4996164231901918E-7</v>
      </c>
      <c r="AJ58" s="14">
        <f t="shared" si="11"/>
        <v>2.693080698333765E-7</v>
      </c>
      <c r="AK58" s="13">
        <f t="shared" si="11"/>
        <v>3.4225000000000003E-6</v>
      </c>
      <c r="AL58" s="14">
        <f t="shared" si="11"/>
        <v>7.3247251932020876E-7</v>
      </c>
      <c r="AM58" s="17">
        <f t="shared" si="11"/>
        <v>9.3232986374247453E-8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5.0187756020947329E-7</v>
      </c>
      <c r="E59" s="14">
        <f t="shared" si="12"/>
        <v>1.6156396681668361E-7</v>
      </c>
      <c r="F59" s="13">
        <f t="shared" si="12"/>
        <v>1.1609667089267603E-6</v>
      </c>
      <c r="G59" s="14">
        <f t="shared" si="12"/>
        <v>2.771957017521734E-7</v>
      </c>
      <c r="H59" s="14">
        <f t="shared" si="12"/>
        <v>2.2364859179227377E-9</v>
      </c>
      <c r="I59" s="14">
        <f t="shared" si="12"/>
        <v>2.2726219734037605E-7</v>
      </c>
      <c r="J59" s="14">
        <f t="shared" si="12"/>
        <v>7.8520235557795386E-8</v>
      </c>
      <c r="K59" s="14">
        <f t="shared" si="12"/>
        <v>2.5663898815882622E-9</v>
      </c>
      <c r="L59" s="14">
        <f t="shared" si="12"/>
        <v>5.0503980609365475E-7</v>
      </c>
      <c r="M59" s="14">
        <f t="shared" si="12"/>
        <v>8.2354789411096338E-8</v>
      </c>
      <c r="N59" s="14">
        <f t="shared" si="12"/>
        <v>2.4527758133327692E-7</v>
      </c>
      <c r="O59" s="14">
        <f t="shared" si="12"/>
        <v>8.0505108037611333E-8</v>
      </c>
      <c r="P59" s="13">
        <f t="shared" si="12"/>
        <v>7.5111693030280475E-7</v>
      </c>
      <c r="Q59" s="13">
        <f t="shared" si="12"/>
        <v>7.5111693030280475E-7</v>
      </c>
      <c r="R59" s="14">
        <f t="shared" si="12"/>
        <v>3.0850422792241149E-7</v>
      </c>
      <c r="S59" s="14">
        <f t="shared" si="12"/>
        <v>4.4905245915354255E-7</v>
      </c>
      <c r="T59" s="14">
        <f t="shared" si="12"/>
        <v>9.4155833623552983E-10</v>
      </c>
      <c r="U59" s="14">
        <f t="shared" si="12"/>
        <v>6.7820533944161285E-8</v>
      </c>
      <c r="V59" s="14">
        <f t="shared" si="12"/>
        <v>2.5689347474068745E-7</v>
      </c>
      <c r="W59" s="14">
        <f t="shared" si="12"/>
        <v>5.0807155308287137E-7</v>
      </c>
      <c r="X59" s="14">
        <f t="shared" si="12"/>
        <v>1.0887544863511609E-8</v>
      </c>
      <c r="Y59" s="14">
        <f t="shared" si="12"/>
        <v>1.8601809266846825E-7</v>
      </c>
      <c r="Z59" s="14">
        <f t="shared" si="12"/>
        <v>6.6892773176139786E-8</v>
      </c>
      <c r="AA59" s="14">
        <f t="shared" si="12"/>
        <v>1.8493044534317627E-8</v>
      </c>
      <c r="AB59" s="14">
        <f t="shared" si="12"/>
        <v>8.0459774503353636E-10</v>
      </c>
      <c r="AC59" s="14">
        <f t="shared" si="12"/>
        <v>1.2862416359961807E-7</v>
      </c>
      <c r="AD59" s="14">
        <f t="shared" si="12"/>
        <v>4.9961258798319854E-8</v>
      </c>
      <c r="AE59" s="14">
        <f t="shared" si="12"/>
        <v>8.155726215708192E-8</v>
      </c>
      <c r="AF59" s="14">
        <f t="shared" si="12"/>
        <v>2.0801273677666489E-8</v>
      </c>
      <c r="AG59" s="13">
        <f t="shared" si="12"/>
        <v>5.4100664573276144E-4</v>
      </c>
      <c r="AH59" s="14">
        <f t="shared" si="12"/>
        <v>2.7456880457579338E-8</v>
      </c>
      <c r="AI59" s="14">
        <f t="shared" si="12"/>
        <v>1.3054828534462283E-7</v>
      </c>
      <c r="AJ59" s="14">
        <f t="shared" si="12"/>
        <v>4.5745823052156078E-8</v>
      </c>
      <c r="AK59" s="14">
        <f t="shared" si="12"/>
        <v>1.0303938303971813E-8</v>
      </c>
      <c r="AL59" s="14">
        <f t="shared" si="12"/>
        <v>4.8396341127647652E-7</v>
      </c>
      <c r="AM59" s="17">
        <f t="shared" si="12"/>
        <v>4.01536547804041E-7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6.4643263125318478E-7</v>
      </c>
      <c r="E60" s="14">
        <f t="shared" si="13"/>
        <v>9.6924979515154407E-8</v>
      </c>
      <c r="F60" s="14">
        <f t="shared" si="13"/>
        <v>3.5768006867513703E-8</v>
      </c>
      <c r="G60" s="14">
        <f t="shared" si="13"/>
        <v>2.2261787885593783E-7</v>
      </c>
      <c r="H60" s="14">
        <f t="shared" si="13"/>
        <v>1.4093849429232301E-7</v>
      </c>
      <c r="I60" s="14">
        <f t="shared" si="13"/>
        <v>6.2771459160149536E-8</v>
      </c>
      <c r="J60" s="13">
        <f t="shared" si="13"/>
        <v>3.4763710391837947E-7</v>
      </c>
      <c r="K60" s="14">
        <f t="shared" si="13"/>
        <v>3.1752186970269504E-7</v>
      </c>
      <c r="L60" s="14">
        <f t="shared" si="13"/>
        <v>4.5794136202497272E-8</v>
      </c>
      <c r="M60" s="14">
        <f t="shared" si="13"/>
        <v>6.6247725370623349E-8</v>
      </c>
      <c r="N60" s="13">
        <f t="shared" si="13"/>
        <v>3.13505780214202E-4</v>
      </c>
      <c r="O60" s="14">
        <f t="shared" si="13"/>
        <v>3.9728380362944849E-8</v>
      </c>
      <c r="P60" s="14">
        <f t="shared" si="13"/>
        <v>3.8918994526834671E-8</v>
      </c>
      <c r="Q60" s="14">
        <f t="shared" si="13"/>
        <v>1.18555837313919E-7</v>
      </c>
      <c r="R60" s="14">
        <f t="shared" si="13"/>
        <v>6.2295269445089153E-9</v>
      </c>
      <c r="S60" s="14">
        <f t="shared" si="13"/>
        <v>1.5866000584015251E-7</v>
      </c>
      <c r="T60" s="14">
        <f t="shared" si="13"/>
        <v>9.8459413975099403E-8</v>
      </c>
      <c r="U60" s="14">
        <f t="shared" si="13"/>
        <v>2.1538993621996439E-9</v>
      </c>
      <c r="V60" s="13">
        <f t="shared" si="13"/>
        <v>4.8554273191905886E-7</v>
      </c>
      <c r="W60" s="14">
        <f t="shared" si="13"/>
        <v>7.2023889795414949E-8</v>
      </c>
      <c r="X60" s="14">
        <f t="shared" si="13"/>
        <v>1.0791511686916113E-7</v>
      </c>
      <c r="Y60" s="14">
        <f t="shared" si="13"/>
        <v>5.812812487669965E-8</v>
      </c>
      <c r="Z60" s="14">
        <f t="shared" si="13"/>
        <v>2.7511339205865101E-8</v>
      </c>
      <c r="AA60" s="14">
        <f t="shared" si="13"/>
        <v>8.1052318821387154E-10</v>
      </c>
      <c r="AB60" s="14">
        <f t="shared" si="13"/>
        <v>2.6044939346882443E-7</v>
      </c>
      <c r="AC60" s="14">
        <f t="shared" si="13"/>
        <v>4.4640509264590813E-8</v>
      </c>
      <c r="AD60" s="14">
        <f t="shared" si="13"/>
        <v>2.433880495570774E-7</v>
      </c>
      <c r="AE60" s="14">
        <f t="shared" si="13"/>
        <v>1.1097482692343061E-7</v>
      </c>
      <c r="AF60" s="14">
        <f t="shared" si="13"/>
        <v>1.0700467790140283E-7</v>
      </c>
      <c r="AG60" s="14">
        <f t="shared" si="13"/>
        <v>1.4112288125417911E-7</v>
      </c>
      <c r="AH60" s="13">
        <f t="shared" si="13"/>
        <v>4.3702038132622715E-7</v>
      </c>
      <c r="AI60" s="14">
        <f t="shared" si="13"/>
        <v>9.2662066824915422E-8</v>
      </c>
      <c r="AJ60" s="13">
        <f t="shared" si="13"/>
        <v>3.9105183865933409E-7</v>
      </c>
      <c r="AK60" s="13">
        <f t="shared" si="13"/>
        <v>7.3549668267029033E-7</v>
      </c>
      <c r="AL60" s="14">
        <f t="shared" si="13"/>
        <v>9.5982887402386807E-8</v>
      </c>
      <c r="AM60" s="17">
        <f t="shared" si="13"/>
        <v>7.1247927499224979E-11</v>
      </c>
    </row>
    <row r="61" spans="1:39" ht="24">
      <c r="A61" s="10" t="s">
        <v>54</v>
      </c>
      <c r="B61" s="11" t="s">
        <v>40</v>
      </c>
      <c r="C61" s="16"/>
      <c r="D61" s="14">
        <f t="shared" ref="D61:AM61" si="14">$C19^2*D19^2</f>
        <v>2.8093779939275814E-9</v>
      </c>
      <c r="E61" s="13">
        <f t="shared" si="14"/>
        <v>1.7393904360000002E-3</v>
      </c>
      <c r="F61" s="14">
        <f t="shared" si="14"/>
        <v>3.193581457363742E-7</v>
      </c>
      <c r="G61" s="14">
        <f t="shared" si="14"/>
        <v>8.0894200144771631E-7</v>
      </c>
      <c r="H61" s="14">
        <f t="shared" si="14"/>
        <v>1.394488886709462E-6</v>
      </c>
      <c r="I61" s="14">
        <f t="shared" si="14"/>
        <v>6.7727328841342721E-10</v>
      </c>
      <c r="J61" s="14">
        <f t="shared" si="14"/>
        <v>1.6756323490102069E-8</v>
      </c>
      <c r="K61" s="14">
        <f t="shared" si="14"/>
        <v>1.3349707433770097E-7</v>
      </c>
      <c r="L61" s="14">
        <f t="shared" si="14"/>
        <v>8.4524357629418107E-8</v>
      </c>
      <c r="M61" s="14">
        <f t="shared" si="14"/>
        <v>4.7626431904968034E-11</v>
      </c>
      <c r="N61" s="14">
        <f t="shared" si="14"/>
        <v>5.4227655057042263E-7</v>
      </c>
      <c r="O61" s="14">
        <f t="shared" si="14"/>
        <v>7.3509115894353982E-7</v>
      </c>
      <c r="P61" s="14">
        <f t="shared" si="14"/>
        <v>1.6099428561578839E-7</v>
      </c>
      <c r="Q61" s="14">
        <f t="shared" si="14"/>
        <v>2.8976522678739596E-8</v>
      </c>
      <c r="R61" s="14">
        <f t="shared" si="14"/>
        <v>1.0404770679460839E-6</v>
      </c>
      <c r="S61" s="13">
        <f t="shared" si="14"/>
        <v>2.414916E-6</v>
      </c>
      <c r="T61" s="14">
        <f t="shared" si="14"/>
        <v>9.6146503269070634E-8</v>
      </c>
      <c r="U61" s="14">
        <f t="shared" si="14"/>
        <v>8.8213178638628714E-7</v>
      </c>
      <c r="V61" s="14">
        <f t="shared" si="14"/>
        <v>6.1520144792488111E-7</v>
      </c>
      <c r="W61" s="13">
        <f t="shared" si="14"/>
        <v>2.0391840000000003E-6</v>
      </c>
      <c r="X61" s="14">
        <f t="shared" si="14"/>
        <v>1.1856320368406443E-6</v>
      </c>
      <c r="Y61" s="14">
        <f t="shared" si="14"/>
        <v>4.1575249662090475E-7</v>
      </c>
      <c r="Z61" s="13">
        <f t="shared" si="14"/>
        <v>2.286144E-6</v>
      </c>
      <c r="AA61" s="14">
        <f t="shared" si="14"/>
        <v>7.3218628926117359E-7</v>
      </c>
      <c r="AB61" s="14">
        <f t="shared" si="14"/>
        <v>1.0652663725667381E-6</v>
      </c>
      <c r="AC61" s="14">
        <f t="shared" si="14"/>
        <v>1.2137196007832631E-6</v>
      </c>
      <c r="AD61" s="14">
        <f t="shared" si="14"/>
        <v>5.1675227258015772E-8</v>
      </c>
      <c r="AE61" s="14">
        <f t="shared" si="14"/>
        <v>1.3139091503979429E-9</v>
      </c>
      <c r="AF61" s="14">
        <f t="shared" si="14"/>
        <v>1.592370689889077E-7</v>
      </c>
      <c r="AG61" s="14">
        <f t="shared" si="14"/>
        <v>5.2009051403180249E-7</v>
      </c>
      <c r="AH61" s="13">
        <f t="shared" si="14"/>
        <v>2.8224000000000003E-6</v>
      </c>
      <c r="AI61" s="14">
        <f t="shared" si="14"/>
        <v>1.3119392634250963E-6</v>
      </c>
      <c r="AJ61" s="14">
        <f t="shared" si="14"/>
        <v>9.4439819697004098E-8</v>
      </c>
      <c r="AK61" s="14">
        <f t="shared" si="14"/>
        <v>4.8431849489934329E-7</v>
      </c>
      <c r="AL61" s="14">
        <f t="shared" si="14"/>
        <v>6.618482832583031E-7</v>
      </c>
      <c r="AM61" s="17">
        <f t="shared" si="14"/>
        <v>9.4386917552927464E-7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5.241403665526441E-8</v>
      </c>
      <c r="E62" s="13">
        <f t="shared" si="15"/>
        <v>1.9839763090902327E-7</v>
      </c>
      <c r="F62" s="14">
        <f t="shared" si="15"/>
        <v>2.896262029148865E-10</v>
      </c>
      <c r="G62" s="14">
        <f t="shared" si="15"/>
        <v>1.9890167789626131E-8</v>
      </c>
      <c r="H62" s="14">
        <f t="shared" si="15"/>
        <v>5.5262679467982241E-9</v>
      </c>
      <c r="I62" s="14">
        <f t="shared" si="15"/>
        <v>7.0311031471754141E-12</v>
      </c>
      <c r="J62" s="13">
        <f t="shared" si="15"/>
        <v>1.8860174788289025E-7</v>
      </c>
      <c r="K62" s="14">
        <f t="shared" si="15"/>
        <v>1.8270226285302121E-8</v>
      </c>
      <c r="L62" s="14">
        <f t="shared" si="15"/>
        <v>1.0004418605874492E-8</v>
      </c>
      <c r="M62" s="14">
        <f t="shared" si="15"/>
        <v>1.267875897838269E-7</v>
      </c>
      <c r="N62" s="13">
        <f t="shared" si="15"/>
        <v>1.6975397294653301E-7</v>
      </c>
      <c r="O62" s="14">
        <f t="shared" si="15"/>
        <v>5.7431387111768195E-8</v>
      </c>
      <c r="P62" s="14">
        <f t="shared" si="15"/>
        <v>9.5106033009056892E-8</v>
      </c>
      <c r="Q62" s="13">
        <f t="shared" si="15"/>
        <v>1.4334228833176933E-7</v>
      </c>
      <c r="R62" s="14">
        <f t="shared" si="15"/>
        <v>4.586375401729507E-8</v>
      </c>
      <c r="S62" s="14">
        <f t="shared" si="15"/>
        <v>4.6928408239475914E-8</v>
      </c>
      <c r="T62" s="14">
        <f t="shared" si="15"/>
        <v>1.1203475434004747E-7</v>
      </c>
      <c r="U62" s="14">
        <f t="shared" si="15"/>
        <v>3.083803357590933E-8</v>
      </c>
      <c r="V62" s="14">
        <f t="shared" si="15"/>
        <v>9.8976261944524672E-8</v>
      </c>
      <c r="W62" s="14">
        <f t="shared" si="15"/>
        <v>1.1306081891729145E-8</v>
      </c>
      <c r="X62" s="14">
        <f t="shared" si="15"/>
        <v>3.3629252029166816E-8</v>
      </c>
      <c r="Y62" s="14">
        <f t="shared" si="15"/>
        <v>7.700643860056045E-9</v>
      </c>
      <c r="Z62" s="14">
        <f t="shared" si="15"/>
        <v>5.3590681238275755E-8</v>
      </c>
      <c r="AA62" s="14">
        <f t="shared" si="15"/>
        <v>7.9952762555728389E-8</v>
      </c>
      <c r="AB62" s="14">
        <f t="shared" si="15"/>
        <v>7.3887070410538366E-9</v>
      </c>
      <c r="AC62" s="14">
        <f t="shared" si="15"/>
        <v>1.0063121747822868E-8</v>
      </c>
      <c r="AD62" s="14">
        <f t="shared" si="15"/>
        <v>9.9261021392554344E-9</v>
      </c>
      <c r="AE62" s="14">
        <f t="shared" si="15"/>
        <v>5.3249666306910368E-8</v>
      </c>
      <c r="AF62" s="14">
        <f t="shared" si="15"/>
        <v>1.9121522140063443E-8</v>
      </c>
      <c r="AG62" s="14">
        <f t="shared" si="15"/>
        <v>6.148457812601225E-9</v>
      </c>
      <c r="AH62" s="13">
        <f t="shared" si="15"/>
        <v>1.217765898504778E-4</v>
      </c>
      <c r="AI62" s="14">
        <f t="shared" si="15"/>
        <v>1.8861360947942077E-9</v>
      </c>
      <c r="AJ62" s="14">
        <f t="shared" si="15"/>
        <v>8.3167908461528736E-8</v>
      </c>
      <c r="AK62" s="14">
        <f t="shared" si="15"/>
        <v>1.7228603992443551E-9</v>
      </c>
      <c r="AL62" s="14">
        <f t="shared" si="15"/>
        <v>9.2746834661001056E-8</v>
      </c>
      <c r="AM62" s="15">
        <f t="shared" si="15"/>
        <v>2.4006113339991811E-7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7.3663241418261483E-11</v>
      </c>
      <c r="E63" s="14">
        <f t="shared" si="16"/>
        <v>1.4793716366813391E-9</v>
      </c>
      <c r="F63" s="13">
        <f t="shared" si="16"/>
        <v>8.1795958450079423E-6</v>
      </c>
      <c r="G63" s="14">
        <f t="shared" si="16"/>
        <v>1.7033442773691661E-11</v>
      </c>
      <c r="H63" s="14">
        <f t="shared" si="16"/>
        <v>5.601990016160461E-10</v>
      </c>
      <c r="I63" s="14">
        <f t="shared" si="16"/>
        <v>1.9867519833676166E-9</v>
      </c>
      <c r="J63" s="14">
        <f t="shared" si="16"/>
        <v>1.3331894439429901E-11</v>
      </c>
      <c r="K63" s="14">
        <f t="shared" si="16"/>
        <v>6.8515397588128542E-11</v>
      </c>
      <c r="L63" s="14">
        <f t="shared" si="16"/>
        <v>1.0363564899855807E-10</v>
      </c>
      <c r="M63" s="14">
        <f t="shared" si="16"/>
        <v>2.7159037015546583E-9</v>
      </c>
      <c r="N63" s="14">
        <f t="shared" si="16"/>
        <v>9.2714898326261825E-10</v>
      </c>
      <c r="O63" s="14">
        <f t="shared" si="16"/>
        <v>6.1396297585167187E-9</v>
      </c>
      <c r="P63" s="14">
        <f t="shared" si="16"/>
        <v>8.1473088125869983E-11</v>
      </c>
      <c r="Q63" s="14">
        <f t="shared" si="16"/>
        <v>7.4714366431736926E-10</v>
      </c>
      <c r="R63" s="14">
        <f t="shared" si="16"/>
        <v>4.7468396947831131E-10</v>
      </c>
      <c r="S63" s="13">
        <f t="shared" si="16"/>
        <v>9.6476000375769636E-9</v>
      </c>
      <c r="T63" s="14">
        <f t="shared" si="16"/>
        <v>3.4464390885066274E-9</v>
      </c>
      <c r="U63" s="14">
        <f t="shared" si="16"/>
        <v>2.4543419557924855E-10</v>
      </c>
      <c r="V63" s="14">
        <f t="shared" si="16"/>
        <v>7.4812815007728225E-10</v>
      </c>
      <c r="W63" s="14">
        <f t="shared" si="16"/>
        <v>2.1017162335162451E-9</v>
      </c>
      <c r="X63" s="14">
        <f t="shared" si="16"/>
        <v>6.024121957626917E-9</v>
      </c>
      <c r="Y63" s="14">
        <f t="shared" si="16"/>
        <v>1.3817066649068047E-11</v>
      </c>
      <c r="Z63" s="14">
        <f t="shared" si="16"/>
        <v>5.9227015472267582E-9</v>
      </c>
      <c r="AA63" s="14">
        <f t="shared" si="16"/>
        <v>8.9040338234532743E-9</v>
      </c>
      <c r="AB63" s="14">
        <f t="shared" si="16"/>
        <v>2.4695531248239317E-15</v>
      </c>
      <c r="AC63" s="13">
        <f t="shared" si="16"/>
        <v>2.0864186932476136E-8</v>
      </c>
      <c r="AD63" s="14">
        <f t="shared" si="16"/>
        <v>2.4266803612465836E-9</v>
      </c>
      <c r="AE63" s="14">
        <f t="shared" si="16"/>
        <v>2.0126620387464243E-9</v>
      </c>
      <c r="AF63" s="14">
        <f t="shared" si="16"/>
        <v>4.5681359086299541E-9</v>
      </c>
      <c r="AG63" s="13">
        <f t="shared" si="16"/>
        <v>1.7659447819647796E-8</v>
      </c>
      <c r="AH63" s="14">
        <f t="shared" si="16"/>
        <v>1.9515719755385234E-11</v>
      </c>
      <c r="AI63" s="14">
        <f t="shared" si="16"/>
        <v>1.8953505780510532E-10</v>
      </c>
      <c r="AJ63" s="13">
        <f t="shared" si="16"/>
        <v>2.3443000437330182E-8</v>
      </c>
      <c r="AK63" s="14">
        <f t="shared" si="16"/>
        <v>6.704268921699631E-11</v>
      </c>
      <c r="AL63" s="13">
        <f t="shared" si="16"/>
        <v>2.7115097337445981E-8</v>
      </c>
      <c r="AM63" s="15">
        <f t="shared" si="16"/>
        <v>2.0864186932476136E-8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2.8434931157970919E-10</v>
      </c>
      <c r="E64" s="14">
        <f t="shared" si="17"/>
        <v>2.0455250507724038E-7</v>
      </c>
      <c r="F64" s="14">
        <f t="shared" si="17"/>
        <v>1.7754755173397071E-8</v>
      </c>
      <c r="G64" s="14">
        <f t="shared" si="17"/>
        <v>1.735627013937118E-7</v>
      </c>
      <c r="H64" s="13">
        <f t="shared" si="17"/>
        <v>2.5708623796926941E-4</v>
      </c>
      <c r="I64" s="14">
        <f t="shared" si="17"/>
        <v>4.5428095874355043E-10</v>
      </c>
      <c r="J64" s="14">
        <f t="shared" si="17"/>
        <v>9.3787365463898988E-10</v>
      </c>
      <c r="K64" s="14">
        <f t="shared" si="17"/>
        <v>5.4203621850968205E-9</v>
      </c>
      <c r="L64" s="14">
        <f t="shared" si="17"/>
        <v>2.2741245133798301E-8</v>
      </c>
      <c r="M64" s="14">
        <f t="shared" si="17"/>
        <v>1.4315064489720661E-7</v>
      </c>
      <c r="N64" s="14">
        <f t="shared" si="17"/>
        <v>1.1566746285277339E-7</v>
      </c>
      <c r="O64" s="14">
        <f t="shared" si="17"/>
        <v>1.9966390600562044E-7</v>
      </c>
      <c r="P64" s="14">
        <f t="shared" si="17"/>
        <v>6.3559116907805474E-8</v>
      </c>
      <c r="Q64" s="14">
        <f t="shared" si="17"/>
        <v>1.0474620149666164E-7</v>
      </c>
      <c r="R64" s="14">
        <f t="shared" si="17"/>
        <v>1.5030459000786046E-7</v>
      </c>
      <c r="S64" s="14">
        <f t="shared" si="17"/>
        <v>1.3464969684321679E-7</v>
      </c>
      <c r="T64" s="13">
        <f t="shared" si="17"/>
        <v>4.4004717128866352E-7</v>
      </c>
      <c r="U64" s="14">
        <f t="shared" si="17"/>
        <v>2.6499919682924267E-8</v>
      </c>
      <c r="V64" s="14">
        <f t="shared" si="17"/>
        <v>2.3554735257256353E-7</v>
      </c>
      <c r="W64" s="14">
        <f t="shared" si="17"/>
        <v>1.9539436153044358E-7</v>
      </c>
      <c r="X64" s="13">
        <f t="shared" si="17"/>
        <v>4.4004717128866352E-7</v>
      </c>
      <c r="Y64" s="14">
        <f t="shared" si="17"/>
        <v>1.5535281540524732E-7</v>
      </c>
      <c r="Z64" s="14">
        <f t="shared" si="17"/>
        <v>2.6582308889483553E-7</v>
      </c>
      <c r="AA64" s="14">
        <f t="shared" si="17"/>
        <v>3.9290294470879672E-9</v>
      </c>
      <c r="AB64" s="14">
        <f t="shared" si="17"/>
        <v>2.0670302107963855E-8</v>
      </c>
      <c r="AC64" s="14">
        <f t="shared" si="17"/>
        <v>2.4571845074594739E-7</v>
      </c>
      <c r="AD64" s="14">
        <f t="shared" si="17"/>
        <v>8.2424622396474173E-9</v>
      </c>
      <c r="AE64" s="14">
        <f t="shared" si="17"/>
        <v>3.6093439394699204E-8</v>
      </c>
      <c r="AF64" s="14">
        <f t="shared" si="17"/>
        <v>2.1891472802229069E-8</v>
      </c>
      <c r="AG64" s="14">
        <f t="shared" si="17"/>
        <v>1.0541447644066773E-9</v>
      </c>
      <c r="AH64" s="14">
        <f t="shared" si="17"/>
        <v>1.1637810810256208E-8</v>
      </c>
      <c r="AI64" s="14">
        <f t="shared" si="17"/>
        <v>2.3227416158033275E-7</v>
      </c>
      <c r="AJ64" s="14">
        <f t="shared" si="17"/>
        <v>2.572832189182454E-7</v>
      </c>
      <c r="AK64" s="14">
        <f t="shared" si="17"/>
        <v>3.2336958194240716E-10</v>
      </c>
      <c r="AL64" s="13">
        <f t="shared" si="17"/>
        <v>3.7800601745439028E-7</v>
      </c>
      <c r="AM64" s="15">
        <f t="shared" si="17"/>
        <v>3.981628480250191E-7</v>
      </c>
    </row>
    <row r="65" spans="1:39" ht="24">
      <c r="A65" s="10" t="s">
        <v>58</v>
      </c>
      <c r="B65" s="11" t="s">
        <v>40</v>
      </c>
      <c r="C65" s="16"/>
      <c r="D65" s="14">
        <f t="shared" ref="D65:AM65" si="18">$C23^2*D23^2</f>
        <v>6.8587371544065588E-7</v>
      </c>
      <c r="E65" s="14">
        <f t="shared" si="18"/>
        <v>1.0104347679874322E-6</v>
      </c>
      <c r="F65" s="14">
        <f t="shared" si="18"/>
        <v>1.3621622278906634E-12</v>
      </c>
      <c r="G65" s="14">
        <f t="shared" si="18"/>
        <v>9.0605426690129558E-7</v>
      </c>
      <c r="H65" s="14">
        <f t="shared" si="18"/>
        <v>1.3368356860163809E-7</v>
      </c>
      <c r="I65" s="14">
        <f t="shared" si="18"/>
        <v>1.2178519815460461E-6</v>
      </c>
      <c r="J65" s="14">
        <f t="shared" si="18"/>
        <v>2.8459421343893165E-8</v>
      </c>
      <c r="K65" s="14">
        <f t="shared" si="18"/>
        <v>1.9782968411437656E-7</v>
      </c>
      <c r="L65" s="14">
        <f t="shared" si="18"/>
        <v>1.3203305503218118E-7</v>
      </c>
      <c r="M65" s="14">
        <f t="shared" si="18"/>
        <v>1.4922549233584183E-6</v>
      </c>
      <c r="N65" s="14">
        <f t="shared" si="18"/>
        <v>1.3820655652228495E-6</v>
      </c>
      <c r="O65" s="14">
        <f t="shared" si="18"/>
        <v>1.6127175759441679E-6</v>
      </c>
      <c r="P65" s="14">
        <f t="shared" si="18"/>
        <v>5.1784791883255738E-7</v>
      </c>
      <c r="Q65" s="14">
        <f t="shared" si="18"/>
        <v>8.1702131849146028E-7</v>
      </c>
      <c r="R65" s="14">
        <f t="shared" si="18"/>
        <v>1.4728684743345358E-6</v>
      </c>
      <c r="S65" s="14">
        <f t="shared" si="18"/>
        <v>8.4788277636242269E-7</v>
      </c>
      <c r="T65" s="13">
        <f t="shared" si="18"/>
        <v>2.8257610000000005E-6</v>
      </c>
      <c r="U65" s="14">
        <f t="shared" si="18"/>
        <v>1.3814434712219989E-7</v>
      </c>
      <c r="V65" s="14">
        <f t="shared" si="18"/>
        <v>9.0825758630682523E-7</v>
      </c>
      <c r="W65" s="14">
        <f t="shared" si="18"/>
        <v>8.8152795408465302E-7</v>
      </c>
      <c r="X65" s="14">
        <f t="shared" si="18"/>
        <v>8.6974850401856751E-8</v>
      </c>
      <c r="Y65" s="14">
        <f t="shared" si="18"/>
        <v>5.8524261129253671E-7</v>
      </c>
      <c r="Z65" s="14">
        <f t="shared" si="18"/>
        <v>1.2802002419594698E-6</v>
      </c>
      <c r="AA65" s="14">
        <f t="shared" si="18"/>
        <v>9.2775875982237835E-8</v>
      </c>
      <c r="AB65" s="13">
        <f t="shared" si="18"/>
        <v>1.6542115840000001E-3</v>
      </c>
      <c r="AC65" s="14">
        <f t="shared" si="18"/>
        <v>1.3071846393694639E-6</v>
      </c>
      <c r="AD65" s="14">
        <f t="shared" si="18"/>
        <v>8.6811556380591026E-7</v>
      </c>
      <c r="AE65" s="14">
        <f t="shared" si="18"/>
        <v>4.3786425869573241E-8</v>
      </c>
      <c r="AF65" s="14">
        <f t="shared" si="18"/>
        <v>8.0279329622676183E-7</v>
      </c>
      <c r="AG65" s="14">
        <f t="shared" si="18"/>
        <v>2.4575910587938798E-9</v>
      </c>
      <c r="AH65" s="14">
        <f t="shared" si="18"/>
        <v>1.0065402872993675E-7</v>
      </c>
      <c r="AI65" s="14">
        <f t="shared" si="18"/>
        <v>5.7803898211662306E-7</v>
      </c>
      <c r="AJ65" s="14">
        <f t="shared" si="18"/>
        <v>5.7944588651679494E-7</v>
      </c>
      <c r="AK65" s="14">
        <f t="shared" si="18"/>
        <v>1.0391682149687404E-7</v>
      </c>
      <c r="AL65" s="13">
        <f t="shared" si="18"/>
        <v>2.3012889999999998E-6</v>
      </c>
      <c r="AM65" s="17">
        <f t="shared" si="18"/>
        <v>5.9580576585262943E-7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1.6145774999332939E-7</v>
      </c>
      <c r="E66" s="14">
        <f t="shared" si="19"/>
        <v>1.960921165429536E-8</v>
      </c>
      <c r="F66" s="14">
        <f t="shared" si="19"/>
        <v>5.1490865662973992E-9</v>
      </c>
      <c r="G66" s="14">
        <f t="shared" si="19"/>
        <v>1.9457174604919439E-7</v>
      </c>
      <c r="H66" s="14">
        <f t="shared" si="19"/>
        <v>3.5884072235454535E-8</v>
      </c>
      <c r="I66" s="14">
        <f t="shared" si="19"/>
        <v>5.4533040137087452E-12</v>
      </c>
      <c r="J66" s="14">
        <f t="shared" si="19"/>
        <v>1.5151971944695353E-8</v>
      </c>
      <c r="K66" s="14">
        <f t="shared" si="19"/>
        <v>1.0618537514802985E-7</v>
      </c>
      <c r="L66" s="13">
        <f t="shared" si="19"/>
        <v>4.0725254708086399E-4</v>
      </c>
      <c r="M66" s="14">
        <f t="shared" si="19"/>
        <v>4.018988198369635E-7</v>
      </c>
      <c r="N66" s="14">
        <f t="shared" si="19"/>
        <v>5.9189882217014147E-8</v>
      </c>
      <c r="O66" s="14">
        <f t="shared" si="19"/>
        <v>1.9987249620655846E-7</v>
      </c>
      <c r="P66" s="14">
        <f t="shared" si="19"/>
        <v>9.532641036273439E-8</v>
      </c>
      <c r="Q66" s="13">
        <f t="shared" si="19"/>
        <v>6.9990474761602348E-7</v>
      </c>
      <c r="R66" s="14">
        <f t="shared" si="19"/>
        <v>2.3703742647388824E-7</v>
      </c>
      <c r="S66" s="14">
        <f t="shared" si="19"/>
        <v>1.2250435526337697E-7</v>
      </c>
      <c r="T66" s="14">
        <f t="shared" si="19"/>
        <v>3.4215141536762306E-11</v>
      </c>
      <c r="U66" s="14">
        <f t="shared" si="19"/>
        <v>3.7666020118646917E-8</v>
      </c>
      <c r="V66" s="14">
        <f t="shared" si="19"/>
        <v>3.5120223384489299E-7</v>
      </c>
      <c r="W66" s="14">
        <f t="shared" si="19"/>
        <v>9.1328458351622424E-8</v>
      </c>
      <c r="X66" s="13">
        <f t="shared" si="19"/>
        <v>6.3328680614156539E-7</v>
      </c>
      <c r="Y66" s="14">
        <f t="shared" si="19"/>
        <v>4.2586340044736949E-9</v>
      </c>
      <c r="Z66" s="13">
        <f t="shared" si="19"/>
        <v>6.3328680614156539E-7</v>
      </c>
      <c r="AA66" s="13">
        <f t="shared" si="19"/>
        <v>6.6617941474457906E-7</v>
      </c>
      <c r="AB66" s="14">
        <f t="shared" si="19"/>
        <v>3.2102708968947272E-8</v>
      </c>
      <c r="AC66" s="13">
        <f t="shared" si="19"/>
        <v>1.7054193017461224E-6</v>
      </c>
      <c r="AD66" s="14">
        <f t="shared" si="19"/>
        <v>1.397524175955216E-8</v>
      </c>
      <c r="AE66" s="14">
        <f t="shared" si="19"/>
        <v>1.0639086666760729E-11</v>
      </c>
      <c r="AF66" s="14">
        <f t="shared" si="19"/>
        <v>3.0153448632443548E-7</v>
      </c>
      <c r="AG66" s="14">
        <f t="shared" si="19"/>
        <v>3.7579982348622911E-7</v>
      </c>
      <c r="AH66" s="14">
        <f t="shared" si="19"/>
        <v>3.3220529288710971E-8</v>
      </c>
      <c r="AI66" s="14">
        <f t="shared" si="19"/>
        <v>5.0621748784058202E-9</v>
      </c>
      <c r="AJ66" s="13">
        <f t="shared" si="19"/>
        <v>4.8131462715295844E-7</v>
      </c>
      <c r="AK66" s="14">
        <f t="shared" si="19"/>
        <v>2.7616004740406221E-9</v>
      </c>
      <c r="AL66" s="13">
        <f t="shared" si="19"/>
        <v>5.1004361441381838E-7</v>
      </c>
      <c r="AM66" s="15">
        <f t="shared" si="19"/>
        <v>5.3960532594310896E-7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2.0360327481887626E-7</v>
      </c>
      <c r="E67" s="14">
        <f t="shared" si="20"/>
        <v>3.5394290009856727E-9</v>
      </c>
      <c r="F67" s="14">
        <f t="shared" si="20"/>
        <v>1.9683689220751678E-8</v>
      </c>
      <c r="G67" s="14">
        <f t="shared" si="20"/>
        <v>6.0976900321583641E-8</v>
      </c>
      <c r="H67" s="14">
        <f t="shared" si="20"/>
        <v>8.732640657362498E-8</v>
      </c>
      <c r="I67" s="14">
        <f t="shared" si="20"/>
        <v>1.0345964130184101E-7</v>
      </c>
      <c r="J67" s="14">
        <f t="shared" si="20"/>
        <v>1.1896263221510437E-7</v>
      </c>
      <c r="K67" s="14">
        <f t="shared" si="20"/>
        <v>1.7483782656659561E-7</v>
      </c>
      <c r="L67" s="13">
        <f t="shared" si="20"/>
        <v>3.6686545334087578E-7</v>
      </c>
      <c r="M67" s="14">
        <f t="shared" si="20"/>
        <v>4.2074233975252991E-10</v>
      </c>
      <c r="N67" s="14">
        <f t="shared" si="20"/>
        <v>8.1197029904934209E-8</v>
      </c>
      <c r="O67" s="14">
        <f t="shared" si="20"/>
        <v>2.2633497778794293E-8</v>
      </c>
      <c r="P67" s="14">
        <f t="shared" si="20"/>
        <v>7.00673583460679E-8</v>
      </c>
      <c r="Q67" s="13">
        <f t="shared" si="20"/>
        <v>2.1433170213114847E-4</v>
      </c>
      <c r="R67" s="14">
        <f t="shared" si="20"/>
        <v>8.0016285927572084E-10</v>
      </c>
      <c r="S67" s="14">
        <f t="shared" si="20"/>
        <v>4.4708859060881328E-9</v>
      </c>
      <c r="T67" s="14">
        <f t="shared" si="20"/>
        <v>1.124062410684543E-7</v>
      </c>
      <c r="U67" s="14">
        <f t="shared" si="20"/>
        <v>2.2609970762422964E-8</v>
      </c>
      <c r="V67" s="14">
        <f t="shared" si="20"/>
        <v>1.0292238222754834E-10</v>
      </c>
      <c r="W67" s="14">
        <f t="shared" si="20"/>
        <v>4.6847489153162959E-9</v>
      </c>
      <c r="X67" s="14">
        <f t="shared" si="20"/>
        <v>2.8446825149647112E-10</v>
      </c>
      <c r="Y67" s="14">
        <f t="shared" si="20"/>
        <v>8.1894945189236218E-8</v>
      </c>
      <c r="Z67" s="14">
        <f t="shared" si="20"/>
        <v>3.0097065772074434E-10</v>
      </c>
      <c r="AA67" s="14">
        <f t="shared" si="20"/>
        <v>6.0835667476372894E-9</v>
      </c>
      <c r="AB67" s="14">
        <f t="shared" si="20"/>
        <v>1.0538166334509301E-7</v>
      </c>
      <c r="AC67" s="14">
        <f t="shared" si="20"/>
        <v>4.9145147057461789E-10</v>
      </c>
      <c r="AD67" s="14">
        <f t="shared" si="20"/>
        <v>2.1100518262204461E-7</v>
      </c>
      <c r="AE67" s="14">
        <f t="shared" si="20"/>
        <v>5.7306465918049847E-8</v>
      </c>
      <c r="AF67" s="14">
        <f t="shared" si="20"/>
        <v>1.4119379511354756E-7</v>
      </c>
      <c r="AG67" s="13">
        <f t="shared" si="20"/>
        <v>2.9877382844952932E-7</v>
      </c>
      <c r="AH67" s="13">
        <f t="shared" si="20"/>
        <v>2.522881999179372E-7</v>
      </c>
      <c r="AI67" s="13">
        <f t="shared" si="20"/>
        <v>2.3766595995729548E-7</v>
      </c>
      <c r="AJ67" s="14">
        <f t="shared" si="20"/>
        <v>3.2423719470876348E-9</v>
      </c>
      <c r="AK67" s="13">
        <f t="shared" si="20"/>
        <v>1.0091527996717488E-6</v>
      </c>
      <c r="AL67" s="14">
        <f t="shared" si="20"/>
        <v>1.3722159281462666E-8</v>
      </c>
      <c r="AM67" s="17">
        <f t="shared" si="20"/>
        <v>3.0127605658541561E-8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1.6071140329850454E-6</v>
      </c>
      <c r="E68" s="14">
        <f t="shared" si="21"/>
        <v>3.0984986250982396E-7</v>
      </c>
      <c r="F68" s="14">
        <f t="shared" si="21"/>
        <v>8.1300142667871006E-8</v>
      </c>
      <c r="G68" s="14">
        <f t="shared" si="21"/>
        <v>9.0204571461589081E-7</v>
      </c>
      <c r="H68" s="14">
        <f t="shared" si="21"/>
        <v>8.0872618474763712E-7</v>
      </c>
      <c r="I68" s="14">
        <f t="shared" si="21"/>
        <v>8.9873091688357887E-10</v>
      </c>
      <c r="J68" s="13">
        <f t="shared" si="21"/>
        <v>1.457699803161039E-6</v>
      </c>
      <c r="K68" s="13">
        <f t="shared" si="21"/>
        <v>1.9278079896804737E-6</v>
      </c>
      <c r="L68" s="14">
        <f t="shared" si="21"/>
        <v>7.6536853774250793E-7</v>
      </c>
      <c r="M68" s="14">
        <f t="shared" si="21"/>
        <v>1.6253635570185983E-8</v>
      </c>
      <c r="N68" s="13">
        <f t="shared" si="21"/>
        <v>1.3857258753799625E-6</v>
      </c>
      <c r="O68" s="14">
        <f t="shared" si="21"/>
        <v>2.7683749785493641E-7</v>
      </c>
      <c r="P68" s="14">
        <f t="shared" si="21"/>
        <v>4.3468009482224415E-8</v>
      </c>
      <c r="Q68" s="14">
        <f t="shared" si="21"/>
        <v>4.2432541538529873E-10</v>
      </c>
      <c r="R68" s="14">
        <f t="shared" si="21"/>
        <v>4.9402668015387931E-8</v>
      </c>
      <c r="S68" s="14">
        <f t="shared" si="21"/>
        <v>3.9442848802687285E-7</v>
      </c>
      <c r="T68" s="14">
        <f t="shared" si="21"/>
        <v>5.7726788377819435E-9</v>
      </c>
      <c r="U68" s="14">
        <f t="shared" si="21"/>
        <v>1.5367621346588724E-8</v>
      </c>
      <c r="V68" s="13">
        <f t="shared" si="21"/>
        <v>8.9112924322979909E-4</v>
      </c>
      <c r="W68" s="14">
        <f t="shared" si="21"/>
        <v>4.1751990267443226E-7</v>
      </c>
      <c r="X68" s="14">
        <f t="shared" si="21"/>
        <v>1.4338358812757359E-8</v>
      </c>
      <c r="Y68" s="14">
        <f t="shared" si="21"/>
        <v>7.7632221953803036E-8</v>
      </c>
      <c r="Z68" s="14">
        <f t="shared" si="21"/>
        <v>1.8872179333246222E-9</v>
      </c>
      <c r="AA68" s="14">
        <f t="shared" si="21"/>
        <v>4.1828538804556239E-8</v>
      </c>
      <c r="AB68" s="14">
        <f t="shared" si="21"/>
        <v>4.8224672144704587E-7</v>
      </c>
      <c r="AC68" s="14">
        <f t="shared" si="21"/>
        <v>1.3008337290819909E-7</v>
      </c>
      <c r="AD68" s="13">
        <f t="shared" si="21"/>
        <v>3.1714081342522349E-6</v>
      </c>
      <c r="AE68" s="14">
        <f t="shared" si="21"/>
        <v>2.8878482693344305E-8</v>
      </c>
      <c r="AF68" s="14">
        <f t="shared" si="21"/>
        <v>2.5971925911681771E-7</v>
      </c>
      <c r="AG68" s="14">
        <f t="shared" si="21"/>
        <v>4.1647795877166018E-7</v>
      </c>
      <c r="AH68" s="14">
        <f t="shared" si="21"/>
        <v>7.1569249164417402E-7</v>
      </c>
      <c r="AI68" s="14">
        <f t="shared" si="21"/>
        <v>1.1463034239180783E-7</v>
      </c>
      <c r="AJ68" s="13">
        <f t="shared" si="21"/>
        <v>2.099087716551896E-6</v>
      </c>
      <c r="AK68" s="13">
        <f t="shared" si="21"/>
        <v>1.6845543350279754E-6</v>
      </c>
      <c r="AL68" s="14">
        <f t="shared" si="21"/>
        <v>5.6628175805305569E-7</v>
      </c>
      <c r="AM68" s="17">
        <f t="shared" si="21"/>
        <v>4.0231649750412253E-8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5.1656440284753171E-8</v>
      </c>
      <c r="E69" s="14">
        <f t="shared" si="22"/>
        <v>4.2227796730079147E-9</v>
      </c>
      <c r="F69" s="14">
        <f t="shared" si="22"/>
        <v>3.0057531446918932E-11</v>
      </c>
      <c r="G69" s="13">
        <f t="shared" si="22"/>
        <v>3.5602302738085486E-8</v>
      </c>
      <c r="H69" s="14">
        <f t="shared" si="22"/>
        <v>1.075539557411326E-8</v>
      </c>
      <c r="I69" s="14">
        <f t="shared" si="22"/>
        <v>2.6538116611799424E-9</v>
      </c>
      <c r="J69" s="14">
        <f t="shared" si="22"/>
        <v>9.7792769357814758E-9</v>
      </c>
      <c r="K69" s="14">
        <f t="shared" si="22"/>
        <v>3.8862244336724352E-10</v>
      </c>
      <c r="L69" s="14">
        <f t="shared" si="22"/>
        <v>1.8753577655402794E-10</v>
      </c>
      <c r="M69" s="14">
        <f t="shared" si="22"/>
        <v>1.8821469367969076E-8</v>
      </c>
      <c r="N69" s="14">
        <f t="shared" si="22"/>
        <v>3.3015928305600724E-9</v>
      </c>
      <c r="O69" s="13">
        <f t="shared" si="22"/>
        <v>4.2369682597391002E-8</v>
      </c>
      <c r="P69" s="14">
        <f t="shared" si="22"/>
        <v>1.5048182952157381E-8</v>
      </c>
      <c r="Q69" s="14">
        <f t="shared" si="22"/>
        <v>6.8021632435277222E-9</v>
      </c>
      <c r="R69" s="14">
        <f t="shared" si="22"/>
        <v>2.1265386677880562E-9</v>
      </c>
      <c r="S69" s="14">
        <f t="shared" si="22"/>
        <v>1.6394938925410864E-8</v>
      </c>
      <c r="T69" s="14">
        <f t="shared" si="22"/>
        <v>1.7121886660727137E-8</v>
      </c>
      <c r="U69" s="14">
        <f t="shared" si="22"/>
        <v>4.13164739088199E-11</v>
      </c>
      <c r="V69" s="14">
        <f t="shared" si="22"/>
        <v>1.5656553187993699E-9</v>
      </c>
      <c r="W69" s="14">
        <f t="shared" si="22"/>
        <v>4.6713280967757392E-10</v>
      </c>
      <c r="X69" s="14">
        <f t="shared" si="22"/>
        <v>3.4102997722003458E-10</v>
      </c>
      <c r="Y69" s="13">
        <f t="shared" si="22"/>
        <v>1.7987272704792832E-5</v>
      </c>
      <c r="Z69" s="14">
        <f t="shared" si="22"/>
        <v>3.5668567713041844E-9</v>
      </c>
      <c r="AA69" s="14">
        <f t="shared" si="22"/>
        <v>3.0667605043589019E-9</v>
      </c>
      <c r="AB69" s="14">
        <f t="shared" si="22"/>
        <v>6.279278187780403E-9</v>
      </c>
      <c r="AC69" s="13">
        <f t="shared" si="22"/>
        <v>4.0622668775015936E-8</v>
      </c>
      <c r="AD69" s="14">
        <f t="shared" si="22"/>
        <v>1.8462753827824925E-8</v>
      </c>
      <c r="AE69" s="14">
        <f t="shared" si="22"/>
        <v>7.2678708392393436E-10</v>
      </c>
      <c r="AF69" s="14">
        <f t="shared" si="22"/>
        <v>4.6501301102911753E-9</v>
      </c>
      <c r="AG69" s="14">
        <f t="shared" si="22"/>
        <v>6.0833820557081128E-9</v>
      </c>
      <c r="AH69" s="14">
        <f t="shared" si="22"/>
        <v>1.1216965354338537E-9</v>
      </c>
      <c r="AI69" s="14">
        <f t="shared" si="22"/>
        <v>1.607543183009223E-9</v>
      </c>
      <c r="AJ69" s="13">
        <f t="shared" si="22"/>
        <v>4.4153475658131862E-8</v>
      </c>
      <c r="AK69" s="14">
        <f t="shared" si="22"/>
        <v>3.4210546798110121E-10</v>
      </c>
      <c r="AL69" s="13">
        <f t="shared" si="22"/>
        <v>3.8912434191006661E-8</v>
      </c>
      <c r="AM69" s="17">
        <f t="shared" si="22"/>
        <v>1.2881323422159768E-9</v>
      </c>
    </row>
    <row r="70" spans="1:39" ht="24">
      <c r="A70" s="10" t="s">
        <v>63</v>
      </c>
      <c r="B70" s="11" t="s">
        <v>40</v>
      </c>
      <c r="C70" s="16"/>
      <c r="D70" s="14">
        <f t="shared" ref="D70:AM70" si="23">$C28^2*D28^2</f>
        <v>1.216973159105656E-6</v>
      </c>
      <c r="E70" s="13">
        <f t="shared" si="23"/>
        <v>3.7056250000000006E-6</v>
      </c>
      <c r="F70" s="14">
        <f t="shared" si="23"/>
        <v>2.1362686438594793E-6</v>
      </c>
      <c r="G70" s="13">
        <f t="shared" si="23"/>
        <v>8.4972249999999989E-6</v>
      </c>
      <c r="H70" s="14">
        <f t="shared" si="23"/>
        <v>3.0311534375973309E-6</v>
      </c>
      <c r="I70" s="14">
        <f t="shared" si="23"/>
        <v>5.5795010426053097E-7</v>
      </c>
      <c r="J70" s="13">
        <f t="shared" si="23"/>
        <v>9.1506250000000002E-6</v>
      </c>
      <c r="K70" s="13">
        <f t="shared" si="23"/>
        <v>4.3680999999999997E-6</v>
      </c>
      <c r="L70" s="13">
        <f t="shared" si="23"/>
        <v>4.6010249999999997E-6</v>
      </c>
      <c r="M70" s="14">
        <f t="shared" si="23"/>
        <v>7.1604413743272597E-7</v>
      </c>
      <c r="N70" s="14">
        <f t="shared" si="23"/>
        <v>2.5732380192125855E-7</v>
      </c>
      <c r="O70" s="14">
        <f t="shared" si="23"/>
        <v>1.3990607951674576E-6</v>
      </c>
      <c r="P70" s="13">
        <f t="shared" si="23"/>
        <v>3.7056250000000006E-6</v>
      </c>
      <c r="Q70" s="14">
        <f t="shared" si="23"/>
        <v>4.1284451840332059E-9</v>
      </c>
      <c r="R70" s="14">
        <f t="shared" si="23"/>
        <v>1.9683044201251845E-6</v>
      </c>
      <c r="S70" s="14">
        <f t="shared" si="23"/>
        <v>1.8243682853313837E-6</v>
      </c>
      <c r="T70" s="14">
        <f t="shared" si="23"/>
        <v>3.8192838712028054E-7</v>
      </c>
      <c r="U70" s="14">
        <f t="shared" si="23"/>
        <v>2.0861741845330612E-7</v>
      </c>
      <c r="V70" s="14">
        <f t="shared" si="23"/>
        <v>6.25167676275276E-9</v>
      </c>
      <c r="W70" s="14">
        <f t="shared" si="23"/>
        <v>2.5411689340517703E-6</v>
      </c>
      <c r="X70" s="14">
        <f t="shared" si="23"/>
        <v>2.9330261682420583E-8</v>
      </c>
      <c r="Y70" s="14">
        <f t="shared" si="23"/>
        <v>5.8744713482260067E-7</v>
      </c>
      <c r="Z70" s="13">
        <f t="shared" si="23"/>
        <v>2.9588160249999999E-3</v>
      </c>
      <c r="AA70" s="14">
        <f t="shared" si="23"/>
        <v>1.8413134807534617E-8</v>
      </c>
      <c r="AB70" s="14">
        <f t="shared" si="23"/>
        <v>2.2582794571704899E-6</v>
      </c>
      <c r="AC70" s="14">
        <f t="shared" si="23"/>
        <v>2.6240607325200247E-6</v>
      </c>
      <c r="AD70" s="14">
        <f t="shared" si="23"/>
        <v>1.902085069599688E-6</v>
      </c>
      <c r="AE70" s="14">
        <f t="shared" si="23"/>
        <v>1.0686445938973521E-6</v>
      </c>
      <c r="AF70" s="14">
        <f t="shared" si="23"/>
        <v>3.9997795155170839E-7</v>
      </c>
      <c r="AG70" s="14">
        <f t="shared" si="23"/>
        <v>3.6007745598590544E-7</v>
      </c>
      <c r="AH70" s="14">
        <f t="shared" si="23"/>
        <v>1.2866160431970249E-6</v>
      </c>
      <c r="AI70" s="14">
        <f t="shared" si="23"/>
        <v>2.597181545167014E-7</v>
      </c>
      <c r="AJ70" s="14">
        <f t="shared" si="23"/>
        <v>2.1436632503609409E-6</v>
      </c>
      <c r="AK70" s="14">
        <f t="shared" si="23"/>
        <v>2.9395205225140695E-6</v>
      </c>
      <c r="AL70" s="14">
        <f t="shared" si="23"/>
        <v>3.6184969897475383E-8</v>
      </c>
      <c r="AM70" s="17">
        <f t="shared" si="23"/>
        <v>6.2609101424863979E-7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2.3587487217450038E-8</v>
      </c>
      <c r="E71" s="14">
        <f t="shared" si="24"/>
        <v>6.0688496169130265E-8</v>
      </c>
      <c r="F71" s="14">
        <f t="shared" si="24"/>
        <v>1.8210170380983422E-9</v>
      </c>
      <c r="G71" s="14">
        <f t="shared" si="24"/>
        <v>6.191989940275564E-9</v>
      </c>
      <c r="H71" s="14">
        <f t="shared" si="24"/>
        <v>2.7429437025507341E-10</v>
      </c>
      <c r="I71" s="14">
        <f t="shared" si="24"/>
        <v>4.9010765055242439E-8</v>
      </c>
      <c r="J71" s="14">
        <f t="shared" si="24"/>
        <v>7.4157315021083866E-8</v>
      </c>
      <c r="K71" s="14">
        <f t="shared" si="24"/>
        <v>1.5649285872912084E-7</v>
      </c>
      <c r="L71" s="14">
        <f t="shared" si="24"/>
        <v>1.5014915672421481E-9</v>
      </c>
      <c r="M71" s="14">
        <f t="shared" si="24"/>
        <v>9.515961841486704E-8</v>
      </c>
      <c r="N71" s="13">
        <f t="shared" si="24"/>
        <v>4.9797269701519121E-7</v>
      </c>
      <c r="O71" s="14">
        <f t="shared" si="24"/>
        <v>4.1485243945238065E-8</v>
      </c>
      <c r="P71" s="14">
        <f t="shared" si="24"/>
        <v>1.0493283314212782E-9</v>
      </c>
      <c r="Q71" s="13">
        <f t="shared" si="24"/>
        <v>1.0119508541879556E-6</v>
      </c>
      <c r="R71" s="14">
        <f t="shared" si="24"/>
        <v>5.5215030701122097E-8</v>
      </c>
      <c r="S71" s="14">
        <f t="shared" si="24"/>
        <v>1.9444603512020712E-7</v>
      </c>
      <c r="T71" s="13">
        <f t="shared" si="24"/>
        <v>4.1681825114580736E-7</v>
      </c>
      <c r="U71" s="14">
        <f t="shared" si="24"/>
        <v>2.0915547331546802E-7</v>
      </c>
      <c r="V71" s="13">
        <f t="shared" si="24"/>
        <v>4.1681825114580736E-7</v>
      </c>
      <c r="W71" s="13">
        <f t="shared" si="24"/>
        <v>3.0861232331996232E-7</v>
      </c>
      <c r="X71" s="14">
        <f t="shared" si="24"/>
        <v>1.6924310328365509E-7</v>
      </c>
      <c r="Y71" s="14">
        <f t="shared" si="24"/>
        <v>4.2127972410104974E-9</v>
      </c>
      <c r="Z71" s="14">
        <f t="shared" si="24"/>
        <v>2.2010478005577317E-7</v>
      </c>
      <c r="AA71" s="14">
        <f t="shared" si="24"/>
        <v>1.4343119127039569E-8</v>
      </c>
      <c r="AB71" s="14">
        <f t="shared" si="24"/>
        <v>1.375864151489218E-8</v>
      </c>
      <c r="AC71" s="14">
        <f t="shared" si="24"/>
        <v>1.5466251202083785E-7</v>
      </c>
      <c r="AD71" s="14">
        <f t="shared" si="24"/>
        <v>6.7176351429103471E-8</v>
      </c>
      <c r="AE71" s="14">
        <f t="shared" si="24"/>
        <v>1.3095672432127846E-9</v>
      </c>
      <c r="AF71" s="14">
        <f t="shared" si="24"/>
        <v>3.5056784968264695E-8</v>
      </c>
      <c r="AG71" s="14">
        <f t="shared" si="24"/>
        <v>4.1396770989646542E-9</v>
      </c>
      <c r="AH71" s="14">
        <f t="shared" si="24"/>
        <v>3.1123919110867278E-9</v>
      </c>
      <c r="AI71" s="14">
        <f t="shared" si="24"/>
        <v>7.2597426115456596E-9</v>
      </c>
      <c r="AJ71" s="14">
        <f t="shared" si="24"/>
        <v>7.5131642280296807E-8</v>
      </c>
      <c r="AK71" s="13">
        <f t="shared" si="24"/>
        <v>2.2094297887939745E-4</v>
      </c>
      <c r="AL71" s="14">
        <f t="shared" si="24"/>
        <v>8.7579818828218554E-8</v>
      </c>
      <c r="AM71" s="17">
        <f t="shared" si="24"/>
        <v>8.1445274734377076E-8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1.6263100775421444E-8</v>
      </c>
      <c r="E72" s="14">
        <f t="shared" si="25"/>
        <v>4.1484892956988252E-9</v>
      </c>
      <c r="F72" s="14">
        <f t="shared" si="25"/>
        <v>4.2148076457321842E-8</v>
      </c>
      <c r="G72" s="14">
        <f t="shared" si="25"/>
        <v>6.3941995219216031E-8</v>
      </c>
      <c r="H72" s="14">
        <f t="shared" si="25"/>
        <v>4.5140888573366992E-9</v>
      </c>
      <c r="I72" s="14">
        <f t="shared" si="25"/>
        <v>7.1869316146066446E-9</v>
      </c>
      <c r="J72" s="14">
        <f t="shared" si="25"/>
        <v>9.3676841143115151E-9</v>
      </c>
      <c r="K72" s="14">
        <f t="shared" si="25"/>
        <v>3.6520712687051746E-10</v>
      </c>
      <c r="L72" s="14">
        <f t="shared" si="25"/>
        <v>4.8655885491808694E-9</v>
      </c>
      <c r="M72" s="14">
        <f t="shared" si="25"/>
        <v>9.7919364835711454E-8</v>
      </c>
      <c r="N72" s="14">
        <f t="shared" si="25"/>
        <v>1.0978062932227191E-7</v>
      </c>
      <c r="O72" s="14">
        <f t="shared" si="25"/>
        <v>6.476447720957265E-10</v>
      </c>
      <c r="P72" s="14">
        <f t="shared" si="25"/>
        <v>3.1146142141334561E-9</v>
      </c>
      <c r="Q72" s="14">
        <f t="shared" si="25"/>
        <v>1.3904259061972123E-7</v>
      </c>
      <c r="R72" s="14">
        <f t="shared" si="25"/>
        <v>6.816226205900934E-8</v>
      </c>
      <c r="S72" s="14">
        <f t="shared" si="25"/>
        <v>2.0327159368662364E-8</v>
      </c>
      <c r="T72" s="14">
        <f t="shared" si="25"/>
        <v>1.288892156185687E-7</v>
      </c>
      <c r="U72" s="13">
        <f t="shared" si="25"/>
        <v>2.4652399424646895E-7</v>
      </c>
      <c r="V72" s="13">
        <f t="shared" si="25"/>
        <v>5.1049971681853553E-7</v>
      </c>
      <c r="W72" s="13">
        <f t="shared" si="25"/>
        <v>2.8392055494417838E-7</v>
      </c>
      <c r="X72" s="13">
        <f t="shared" si="25"/>
        <v>3.8144491911663629E-7</v>
      </c>
      <c r="Y72" s="14">
        <f t="shared" si="25"/>
        <v>1.4640461323565628E-7</v>
      </c>
      <c r="Z72" s="14">
        <f t="shared" si="25"/>
        <v>9.1618051702018121E-8</v>
      </c>
      <c r="AA72" s="13">
        <f t="shared" si="25"/>
        <v>2.8392055494417838E-7</v>
      </c>
      <c r="AB72" s="14">
        <f t="shared" si="25"/>
        <v>7.3739671481079584E-8</v>
      </c>
      <c r="AC72" s="14">
        <f t="shared" si="25"/>
        <v>1.6638012427745852E-8</v>
      </c>
      <c r="AD72" s="13">
        <f t="shared" si="25"/>
        <v>1.4315462096354858E-4</v>
      </c>
      <c r="AE72" s="14">
        <f t="shared" si="25"/>
        <v>2.4869622892081441E-9</v>
      </c>
      <c r="AF72" s="14">
        <f t="shared" si="25"/>
        <v>4.938781167366292E-8</v>
      </c>
      <c r="AG72" s="14">
        <f t="shared" si="25"/>
        <v>1.2945944799259516E-8</v>
      </c>
      <c r="AH72" s="14">
        <f t="shared" si="25"/>
        <v>1.1515947292067596E-8</v>
      </c>
      <c r="AI72" s="14">
        <f t="shared" si="25"/>
        <v>2.0309716174683856E-8</v>
      </c>
      <c r="AJ72" s="14">
        <f t="shared" si="25"/>
        <v>9.1110287365705963E-10</v>
      </c>
      <c r="AK72" s="14">
        <f t="shared" si="25"/>
        <v>4.3223104879121887E-8</v>
      </c>
      <c r="AL72" s="13">
        <f t="shared" si="25"/>
        <v>3.6663294801675934E-7</v>
      </c>
      <c r="AM72" s="15">
        <f t="shared" si="25"/>
        <v>2.5869620812062534E-7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1.0067396041363769E-6</v>
      </c>
      <c r="E73" s="14">
        <f t="shared" si="26"/>
        <v>9.20803923602709E-8</v>
      </c>
      <c r="F73" s="14">
        <f t="shared" si="26"/>
        <v>1.0074648959511069E-7</v>
      </c>
      <c r="G73" s="14">
        <f t="shared" si="26"/>
        <v>7.146837366892617E-8</v>
      </c>
      <c r="H73" s="13">
        <f t="shared" si="26"/>
        <v>2.2828562452072038E-7</v>
      </c>
      <c r="I73" s="14">
        <f t="shared" si="26"/>
        <v>1.4854392937916873E-7</v>
      </c>
      <c r="J73" s="13">
        <f t="shared" si="26"/>
        <v>4.1605055068901282E-7</v>
      </c>
      <c r="K73" s="13">
        <f t="shared" si="26"/>
        <v>2.0602777612995013E-7</v>
      </c>
      <c r="L73" s="13">
        <f t="shared" si="26"/>
        <v>2.1701402181000981E-7</v>
      </c>
      <c r="M73" s="14">
        <f t="shared" si="26"/>
        <v>8.2234710309492579E-8</v>
      </c>
      <c r="N73" s="14">
        <f t="shared" si="26"/>
        <v>4.6747837437267683E-8</v>
      </c>
      <c r="O73" s="14">
        <f t="shared" si="26"/>
        <v>1.4493793054865086E-7</v>
      </c>
      <c r="P73" s="14">
        <f t="shared" si="26"/>
        <v>9.7829516970817059E-8</v>
      </c>
      <c r="Q73" s="14">
        <f t="shared" si="26"/>
        <v>1.7498884944131821E-10</v>
      </c>
      <c r="R73" s="14">
        <f t="shared" si="26"/>
        <v>7.0045734244493837E-9</v>
      </c>
      <c r="S73" s="14">
        <f t="shared" si="26"/>
        <v>5.3912425958221643E-9</v>
      </c>
      <c r="T73" s="14">
        <f t="shared" si="26"/>
        <v>5.4508304212024978E-8</v>
      </c>
      <c r="U73" s="14">
        <f t="shared" si="26"/>
        <v>3.4751992231620494E-8</v>
      </c>
      <c r="V73" s="14">
        <f t="shared" si="26"/>
        <v>2.2309846269293759E-9</v>
      </c>
      <c r="W73" s="14">
        <f t="shared" si="26"/>
        <v>8.1402990272848358E-10</v>
      </c>
      <c r="X73" s="13">
        <f t="shared" si="26"/>
        <v>1.3871148188534141E-4</v>
      </c>
      <c r="Y73" s="14">
        <f t="shared" si="26"/>
        <v>2.6308496613512922E-9</v>
      </c>
      <c r="Z73" s="14">
        <f t="shared" si="26"/>
        <v>1.3514300024930721E-9</v>
      </c>
      <c r="AA73" s="14">
        <f t="shared" si="26"/>
        <v>5.5390605256333902E-9</v>
      </c>
      <c r="AB73" s="14">
        <f t="shared" si="26"/>
        <v>7.0946373561473551E-9</v>
      </c>
      <c r="AC73" s="14">
        <f t="shared" si="26"/>
        <v>2.6483919814327078E-8</v>
      </c>
      <c r="AD73" s="13">
        <f t="shared" si="26"/>
        <v>3.5669628831362564E-7</v>
      </c>
      <c r="AE73" s="14">
        <f t="shared" si="26"/>
        <v>7.4435298618157617E-8</v>
      </c>
      <c r="AF73" s="13">
        <f t="shared" si="26"/>
        <v>1.5537690318941533E-7</v>
      </c>
      <c r="AG73" s="14">
        <f t="shared" si="26"/>
        <v>2.6990446157084912E-9</v>
      </c>
      <c r="AH73" s="14">
        <f t="shared" si="26"/>
        <v>3.7426297368202435E-8</v>
      </c>
      <c r="AI73" s="14">
        <f t="shared" si="26"/>
        <v>5.8035336049771534E-10</v>
      </c>
      <c r="AJ73" s="14">
        <f t="shared" si="26"/>
        <v>3.6539488084148135E-8</v>
      </c>
      <c r="AK73" s="14">
        <f t="shared" si="26"/>
        <v>1.0497168748879453E-7</v>
      </c>
      <c r="AL73" s="14">
        <f t="shared" si="26"/>
        <v>2.6032926894595662E-8</v>
      </c>
      <c r="AM73" s="17">
        <f t="shared" si="26"/>
        <v>5.1181357237567931E-8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2.3492934401885076E-6</v>
      </c>
      <c r="E74" s="14">
        <f t="shared" si="27"/>
        <v>1.6456290855339309E-6</v>
      </c>
      <c r="F74" s="14">
        <f t="shared" si="27"/>
        <v>7.5213061185094632E-9</v>
      </c>
      <c r="G74" s="13">
        <f t="shared" si="27"/>
        <v>3.6248828489999999E-3</v>
      </c>
      <c r="H74" s="14">
        <f t="shared" si="27"/>
        <v>2.4091926065885653E-6</v>
      </c>
      <c r="I74" s="14">
        <f t="shared" si="27"/>
        <v>2.7995889651347527E-6</v>
      </c>
      <c r="J74" s="14">
        <f t="shared" si="27"/>
        <v>5.2235127053002718E-7</v>
      </c>
      <c r="K74" s="14">
        <f t="shared" si="27"/>
        <v>3.2297798958508425E-6</v>
      </c>
      <c r="L74" s="14">
        <f t="shared" si="27"/>
        <v>1.7134951246175608E-6</v>
      </c>
      <c r="M74" s="14">
        <f t="shared" si="27"/>
        <v>4.4631841032880712E-7</v>
      </c>
      <c r="N74" s="14">
        <f t="shared" si="27"/>
        <v>2.5359046256952704E-6</v>
      </c>
      <c r="O74" s="14">
        <f t="shared" si="27"/>
        <v>1.4743992420578109E-6</v>
      </c>
      <c r="P74" s="14">
        <f t="shared" si="27"/>
        <v>1.6174624385636876E-6</v>
      </c>
      <c r="Q74" s="14">
        <f t="shared" si="27"/>
        <v>1.0154593055966222E-6</v>
      </c>
      <c r="R74" s="14">
        <f t="shared" si="27"/>
        <v>8.6448637746733822E-7</v>
      </c>
      <c r="S74" s="14">
        <f t="shared" si="27"/>
        <v>6.7897319658400388E-10</v>
      </c>
      <c r="T74" s="14">
        <f t="shared" si="27"/>
        <v>1.0430422636372399E-6</v>
      </c>
      <c r="U74" s="14">
        <f t="shared" si="27"/>
        <v>3.2752005599190405E-6</v>
      </c>
      <c r="V74" s="14">
        <f t="shared" si="27"/>
        <v>3.6466989029797687E-6</v>
      </c>
      <c r="W74" s="14">
        <f t="shared" si="27"/>
        <v>2.4678591530451935E-6</v>
      </c>
      <c r="X74" s="14">
        <f t="shared" si="27"/>
        <v>1.8714780125770567E-6</v>
      </c>
      <c r="Y74" s="13">
        <f t="shared" si="27"/>
        <v>7.2038559999999994E-6</v>
      </c>
      <c r="Z74" s="13">
        <f t="shared" si="27"/>
        <v>1.0061583999999998E-5</v>
      </c>
      <c r="AA74" s="13">
        <f t="shared" si="27"/>
        <v>1.9829208999999998E-5</v>
      </c>
      <c r="AB74" s="14">
        <f t="shared" si="27"/>
        <v>1.9447932055649272E-6</v>
      </c>
      <c r="AC74" s="14">
        <f t="shared" si="27"/>
        <v>6.3662683279987058E-7</v>
      </c>
      <c r="AD74" s="14">
        <f t="shared" si="27"/>
        <v>1.6160073811415437E-6</v>
      </c>
      <c r="AE74" s="14">
        <f t="shared" si="27"/>
        <v>2.9261604124469513E-6</v>
      </c>
      <c r="AF74" s="13">
        <f t="shared" si="27"/>
        <v>4.3014760000000004E-6</v>
      </c>
      <c r="AG74" s="14">
        <f t="shared" si="27"/>
        <v>1.8164365819940354E-6</v>
      </c>
      <c r="AH74" s="14">
        <f t="shared" si="27"/>
        <v>5.8086543168894111E-7</v>
      </c>
      <c r="AI74" s="14">
        <f t="shared" si="27"/>
        <v>1.1353243588970566E-6</v>
      </c>
      <c r="AJ74" s="14">
        <f t="shared" si="27"/>
        <v>6.4772935499217377E-7</v>
      </c>
      <c r="AK74" s="14">
        <f t="shared" si="27"/>
        <v>1.00537397574153E-7</v>
      </c>
      <c r="AL74" s="14">
        <f t="shared" si="27"/>
        <v>4.9270874239223437E-8</v>
      </c>
      <c r="AM74" s="15">
        <f t="shared" si="27"/>
        <v>5.9536000000000001E-6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4.1067388450064334E-7</v>
      </c>
      <c r="E75" s="14">
        <f t="shared" si="28"/>
        <v>3.4271668019683263E-8</v>
      </c>
      <c r="F75" s="14">
        <f t="shared" si="28"/>
        <v>8.9894858900818348E-8</v>
      </c>
      <c r="G75" s="13">
        <f t="shared" si="28"/>
        <v>4.4716097820863987E-7</v>
      </c>
      <c r="H75" s="14">
        <f t="shared" si="28"/>
        <v>1.2612504121100833E-9</v>
      </c>
      <c r="I75" s="13">
        <f t="shared" si="28"/>
        <v>9.3934858269523331E-8</v>
      </c>
      <c r="J75" s="13">
        <f t="shared" si="28"/>
        <v>1.5949086587727144E-7</v>
      </c>
      <c r="K75" s="14">
        <f t="shared" si="28"/>
        <v>1.0685787633450998E-8</v>
      </c>
      <c r="L75" s="13">
        <f t="shared" si="28"/>
        <v>1.3119827312024331E-7</v>
      </c>
      <c r="M75" s="13">
        <f t="shared" si="28"/>
        <v>1.0566593331512037E-7</v>
      </c>
      <c r="N75" s="14">
        <f t="shared" si="28"/>
        <v>2.1789236177042315E-10</v>
      </c>
      <c r="O75" s="13">
        <f t="shared" si="28"/>
        <v>2.1564476186759261E-7</v>
      </c>
      <c r="P75" s="14">
        <f t="shared" si="28"/>
        <v>3.7558387302616125E-8</v>
      </c>
      <c r="Q75" s="14">
        <f t="shared" si="28"/>
        <v>2.3436667063951341E-9</v>
      </c>
      <c r="R75" s="14">
        <f t="shared" si="28"/>
        <v>4.5002844945602594E-8</v>
      </c>
      <c r="S75" s="14">
        <f t="shared" si="28"/>
        <v>8.0107267393184005E-8</v>
      </c>
      <c r="T75" s="14">
        <f t="shared" si="28"/>
        <v>8.0805746129600671E-9</v>
      </c>
      <c r="U75" s="14">
        <f t="shared" si="28"/>
        <v>1.6561731824052203E-14</v>
      </c>
      <c r="V75" s="14">
        <f t="shared" si="28"/>
        <v>3.9063632086934353E-9</v>
      </c>
      <c r="W75" s="14">
        <f t="shared" si="28"/>
        <v>7.6966259420608175E-10</v>
      </c>
      <c r="X75" s="14">
        <f t="shared" si="28"/>
        <v>3.3484517977700531E-9</v>
      </c>
      <c r="Y75" s="14">
        <f t="shared" si="28"/>
        <v>1.4169374688250127E-8</v>
      </c>
      <c r="Z75" s="14">
        <f t="shared" si="28"/>
        <v>5.0846005486830536E-10</v>
      </c>
      <c r="AA75" s="13">
        <f t="shared" si="28"/>
        <v>8.3859589963450405E-5</v>
      </c>
      <c r="AB75" s="14">
        <f t="shared" si="28"/>
        <v>4.5588442087552755E-9</v>
      </c>
      <c r="AC75" s="13">
        <f t="shared" si="28"/>
        <v>1.1179024455215997E-7</v>
      </c>
      <c r="AD75" s="13">
        <f t="shared" si="28"/>
        <v>1.6699530359026365E-7</v>
      </c>
      <c r="AE75" s="14">
        <f t="shared" si="28"/>
        <v>1.5304879970750357E-9</v>
      </c>
      <c r="AF75" s="14">
        <f t="shared" si="28"/>
        <v>4.4629124701942492E-9</v>
      </c>
      <c r="AG75" s="14">
        <f t="shared" si="28"/>
        <v>2.7705724182478022E-9</v>
      </c>
      <c r="AH75" s="14">
        <f t="shared" si="28"/>
        <v>5.3706788307522992E-8</v>
      </c>
      <c r="AI75" s="14">
        <f t="shared" si="28"/>
        <v>6.3026102906686431E-8</v>
      </c>
      <c r="AJ75" s="14">
        <f t="shared" si="28"/>
        <v>3.2829825741970062E-8</v>
      </c>
      <c r="AK75" s="14">
        <f t="shared" si="28"/>
        <v>5.358553655954119E-9</v>
      </c>
      <c r="AL75" s="14">
        <f t="shared" si="28"/>
        <v>3.8081348582894107E-8</v>
      </c>
      <c r="AM75" s="17">
        <f t="shared" si="28"/>
        <v>2.1479860801494741E-10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2.6610803432237213E-8</v>
      </c>
      <c r="E76" s="14">
        <f t="shared" si="29"/>
        <v>3.9843109181793751E-8</v>
      </c>
      <c r="F76" s="13">
        <f t="shared" si="29"/>
        <v>2.0921223370910347E-6</v>
      </c>
      <c r="G76" s="14">
        <f t="shared" si="29"/>
        <v>1.3447163860562572E-7</v>
      </c>
      <c r="H76" s="14">
        <f t="shared" si="29"/>
        <v>7.4089693177750981E-7</v>
      </c>
      <c r="I76" s="14">
        <f t="shared" si="29"/>
        <v>1.162569327868172E-7</v>
      </c>
      <c r="J76" s="14">
        <f t="shared" si="29"/>
        <v>5.0531180687396235E-7</v>
      </c>
      <c r="K76" s="13">
        <f t="shared" si="29"/>
        <v>1.6371785744395819E-6</v>
      </c>
      <c r="L76" s="13">
        <f t="shared" si="29"/>
        <v>8.9441324766169986E-7</v>
      </c>
      <c r="M76" s="14">
        <f t="shared" si="29"/>
        <v>2.5104387408036141E-8</v>
      </c>
      <c r="N76" s="13">
        <f t="shared" si="29"/>
        <v>8.9441324766169986E-7</v>
      </c>
      <c r="O76" s="14">
        <f t="shared" si="29"/>
        <v>2.6864846211856896E-8</v>
      </c>
      <c r="P76" s="14">
        <f t="shared" si="29"/>
        <v>2.0729284929638391E-7</v>
      </c>
      <c r="Q76" s="14">
        <f t="shared" si="29"/>
        <v>1.1186440690473587E-8</v>
      </c>
      <c r="R76" s="14">
        <f t="shared" si="29"/>
        <v>5.3597669568433982E-7</v>
      </c>
      <c r="S76" s="14">
        <f t="shared" si="29"/>
        <v>2.4480659730257591E-9</v>
      </c>
      <c r="T76" s="14">
        <f t="shared" si="29"/>
        <v>6.7848501658540539E-8</v>
      </c>
      <c r="U76" s="13">
        <f t="shared" si="29"/>
        <v>2.7853699754170579E-6</v>
      </c>
      <c r="V76" s="13">
        <f t="shared" si="29"/>
        <v>1.7826367842669174E-6</v>
      </c>
      <c r="W76" s="14">
        <f t="shared" si="29"/>
        <v>8.0552102926592798E-8</v>
      </c>
      <c r="X76" s="14">
        <f t="shared" si="29"/>
        <v>1.9891006154407765E-7</v>
      </c>
      <c r="Y76" s="13">
        <f t="shared" si="29"/>
        <v>1.7826367842669174E-6</v>
      </c>
      <c r="Z76" s="14">
        <f t="shared" si="29"/>
        <v>5.4142707729661229E-7</v>
      </c>
      <c r="AA76" s="14">
        <f t="shared" si="29"/>
        <v>2.9639099890471106E-7</v>
      </c>
      <c r="AB76" s="14">
        <f t="shared" si="29"/>
        <v>2.5818790800017093E-7</v>
      </c>
      <c r="AC76" s="14">
        <f t="shared" si="29"/>
        <v>7.4172409536480246E-7</v>
      </c>
      <c r="AD76" s="14">
        <f t="shared" si="29"/>
        <v>4.7980145552116836E-9</v>
      </c>
      <c r="AE76" s="14">
        <f t="shared" si="29"/>
        <v>8.0152154705035854E-7</v>
      </c>
      <c r="AF76" s="14">
        <f t="shared" si="29"/>
        <v>1.1321103166217192E-7</v>
      </c>
      <c r="AG76" s="14">
        <f t="shared" si="29"/>
        <v>6.2119094099369166E-8</v>
      </c>
      <c r="AH76" s="14">
        <f t="shared" si="29"/>
        <v>5.0454148612498049E-7</v>
      </c>
      <c r="AI76" s="13">
        <f t="shared" si="29"/>
        <v>1.0592143045405423E-6</v>
      </c>
      <c r="AJ76" s="13">
        <f t="shared" si="29"/>
        <v>7.5372807877279444E-4</v>
      </c>
      <c r="AK76" s="14">
        <f t="shared" si="29"/>
        <v>2.532954535034426E-7</v>
      </c>
      <c r="AL76" s="14">
        <f t="shared" si="29"/>
        <v>4.6393860500285533E-7</v>
      </c>
      <c r="AM76" s="17">
        <f t="shared" si="29"/>
        <v>1.0161408733249096E-7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1.7689000000000001E-6</v>
      </c>
      <c r="E77" s="14">
        <f t="shared" si="30"/>
        <v>9.5197720211324549E-7</v>
      </c>
      <c r="F77" s="13">
        <f t="shared" si="30"/>
        <v>3.6100000000000006E-6</v>
      </c>
      <c r="G77" s="14">
        <f t="shared" si="30"/>
        <v>2.4528343100286158E-7</v>
      </c>
      <c r="H77" s="14">
        <f t="shared" si="30"/>
        <v>1.3138956040581234E-6</v>
      </c>
      <c r="I77" s="14">
        <f t="shared" si="30"/>
        <v>1.847302559933185E-9</v>
      </c>
      <c r="J77" s="13">
        <f t="shared" si="30"/>
        <v>3.3269759999999998E-6</v>
      </c>
      <c r="K77" s="13">
        <f t="shared" si="30"/>
        <v>4.5283840000000001E-6</v>
      </c>
      <c r="L77" s="13">
        <f t="shared" si="30"/>
        <v>5.7312360000000004E-6</v>
      </c>
      <c r="M77" s="14">
        <f t="shared" si="30"/>
        <v>1.0119126490171979E-9</v>
      </c>
      <c r="N77" s="14">
        <f t="shared" si="30"/>
        <v>1.9560223713789582E-7</v>
      </c>
      <c r="O77" s="14">
        <f t="shared" si="30"/>
        <v>2.1303194094062285E-8</v>
      </c>
      <c r="P77" s="14">
        <f t="shared" si="30"/>
        <v>1.3398632022174931E-6</v>
      </c>
      <c r="Q77" s="14">
        <f t="shared" si="30"/>
        <v>3.1958005073242015E-9</v>
      </c>
      <c r="R77" s="14">
        <f t="shared" si="30"/>
        <v>3.3959987481598587E-7</v>
      </c>
      <c r="S77" s="14">
        <f t="shared" si="30"/>
        <v>1.0664852480065574E-9</v>
      </c>
      <c r="T77" s="14">
        <f t="shared" si="30"/>
        <v>1.8867778606813407E-8</v>
      </c>
      <c r="U77" s="14">
        <f t="shared" si="30"/>
        <v>1.4200216488394572E-6</v>
      </c>
      <c r="V77" s="14">
        <f t="shared" si="30"/>
        <v>2.0219460052323493E-7</v>
      </c>
      <c r="W77" s="14">
        <f t="shared" si="30"/>
        <v>5.646073599024996E-7</v>
      </c>
      <c r="X77" s="14">
        <f t="shared" si="30"/>
        <v>2.679271944914505E-7</v>
      </c>
      <c r="Y77" s="13">
        <f t="shared" si="30"/>
        <v>3.1897959999999998E-6</v>
      </c>
      <c r="Z77" s="14">
        <f t="shared" si="30"/>
        <v>1.2293304284957166E-6</v>
      </c>
      <c r="AA77" s="13">
        <f t="shared" si="30"/>
        <v>1.8714239999999998E-6</v>
      </c>
      <c r="AB77" s="14">
        <f t="shared" si="30"/>
        <v>1.0812148790338794E-6</v>
      </c>
      <c r="AC77" s="13">
        <f t="shared" si="30"/>
        <v>1.4038510239999999E-3</v>
      </c>
      <c r="AD77" s="14">
        <f t="shared" si="30"/>
        <v>1.6200385624302998E-7</v>
      </c>
      <c r="AE77" s="14">
        <f t="shared" si="30"/>
        <v>9.5452629395693157E-7</v>
      </c>
      <c r="AF77" s="14">
        <f t="shared" si="30"/>
        <v>1.9518754264826986E-7</v>
      </c>
      <c r="AG77" s="14">
        <f t="shared" si="30"/>
        <v>3.2554951990056554E-7</v>
      </c>
      <c r="AH77" s="14">
        <f t="shared" si="30"/>
        <v>1.1330799321788025E-7</v>
      </c>
      <c r="AI77" s="13">
        <f t="shared" si="30"/>
        <v>1.5725160000000002E-6</v>
      </c>
      <c r="AJ77" s="14">
        <f t="shared" si="30"/>
        <v>1.3777373349085846E-6</v>
      </c>
      <c r="AK77" s="14">
        <f t="shared" si="30"/>
        <v>9.683729344070567E-7</v>
      </c>
      <c r="AL77" s="14">
        <f t="shared" si="30"/>
        <v>1.1198598502727298E-8</v>
      </c>
      <c r="AM77" s="17">
        <f t="shared" si="30"/>
        <v>7.0467070756258906E-7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6.4151259919872196E-7</v>
      </c>
      <c r="E78" s="14">
        <f t="shared" si="31"/>
        <v>8.6143705174046769E-7</v>
      </c>
      <c r="F78" s="13">
        <f t="shared" si="31"/>
        <v>4.0360810000000007E-6</v>
      </c>
      <c r="G78" s="13">
        <f t="shared" si="31"/>
        <v>2.6896000000000005E-6</v>
      </c>
      <c r="H78" s="13">
        <f t="shared" si="31"/>
        <v>2.4273640000000001E-6</v>
      </c>
      <c r="I78" s="14">
        <f t="shared" si="31"/>
        <v>4.1727881219561079E-7</v>
      </c>
      <c r="J78" s="13">
        <f t="shared" si="31"/>
        <v>6.4617640000000004E-6</v>
      </c>
      <c r="K78" s="13">
        <f t="shared" si="31"/>
        <v>5.2716160000000009E-6</v>
      </c>
      <c r="L78" s="13">
        <f t="shared" si="31"/>
        <v>2.178576E-6</v>
      </c>
      <c r="M78" s="14">
        <f t="shared" si="31"/>
        <v>2.7351969608714009E-7</v>
      </c>
      <c r="N78" s="14">
        <f t="shared" si="31"/>
        <v>3.4308591900669264E-10</v>
      </c>
      <c r="O78" s="14">
        <f t="shared" si="31"/>
        <v>4.3971612822597404E-8</v>
      </c>
      <c r="P78" s="13">
        <f t="shared" si="31"/>
        <v>2.5568010000000005E-6</v>
      </c>
      <c r="Q78" s="14">
        <f t="shared" si="31"/>
        <v>2.2523311758620187E-7</v>
      </c>
      <c r="R78" s="14">
        <f t="shared" si="31"/>
        <v>8.0441019955952945E-7</v>
      </c>
      <c r="S78" s="14">
        <f t="shared" si="31"/>
        <v>2.7679721681387733E-7</v>
      </c>
      <c r="T78" s="14">
        <f t="shared" si="31"/>
        <v>3.936400388766693E-8</v>
      </c>
      <c r="U78" s="13">
        <f t="shared" si="31"/>
        <v>2.5568010000000005E-6</v>
      </c>
      <c r="V78" s="14">
        <f t="shared" si="31"/>
        <v>7.2779683218097533E-8</v>
      </c>
      <c r="W78" s="14">
        <f t="shared" si="31"/>
        <v>6.0051458826152903E-8</v>
      </c>
      <c r="X78" s="14">
        <f t="shared" si="31"/>
        <v>6.0182613381872557E-7</v>
      </c>
      <c r="Y78" s="14">
        <f t="shared" si="31"/>
        <v>1.1563200364041317E-7</v>
      </c>
      <c r="Z78" s="14">
        <f t="shared" si="31"/>
        <v>3.4216431966635562E-7</v>
      </c>
      <c r="AA78" s="14">
        <f t="shared" si="31"/>
        <v>4.2286661773554266E-9</v>
      </c>
      <c r="AB78" s="14">
        <f t="shared" si="31"/>
        <v>5.7346006393046693E-7</v>
      </c>
      <c r="AC78" s="14">
        <f t="shared" si="31"/>
        <v>8.2013819903272317E-7</v>
      </c>
      <c r="AD78" s="13">
        <f t="shared" si="31"/>
        <v>2.9652840000000006E-6</v>
      </c>
      <c r="AE78" s="14">
        <f t="shared" si="31"/>
        <v>7.1997026043218924E-7</v>
      </c>
      <c r="AF78" s="14">
        <f t="shared" si="31"/>
        <v>9.2588259647023666E-7</v>
      </c>
      <c r="AG78" s="14">
        <f t="shared" si="31"/>
        <v>1.1795621962746146E-6</v>
      </c>
      <c r="AH78" s="13">
        <f t="shared" si="31"/>
        <v>3.1081689999999999E-6</v>
      </c>
      <c r="AI78" s="14">
        <f t="shared" si="31"/>
        <v>1.5613404679680034E-6</v>
      </c>
      <c r="AJ78" s="14">
        <f t="shared" si="31"/>
        <v>2.1920586054652361E-7</v>
      </c>
      <c r="AK78" s="14">
        <f t="shared" si="31"/>
        <v>5.935300951373299E-7</v>
      </c>
      <c r="AL78" s="14">
        <f t="shared" si="31"/>
        <v>4.4766318460276811E-7</v>
      </c>
      <c r="AM78" s="15">
        <f t="shared" si="31"/>
        <v>1.6342614760000002E-3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1.8485938024797112E-7</v>
      </c>
      <c r="E79" s="14">
        <f t="shared" si="32"/>
        <v>5.7383345066285092E-8</v>
      </c>
      <c r="F79" s="14">
        <f t="shared" si="32"/>
        <v>9.5983766545952342E-9</v>
      </c>
      <c r="G79" s="14">
        <f t="shared" si="32"/>
        <v>8.6590733409116051E-7</v>
      </c>
      <c r="H79" s="14">
        <f t="shared" si="32"/>
        <v>2.1979952190212799E-8</v>
      </c>
      <c r="I79" s="14">
        <f t="shared" si="32"/>
        <v>5.6904333397511919E-7</v>
      </c>
      <c r="J79" s="13">
        <f t="shared" si="32"/>
        <v>6.0551742250000004E-3</v>
      </c>
      <c r="K79" s="14">
        <f t="shared" si="32"/>
        <v>4.5321232031167768E-6</v>
      </c>
      <c r="L79" s="14">
        <f t="shared" si="32"/>
        <v>2.2046223403031939E-7</v>
      </c>
      <c r="M79" s="14">
        <f t="shared" si="32"/>
        <v>3.2076718798583239E-6</v>
      </c>
      <c r="N79" s="14">
        <f t="shared" si="32"/>
        <v>6.449779473065125E-6</v>
      </c>
      <c r="O79" s="14">
        <f t="shared" si="32"/>
        <v>1.5257001149640309E-7</v>
      </c>
      <c r="P79" s="14">
        <f t="shared" si="32"/>
        <v>3.4247111708608325E-6</v>
      </c>
      <c r="Q79" s="14">
        <f t="shared" si="32"/>
        <v>3.2797381134516636E-6</v>
      </c>
      <c r="R79" s="14">
        <f t="shared" si="32"/>
        <v>1.9299385235788911E-6</v>
      </c>
      <c r="S79" s="14">
        <f t="shared" si="32"/>
        <v>3.1900845578703428E-6</v>
      </c>
      <c r="T79" s="13">
        <f t="shared" si="32"/>
        <v>9.4925609999999995E-6</v>
      </c>
      <c r="U79" s="14">
        <f t="shared" si="32"/>
        <v>6.0003492071468216E-6</v>
      </c>
      <c r="V79" s="13">
        <f t="shared" si="32"/>
        <v>9.4925609999999995E-6</v>
      </c>
      <c r="W79" s="14">
        <f t="shared" si="32"/>
        <v>4.4231677532809749E-6</v>
      </c>
      <c r="X79" s="13">
        <f t="shared" si="32"/>
        <v>1.8198755999999999E-5</v>
      </c>
      <c r="Y79" s="14">
        <f t="shared" si="32"/>
        <v>3.2436809192273113E-6</v>
      </c>
      <c r="Z79" s="13">
        <f t="shared" si="32"/>
        <v>1.8198755999999999E-5</v>
      </c>
      <c r="AA79" s="13">
        <f t="shared" si="32"/>
        <v>1.1539608999999998E-5</v>
      </c>
      <c r="AB79" s="14">
        <f t="shared" si="32"/>
        <v>1.0204913597779251E-7</v>
      </c>
      <c r="AC79" s="13">
        <f t="shared" si="32"/>
        <v>1.4379264000000001E-5</v>
      </c>
      <c r="AD79" s="14">
        <f t="shared" si="32"/>
        <v>3.9224096701478134E-7</v>
      </c>
      <c r="AE79" s="14">
        <f t="shared" si="32"/>
        <v>7.4720527355586618E-8</v>
      </c>
      <c r="AF79" s="14">
        <f t="shared" si="32"/>
        <v>2.8227280706622981E-6</v>
      </c>
      <c r="AG79" s="14">
        <f t="shared" si="32"/>
        <v>8.507295051899744E-7</v>
      </c>
      <c r="AH79" s="13">
        <f t="shared" si="32"/>
        <v>9.0120040000000004E-6</v>
      </c>
      <c r="AI79" s="14">
        <f t="shared" si="32"/>
        <v>2.7415999869124865E-6</v>
      </c>
      <c r="AJ79" s="14">
        <f t="shared" si="32"/>
        <v>4.030561121188945E-6</v>
      </c>
      <c r="AK79" s="14">
        <f t="shared" si="32"/>
        <v>1.9984387254690614E-6</v>
      </c>
      <c r="AL79" s="13">
        <f t="shared" si="32"/>
        <v>1.3205955999999998E-5</v>
      </c>
      <c r="AM79" s="15">
        <f t="shared" si="32"/>
        <v>2.3990403999999997E-5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2.2863881337826947E-6</v>
      </c>
      <c r="E80" s="14">
        <f t="shared" si="33"/>
        <v>8.4474815163578834E-7</v>
      </c>
      <c r="F80" s="14">
        <f t="shared" si="33"/>
        <v>9.2777610883205648E-8</v>
      </c>
      <c r="G80" s="14">
        <f t="shared" si="33"/>
        <v>9.9957893591651021E-6</v>
      </c>
      <c r="H80" s="14">
        <f t="shared" si="33"/>
        <v>2.3471339707365029E-7</v>
      </c>
      <c r="I80" s="14">
        <f t="shared" si="33"/>
        <v>3.3735465363322598E-7</v>
      </c>
      <c r="J80" s="14">
        <f t="shared" si="33"/>
        <v>8.4718136550733802E-6</v>
      </c>
      <c r="K80" s="13">
        <f t="shared" si="33"/>
        <v>1.1316704399999999E-2</v>
      </c>
      <c r="L80" s="14">
        <f t="shared" si="33"/>
        <v>2.8940522288718704E-6</v>
      </c>
      <c r="M80" s="13">
        <f t="shared" si="33"/>
        <v>2.3619599999999997E-5</v>
      </c>
      <c r="N80" s="14">
        <f t="shared" si="33"/>
        <v>1.1196646200112706E-5</v>
      </c>
      <c r="O80" s="14">
        <f t="shared" si="33"/>
        <v>8.4573439335574124E-6</v>
      </c>
      <c r="P80" s="14">
        <f t="shared" si="33"/>
        <v>3.906134595628202E-6</v>
      </c>
      <c r="Q80" s="14">
        <f t="shared" si="33"/>
        <v>9.0106261843380397E-6</v>
      </c>
      <c r="R80" s="13">
        <f t="shared" si="33"/>
        <v>1.42884E-5</v>
      </c>
      <c r="S80" s="13">
        <f t="shared" si="33"/>
        <v>1.6842815999999998E-5</v>
      </c>
      <c r="T80" s="13">
        <f t="shared" si="33"/>
        <v>1.6842815999999998E-5</v>
      </c>
      <c r="U80" s="14">
        <f t="shared" si="33"/>
        <v>1.293188440170894E-7</v>
      </c>
      <c r="V80" s="13">
        <f t="shared" si="33"/>
        <v>2.3619599999999997E-5</v>
      </c>
      <c r="W80" s="14">
        <f t="shared" si="33"/>
        <v>6.1202112523517474E-6</v>
      </c>
      <c r="X80" s="13">
        <f t="shared" si="33"/>
        <v>1.6842815999999998E-5</v>
      </c>
      <c r="Y80" s="14">
        <f t="shared" si="33"/>
        <v>2.4028131633503111E-7</v>
      </c>
      <c r="Z80" s="13">
        <f t="shared" si="33"/>
        <v>1.6842815999999998E-5</v>
      </c>
      <c r="AA80" s="14">
        <f t="shared" si="33"/>
        <v>1.4375923304968561E-6</v>
      </c>
      <c r="AB80" s="14">
        <f t="shared" si="33"/>
        <v>1.3194833281843642E-6</v>
      </c>
      <c r="AC80" s="13">
        <f t="shared" si="33"/>
        <v>3.6578303999999999E-5</v>
      </c>
      <c r="AD80" s="14">
        <f t="shared" si="33"/>
        <v>2.8535238357598686E-8</v>
      </c>
      <c r="AE80" s="14">
        <f t="shared" si="33"/>
        <v>2.0106473808840011E-6</v>
      </c>
      <c r="AF80" s="14">
        <f t="shared" si="33"/>
        <v>2.6766032503088088E-6</v>
      </c>
      <c r="AG80" s="14">
        <f t="shared" si="33"/>
        <v>5.2543739723762525E-8</v>
      </c>
      <c r="AH80" s="14">
        <f t="shared" si="33"/>
        <v>1.6491173836118164E-6</v>
      </c>
      <c r="AI80" s="14">
        <f t="shared" si="33"/>
        <v>6.437620685033556E-7</v>
      </c>
      <c r="AJ80" s="13">
        <f t="shared" si="33"/>
        <v>2.4681023999999995E-5</v>
      </c>
      <c r="AK80" s="14">
        <f t="shared" si="33"/>
        <v>7.8778004143829353E-6</v>
      </c>
      <c r="AL80" s="13">
        <f t="shared" si="33"/>
        <v>2.9160000000000002E-5</v>
      </c>
      <c r="AM80" s="15">
        <f t="shared" si="33"/>
        <v>3.6578303999999999E-5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2.5184338559999997E-3</v>
      </c>
      <c r="E81" s="14">
        <f t="shared" si="34"/>
        <v>4.0591258075140778E-9</v>
      </c>
      <c r="F81" s="14">
        <f t="shared" si="34"/>
        <v>2.1958611839462703E-8</v>
      </c>
      <c r="G81" s="14">
        <f t="shared" si="34"/>
        <v>1.6095315745450477E-6</v>
      </c>
      <c r="H81" s="14">
        <f t="shared" si="34"/>
        <v>2.6003346031249503E-9</v>
      </c>
      <c r="I81" s="14">
        <f t="shared" si="34"/>
        <v>9.4080373676712826E-7</v>
      </c>
      <c r="J81" s="14">
        <f t="shared" si="34"/>
        <v>7.6835656984378463E-8</v>
      </c>
      <c r="K81" s="14">
        <f t="shared" si="34"/>
        <v>5.0639566327057448E-7</v>
      </c>
      <c r="L81" s="14">
        <f t="shared" si="34"/>
        <v>9.725412308737497E-7</v>
      </c>
      <c r="M81" s="14">
        <f t="shared" si="34"/>
        <v>1.0994871209594827E-7</v>
      </c>
      <c r="N81" s="13">
        <f t="shared" si="34"/>
        <v>5.0355359999999988E-6</v>
      </c>
      <c r="O81" s="14">
        <f t="shared" si="34"/>
        <v>1.3602091697028205E-7</v>
      </c>
      <c r="P81" s="14">
        <f t="shared" si="34"/>
        <v>3.4392104465009593E-7</v>
      </c>
      <c r="Q81" s="14">
        <f t="shared" si="34"/>
        <v>2.3201185681377094E-6</v>
      </c>
      <c r="R81" s="14">
        <f t="shared" si="34"/>
        <v>7.0024980840050378E-7</v>
      </c>
      <c r="S81" s="14">
        <f t="shared" si="34"/>
        <v>9.1020704110333549E-7</v>
      </c>
      <c r="T81" s="13">
        <f t="shared" si="34"/>
        <v>3.1862250000000001E-6</v>
      </c>
      <c r="U81" s="13">
        <f t="shared" si="34"/>
        <v>2.8324889999999999E-6</v>
      </c>
      <c r="V81" s="13">
        <f t="shared" si="34"/>
        <v>4.5881639999999994E-6</v>
      </c>
      <c r="W81" s="13">
        <f t="shared" si="34"/>
        <v>3.5607689999999988E-6</v>
      </c>
      <c r="X81" s="13">
        <f t="shared" si="34"/>
        <v>1.8352655999999998E-5</v>
      </c>
      <c r="Y81" s="13">
        <f t="shared" si="34"/>
        <v>7.3062089999999984E-6</v>
      </c>
      <c r="Z81" s="14">
        <f t="shared" si="34"/>
        <v>1.0131662939373814E-6</v>
      </c>
      <c r="AA81" s="13">
        <f t="shared" si="34"/>
        <v>1.2383360999999999E-5</v>
      </c>
      <c r="AB81" s="14">
        <f t="shared" si="34"/>
        <v>1.0078115722412779E-6</v>
      </c>
      <c r="AC81" s="13">
        <f t="shared" si="34"/>
        <v>3.1862250000000001E-6</v>
      </c>
      <c r="AD81" s="14">
        <f t="shared" si="34"/>
        <v>2.8263718712390176E-7</v>
      </c>
      <c r="AE81" s="14">
        <f t="shared" si="34"/>
        <v>2.5552797903697647E-6</v>
      </c>
      <c r="AF81" s="14">
        <f t="shared" si="34"/>
        <v>1.9771191887512846E-6</v>
      </c>
      <c r="AG81" s="14">
        <f t="shared" si="34"/>
        <v>2.2519533679290775E-6</v>
      </c>
      <c r="AH81" s="14">
        <f t="shared" si="34"/>
        <v>1.0473548234752344E-6</v>
      </c>
      <c r="AI81" s="14">
        <f t="shared" si="34"/>
        <v>4.905386401906556E-9</v>
      </c>
      <c r="AJ81" s="14">
        <f t="shared" si="34"/>
        <v>8.7502293547034116E-8</v>
      </c>
      <c r="AK81" s="14">
        <f t="shared" si="34"/>
        <v>2.6300518844280695E-7</v>
      </c>
      <c r="AL81" s="14">
        <f t="shared" si="34"/>
        <v>1.0509681683288558E-6</v>
      </c>
      <c r="AM81" s="17">
        <f t="shared" si="34"/>
        <v>9.806239573544716E-7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6.802253947027292E-7</v>
      </c>
      <c r="E82" s="14">
        <f t="shared" si="35"/>
        <v>5.9714382155644506E-7</v>
      </c>
      <c r="F82" s="13">
        <f t="shared" si="35"/>
        <v>5.2716160000000009E-6</v>
      </c>
      <c r="G82" s="14">
        <f t="shared" si="35"/>
        <v>2.1881956852234861E-8</v>
      </c>
      <c r="H82" s="13">
        <f t="shared" si="35"/>
        <v>2.4273640000000001E-6</v>
      </c>
      <c r="I82" s="14">
        <f t="shared" si="35"/>
        <v>2.2534979381735223E-7</v>
      </c>
      <c r="J82" s="13">
        <f t="shared" si="35"/>
        <v>3.4040250000000004E-6</v>
      </c>
      <c r="K82" s="13">
        <f t="shared" si="35"/>
        <v>4.2025000000000017E-6</v>
      </c>
      <c r="L82" s="13">
        <f t="shared" si="35"/>
        <v>1.9432360000000004E-6</v>
      </c>
      <c r="M82" s="14">
        <f t="shared" si="35"/>
        <v>4.5510561415541512E-7</v>
      </c>
      <c r="N82" s="14">
        <f t="shared" si="35"/>
        <v>4.8403826290993291E-7</v>
      </c>
      <c r="O82" s="14">
        <f t="shared" si="35"/>
        <v>1.7854979796155354E-8</v>
      </c>
      <c r="P82" s="13">
        <f t="shared" si="35"/>
        <v>3.1081689999999999E-6</v>
      </c>
      <c r="Q82" s="14">
        <f t="shared" si="35"/>
        <v>1.0151534051485031E-7</v>
      </c>
      <c r="R82" s="14">
        <f t="shared" si="35"/>
        <v>3.1188508535764821E-11</v>
      </c>
      <c r="S82" s="14">
        <f t="shared" si="35"/>
        <v>6.0587808935662917E-7</v>
      </c>
      <c r="T82" s="14">
        <f t="shared" si="35"/>
        <v>1.4183610062773518E-7</v>
      </c>
      <c r="U82" s="13">
        <f t="shared" si="35"/>
        <v>4.5454240000000004E-6</v>
      </c>
      <c r="V82" s="14">
        <f t="shared" si="35"/>
        <v>1.0143372702393709E-6</v>
      </c>
      <c r="W82" s="14">
        <f t="shared" si="35"/>
        <v>4.6764963005550407E-7</v>
      </c>
      <c r="X82" s="14">
        <f t="shared" si="35"/>
        <v>3.023852510903669E-7</v>
      </c>
      <c r="Y82" s="13">
        <f t="shared" si="35"/>
        <v>3.4040250000000004E-6</v>
      </c>
      <c r="Z82" s="14">
        <f t="shared" si="35"/>
        <v>1.9616448962055471E-8</v>
      </c>
      <c r="AA82" s="14">
        <f t="shared" si="35"/>
        <v>7.338390394265188E-7</v>
      </c>
      <c r="AB82" s="13">
        <f t="shared" si="35"/>
        <v>2.178576E-6</v>
      </c>
      <c r="AC82" s="14">
        <f t="shared" si="35"/>
        <v>1.2958862355695943E-8</v>
      </c>
      <c r="AD82" s="13">
        <f t="shared" si="35"/>
        <v>4.2025000000000017E-6</v>
      </c>
      <c r="AE82" s="13">
        <f t="shared" si="35"/>
        <v>3.5569960000000003E-6</v>
      </c>
      <c r="AF82" s="14">
        <f t="shared" si="35"/>
        <v>3.7435352773994294E-7</v>
      </c>
      <c r="AG82" s="14">
        <f t="shared" si="35"/>
        <v>1.4053275327108409E-6</v>
      </c>
      <c r="AH82" s="14">
        <f t="shared" si="35"/>
        <v>1.2013644622818247E-6</v>
      </c>
      <c r="AI82" s="13">
        <f t="shared" si="35"/>
        <v>2.4273640000000001E-6</v>
      </c>
      <c r="AJ82" s="14">
        <f t="shared" si="35"/>
        <v>9.9062747324388992E-7</v>
      </c>
      <c r="AK82" s="14">
        <f t="shared" si="35"/>
        <v>6.3087851933004773E-7</v>
      </c>
      <c r="AL82" s="13">
        <f t="shared" si="35"/>
        <v>1.6276383360000002E-3</v>
      </c>
      <c r="AM82" s="17">
        <f t="shared" si="35"/>
        <v>4.4217217839495554E-7</v>
      </c>
    </row>
    <row r="83" spans="1:39">
      <c r="A83" t="s">
        <v>147</v>
      </c>
      <c r="D83" s="18">
        <f>SUM($D$47:$D$82)</f>
        <v>2.5460394480093409E-3</v>
      </c>
      <c r="E83" s="18">
        <f>SUM($E$47:$E$82)</f>
        <v>1.7550827936641787E-3</v>
      </c>
      <c r="F83" s="18">
        <f>SUM($F$47:$F$82)</f>
        <v>3.0938535368035393E-5</v>
      </c>
      <c r="G83" s="18">
        <f>SUM($G$47:$G$82)</f>
        <v>3.6623076344542496E-3</v>
      </c>
      <c r="H83" s="18">
        <f>SUM($H$47:$H$82)</f>
        <v>2.7767290266167758E-4</v>
      </c>
      <c r="I83" s="18">
        <f>SUM($I$47:$I$82)</f>
        <v>8.30145592340327E-5</v>
      </c>
      <c r="J83" s="18">
        <f>SUM($J$47:$J$82)</f>
        <v>6.0937473566306322E-3</v>
      </c>
      <c r="K83" s="18">
        <f>SUM($K$47:$K$82)</f>
        <v>1.1354402104317533E-2</v>
      </c>
      <c r="L83" s="18">
        <f>SUM($L$47:$L$82)</f>
        <v>4.3250518802414093E-4</v>
      </c>
      <c r="M83" s="18">
        <f>SUM($M$47:$M$82)</f>
        <v>3.3157516948014432E-5</v>
      </c>
      <c r="N83" s="18">
        <f>SUM($N$47:$N$82)</f>
        <v>3.4916461224341645E-4</v>
      </c>
      <c r="O83" s="18">
        <f>SUM($O$47:$O$82)</f>
        <v>9.3897967319638302E-5</v>
      </c>
      <c r="P83" s="18">
        <f>SUM($P$47:$P$82)</f>
        <v>3.9982463198279852E-4</v>
      </c>
      <c r="Q83" s="18">
        <f>SUM($Q$47:$Q$82)</f>
        <v>2.3714368999015812E-4</v>
      </c>
      <c r="R83" s="18">
        <f>SUM($R$47:$R$82)</f>
        <v>1.3810847263647287E-3</v>
      </c>
      <c r="S83" s="18">
        <f>SUM($S$47:$S$82)</f>
        <v>5.4124948603266696E-4</v>
      </c>
      <c r="T83" s="18">
        <f>SUM($T$47:$T$82)</f>
        <v>3.9040562517170127E-4</v>
      </c>
      <c r="U83" s="18">
        <f>SUM($U$47:$U$82)</f>
        <v>3.9880614288602107E-5</v>
      </c>
      <c r="V83" s="18">
        <f>SUM($V$47:$V$82)</f>
        <v>9.4132616227667575E-4</v>
      </c>
      <c r="W83" s="18">
        <f>SUM($W$47:$W$82)</f>
        <v>2.4867480572831413E-3</v>
      </c>
      <c r="X83" s="18">
        <f>SUM($X$47:$X$82)</f>
        <v>2.036511592515661E-4</v>
      </c>
      <c r="Y83" s="18">
        <f>SUM($Y$47:$Y$82)</f>
        <v>4.8758021474320887E-5</v>
      </c>
      <c r="Z83" s="18">
        <f>SUM($Z$47:$Z$82)</f>
        <v>3.0188499532249487E-3</v>
      </c>
      <c r="AA83" s="18">
        <f>SUM($AA$47:$AA$82)</f>
        <v>1.3610776737294086E-4</v>
      </c>
      <c r="AB83" s="18">
        <f>SUM($AB$47:$AB$82)</f>
        <v>1.6710825657654592E-3</v>
      </c>
      <c r="AC83" s="18">
        <f>SUM($AC$47:$AC$82)</f>
        <v>1.4755538191258042E-3</v>
      </c>
      <c r="AD83" s="18">
        <f>SUM($AD$47:$AD$82)</f>
        <v>1.6614997169541739E-4</v>
      </c>
      <c r="AE83">
        <f>SUM($AE$47:$AE$82)</f>
        <v>7.6825001265103275E-3</v>
      </c>
      <c r="AF83" s="18">
        <f>SUM($AF$47:$AF$82)</f>
        <v>2.4136388992829233E-4</v>
      </c>
      <c r="AG83" s="18">
        <f>SUM($AG$47:$AG$82)</f>
        <v>5.5645128779588393E-4</v>
      </c>
      <c r="AH83" s="18">
        <f>SUM($AH$47:$AH$82)</f>
        <v>1.4982048680366961E-4</v>
      </c>
      <c r="AI83" s="18">
        <f>SUM($AI$47:$AI$82)</f>
        <v>3.478930676132666E-4</v>
      </c>
      <c r="AJ83">
        <f>SUM($AJ$47:$AJ$82)</f>
        <v>8.0257432953996803E-4</v>
      </c>
      <c r="AK83" s="18">
        <f>SUM($AK$47:$AK$82)</f>
        <v>2.4581227443235345E-4</v>
      </c>
      <c r="AL83">
        <f>SUM($AL$47:$AL$82)</f>
        <v>1.6971743548591092E-3</v>
      </c>
      <c r="AM83" s="18">
        <f>SUM($AM$47:$AM$82)</f>
        <v>1.7127343384461177E-3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5.3286071026104803E-2</v>
      </c>
      <c r="D85" s="19">
        <f>$D$83/$C$85</f>
        <v>4.7780581284779626E-2</v>
      </c>
      <c r="E85" s="19">
        <f>$E$83/$C$85</f>
        <v>3.2936990096424354E-2</v>
      </c>
      <c r="F85" s="19">
        <f>$F$83/$C$85</f>
        <v>5.8061205812826077E-4</v>
      </c>
      <c r="G85" s="19">
        <f>$G$83/$C$85</f>
        <v>6.8729173758374645E-2</v>
      </c>
      <c r="H85" s="19">
        <f>$H$83/$C$85</f>
        <v>5.2109847341840201E-3</v>
      </c>
      <c r="I85" s="19">
        <f>$I$83/$C$85</f>
        <v>1.5579035503173791E-3</v>
      </c>
      <c r="J85" s="19">
        <f>$J$83/$C$85</f>
        <v>0.11435910434539845</v>
      </c>
      <c r="K85" s="19">
        <f>$K$83/$C$85</f>
        <v>0.21308386761626733</v>
      </c>
      <c r="L85" s="19">
        <f>$L$83/$C$85</f>
        <v>8.1166650063626763E-3</v>
      </c>
      <c r="M85" s="19">
        <f>$M$83/$C$85</f>
        <v>6.2225486528685121E-4</v>
      </c>
      <c r="N85" s="19">
        <f>$N$83/$C$85</f>
        <v>6.5526432240117869E-3</v>
      </c>
      <c r="O85" s="19">
        <f>$O$83/$C$85</f>
        <v>1.7621484472675375E-3</v>
      </c>
      <c r="P85" s="19">
        <f>$P$83/$C$85</f>
        <v>7.5033610901228719E-3</v>
      </c>
      <c r="Q85" s="19">
        <f>$Q$83/$C$85</f>
        <v>4.4503879798903096E-3</v>
      </c>
      <c r="R85" s="19">
        <f>$R$83/$C$85</f>
        <v>2.5918306600014408E-2</v>
      </c>
      <c r="S85" s="19">
        <f>$S$83/$C$85</f>
        <v>1.0157429054349106E-2</v>
      </c>
      <c r="T85" s="19">
        <f>$T$83/$C$85</f>
        <v>7.3265980706372939E-3</v>
      </c>
      <c r="U85" s="19">
        <f>$U$83/$C$85</f>
        <v>7.4842474816851534E-4</v>
      </c>
      <c r="V85" s="19">
        <f>$V$83/$C$85</f>
        <v>1.7665520165964586E-2</v>
      </c>
      <c r="W85" s="19">
        <f>$W$83/$C$85</f>
        <v>4.6667881669580885E-2</v>
      </c>
      <c r="X85" s="19">
        <f>$X$83/$C$85</f>
        <v>3.8218460346193953E-3</v>
      </c>
      <c r="Y85" s="19">
        <f>$Y$83/$C$85</f>
        <v>9.1502376766405564E-4</v>
      </c>
      <c r="Z85" s="19">
        <f>$Z$83/$C$85</f>
        <v>5.6653641281715378E-2</v>
      </c>
      <c r="AA85" s="19">
        <f>$AA$83/$C$85</f>
        <v>2.5542841637969851E-3</v>
      </c>
      <c r="AB85" s="19">
        <f>$AB$83/$C$85</f>
        <v>3.1360588866587616E-2</v>
      </c>
      <c r="AC85" s="19">
        <f>$AC$83/$C$85</f>
        <v>2.7691173147348987E-2</v>
      </c>
      <c r="AD85" s="19">
        <f>$AD$83/$C$85</f>
        <v>3.1180751084841788E-3</v>
      </c>
      <c r="AE85" s="19">
        <f>$AE$83/$C$85</f>
        <v>0.14417464036233177</v>
      </c>
      <c r="AF85" s="19">
        <f>$AF$83/$C$85</f>
        <v>4.5295869123105053E-3</v>
      </c>
      <c r="AG85" s="19">
        <f>$AG$83/$C$85</f>
        <v>1.0442715649335056E-2</v>
      </c>
      <c r="AH85" s="19">
        <f>$AH$83/$C$85</f>
        <v>2.8116257010255582E-3</v>
      </c>
      <c r="AI85" s="19">
        <f>$AI$83/$C$85</f>
        <v>6.5287806159105644E-3</v>
      </c>
      <c r="AJ85" s="19">
        <f>$AJ$83/$C$85</f>
        <v>1.5061615804752944E-2</v>
      </c>
      <c r="AK85" s="19">
        <f>$AK$83/$C$85</f>
        <v>4.6130681001406585E-3</v>
      </c>
      <c r="AL85" s="19">
        <f>$AL$83/$C$85</f>
        <v>3.1850243828779663E-2</v>
      </c>
      <c r="AM85" s="19">
        <f>$AM$83/$C$85</f>
        <v>3.2142252289665919E-2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32B1-2437-4424-9961-D17BD47BB69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149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1.5534925216410304E-2</v>
      </c>
      <c r="D5" s="7">
        <v>-1.2879065725050589E-2</v>
      </c>
      <c r="E5" s="7">
        <v>-2.3179975499327248E-2</v>
      </c>
      <c r="F5" s="8" t="s">
        <v>81</v>
      </c>
      <c r="G5" s="7">
        <v>-1.7856222098068437E-2</v>
      </c>
      <c r="H5" s="7">
        <v>-1.2830314855335988E-2</v>
      </c>
      <c r="I5" s="7">
        <v>-1.4672761552157233E-2</v>
      </c>
      <c r="J5" s="7">
        <v>1.2396649225189686E-2</v>
      </c>
      <c r="K5" s="7">
        <v>-1.4299856337924466E-3</v>
      </c>
      <c r="L5" s="7">
        <v>-1.5768506150843551E-2</v>
      </c>
      <c r="M5" s="7">
        <v>1.1212788852550721E-2</v>
      </c>
      <c r="N5" s="7">
        <v>-3.3710127927837043E-2</v>
      </c>
      <c r="O5" s="7">
        <v>-8.9151945084927717E-3</v>
      </c>
      <c r="P5" s="7">
        <v>5.7618658113574635E-3</v>
      </c>
      <c r="Q5" s="7">
        <v>6.4298746198831634E-3</v>
      </c>
      <c r="R5" s="7">
        <v>-7.0439007766349912E-3</v>
      </c>
      <c r="S5" s="7">
        <v>-1.8842652071013273E-2</v>
      </c>
      <c r="T5" s="7">
        <v>-3.5553346618217747E-3</v>
      </c>
      <c r="U5" s="7">
        <v>-1.4545322475077199E-2</v>
      </c>
      <c r="V5" s="7">
        <v>-2.7544957321375626E-2</v>
      </c>
      <c r="W5" s="7">
        <v>-2.9277405932730444E-2</v>
      </c>
      <c r="X5" s="7">
        <v>2.9058048602234616E-2</v>
      </c>
      <c r="Y5" s="7">
        <v>1.8423825176169664E-2</v>
      </c>
      <c r="Z5" s="7">
        <v>3.0988100317741914E-2</v>
      </c>
      <c r="AA5" s="7">
        <v>3.9009648248954934E-2</v>
      </c>
      <c r="AB5" s="7">
        <v>1.0651137391983909E-2</v>
      </c>
      <c r="AC5" s="7">
        <v>2.4547627224706801E-2</v>
      </c>
      <c r="AD5" s="8" t="s">
        <v>84</v>
      </c>
      <c r="AE5" s="7">
        <v>8.2539116491785105E-3</v>
      </c>
      <c r="AF5" s="7">
        <v>6.6413878327727278E-3</v>
      </c>
      <c r="AG5" s="7">
        <v>4.7649896775440966E-2</v>
      </c>
      <c r="AH5" s="7">
        <v>1.3101962097405783E-2</v>
      </c>
      <c r="AI5" s="7">
        <v>4.9898261805894168E-3</v>
      </c>
      <c r="AJ5" s="7">
        <v>4.0411996413803788E-2</v>
      </c>
      <c r="AK5" s="7">
        <v>9.8156689927599381E-3</v>
      </c>
      <c r="AL5" s="7">
        <v>3.9164807839890486E-2</v>
      </c>
      <c r="AM5" s="9">
        <v>1.1437758722388744E-2</v>
      </c>
    </row>
    <row r="6" spans="1:39" ht="24">
      <c r="A6" s="10" t="s">
        <v>41</v>
      </c>
      <c r="B6" s="11" t="s">
        <v>40</v>
      </c>
      <c r="C6" s="12">
        <v>-1.2597854471269153E-2</v>
      </c>
      <c r="D6" s="14">
        <v>-3.5237828336281418E-2</v>
      </c>
      <c r="E6" s="14">
        <v>-3.3521714432996758E-2</v>
      </c>
      <c r="F6" s="14">
        <v>-2.7251221351337652E-2</v>
      </c>
      <c r="G6" s="14">
        <v>-3.9132283142712082E-2</v>
      </c>
      <c r="H6" s="14">
        <v>-2.6200129939914232E-2</v>
      </c>
      <c r="I6" s="14">
        <v>-1.2560653012964202E-2</v>
      </c>
      <c r="J6" s="14">
        <v>-4.1891393534284851E-2</v>
      </c>
      <c r="K6" s="14">
        <v>-2.7748890116712218E-2</v>
      </c>
      <c r="L6" s="14">
        <v>-1.6667792678681966E-2</v>
      </c>
      <c r="M6" s="14">
        <v>1.1608216761196541E-2</v>
      </c>
      <c r="N6" s="14">
        <v>1.4683581011711336E-2</v>
      </c>
      <c r="O6" s="14">
        <v>-3.3762226793683063E-2</v>
      </c>
      <c r="P6" s="14">
        <v>-1.3775104821624549E-2</v>
      </c>
      <c r="Q6" s="14">
        <v>1.5689189120278176E-2</v>
      </c>
      <c r="R6" s="14">
        <v>-9.8204193049008601E-3</v>
      </c>
      <c r="S6" s="14">
        <v>4.0003723635071778E-3</v>
      </c>
      <c r="T6" s="14">
        <v>5.362332935318341E-3</v>
      </c>
      <c r="U6" s="14">
        <v>4.1965028243125792E-2</v>
      </c>
      <c r="V6" s="13" t="s">
        <v>126</v>
      </c>
      <c r="W6" s="14">
        <v>2.4977614086515641E-2</v>
      </c>
      <c r="X6" s="14">
        <v>5.14725702890176E-3</v>
      </c>
      <c r="Y6" s="14">
        <v>-9.9654233286554329E-4</v>
      </c>
      <c r="Z6" s="14">
        <v>2.5122864095348623E-2</v>
      </c>
      <c r="AA6" s="14">
        <v>1.2038024177012238E-2</v>
      </c>
      <c r="AB6" s="14">
        <v>4.9973846669791357E-3</v>
      </c>
      <c r="AC6" s="13" t="s">
        <v>98</v>
      </c>
      <c r="AD6" s="13" t="s">
        <v>83</v>
      </c>
      <c r="AE6" s="14">
        <v>-6.098525756610333E-3</v>
      </c>
      <c r="AF6" s="14">
        <v>1.2963995056255917E-2</v>
      </c>
      <c r="AG6" s="14">
        <v>1.6383457886875903E-2</v>
      </c>
      <c r="AH6" s="14">
        <v>7.0149375573640496E-3</v>
      </c>
      <c r="AI6" s="14">
        <v>1.0844909148636141E-2</v>
      </c>
      <c r="AJ6" s="13" t="s">
        <v>83</v>
      </c>
      <c r="AK6" s="14">
        <v>1.2397934905012882E-2</v>
      </c>
      <c r="AL6" s="14">
        <v>3.1217779333482343E-2</v>
      </c>
      <c r="AM6" s="17">
        <v>-8.0577776391109364E-3</v>
      </c>
    </row>
    <row r="7" spans="1:39" ht="24">
      <c r="A7" s="10" t="s">
        <v>42</v>
      </c>
      <c r="B7" s="11" t="s">
        <v>40</v>
      </c>
      <c r="C7" s="12">
        <v>-4.1106851587734992E-2</v>
      </c>
      <c r="D7" s="14">
        <v>2.8906858584885342E-3</v>
      </c>
      <c r="E7" s="14">
        <v>-6.530586690424678E-3</v>
      </c>
      <c r="F7" s="14">
        <v>-3.5840579829017885E-3</v>
      </c>
      <c r="G7" s="14">
        <v>-5.994282687182992E-3</v>
      </c>
      <c r="H7" s="14">
        <v>-1.8891260382528308E-2</v>
      </c>
      <c r="I7" s="14">
        <v>-1.1859531227302921E-2</v>
      </c>
      <c r="J7" s="14">
        <v>-1.8126928795386684E-2</v>
      </c>
      <c r="K7" s="13" t="s">
        <v>150</v>
      </c>
      <c r="L7" s="14">
        <v>-2.243012992745139E-2</v>
      </c>
      <c r="M7" s="14">
        <v>8.4810084727981738E-3</v>
      </c>
      <c r="N7" s="14">
        <v>2.3403959561186443E-2</v>
      </c>
      <c r="O7" s="14">
        <v>-1.0835368192163047E-2</v>
      </c>
      <c r="P7" s="14">
        <v>-3.3564333163770568E-2</v>
      </c>
      <c r="Q7" s="14">
        <v>2.1635580533822498E-2</v>
      </c>
      <c r="R7" s="14">
        <v>-7.8828958568722615E-3</v>
      </c>
      <c r="S7" s="14">
        <v>6.5956931685254338E-4</v>
      </c>
      <c r="T7" s="13" t="s">
        <v>94</v>
      </c>
      <c r="U7" s="14">
        <v>1.2565110733929971E-2</v>
      </c>
      <c r="V7" s="14">
        <v>5.4558891408642163E-3</v>
      </c>
      <c r="W7" s="14">
        <v>-1.4706925063839124E-2</v>
      </c>
      <c r="X7" s="14">
        <v>1.0478136825850613E-2</v>
      </c>
      <c r="Y7" s="14">
        <v>-6.0561533027667074E-3</v>
      </c>
      <c r="Z7" s="14">
        <v>1.3315330033021525E-2</v>
      </c>
      <c r="AA7" s="14">
        <v>3.5344437263939849E-3</v>
      </c>
      <c r="AB7" s="14">
        <v>7.8633603294116939E-3</v>
      </c>
      <c r="AC7" s="14">
        <v>-1.9131073876734506E-2</v>
      </c>
      <c r="AD7" s="14">
        <v>-4.6150491336456557E-3</v>
      </c>
      <c r="AE7" s="14">
        <v>-5.8796663178436494E-3</v>
      </c>
      <c r="AF7" s="14">
        <v>3.5797292387192571E-2</v>
      </c>
      <c r="AG7" s="14">
        <v>2.2439623205083029E-2</v>
      </c>
      <c r="AH7" s="14">
        <v>1.1880884401103405E-2</v>
      </c>
      <c r="AI7" s="14">
        <v>1.467915793463451E-2</v>
      </c>
      <c r="AJ7" s="14">
        <v>2.0976023031324207E-2</v>
      </c>
      <c r="AK7" s="13" t="s">
        <v>128</v>
      </c>
      <c r="AL7" s="14">
        <v>1.773245267651706E-2</v>
      </c>
      <c r="AM7" s="17">
        <v>1.1265250260039438E-3</v>
      </c>
    </row>
    <row r="8" spans="1:39" ht="24">
      <c r="A8" s="10" t="s">
        <v>43</v>
      </c>
      <c r="B8" s="11" t="s">
        <v>40</v>
      </c>
      <c r="C8" s="12">
        <v>-8.0239423819794976E-3</v>
      </c>
      <c r="D8" s="14">
        <v>8.9109086735394635E-4</v>
      </c>
      <c r="E8" s="13" t="s">
        <v>111</v>
      </c>
      <c r="F8" s="14">
        <v>4.9556760447273564E-3</v>
      </c>
      <c r="G8" s="14">
        <v>9.3569366919385114E-3</v>
      </c>
      <c r="H8" s="14">
        <v>1.8507699973769682E-2</v>
      </c>
      <c r="I8" s="14">
        <v>3.7380356723175925E-2</v>
      </c>
      <c r="J8" s="14">
        <v>-8.7499591538610522E-3</v>
      </c>
      <c r="K8" s="14">
        <v>-2.1682922823737374E-2</v>
      </c>
      <c r="L8" s="14">
        <v>4.7424121712726607E-3</v>
      </c>
      <c r="M8" s="14">
        <v>3.6154120487674746E-2</v>
      </c>
      <c r="N8" s="14">
        <v>2.617802311222665E-2</v>
      </c>
      <c r="O8" s="14">
        <v>1.1883060848777322E-2</v>
      </c>
      <c r="P8" s="14">
        <v>-1.4202339738884334E-2</v>
      </c>
      <c r="Q8" s="14">
        <v>2.0563442307978089E-2</v>
      </c>
      <c r="R8" s="14">
        <v>1.3205756704920512E-2</v>
      </c>
      <c r="S8" s="14">
        <v>1.4484529852547006E-2</v>
      </c>
      <c r="T8" s="14">
        <v>1.4475519597167173E-2</v>
      </c>
      <c r="U8" s="14">
        <v>1.4029878134507522E-2</v>
      </c>
      <c r="V8" s="14">
        <v>1.0891908929335482E-2</v>
      </c>
      <c r="W8" s="14">
        <v>-2.8698641798797393E-2</v>
      </c>
      <c r="X8" s="14">
        <v>8.3558147486247121E-5</v>
      </c>
      <c r="Y8" s="14">
        <v>9.060572288063274E-3</v>
      </c>
      <c r="Z8" s="14">
        <v>1.2799907881950259E-2</v>
      </c>
      <c r="AA8" s="14">
        <v>3.7433346736623803E-2</v>
      </c>
      <c r="AB8" s="14">
        <v>2.9988995150151245E-3</v>
      </c>
      <c r="AC8" s="14">
        <v>-3.7610573347356742E-2</v>
      </c>
      <c r="AD8" s="14">
        <v>-2.1338762831122796E-2</v>
      </c>
      <c r="AE8" s="14">
        <v>4.3352831470311534E-2</v>
      </c>
      <c r="AF8" s="14">
        <v>-4.102615740939735E-2</v>
      </c>
      <c r="AG8" s="14">
        <v>-1.5592819572481114E-2</v>
      </c>
      <c r="AH8" s="14">
        <v>-1.5711498434699742E-2</v>
      </c>
      <c r="AI8" s="13" t="s">
        <v>114</v>
      </c>
      <c r="AJ8" s="13" t="s">
        <v>151</v>
      </c>
      <c r="AK8" s="14">
        <v>6.3465309005050685E-3</v>
      </c>
      <c r="AL8" s="14">
        <v>-3.9959196508044525E-2</v>
      </c>
      <c r="AM8" s="17">
        <v>-8.7202423298451369E-3</v>
      </c>
    </row>
    <row r="9" spans="1:39" ht="24">
      <c r="A9" s="10" t="s">
        <v>44</v>
      </c>
      <c r="B9" s="11" t="s">
        <v>40</v>
      </c>
      <c r="C9" s="12">
        <v>2.7779221155228583E-2</v>
      </c>
      <c r="D9" s="14">
        <v>-9.2787490755532418E-3</v>
      </c>
      <c r="E9" s="14">
        <v>-1.690204019769421E-3</v>
      </c>
      <c r="F9" s="14">
        <v>1.128066696634024E-2</v>
      </c>
      <c r="G9" s="14">
        <v>5.3066533607587342E-3</v>
      </c>
      <c r="H9" s="14">
        <v>-3.4895224950534272E-2</v>
      </c>
      <c r="I9" s="14">
        <v>-5.3995984922026018E-3</v>
      </c>
      <c r="J9" s="14">
        <v>-1.251161690451064E-2</v>
      </c>
      <c r="K9" s="14">
        <v>-3.2842477874420718E-2</v>
      </c>
      <c r="L9" s="14">
        <v>-5.375403142435709E-3</v>
      </c>
      <c r="M9" s="13" t="s">
        <v>94</v>
      </c>
      <c r="N9" s="14">
        <v>5.5577855661874719E-3</v>
      </c>
      <c r="O9" s="14">
        <v>-1.5763463472561193E-2</v>
      </c>
      <c r="P9" s="14">
        <v>-4.0874725570023578E-2</v>
      </c>
      <c r="Q9" s="14">
        <v>-1.8257754749271375E-2</v>
      </c>
      <c r="R9" s="14">
        <v>-2.1118073264515206E-2</v>
      </c>
      <c r="S9" s="14">
        <v>1.2002848421006267E-3</v>
      </c>
      <c r="T9" s="14">
        <v>8.4711441517507143E-3</v>
      </c>
      <c r="U9" s="14">
        <v>5.9725313059057535E-3</v>
      </c>
      <c r="V9" s="14">
        <v>1.1793649021689036E-2</v>
      </c>
      <c r="W9" s="14">
        <v>-3.6517793014773425E-2</v>
      </c>
      <c r="X9" s="14">
        <v>-3.8599142220090026E-3</v>
      </c>
      <c r="Y9" s="14">
        <v>7.829137152068984E-3</v>
      </c>
      <c r="Z9" s="14">
        <v>-4.825957859903281E-3</v>
      </c>
      <c r="AA9" s="14">
        <v>1.6126112176726642E-2</v>
      </c>
      <c r="AB9" s="14">
        <v>7.1475453381074829E-3</v>
      </c>
      <c r="AC9" s="14">
        <v>5.787839799119226E-3</v>
      </c>
      <c r="AD9" s="14">
        <v>2.7426172841553114E-2</v>
      </c>
      <c r="AE9" s="14">
        <v>9.8419918622936822E-3</v>
      </c>
      <c r="AF9" s="14">
        <v>2.5531619731317439E-2</v>
      </c>
      <c r="AG9" s="14">
        <v>8.5486058028257754E-3</v>
      </c>
      <c r="AH9" s="14">
        <v>4.3347497512209676E-2</v>
      </c>
      <c r="AI9" s="14">
        <v>3.6614114661334338E-2</v>
      </c>
      <c r="AJ9" s="14">
        <v>1.3066713502036514E-2</v>
      </c>
      <c r="AK9" s="14">
        <v>3.774606300258531E-2</v>
      </c>
      <c r="AL9" s="14">
        <v>-1.538758787731318E-2</v>
      </c>
      <c r="AM9" s="17">
        <v>1.330828260338301E-2</v>
      </c>
    </row>
    <row r="10" spans="1:39" ht="24">
      <c r="A10" s="10" t="s">
        <v>45</v>
      </c>
      <c r="B10" s="11" t="s">
        <v>40</v>
      </c>
      <c r="C10" s="12">
        <v>-4.054820363586787E-2</v>
      </c>
      <c r="D10" s="14">
        <v>-7.0408962733761416E-3</v>
      </c>
      <c r="E10" s="14">
        <v>-2.323686843690425E-2</v>
      </c>
      <c r="F10" s="14">
        <v>-7.1051902037239534E-3</v>
      </c>
      <c r="G10" s="14">
        <v>-6.4830347445059052E-3</v>
      </c>
      <c r="H10" s="14">
        <v>-1.2332166718059557E-2</v>
      </c>
      <c r="I10" s="14">
        <v>-3.6705547828260042E-2</v>
      </c>
      <c r="J10" s="14">
        <v>-2.3602131777439146E-2</v>
      </c>
      <c r="K10" s="14">
        <v>-2.0264287106535852E-2</v>
      </c>
      <c r="L10" s="14">
        <v>-2.6316350863730888E-2</v>
      </c>
      <c r="M10" s="14">
        <v>-2.1151959275439912E-2</v>
      </c>
      <c r="N10" s="14">
        <v>6.3255237961708346E-3</v>
      </c>
      <c r="O10" s="14">
        <v>-2.8405076427964734E-2</v>
      </c>
      <c r="P10" s="14">
        <v>2.3652836485427511E-2</v>
      </c>
      <c r="Q10" s="14">
        <v>-1.9440229349498139E-2</v>
      </c>
      <c r="R10" s="13" t="s">
        <v>102</v>
      </c>
      <c r="S10" s="14">
        <v>-1.2639677145550225E-2</v>
      </c>
      <c r="T10" s="14">
        <v>-7.893440151948471E-3</v>
      </c>
      <c r="U10" s="14">
        <v>3.3354453286786948E-3</v>
      </c>
      <c r="V10" s="14">
        <v>-1.0015036590424957E-2</v>
      </c>
      <c r="W10" s="14">
        <v>2.9845309044972397E-3</v>
      </c>
      <c r="X10" s="14">
        <v>1.9519434519342231E-2</v>
      </c>
      <c r="Y10" s="14">
        <v>4.6066757797952529E-3</v>
      </c>
      <c r="Z10" s="14">
        <v>2.5067559219345642E-2</v>
      </c>
      <c r="AA10" s="14">
        <v>4.1176077674500676E-3</v>
      </c>
      <c r="AB10" s="14">
        <v>9.8944574803009125E-4</v>
      </c>
      <c r="AC10" s="14">
        <v>-1.5351110938015633E-3</v>
      </c>
      <c r="AD10" s="14">
        <v>2.7680281199845398E-2</v>
      </c>
      <c r="AE10" s="14">
        <v>-3.2366130188689495E-3</v>
      </c>
      <c r="AF10" s="14">
        <v>1.5750324152739897E-2</v>
      </c>
      <c r="AG10" s="14">
        <v>1.4985341632864311E-2</v>
      </c>
      <c r="AH10" s="14">
        <v>3.6488957309567076E-2</v>
      </c>
      <c r="AI10" s="14">
        <v>1.3403012996051428E-2</v>
      </c>
      <c r="AJ10" s="14">
        <v>3.7177239882893232E-2</v>
      </c>
      <c r="AK10" s="14">
        <v>2.4014979641622781E-2</v>
      </c>
      <c r="AL10" s="14">
        <v>2.2087044642097077E-2</v>
      </c>
      <c r="AM10" s="17">
        <v>2.4757900463332896E-2</v>
      </c>
    </row>
    <row r="11" spans="1:39" ht="24">
      <c r="A11" s="10" t="s">
        <v>46</v>
      </c>
      <c r="B11" s="11" t="s">
        <v>40</v>
      </c>
      <c r="C11" s="12">
        <v>-5.0849345655548089E-3</v>
      </c>
      <c r="D11" s="14">
        <v>5.6355011111192954E-3</v>
      </c>
      <c r="E11" s="14">
        <v>-2.5564921054767254E-2</v>
      </c>
      <c r="F11" s="14">
        <v>-1.5672016842756993E-2</v>
      </c>
      <c r="G11" s="14">
        <v>-8.5993960046313322E-3</v>
      </c>
      <c r="H11" s="14">
        <v>1.6264732781642682E-2</v>
      </c>
      <c r="I11" s="14">
        <v>3.1244909941345565E-3</v>
      </c>
      <c r="J11" s="14">
        <v>7.0107995713648927E-3</v>
      </c>
      <c r="K11" s="14">
        <v>-2.7931005288750116E-2</v>
      </c>
      <c r="L11" s="13" t="s">
        <v>114</v>
      </c>
      <c r="M11" s="14">
        <v>-5.3061811595333831E-3</v>
      </c>
      <c r="N11" s="14">
        <v>-2.7248874482754478E-2</v>
      </c>
      <c r="O11" s="14">
        <v>2.9993578667201625E-3</v>
      </c>
      <c r="P11" s="14">
        <v>-2.3619980447395363E-2</v>
      </c>
      <c r="Q11" s="14">
        <v>-1.131788401895642E-2</v>
      </c>
      <c r="R11" s="14">
        <v>-2.5961878500665867E-2</v>
      </c>
      <c r="S11" s="14">
        <v>1.6745511718274176E-4</v>
      </c>
      <c r="T11" s="14">
        <v>-2.2154363617507222E-2</v>
      </c>
      <c r="U11" s="14">
        <v>-2.5912535966247863E-2</v>
      </c>
      <c r="V11" s="14">
        <v>-1.6740265316157969E-2</v>
      </c>
      <c r="W11" s="14">
        <v>1.5543976742618787E-2</v>
      </c>
      <c r="X11" s="14">
        <v>1.4241219569989824E-2</v>
      </c>
      <c r="Y11" s="14">
        <v>1.5038046598129504E-2</v>
      </c>
      <c r="Z11" s="13" t="s">
        <v>128</v>
      </c>
      <c r="AA11" s="14">
        <v>4.7886805131388967E-2</v>
      </c>
      <c r="AB11" s="14">
        <v>-2.2682984099911936E-4</v>
      </c>
      <c r="AC11" s="13" t="s">
        <v>124</v>
      </c>
      <c r="AD11" s="14">
        <v>-2.5651695809601225E-2</v>
      </c>
      <c r="AE11" s="14">
        <v>-1.4817078938976287E-2</v>
      </c>
      <c r="AF11" s="14">
        <v>3.060233437834356E-2</v>
      </c>
      <c r="AG11" s="14">
        <v>1.8325864800428006E-2</v>
      </c>
      <c r="AH11" s="14">
        <v>-1.2694040318293832E-2</v>
      </c>
      <c r="AI11" s="14">
        <v>4.7516809045960659E-3</v>
      </c>
      <c r="AJ11" s="14">
        <v>3.4220689641321266E-2</v>
      </c>
      <c r="AK11" s="14">
        <v>-1.4443773606676953E-2</v>
      </c>
      <c r="AL11" s="14">
        <v>2.621256830815516E-2</v>
      </c>
      <c r="AM11" s="17">
        <v>3.8898790000787505E-2</v>
      </c>
    </row>
    <row r="12" spans="1:39" ht="24">
      <c r="A12" s="10" t="s">
        <v>47</v>
      </c>
      <c r="B12" s="11" t="s">
        <v>40</v>
      </c>
      <c r="C12" s="12">
        <v>-5.0127893955648015E-3</v>
      </c>
      <c r="D12" s="14">
        <v>1.6450465667840997E-3</v>
      </c>
      <c r="E12" s="14">
        <v>-7.8143333821560149E-3</v>
      </c>
      <c r="F12" s="14">
        <v>6.4179576493310561E-3</v>
      </c>
      <c r="G12" s="14">
        <v>-2.1277265580144821E-2</v>
      </c>
      <c r="H12" s="14">
        <v>-1.808900804330664E-2</v>
      </c>
      <c r="I12" s="14">
        <v>1.7098187182941916E-2</v>
      </c>
      <c r="J12" s="14">
        <v>-2.1245969852886671E-2</v>
      </c>
      <c r="K12" s="14">
        <v>-1.5185066604155768E-2</v>
      </c>
      <c r="L12" s="14">
        <v>-1.1364381131588108E-2</v>
      </c>
      <c r="M12" s="14">
        <v>-1.8091845424641262E-2</v>
      </c>
      <c r="N12" s="14">
        <v>1.3267815133374026E-2</v>
      </c>
      <c r="O12" s="14">
        <v>1.2370889349304734E-2</v>
      </c>
      <c r="P12" s="14">
        <v>-3.1456259706660765E-2</v>
      </c>
      <c r="Q12" s="13" t="s">
        <v>110</v>
      </c>
      <c r="R12" s="14">
        <v>-1.9235551892000716E-2</v>
      </c>
      <c r="S12" s="14">
        <v>8.3340443644343617E-3</v>
      </c>
      <c r="T12" s="14">
        <v>2.1431071081641842E-2</v>
      </c>
      <c r="U12" s="14">
        <v>-1.8581931028832512E-2</v>
      </c>
      <c r="V12" s="14">
        <v>1.5809399414869873E-2</v>
      </c>
      <c r="W12" s="14">
        <v>-4.6195622746019703E-2</v>
      </c>
      <c r="X12" s="14">
        <v>-2.9015431371004763E-3</v>
      </c>
      <c r="Y12" s="14">
        <v>2.3468169537638799E-2</v>
      </c>
      <c r="Z12" s="14">
        <v>1.8736163045377167E-2</v>
      </c>
      <c r="AA12" s="14">
        <v>1.7922586040851458E-2</v>
      </c>
      <c r="AB12" s="13" t="s">
        <v>139</v>
      </c>
      <c r="AC12" s="14">
        <v>1.3338690416698903E-2</v>
      </c>
      <c r="AD12" s="14">
        <v>4.4817975268062984E-2</v>
      </c>
      <c r="AE12" s="14">
        <v>4.3927605264339385E-2</v>
      </c>
      <c r="AF12" s="14">
        <v>4.2085339709154845E-4</v>
      </c>
      <c r="AG12" s="14">
        <v>2.1095835631704949E-2</v>
      </c>
      <c r="AH12" s="14">
        <v>-5.2677752016553449E-3</v>
      </c>
      <c r="AI12" s="14">
        <v>2.0639743491572618E-2</v>
      </c>
      <c r="AJ12" s="14">
        <v>-1.3328288947212726E-2</v>
      </c>
      <c r="AK12" s="14">
        <v>4.8270674888208916E-2</v>
      </c>
      <c r="AL12" s="14">
        <v>-1.0081796781858559E-2</v>
      </c>
      <c r="AM12" s="17">
        <v>4.9486999594260872E-3</v>
      </c>
    </row>
    <row r="13" spans="1:39" ht="24">
      <c r="A13" s="10" t="s">
        <v>48</v>
      </c>
      <c r="B13" s="11" t="s">
        <v>40</v>
      </c>
      <c r="C13" s="16" t="s">
        <v>152</v>
      </c>
      <c r="D13" s="14">
        <v>-9.3491695924988495E-3</v>
      </c>
      <c r="E13" s="14">
        <v>-1.7936370277618824E-2</v>
      </c>
      <c r="F13" s="14">
        <v>-1.8670576133671242E-2</v>
      </c>
      <c r="G13" s="14">
        <v>1.1895612855385816E-2</v>
      </c>
      <c r="H13" s="14">
        <v>-1.6470709851812936E-2</v>
      </c>
      <c r="I13" s="14">
        <v>-1.2894156449294421E-2</v>
      </c>
      <c r="J13" s="14">
        <v>-2.2463288341595781E-2</v>
      </c>
      <c r="K13" s="13" t="s">
        <v>153</v>
      </c>
      <c r="L13" s="14">
        <v>1.6285395774607014E-4</v>
      </c>
      <c r="M13" s="14">
        <v>1.1876190465167386E-3</v>
      </c>
      <c r="N13" s="14">
        <v>-5.4174073831815914E-3</v>
      </c>
      <c r="O13" s="14">
        <v>3.1611716387735737E-2</v>
      </c>
      <c r="P13" s="14">
        <v>-2.9230797562794873E-2</v>
      </c>
      <c r="Q13" s="14">
        <v>8.2765462722082777E-3</v>
      </c>
      <c r="R13" s="14">
        <v>-1.2418305437055185E-2</v>
      </c>
      <c r="S13" s="13" t="s">
        <v>126</v>
      </c>
      <c r="T13" s="14">
        <v>6.5105359624111048E-4</v>
      </c>
      <c r="U13" s="14">
        <v>4.8770292872967903E-3</v>
      </c>
      <c r="V13" s="14">
        <v>4.0119103387517285E-3</v>
      </c>
      <c r="W13" s="14">
        <v>-3.0344265133476558E-2</v>
      </c>
      <c r="X13" s="14">
        <v>-5.1859226199341898E-3</v>
      </c>
      <c r="Y13" s="14">
        <v>1.7774105229331059E-2</v>
      </c>
      <c r="Z13" s="14">
        <v>4.1205673983965845E-2</v>
      </c>
      <c r="AA13" s="14">
        <v>3.7347664444522331E-2</v>
      </c>
      <c r="AB13" s="13" t="s">
        <v>111</v>
      </c>
      <c r="AC13" s="14">
        <v>1.8861959959824457E-2</v>
      </c>
      <c r="AD13" s="14">
        <v>1.1296655380429664E-2</v>
      </c>
      <c r="AE13" s="14">
        <v>3.7729782654704655E-2</v>
      </c>
      <c r="AF13" s="14">
        <v>2.0346986766098345E-2</v>
      </c>
      <c r="AG13" s="14">
        <v>4.2272644462866306E-2</v>
      </c>
      <c r="AH13" s="14">
        <v>-1.9659098464110659E-3</v>
      </c>
      <c r="AI13" s="14">
        <v>1.4446051223039744E-2</v>
      </c>
      <c r="AJ13" s="14">
        <v>-4.3596932100483342E-2</v>
      </c>
      <c r="AK13" s="14">
        <v>2.8406827911524903E-2</v>
      </c>
      <c r="AL13" s="14">
        <v>2.0546872690573436E-3</v>
      </c>
      <c r="AM13" s="17">
        <v>4.7163433818763534E-2</v>
      </c>
    </row>
    <row r="14" spans="1:39" ht="24">
      <c r="A14" s="10" t="s">
        <v>49</v>
      </c>
      <c r="B14" s="11" t="s">
        <v>40</v>
      </c>
      <c r="C14" s="12">
        <v>2.6418932288059489E-2</v>
      </c>
      <c r="D14" s="14">
        <v>2.0390133271525661E-2</v>
      </c>
      <c r="E14" s="14">
        <v>2.521793518317782E-2</v>
      </c>
      <c r="F14" s="14">
        <v>4.7630459423322676E-2</v>
      </c>
      <c r="G14" s="14">
        <v>2.6266680199121723E-2</v>
      </c>
      <c r="H14" s="14">
        <v>6.8562824537695445E-3</v>
      </c>
      <c r="I14" s="14">
        <v>1.7812135990375733E-2</v>
      </c>
      <c r="J14" s="14">
        <v>2.2829952338465149E-2</v>
      </c>
      <c r="K14" s="14">
        <v>2.1579112186044417E-2</v>
      </c>
      <c r="L14" s="14">
        <v>1.8419856494884538E-2</v>
      </c>
      <c r="M14" s="14">
        <v>8.4940416710235431E-3</v>
      </c>
      <c r="N14" s="14">
        <v>5.1567869388995649E-3</v>
      </c>
      <c r="O14" s="14">
        <v>-6.5461609568672544E-3</v>
      </c>
      <c r="P14" s="14">
        <v>2.1618009407125445E-2</v>
      </c>
      <c r="Q14" s="14">
        <v>2.1150030734204274E-2</v>
      </c>
      <c r="R14" s="14">
        <v>1.4858319120015246E-2</v>
      </c>
      <c r="S14" s="14">
        <v>4.265708682505219E-2</v>
      </c>
      <c r="T14" s="14">
        <v>2.2273178965756233E-2</v>
      </c>
      <c r="U14" s="14">
        <v>2.8466148084494682E-2</v>
      </c>
      <c r="V14" s="14">
        <v>1.6546361584914359E-2</v>
      </c>
      <c r="W14" s="14">
        <v>3.329812860563966E-2</v>
      </c>
      <c r="X14" s="14">
        <v>-1.8618129720877286E-2</v>
      </c>
      <c r="Y14" s="14">
        <v>-4.2910761582607718E-2</v>
      </c>
      <c r="Z14" s="14">
        <v>-1.4529234907816007E-2</v>
      </c>
      <c r="AA14" s="14">
        <v>-8.0473506446509871E-3</v>
      </c>
      <c r="AB14" s="14">
        <v>-3.4488672835913864E-2</v>
      </c>
      <c r="AC14" s="14">
        <v>-2.1702845148172073E-3</v>
      </c>
      <c r="AD14" s="14">
        <v>5.5632998689775504E-3</v>
      </c>
      <c r="AE14" s="14">
        <v>-2.4863663016123409E-2</v>
      </c>
      <c r="AF14" s="14">
        <v>1.5572337014306702E-2</v>
      </c>
      <c r="AG14" s="13" t="s">
        <v>81</v>
      </c>
      <c r="AH14" s="14">
        <v>9.7929300483845187E-3</v>
      </c>
      <c r="AI14" s="14">
        <v>-1.5681359739830428E-2</v>
      </c>
      <c r="AJ14" s="14">
        <v>7.7374789888321732E-3</v>
      </c>
      <c r="AK14" s="14">
        <v>7.4007390841797967E-3</v>
      </c>
      <c r="AL14" s="14">
        <v>-4.5316937956343666E-2</v>
      </c>
      <c r="AM14" s="17">
        <v>-7.9484317228973504E-4</v>
      </c>
    </row>
    <row r="15" spans="1:39" ht="24">
      <c r="A15" s="10" t="s">
        <v>50</v>
      </c>
      <c r="B15" s="11" t="s">
        <v>40</v>
      </c>
      <c r="C15" s="12">
        <v>2.4447947508101534E-2</v>
      </c>
      <c r="D15" s="14">
        <v>-2.4130082693066102E-2</v>
      </c>
      <c r="E15" s="14">
        <v>1.4930854887161848E-2</v>
      </c>
      <c r="F15" s="14">
        <v>-1.2823562993292485E-2</v>
      </c>
      <c r="G15" s="14">
        <v>-2.969124873109074E-2</v>
      </c>
      <c r="H15" s="13" t="s">
        <v>81</v>
      </c>
      <c r="I15" s="14">
        <v>2.8015756473274259E-2</v>
      </c>
      <c r="J15" s="14">
        <v>6.5654411646797186E-3</v>
      </c>
      <c r="K15" s="14">
        <v>-2.1963367935979673E-2</v>
      </c>
      <c r="L15" s="14">
        <v>1.633176438391188E-2</v>
      </c>
      <c r="M15" s="14">
        <v>-3.4650787800183436E-2</v>
      </c>
      <c r="N15" s="14">
        <v>-2.8139106695687397E-2</v>
      </c>
      <c r="O15" s="14">
        <v>-5.4792441929645969E-3</v>
      </c>
      <c r="P15" s="14">
        <v>-3.6229771139318856E-2</v>
      </c>
      <c r="Q15" s="14">
        <v>-1.8123163593848964E-2</v>
      </c>
      <c r="R15" s="14">
        <v>-1.2225332039686487E-2</v>
      </c>
      <c r="S15" s="14">
        <v>-1.6622145309662963E-2</v>
      </c>
      <c r="T15" s="14">
        <v>-1.8746129028344747E-2</v>
      </c>
      <c r="U15" s="14">
        <v>-4.0963095554354415E-2</v>
      </c>
      <c r="V15" s="14">
        <v>-2.6462957051620405E-2</v>
      </c>
      <c r="W15" s="14">
        <v>-1.2663643777706601E-2</v>
      </c>
      <c r="X15" s="14">
        <v>2.389674378854241E-2</v>
      </c>
      <c r="Y15" s="14">
        <v>1.2080379691310582E-2</v>
      </c>
      <c r="Z15" s="14">
        <v>3.1789552815721475E-2</v>
      </c>
      <c r="AA15" s="14">
        <v>1.7060273417079445E-2</v>
      </c>
      <c r="AB15" s="14">
        <v>2.4181137089081265E-2</v>
      </c>
      <c r="AC15" s="14">
        <v>3.6064645883435976E-2</v>
      </c>
      <c r="AD15" s="14">
        <v>-2.7761096667713306E-3</v>
      </c>
      <c r="AE15" s="14">
        <v>1.6880461556965994E-2</v>
      </c>
      <c r="AF15" s="14">
        <v>6.5397183053129519E-3</v>
      </c>
      <c r="AG15" s="14">
        <v>6.8557833175126549E-3</v>
      </c>
      <c r="AH15" s="14">
        <v>-2.3590909569148534E-2</v>
      </c>
      <c r="AI15" s="14">
        <v>1.8612024160750546E-2</v>
      </c>
      <c r="AJ15" s="14">
        <v>2.6540636809084382E-2</v>
      </c>
      <c r="AK15" s="14">
        <v>-2.8668126819409202E-2</v>
      </c>
      <c r="AL15" s="14">
        <v>2.1299789565381932E-2</v>
      </c>
      <c r="AM15" s="17">
        <v>3.433210121979656E-2</v>
      </c>
    </row>
    <row r="16" spans="1:39" ht="24">
      <c r="A16" s="10" t="s">
        <v>51</v>
      </c>
      <c r="B16" s="11" t="s">
        <v>40</v>
      </c>
      <c r="C16" s="12">
        <v>-1.6163357026222899E-2</v>
      </c>
      <c r="D16" s="14">
        <v>-1.6567842905129262E-2</v>
      </c>
      <c r="E16" s="14">
        <v>-1.9009058599860389E-2</v>
      </c>
      <c r="F16" s="14">
        <v>-1.4430090667464713E-2</v>
      </c>
      <c r="G16" s="14">
        <v>-2.6532863952969648E-2</v>
      </c>
      <c r="H16" s="14">
        <v>-4.0665942663669796E-2</v>
      </c>
      <c r="I16" s="14">
        <v>-3.0470729540716182E-2</v>
      </c>
      <c r="J16" s="14">
        <v>-2.3363510332656677E-2</v>
      </c>
      <c r="K16" s="14">
        <v>-2.801312830818244E-2</v>
      </c>
      <c r="L16" s="14">
        <v>-2.5855357757936164E-2</v>
      </c>
      <c r="M16" s="14">
        <v>5.8905299855076098E-3</v>
      </c>
      <c r="N16" s="14">
        <v>1.3828401039252102E-2</v>
      </c>
      <c r="O16" s="14">
        <v>-2.5125265239734261E-2</v>
      </c>
      <c r="P16" s="14">
        <v>2.2647775130057706E-3</v>
      </c>
      <c r="Q16" s="14">
        <v>-1.8491048814991549E-2</v>
      </c>
      <c r="R16" s="14">
        <v>3.286504223892088E-3</v>
      </c>
      <c r="S16" s="14">
        <v>4.8798100774824597E-3</v>
      </c>
      <c r="T16" s="14">
        <v>1.2377802020423883E-2</v>
      </c>
      <c r="U16" s="13" t="s">
        <v>126</v>
      </c>
      <c r="V16" s="14">
        <v>4.2063143609817409E-2</v>
      </c>
      <c r="W16" s="14">
        <v>-4.0150849990880496E-4</v>
      </c>
      <c r="X16" s="14">
        <v>1.3583649226603262E-2</v>
      </c>
      <c r="Y16" s="14">
        <v>-1.108655348616063E-2</v>
      </c>
      <c r="Z16" s="14">
        <v>1.1345285234330878E-2</v>
      </c>
      <c r="AA16" s="14">
        <v>-1.6865637578357195E-2</v>
      </c>
      <c r="AB16" s="14">
        <v>3.1034112738338553E-2</v>
      </c>
      <c r="AC16" s="13" t="s">
        <v>84</v>
      </c>
      <c r="AD16" s="14">
        <v>3.0560258843435106E-2</v>
      </c>
      <c r="AE16" s="14">
        <v>2.6143937829687172E-2</v>
      </c>
      <c r="AF16" s="14">
        <v>4.0193734536174482E-2</v>
      </c>
      <c r="AG16" s="14">
        <v>2.8254219822760229E-2</v>
      </c>
      <c r="AH16" s="14">
        <v>2.1799405545514426E-2</v>
      </c>
      <c r="AI16" s="14">
        <v>1.4009074462447186E-2</v>
      </c>
      <c r="AJ16" s="14">
        <v>3.6913587239473106E-2</v>
      </c>
      <c r="AK16" s="14">
        <v>3.2032509731299778E-2</v>
      </c>
      <c r="AL16" s="13" t="s">
        <v>99</v>
      </c>
      <c r="AM16" s="17">
        <v>1.3865328450030276E-3</v>
      </c>
    </row>
    <row r="17" spans="1:39" ht="24">
      <c r="A17" s="10" t="s">
        <v>52</v>
      </c>
      <c r="B17" s="11" t="s">
        <v>40</v>
      </c>
      <c r="C17" s="12">
        <v>1.8109671953505536E-2</v>
      </c>
      <c r="D17" s="14">
        <v>6.5823063964772516E-3</v>
      </c>
      <c r="E17" s="14">
        <v>2.8555316017689941E-2</v>
      </c>
      <c r="F17" s="14">
        <v>1.1398160193228689E-2</v>
      </c>
      <c r="G17" s="14">
        <v>2.2328132559746885E-2</v>
      </c>
      <c r="H17" s="14">
        <v>3.4230459586106231E-2</v>
      </c>
      <c r="I17" s="14">
        <v>4.3210978879840059E-2</v>
      </c>
      <c r="J17" s="13" t="s">
        <v>139</v>
      </c>
      <c r="K17" s="14">
        <v>8.9483160760334612E-4</v>
      </c>
      <c r="L17" s="14">
        <v>3.8978239962466674E-2</v>
      </c>
      <c r="M17" s="14">
        <v>1.3173368838855436E-2</v>
      </c>
      <c r="N17" s="14">
        <v>1.2845011485216018E-2</v>
      </c>
      <c r="O17" s="14">
        <v>3.0143445933630011E-2</v>
      </c>
      <c r="P17" s="14">
        <v>1.2923692218742525E-2</v>
      </c>
      <c r="Q17" s="14">
        <v>4.9461807165846619E-3</v>
      </c>
      <c r="R17" s="14">
        <v>2.4461920492115496E-2</v>
      </c>
      <c r="S17" s="14">
        <v>4.7413196047528541E-2</v>
      </c>
      <c r="T17" s="14">
        <v>1.1120850222146033E-3</v>
      </c>
      <c r="U17" s="14">
        <v>1.3917991194028004E-3</v>
      </c>
      <c r="V17" s="14">
        <v>-8.100598684161681E-3</v>
      </c>
      <c r="W17" s="14">
        <v>4.1536751815222125E-4</v>
      </c>
      <c r="X17" s="14">
        <v>1.4658194147219084E-3</v>
      </c>
      <c r="Y17" s="14">
        <v>1.2218327090859883E-2</v>
      </c>
      <c r="Z17" s="14">
        <v>8.2048764537125535E-3</v>
      </c>
      <c r="AA17" s="14">
        <v>-2.4784933044333423E-3</v>
      </c>
      <c r="AB17" s="14">
        <v>-4.6678787017767655E-3</v>
      </c>
      <c r="AC17" s="14">
        <v>-3.6822065931662616E-2</v>
      </c>
      <c r="AD17" s="14">
        <v>-4.0208517086947178E-2</v>
      </c>
      <c r="AE17" s="14">
        <v>-1.6384683309075897E-2</v>
      </c>
      <c r="AF17" s="14">
        <v>-2.1147591181731495E-2</v>
      </c>
      <c r="AG17" s="14">
        <v>-7.876572073169172E-4</v>
      </c>
      <c r="AH17" s="14">
        <v>-3.0384528163978575E-2</v>
      </c>
      <c r="AI17" s="14">
        <v>-8.7469850524446759E-3</v>
      </c>
      <c r="AJ17" s="14">
        <v>-3.4919759489183702E-2</v>
      </c>
      <c r="AK17" s="14">
        <v>-2.0022135458396373E-2</v>
      </c>
      <c r="AL17" s="14">
        <v>2.8564367643017885E-3</v>
      </c>
      <c r="AM17" s="15" t="s">
        <v>110</v>
      </c>
    </row>
    <row r="18" spans="1:39" ht="24">
      <c r="A18" s="10" t="s">
        <v>53</v>
      </c>
      <c r="B18" s="11" t="s">
        <v>40</v>
      </c>
      <c r="C18" s="12">
        <v>-1.1702689023675864E-2</v>
      </c>
      <c r="D18" s="14">
        <v>8.9402828752206173E-3</v>
      </c>
      <c r="E18" s="14">
        <v>-1.8651420272855865E-2</v>
      </c>
      <c r="F18" s="14">
        <v>-1.4589202720954736E-2</v>
      </c>
      <c r="G18" s="14">
        <v>1.7740521963915741E-2</v>
      </c>
      <c r="H18" s="14">
        <v>2.7885150560330633E-2</v>
      </c>
      <c r="I18" s="13" t="s">
        <v>114</v>
      </c>
      <c r="J18" s="14">
        <v>-8.0186951792102992E-6</v>
      </c>
      <c r="K18" s="13" t="s">
        <v>154</v>
      </c>
      <c r="L18" s="14">
        <v>3.1334944001823652E-3</v>
      </c>
      <c r="M18" s="14">
        <v>-5.3285522800063647E-3</v>
      </c>
      <c r="N18" s="14">
        <v>-2.9661174025010926E-2</v>
      </c>
      <c r="O18" s="14">
        <v>2.7392315655957428E-2</v>
      </c>
      <c r="P18" s="14">
        <v>-4.202958235608447E-2</v>
      </c>
      <c r="Q18" s="14">
        <v>1.704552790717502E-2</v>
      </c>
      <c r="R18" s="14">
        <v>-3.620621765621064E-2</v>
      </c>
      <c r="S18" s="14">
        <v>-1.2942748739721885E-2</v>
      </c>
      <c r="T18" s="14">
        <v>-1.1708614471428408E-2</v>
      </c>
      <c r="U18" s="14">
        <v>-3.0528788209144238E-2</v>
      </c>
      <c r="V18" s="14">
        <v>-1.2606963643279762E-2</v>
      </c>
      <c r="W18" s="14">
        <v>-3.7627449435327393E-2</v>
      </c>
      <c r="X18" s="14">
        <v>7.8621330347705028E-3</v>
      </c>
      <c r="Y18" s="14">
        <v>3.8906794827232652E-2</v>
      </c>
      <c r="Z18" s="14">
        <v>-3.2215566236869866E-3</v>
      </c>
      <c r="AA18" s="14">
        <v>2.7876158092484248E-2</v>
      </c>
      <c r="AB18" s="14">
        <v>2.9218286128374084E-3</v>
      </c>
      <c r="AC18" s="14">
        <v>-1.398777480296463E-2</v>
      </c>
      <c r="AD18" s="14">
        <v>-1.1414362155297997E-2</v>
      </c>
      <c r="AE18" s="14">
        <v>3.2670047859551556E-2</v>
      </c>
      <c r="AF18" s="14">
        <v>-1.1676955110300495E-2</v>
      </c>
      <c r="AG18" s="14">
        <v>1.7714200529217471E-2</v>
      </c>
      <c r="AH18" s="14">
        <v>1.9118639009555662E-2</v>
      </c>
      <c r="AI18" s="14">
        <v>3.7403378472347218E-2</v>
      </c>
      <c r="AJ18" s="14">
        <v>-1.3358247659865872E-2</v>
      </c>
      <c r="AK18" s="14">
        <v>2.4329603392544506E-2</v>
      </c>
      <c r="AL18" s="14">
        <v>8.5061478825761046E-3</v>
      </c>
      <c r="AM18" s="17">
        <v>4.312548711914823E-2</v>
      </c>
    </row>
    <row r="19" spans="1:39" ht="24">
      <c r="A19" s="10" t="s">
        <v>54</v>
      </c>
      <c r="B19" s="11" t="s">
        <v>40</v>
      </c>
      <c r="C19" s="12">
        <v>3.3079493852250404E-2</v>
      </c>
      <c r="D19" s="13" t="s">
        <v>110</v>
      </c>
      <c r="E19" s="14">
        <v>-2.939651902657513E-2</v>
      </c>
      <c r="F19" s="14">
        <v>-1.2848477563427014E-2</v>
      </c>
      <c r="G19" s="14">
        <v>-4.1222017585149247E-4</v>
      </c>
      <c r="H19" s="14">
        <v>-2.4091577841802343E-2</v>
      </c>
      <c r="I19" s="14">
        <v>8.9649519668230544E-3</v>
      </c>
      <c r="J19" s="14">
        <v>1.8079089886029135E-2</v>
      </c>
      <c r="K19" s="14">
        <v>-3.6646810398941944E-2</v>
      </c>
      <c r="L19" s="14">
        <v>5.6536315945263753E-3</v>
      </c>
      <c r="M19" s="14">
        <v>-9.1971080050533525E-3</v>
      </c>
      <c r="N19" s="14">
        <v>-3.0190977569905322E-2</v>
      </c>
      <c r="O19" s="14">
        <v>4.3786505559886193E-3</v>
      </c>
      <c r="P19" s="14">
        <v>-3.930762272164446E-2</v>
      </c>
      <c r="Q19" s="14">
        <v>1.6398007288754128E-3</v>
      </c>
      <c r="R19" s="14">
        <v>-6.9643152440427084E-3</v>
      </c>
      <c r="S19" s="14">
        <v>-9.4236648154821922E-3</v>
      </c>
      <c r="T19" s="14">
        <v>2.8686967663729009E-3</v>
      </c>
      <c r="U19" s="14">
        <v>-1.6659505720562986E-2</v>
      </c>
      <c r="V19" s="14">
        <v>-3.5522977590562721E-2</v>
      </c>
      <c r="W19" s="14">
        <v>-1.3990579969022006E-2</v>
      </c>
      <c r="X19" s="14">
        <v>4.3586376458418619E-2</v>
      </c>
      <c r="Y19" s="14">
        <v>3.6393591496326178E-2</v>
      </c>
      <c r="Z19" s="14">
        <v>3.2521085107831048E-2</v>
      </c>
      <c r="AA19" s="14">
        <v>3.9664610184169495E-2</v>
      </c>
      <c r="AB19" s="14">
        <v>2.2055491037711098E-2</v>
      </c>
      <c r="AC19" s="14">
        <v>1.8903856743720533E-2</v>
      </c>
      <c r="AD19" s="14">
        <v>4.9806287548443068E-3</v>
      </c>
      <c r="AE19" s="14">
        <v>2.1026136977952855E-2</v>
      </c>
      <c r="AF19" s="13" t="s">
        <v>155</v>
      </c>
      <c r="AG19" s="14">
        <v>2.0354025526749621E-2</v>
      </c>
      <c r="AH19" s="14">
        <v>2.7054404015028146E-2</v>
      </c>
      <c r="AI19" s="14">
        <v>8.9035819215885291E-4</v>
      </c>
      <c r="AJ19" s="14">
        <v>-9.1257567021299883E-3</v>
      </c>
      <c r="AK19" s="14">
        <v>3.2862662314642457E-3</v>
      </c>
      <c r="AL19" s="14">
        <v>-2.3730773903408186E-3</v>
      </c>
      <c r="AM19" s="17">
        <v>6.5835032580226285E-3</v>
      </c>
    </row>
    <row r="20" spans="1:39" ht="24">
      <c r="A20" s="10" t="s">
        <v>55</v>
      </c>
      <c r="B20" s="11" t="s">
        <v>40</v>
      </c>
      <c r="C20" s="12">
        <v>-2.9411848744246367E-2</v>
      </c>
      <c r="D20" s="14">
        <v>-3.0069187121805643E-2</v>
      </c>
      <c r="E20" s="14">
        <v>-3.7529327964567084E-3</v>
      </c>
      <c r="F20" s="14">
        <v>-3.3503727017227536E-2</v>
      </c>
      <c r="G20" s="14">
        <v>-2.9039369822650599E-2</v>
      </c>
      <c r="H20" s="14">
        <v>-2.7990567471162662E-2</v>
      </c>
      <c r="I20" s="14">
        <v>-2.9648212044460838E-2</v>
      </c>
      <c r="J20" s="14">
        <v>-3.46286927432638E-2</v>
      </c>
      <c r="K20" s="14">
        <v>-6.0681975209262501E-3</v>
      </c>
      <c r="L20" s="14">
        <v>-2.7241904069457881E-2</v>
      </c>
      <c r="M20" s="14">
        <v>5.4952371308479532E-3</v>
      </c>
      <c r="N20" s="13" t="s">
        <v>114</v>
      </c>
      <c r="O20" s="14">
        <v>4.3362157394825187E-3</v>
      </c>
      <c r="P20" s="14">
        <v>-3.156731969541908E-2</v>
      </c>
      <c r="Q20" s="14">
        <v>1.3216723056548389E-2</v>
      </c>
      <c r="R20" s="14">
        <v>6.2436164120588432E-3</v>
      </c>
      <c r="S20" s="14">
        <v>-5.4306530062596895E-3</v>
      </c>
      <c r="T20" s="14">
        <v>2.3102628789226136E-2</v>
      </c>
      <c r="U20" s="14">
        <v>1.3858564197829703E-2</v>
      </c>
      <c r="V20" s="14">
        <v>1.4735127337064401E-2</v>
      </c>
      <c r="W20" s="14">
        <v>-3.5977221425507751E-2</v>
      </c>
      <c r="X20" s="14">
        <v>-6.145589269269558E-3</v>
      </c>
      <c r="Y20" s="14">
        <v>2.9876919251063463E-3</v>
      </c>
      <c r="Z20" s="14">
        <v>1.4291372284044474E-2</v>
      </c>
      <c r="AA20" s="14">
        <v>-1.4209906614097649E-2</v>
      </c>
      <c r="AB20" s="14">
        <v>2.919801116756976E-2</v>
      </c>
      <c r="AC20" s="14">
        <v>8.6924338777170547E-3</v>
      </c>
      <c r="AD20" s="14">
        <v>4.7090466138300084E-2</v>
      </c>
      <c r="AE20" s="14">
        <v>4.5221115167638548E-2</v>
      </c>
      <c r="AF20" s="14">
        <v>-2.7549691198546541E-4</v>
      </c>
      <c r="AG20" s="14">
        <v>5.1283918667908877E-3</v>
      </c>
      <c r="AH20" s="14">
        <v>3.4319735478203946E-2</v>
      </c>
      <c r="AI20" s="14">
        <v>2.6190004286898914E-2</v>
      </c>
      <c r="AJ20" s="14">
        <v>3.4248705597934727E-2</v>
      </c>
      <c r="AK20" s="13" t="s">
        <v>112</v>
      </c>
      <c r="AL20" s="14">
        <v>3.7800329488635034E-3</v>
      </c>
      <c r="AM20" s="17">
        <v>1.281605603933343E-2</v>
      </c>
    </row>
    <row r="21" spans="1:39" ht="24">
      <c r="A21" s="10" t="s">
        <v>56</v>
      </c>
      <c r="B21" s="11" t="s">
        <v>40</v>
      </c>
      <c r="C21" s="12">
        <v>3.0626617653214356E-2</v>
      </c>
      <c r="D21" s="14">
        <v>-2.9433533668900596E-2</v>
      </c>
      <c r="E21" s="13" t="s">
        <v>81</v>
      </c>
      <c r="F21" s="14">
        <v>-2.315969570292806E-2</v>
      </c>
      <c r="G21" s="14">
        <v>3.1827900147967606E-3</v>
      </c>
      <c r="H21" s="14">
        <v>1.4927804727151219E-2</v>
      </c>
      <c r="I21" s="14">
        <v>-1.8734565942709031E-2</v>
      </c>
      <c r="J21" s="14">
        <v>3.1076390052704045E-4</v>
      </c>
      <c r="K21" s="14">
        <v>1.6989621870285271E-2</v>
      </c>
      <c r="L21" s="14">
        <v>-2.5680171074938866E-2</v>
      </c>
      <c r="M21" s="14">
        <v>-1.6779866061871344E-3</v>
      </c>
      <c r="N21" s="14">
        <v>-3.7773301250919071E-3</v>
      </c>
      <c r="O21" s="14">
        <v>-6.6314240122320837E-3</v>
      </c>
      <c r="P21" s="14">
        <v>-4.4544718215970489E-2</v>
      </c>
      <c r="Q21" s="14">
        <v>-7.82799582811591E-3</v>
      </c>
      <c r="R21" s="14">
        <v>-2.3027049120722648E-2</v>
      </c>
      <c r="S21" s="14">
        <v>-1.8077437274306871E-2</v>
      </c>
      <c r="T21" s="14">
        <v>-6.4753236768844676E-3</v>
      </c>
      <c r="U21" s="14">
        <v>-1.9137958502311932E-2</v>
      </c>
      <c r="V21" s="14">
        <v>-3.3835910914499459E-2</v>
      </c>
      <c r="W21" s="14">
        <v>-2.2085094156209788E-2</v>
      </c>
      <c r="X21" s="13" t="s">
        <v>111</v>
      </c>
      <c r="Y21" s="14">
        <v>3.5776372534490397E-2</v>
      </c>
      <c r="Z21" s="14">
        <v>1.7643916120199141E-2</v>
      </c>
      <c r="AA21" s="14">
        <v>-2.2923977105397532E-3</v>
      </c>
      <c r="AB21" s="14">
        <v>-7.2450936128250305E-3</v>
      </c>
      <c r="AC21" s="14">
        <v>1.4411486076868032E-3</v>
      </c>
      <c r="AD21" s="14">
        <v>1.1979362781346212E-2</v>
      </c>
      <c r="AE21" s="14">
        <v>3.4897143488232182E-3</v>
      </c>
      <c r="AF21" s="14">
        <v>3.4373968359857864E-2</v>
      </c>
      <c r="AG21" s="14">
        <v>2.5202285767514574E-2</v>
      </c>
      <c r="AH21" s="14">
        <v>2.2923084169050468E-2</v>
      </c>
      <c r="AI21" s="13" t="s">
        <v>111</v>
      </c>
      <c r="AJ21" s="14">
        <v>-3.8759653944053295E-3</v>
      </c>
      <c r="AK21" s="14">
        <v>2.7678270015070398E-2</v>
      </c>
      <c r="AL21" s="14">
        <v>1.4962465784773402E-2</v>
      </c>
      <c r="AM21" s="17">
        <v>2.8634941569655216E-2</v>
      </c>
    </row>
    <row r="22" spans="1:39" ht="24">
      <c r="A22" s="10" t="s">
        <v>57</v>
      </c>
      <c r="B22" s="11" t="s">
        <v>40</v>
      </c>
      <c r="C22" s="16" t="s">
        <v>156</v>
      </c>
      <c r="D22" s="14">
        <v>2.0807716448665119E-2</v>
      </c>
      <c r="E22" s="14">
        <v>3.4413243254069652E-3</v>
      </c>
      <c r="F22" s="14">
        <v>8.1439710937107283E-3</v>
      </c>
      <c r="G22" s="14">
        <v>3.6552862938866428E-2</v>
      </c>
      <c r="H22" s="14">
        <v>1.6668579900743642E-2</v>
      </c>
      <c r="I22" s="14">
        <v>3.2433897399778928E-2</v>
      </c>
      <c r="J22" s="14">
        <v>1.6575267077854553E-3</v>
      </c>
      <c r="K22" s="14">
        <v>-3.8319338416425144E-3</v>
      </c>
      <c r="L22" s="14">
        <v>-1.4709798965156807E-2</v>
      </c>
      <c r="M22" s="14">
        <v>9.6556703982690843E-3</v>
      </c>
      <c r="N22" s="14">
        <v>4.4907447724723687E-2</v>
      </c>
      <c r="O22" s="14">
        <v>4.3754973076085245E-2</v>
      </c>
      <c r="P22" s="14">
        <v>-1.7331409559777414E-2</v>
      </c>
      <c r="Q22" s="14">
        <v>4.3470384681892051E-2</v>
      </c>
      <c r="R22" s="14">
        <v>-3.1786729719208056E-3</v>
      </c>
      <c r="S22" s="14">
        <v>3.7590747730466945E-2</v>
      </c>
      <c r="T22" s="14">
        <v>-5.7697741617493623E-3</v>
      </c>
      <c r="U22" s="14">
        <v>2.6007674263905361E-2</v>
      </c>
      <c r="V22" s="14">
        <v>-6.0731887093150461E-3</v>
      </c>
      <c r="W22" s="14">
        <v>-3.0591511551279531E-2</v>
      </c>
      <c r="X22" s="14">
        <v>-1.5542206580790639E-2</v>
      </c>
      <c r="Y22" s="14">
        <v>4.9050965850827482E-3</v>
      </c>
      <c r="Z22" s="14">
        <v>-2.3148941293815069E-3</v>
      </c>
      <c r="AA22" s="14">
        <v>3.2637943729451259E-2</v>
      </c>
      <c r="AB22" s="14">
        <v>2.3240362764247718E-2</v>
      </c>
      <c r="AC22" s="14">
        <v>-2.0445074190198378E-2</v>
      </c>
      <c r="AD22" s="14">
        <v>-2.7063040314694104E-2</v>
      </c>
      <c r="AE22" s="13" t="s">
        <v>130</v>
      </c>
      <c r="AF22" s="14">
        <v>-2.8445546787900851E-2</v>
      </c>
      <c r="AG22" s="14">
        <v>-2.4549489546756662E-2</v>
      </c>
      <c r="AH22" s="14">
        <v>-1.6289459005375269E-2</v>
      </c>
      <c r="AI22" s="14">
        <v>4.3067322360030205E-2</v>
      </c>
      <c r="AJ22" s="13" t="s">
        <v>157</v>
      </c>
      <c r="AK22" s="14">
        <v>2.0867706851212576E-2</v>
      </c>
      <c r="AL22" s="13" t="s">
        <v>158</v>
      </c>
      <c r="AM22" s="17">
        <v>-1.623515883399225E-2</v>
      </c>
    </row>
    <row r="23" spans="1:39" ht="24">
      <c r="A23" s="10" t="s">
        <v>58</v>
      </c>
      <c r="B23" s="11" t="s">
        <v>40</v>
      </c>
      <c r="C23" s="12">
        <v>3.0490502433064511E-2</v>
      </c>
      <c r="D23" s="14">
        <v>4.3429805748938295E-2</v>
      </c>
      <c r="E23" s="13" t="s">
        <v>98</v>
      </c>
      <c r="F23" s="14">
        <v>2.889293736923261E-2</v>
      </c>
      <c r="G23" s="14">
        <v>2.6153390552110276E-2</v>
      </c>
      <c r="H23" s="14">
        <v>2.377681437814658E-2</v>
      </c>
      <c r="I23" s="14">
        <v>7.8688738157587888E-3</v>
      </c>
      <c r="J23" s="13" t="s">
        <v>138</v>
      </c>
      <c r="K23" s="14">
        <v>1.2600359712229737E-2</v>
      </c>
      <c r="L23" s="14">
        <v>1.4239383828855944E-2</v>
      </c>
      <c r="M23" s="14">
        <v>-3.8174391948536265E-3</v>
      </c>
      <c r="N23" s="14">
        <v>-6.1479735049438482E-3</v>
      </c>
      <c r="O23" s="14">
        <v>1.3610693827586383E-2</v>
      </c>
      <c r="P23" s="14">
        <v>1.3999477748566127E-2</v>
      </c>
      <c r="Q23" s="14">
        <v>-2.8891840241701407E-3</v>
      </c>
      <c r="R23" s="14">
        <v>1.9243808414080833E-2</v>
      </c>
      <c r="S23" s="14">
        <v>-5.211428523477126E-3</v>
      </c>
      <c r="T23" s="14">
        <v>1.0341843338951055E-2</v>
      </c>
      <c r="U23" s="14">
        <v>1.360614594750616E-2</v>
      </c>
      <c r="V23" s="14">
        <v>5.1719711830226509E-3</v>
      </c>
      <c r="W23" s="14">
        <v>1.5983471869825482E-2</v>
      </c>
      <c r="X23" s="13" t="s">
        <v>114</v>
      </c>
      <c r="Y23" s="14">
        <v>-1.899141550773957E-2</v>
      </c>
      <c r="Z23" s="14">
        <v>2.3148947239738874E-2</v>
      </c>
      <c r="AA23" s="14">
        <v>1.5366468237534842E-2</v>
      </c>
      <c r="AB23" s="14">
        <v>-1.4879983795972704E-2</v>
      </c>
      <c r="AC23" s="14">
        <v>-3.3074578106629511E-2</v>
      </c>
      <c r="AD23" s="14">
        <v>-4.4531158581839189E-2</v>
      </c>
      <c r="AE23" s="14">
        <v>-1.565265626745025E-2</v>
      </c>
      <c r="AF23" s="13" t="s">
        <v>159</v>
      </c>
      <c r="AG23" s="14">
        <v>-1.8517572654280223E-2</v>
      </c>
      <c r="AH23" s="14">
        <v>-3.1440712166652549E-2</v>
      </c>
      <c r="AI23" s="14">
        <v>8.1527778270305753E-5</v>
      </c>
      <c r="AJ23" s="14">
        <v>-2.062480443515723E-2</v>
      </c>
      <c r="AK23" s="14">
        <v>-1.290688013634686E-2</v>
      </c>
      <c r="AL23" s="14">
        <v>-1.532061030266456E-2</v>
      </c>
      <c r="AM23" s="17">
        <v>1.4672476386548255E-3</v>
      </c>
    </row>
    <row r="24" spans="1:39" ht="24">
      <c r="A24" s="10" t="s">
        <v>59</v>
      </c>
      <c r="B24" s="11" t="s">
        <v>40</v>
      </c>
      <c r="C24" s="12">
        <v>-1.124226305941998E-3</v>
      </c>
      <c r="D24" s="14">
        <v>2.7002968062553746E-2</v>
      </c>
      <c r="E24" s="14">
        <v>2.2853372364250679E-2</v>
      </c>
      <c r="F24" s="14">
        <v>1.304579960158255E-2</v>
      </c>
      <c r="G24" s="14">
        <v>2.381304913042739E-2</v>
      </c>
      <c r="H24" s="14">
        <v>-2.3519223024278696E-2</v>
      </c>
      <c r="I24" s="14">
        <v>1.9156802700122905E-2</v>
      </c>
      <c r="J24" s="14">
        <v>2.0678899361199977E-2</v>
      </c>
      <c r="K24" s="14">
        <v>1.9556638786597635E-2</v>
      </c>
      <c r="L24" s="14">
        <v>-1.2717862668833931E-2</v>
      </c>
      <c r="M24" s="14">
        <v>4.2899749867620136E-2</v>
      </c>
      <c r="N24" s="14">
        <v>3.4388015679725062E-2</v>
      </c>
      <c r="O24" s="14">
        <v>9.1471184844207978E-3</v>
      </c>
      <c r="P24" s="14">
        <v>4.1251789758662664E-2</v>
      </c>
      <c r="Q24" s="14">
        <v>-5.2564630398904107E-3</v>
      </c>
      <c r="R24" s="14">
        <v>3.6052154608403005E-2</v>
      </c>
      <c r="S24" s="14">
        <v>-1.9723224117500601E-3</v>
      </c>
      <c r="T24" s="14">
        <v>1.1745943164358581E-2</v>
      </c>
      <c r="U24" s="14">
        <v>2.1879902811413714E-2</v>
      </c>
      <c r="V24" s="14">
        <v>7.0578979310242929E-3</v>
      </c>
      <c r="W24" s="14">
        <v>2.6265550694746596E-2</v>
      </c>
      <c r="X24" s="14">
        <v>-3.1506323541840082E-2</v>
      </c>
      <c r="Y24" s="14">
        <v>-1.5345123400890563E-2</v>
      </c>
      <c r="Z24" s="13" t="s">
        <v>150</v>
      </c>
      <c r="AA24" s="14">
        <v>-1.5034595899275091E-2</v>
      </c>
      <c r="AB24" s="14">
        <v>-4.1624467391050406E-2</v>
      </c>
      <c r="AC24" s="14">
        <v>1.4211289903197838E-2</v>
      </c>
      <c r="AD24" s="14">
        <v>-1.6304368526505206E-3</v>
      </c>
      <c r="AE24" s="14">
        <v>-1.644027248622278E-2</v>
      </c>
      <c r="AF24" s="14">
        <v>-4.1998303150452979E-3</v>
      </c>
      <c r="AG24" s="14">
        <v>9.7596534577633134E-3</v>
      </c>
      <c r="AH24" s="13" t="s">
        <v>110</v>
      </c>
      <c r="AI24" s="14">
        <v>-1.5747375457001344E-2</v>
      </c>
      <c r="AJ24" s="14">
        <v>1.1802006432915797E-3</v>
      </c>
      <c r="AK24" s="14">
        <v>1.2480117121724752E-2</v>
      </c>
      <c r="AL24" s="14">
        <v>-3.5284780532479902E-2</v>
      </c>
      <c r="AM24" s="17">
        <v>-3.037688919151272E-2</v>
      </c>
    </row>
    <row r="25" spans="1:39" ht="24">
      <c r="A25" s="10" t="s">
        <v>60</v>
      </c>
      <c r="B25" s="11" t="s">
        <v>40</v>
      </c>
      <c r="C25" s="12">
        <v>-3.7991713772933616E-2</v>
      </c>
      <c r="D25" s="14">
        <v>2.1887735236194195E-2</v>
      </c>
      <c r="E25" s="14">
        <v>-7.192856047691808E-3</v>
      </c>
      <c r="F25" s="14">
        <v>1.0544131216976237E-2</v>
      </c>
      <c r="G25" s="13" t="s">
        <v>84</v>
      </c>
      <c r="H25" s="14">
        <v>2.3953590937253591E-2</v>
      </c>
      <c r="I25" s="14">
        <v>2.9133326297142276E-3</v>
      </c>
      <c r="J25" s="14">
        <v>2.2232743115030876E-2</v>
      </c>
      <c r="K25" s="14">
        <v>-4.0049243011659142E-3</v>
      </c>
      <c r="L25" s="14">
        <v>-2.233758256021109E-4</v>
      </c>
      <c r="M25" s="14">
        <v>7.025233295262924E-3</v>
      </c>
      <c r="N25" s="14">
        <v>2.9085731110084726E-2</v>
      </c>
      <c r="O25" s="14">
        <v>4.3675115418642385E-2</v>
      </c>
      <c r="P25" s="14">
        <v>-1.1875344079945307E-2</v>
      </c>
      <c r="Q25" s="13" t="s">
        <v>139</v>
      </c>
      <c r="R25" s="14">
        <v>9.6176548146095233E-4</v>
      </c>
      <c r="S25" s="13" t="s">
        <v>111</v>
      </c>
      <c r="T25" s="14">
        <v>7.7289263495621246E-3</v>
      </c>
      <c r="U25" s="14">
        <v>3.0966118406556907E-2</v>
      </c>
      <c r="V25" s="14">
        <v>5.0109168602083618E-3</v>
      </c>
      <c r="W25" s="14">
        <v>4.3865548733957394E-3</v>
      </c>
      <c r="X25" s="14">
        <v>-1.4822463459790894E-2</v>
      </c>
      <c r="Y25" s="14">
        <v>-1.4830360694079411E-3</v>
      </c>
      <c r="Z25" s="14">
        <v>-2.338221509535416E-2</v>
      </c>
      <c r="AA25" s="14">
        <v>1.3323747758319194E-2</v>
      </c>
      <c r="AB25" s="13" t="s">
        <v>126</v>
      </c>
      <c r="AC25" s="14">
        <v>-4.6826308481881067E-2</v>
      </c>
      <c r="AD25" s="14">
        <v>-2.3523988821651472E-2</v>
      </c>
      <c r="AE25" s="14">
        <v>2.3328847697819306E-2</v>
      </c>
      <c r="AF25" s="14">
        <v>-1.0993070490804344E-2</v>
      </c>
      <c r="AG25" s="14">
        <v>-3.4157288576077798E-2</v>
      </c>
      <c r="AH25" s="14">
        <v>-4.1388376383136319E-2</v>
      </c>
      <c r="AI25" s="14">
        <v>2.9944411865586011E-3</v>
      </c>
      <c r="AJ25" s="14">
        <v>-4.5196141557715647E-2</v>
      </c>
      <c r="AK25" s="14">
        <v>1.9184880817298383E-2</v>
      </c>
      <c r="AL25" s="14">
        <v>2.5686296687191701E-3</v>
      </c>
      <c r="AM25" s="17">
        <v>-4.6328793495919894E-3</v>
      </c>
    </row>
    <row r="26" spans="1:39" ht="24">
      <c r="A26" s="10" t="s">
        <v>61</v>
      </c>
      <c r="B26" s="11" t="s">
        <v>40</v>
      </c>
      <c r="C26" s="12">
        <v>4.6394000711770028E-3</v>
      </c>
      <c r="D26" s="14">
        <v>3.5920768840033139E-2</v>
      </c>
      <c r="E26" s="14">
        <v>3.5263684723761693E-2</v>
      </c>
      <c r="F26" s="14">
        <v>1.8136868230016968E-2</v>
      </c>
      <c r="G26" s="13" t="s">
        <v>160</v>
      </c>
      <c r="H26" s="14">
        <v>1.1896752726494403E-2</v>
      </c>
      <c r="I26" s="14">
        <v>3.8542744398065772E-2</v>
      </c>
      <c r="J26" s="14">
        <v>3.8149417681647646E-2</v>
      </c>
      <c r="K26" s="14">
        <v>-6.6876617633694294E-3</v>
      </c>
      <c r="L26" s="14">
        <v>1.4894879142896318E-2</v>
      </c>
      <c r="M26" s="14">
        <v>7.6544008945608503E-3</v>
      </c>
      <c r="N26" s="14">
        <v>2.9494164183541875E-3</v>
      </c>
      <c r="O26" s="13" t="s">
        <v>115</v>
      </c>
      <c r="P26" s="14">
        <v>1.9244419008811211E-2</v>
      </c>
      <c r="Q26" s="14">
        <v>2.3162958425881119E-2</v>
      </c>
      <c r="R26" s="14">
        <v>4.4846965446934976E-3</v>
      </c>
      <c r="S26" s="14">
        <v>1.7665987126676365E-2</v>
      </c>
      <c r="T26" s="14">
        <v>-5.9299347193374633E-3</v>
      </c>
      <c r="U26" s="14">
        <v>-1.1017387137027981E-2</v>
      </c>
      <c r="V26" s="14">
        <v>-9.9381953264759005E-4</v>
      </c>
      <c r="W26" s="14">
        <v>-1.1866357954923051E-2</v>
      </c>
      <c r="X26" s="14">
        <v>-1.8801638236503004E-2</v>
      </c>
      <c r="Y26" s="13" t="s">
        <v>129</v>
      </c>
      <c r="Z26" s="14">
        <v>2.7598367610508989E-2</v>
      </c>
      <c r="AA26" s="14">
        <v>2.8154072157391512E-2</v>
      </c>
      <c r="AB26" s="14">
        <v>-1.4694278448291619E-3</v>
      </c>
      <c r="AC26" s="14">
        <v>-2.7812025807209657E-2</v>
      </c>
      <c r="AD26" s="13" t="s">
        <v>161</v>
      </c>
      <c r="AE26" s="14">
        <v>4.905365489808652E-3</v>
      </c>
      <c r="AF26" s="14">
        <v>2.4895928731112274E-4</v>
      </c>
      <c r="AG26" s="14">
        <v>-4.2268895882462861E-2</v>
      </c>
      <c r="AH26" s="14">
        <v>-1.5163335579951547E-2</v>
      </c>
      <c r="AI26" s="14">
        <v>8.9795025842845828E-3</v>
      </c>
      <c r="AJ26" s="14">
        <v>-4.4004587698953559E-2</v>
      </c>
      <c r="AK26" s="14">
        <v>-1.7880044983997398E-3</v>
      </c>
      <c r="AL26" s="14">
        <v>-3.0862626876970146E-2</v>
      </c>
      <c r="AM26" s="17">
        <v>1.2087876185225426E-2</v>
      </c>
    </row>
    <row r="27" spans="1:39" ht="24">
      <c r="A27" s="10" t="s">
        <v>62</v>
      </c>
      <c r="B27" s="11" t="s">
        <v>40</v>
      </c>
      <c r="C27" s="16" t="s">
        <v>157</v>
      </c>
      <c r="D27" s="14">
        <v>3.2716330226725326E-3</v>
      </c>
      <c r="E27" s="14">
        <v>2.7541814779381071E-2</v>
      </c>
      <c r="F27" s="14">
        <v>9.7555880102147257E-3</v>
      </c>
      <c r="G27" s="14">
        <v>8.198272967320076E-3</v>
      </c>
      <c r="H27" s="14">
        <v>-2.8528544866719515E-2</v>
      </c>
      <c r="I27" s="14">
        <v>2.4317180265387532E-2</v>
      </c>
      <c r="J27" s="14">
        <v>2.2127149013299284E-3</v>
      </c>
      <c r="K27" s="14">
        <v>-1.9702469765608174E-2</v>
      </c>
      <c r="L27" s="14">
        <v>-1.4435388533261114E-2</v>
      </c>
      <c r="M27" s="14">
        <v>3.7285430334648859E-2</v>
      </c>
      <c r="N27" s="13" t="s">
        <v>112</v>
      </c>
      <c r="O27" s="14">
        <v>3.2630596590200386E-2</v>
      </c>
      <c r="P27" s="14">
        <v>-1.0668380162325877E-2</v>
      </c>
      <c r="Q27" s="14">
        <v>4.8106162916766351E-2</v>
      </c>
      <c r="R27" s="14">
        <v>2.3685365570996979E-2</v>
      </c>
      <c r="S27" s="14">
        <v>2.849520475108807E-2</v>
      </c>
      <c r="T27" s="13" t="s">
        <v>84</v>
      </c>
      <c r="U27" s="14">
        <v>3.2102131385548197E-2</v>
      </c>
      <c r="V27" s="14">
        <v>1.2469152611331172E-2</v>
      </c>
      <c r="W27" s="14">
        <v>-4.2987734292348808E-3</v>
      </c>
      <c r="X27" s="14">
        <v>-1.290944242967523E-2</v>
      </c>
      <c r="Y27" s="14">
        <v>-1.8130152785211945E-3</v>
      </c>
      <c r="Z27" s="14">
        <v>-2.5391705694899267E-2</v>
      </c>
      <c r="AA27" s="14">
        <v>-4.7553380303958495E-3</v>
      </c>
      <c r="AB27" s="14">
        <v>1.9253660426258104E-2</v>
      </c>
      <c r="AC27" s="14">
        <v>-3.4500080035795577E-2</v>
      </c>
      <c r="AD27" s="14">
        <v>-2.8130390845076199E-3</v>
      </c>
      <c r="AE27" s="14">
        <v>2.1011435637362297E-2</v>
      </c>
      <c r="AF27" s="14">
        <v>-4.7587860583005355E-3</v>
      </c>
      <c r="AG27" s="14">
        <v>7.3637146590312327E-3</v>
      </c>
      <c r="AH27" s="14">
        <v>1.2459053103803895E-2</v>
      </c>
      <c r="AI27" s="14">
        <v>6.3468914167385815E-3</v>
      </c>
      <c r="AJ27" s="14">
        <v>-3.498913945321707E-2</v>
      </c>
      <c r="AK27" s="13" t="s">
        <v>114</v>
      </c>
      <c r="AL27" s="14">
        <v>-2.3473820710525006E-2</v>
      </c>
      <c r="AM27" s="17">
        <v>-1.9979139857979625E-2</v>
      </c>
    </row>
    <row r="28" spans="1:39" ht="24">
      <c r="A28" s="10" t="s">
        <v>63</v>
      </c>
      <c r="B28" s="11" t="s">
        <v>40</v>
      </c>
      <c r="C28" s="12">
        <v>-2.0111534937686704E-3</v>
      </c>
      <c r="D28" s="13" t="s">
        <v>155</v>
      </c>
      <c r="E28" s="14">
        <v>3.4086610497404121E-2</v>
      </c>
      <c r="F28" s="14">
        <v>6.5722375246972725E-3</v>
      </c>
      <c r="G28" s="14">
        <v>4.5030325184120101E-3</v>
      </c>
      <c r="H28" s="14">
        <v>6.4770180697014245E-3</v>
      </c>
      <c r="I28" s="14">
        <v>-1.1630030620846631E-2</v>
      </c>
      <c r="J28" s="14">
        <v>3.2860227349771856E-2</v>
      </c>
      <c r="K28" s="14">
        <v>1.9733850194732092E-2</v>
      </c>
      <c r="L28" s="14">
        <v>3.0479976268770671E-2</v>
      </c>
      <c r="M28" s="14">
        <v>2.513510239089806E-2</v>
      </c>
      <c r="N28" s="14">
        <v>-2.7393828915622191E-4</v>
      </c>
      <c r="O28" s="14">
        <v>5.3925300837889519E-3</v>
      </c>
      <c r="P28" s="14">
        <v>3.7664602897075614E-2</v>
      </c>
      <c r="Q28" s="14">
        <v>4.2182325726375657E-4</v>
      </c>
      <c r="R28" s="14">
        <v>1.5476943606611704E-2</v>
      </c>
      <c r="S28" s="14">
        <v>2.0348075463868468E-2</v>
      </c>
      <c r="T28" s="14">
        <v>3.5215315929004315E-2</v>
      </c>
      <c r="U28" s="14">
        <v>4.0127450204170634E-2</v>
      </c>
      <c r="V28" s="14">
        <v>1.2971459047686104E-2</v>
      </c>
      <c r="W28" s="14">
        <v>3.1665763514538793E-2</v>
      </c>
      <c r="X28" s="13" t="s">
        <v>159</v>
      </c>
      <c r="Y28" s="14">
        <v>2.5755242022919576E-4</v>
      </c>
      <c r="Z28" s="14">
        <v>-9.2868532590019166E-3</v>
      </c>
      <c r="AA28" s="14">
        <v>-4.1112162452819005E-2</v>
      </c>
      <c r="AB28" s="14">
        <v>-1.099852108843194E-2</v>
      </c>
      <c r="AC28" s="14">
        <v>2.6412530497063245E-2</v>
      </c>
      <c r="AD28" s="14">
        <v>3.279680864762545E-2</v>
      </c>
      <c r="AE28" s="14">
        <v>-2.8548471136822347E-2</v>
      </c>
      <c r="AF28" s="13" t="s">
        <v>126</v>
      </c>
      <c r="AG28" s="14">
        <v>1.5439677525460396E-2</v>
      </c>
      <c r="AH28" s="14">
        <v>-4.1731800676410797E-3</v>
      </c>
      <c r="AI28" s="14">
        <v>-4.0903130126992059E-2</v>
      </c>
      <c r="AJ28" s="14">
        <v>-1.7184845963878915E-2</v>
      </c>
      <c r="AK28" s="14">
        <v>-4.7452141277811522E-3</v>
      </c>
      <c r="AL28" s="14">
        <v>-9.2725557394770595E-3</v>
      </c>
      <c r="AM28" s="17">
        <v>-2.1033760325128392E-2</v>
      </c>
    </row>
    <row r="29" spans="1:39" ht="24">
      <c r="A29" s="10" t="s">
        <v>64</v>
      </c>
      <c r="B29" s="11" t="s">
        <v>40</v>
      </c>
      <c r="C29" s="12">
        <v>1.5489631279811908E-2</v>
      </c>
      <c r="D29" s="14">
        <v>4.3226228911365785E-3</v>
      </c>
      <c r="E29" s="14">
        <v>-6.5062715178967221E-3</v>
      </c>
      <c r="F29" s="14">
        <v>-8.724685317769907E-3</v>
      </c>
      <c r="G29" s="14">
        <v>3.5361385097146467E-2</v>
      </c>
      <c r="H29" s="14">
        <v>-5.3654227314832706E-3</v>
      </c>
      <c r="I29" s="14">
        <v>2.7033793276534282E-2</v>
      </c>
      <c r="J29" s="14">
        <v>7.2908719125942684E-3</v>
      </c>
      <c r="K29" s="13" t="s">
        <v>105</v>
      </c>
      <c r="L29" s="14">
        <v>2.9691846832317495E-3</v>
      </c>
      <c r="M29" s="14">
        <v>-1.5353893419988078E-2</v>
      </c>
      <c r="N29" s="14">
        <v>4.2784712476232516E-3</v>
      </c>
      <c r="O29" s="13" t="s">
        <v>142</v>
      </c>
      <c r="P29" s="14">
        <v>-3.7518866098599328E-2</v>
      </c>
      <c r="Q29" s="14">
        <v>1.2173131707774192E-2</v>
      </c>
      <c r="R29" s="14">
        <v>-2.7637545620332077E-2</v>
      </c>
      <c r="S29" s="14">
        <v>3.1300038663363089E-2</v>
      </c>
      <c r="T29" s="14">
        <v>-1.0556365855151521E-2</v>
      </c>
      <c r="U29" s="14">
        <v>-2.4836075093428958E-2</v>
      </c>
      <c r="V29" s="14">
        <v>-3.3445023689388807E-2</v>
      </c>
      <c r="W29" s="13" t="s">
        <v>159</v>
      </c>
      <c r="X29" s="14">
        <v>1.3419265816857498E-2</v>
      </c>
      <c r="Y29" s="13" t="s">
        <v>115</v>
      </c>
      <c r="Z29" s="14">
        <v>3.7010149739402892E-2</v>
      </c>
      <c r="AA29" s="13" t="s">
        <v>115</v>
      </c>
      <c r="AB29" s="14">
        <v>4.3251975609835569E-2</v>
      </c>
      <c r="AC29" s="14">
        <v>-1.9068794663709008E-2</v>
      </c>
      <c r="AD29" s="14">
        <v>-1.7319146066325567E-2</v>
      </c>
      <c r="AE29" s="14">
        <v>4.3482566804021384E-2</v>
      </c>
      <c r="AF29" s="14">
        <v>5.3267437901677872E-3</v>
      </c>
      <c r="AG29" s="14">
        <v>-6.4422868668545666E-3</v>
      </c>
      <c r="AH29" s="14">
        <v>9.0001895506339313E-3</v>
      </c>
      <c r="AI29" s="14">
        <v>1.1739295681856233E-2</v>
      </c>
      <c r="AJ29" s="14">
        <v>-2.990728107007962E-2</v>
      </c>
      <c r="AK29" s="14">
        <v>3.2196411570392887E-2</v>
      </c>
      <c r="AL29" s="14">
        <v>-5.0499220660374889E-3</v>
      </c>
      <c r="AM29" s="17">
        <v>2.9671910462275027E-2</v>
      </c>
    </row>
    <row r="30" spans="1:39" ht="24">
      <c r="A30" s="10" t="s">
        <v>65</v>
      </c>
      <c r="B30" s="11" t="s">
        <v>40</v>
      </c>
      <c r="C30" s="12">
        <v>4.2733121586738136E-2</v>
      </c>
      <c r="D30" s="14">
        <v>1.7835232125666834E-2</v>
      </c>
      <c r="E30" s="14">
        <v>3.2350222278089029E-4</v>
      </c>
      <c r="F30" s="14">
        <v>1.2210375343739565E-2</v>
      </c>
      <c r="G30" s="14">
        <v>3.020748622893946E-2</v>
      </c>
      <c r="H30" s="14">
        <v>6.4790162820179591E-3</v>
      </c>
      <c r="I30" s="14">
        <v>3.2927934775273996E-6</v>
      </c>
      <c r="J30" s="13" t="s">
        <v>129</v>
      </c>
      <c r="K30" s="14">
        <v>4.2109607227151985E-2</v>
      </c>
      <c r="L30" s="14">
        <v>6.931936934788053E-3</v>
      </c>
      <c r="M30" s="14">
        <v>-1.2236095858324877E-2</v>
      </c>
      <c r="N30" s="14">
        <v>-3.4286272844527274E-2</v>
      </c>
      <c r="O30" s="14">
        <v>7.3090856187265942E-3</v>
      </c>
      <c r="P30" s="14">
        <v>-2.2382780241891161E-2</v>
      </c>
      <c r="Q30" s="14">
        <v>-2.0967381274006738E-2</v>
      </c>
      <c r="R30" s="14">
        <v>-2.3037100519453808E-2</v>
      </c>
      <c r="S30" s="14">
        <v>-2.2300653030547634E-2</v>
      </c>
      <c r="T30" s="14">
        <v>-1.7710627473932417E-2</v>
      </c>
      <c r="U30" s="14">
        <v>-2.3179484926628503E-2</v>
      </c>
      <c r="V30" s="14">
        <v>-4.1662527073451507E-2</v>
      </c>
      <c r="W30" s="14">
        <v>-4.6153407243380296E-2</v>
      </c>
      <c r="X30" s="13" t="s">
        <v>139</v>
      </c>
      <c r="Y30" s="14">
        <v>3.8116178732687814E-2</v>
      </c>
      <c r="Z30" s="14">
        <v>4.3500633102285594E-2</v>
      </c>
      <c r="AA30" s="14">
        <v>2.0511355955870485E-2</v>
      </c>
      <c r="AB30" s="14">
        <v>2.2096374856238988E-2</v>
      </c>
      <c r="AC30" s="14">
        <v>4.4412509546874888E-2</v>
      </c>
      <c r="AD30" s="14">
        <v>-1.3581873232057159E-3</v>
      </c>
      <c r="AE30" s="14">
        <v>1.6552331214129273E-3</v>
      </c>
      <c r="AF30" s="14">
        <v>3.2634673991044881E-2</v>
      </c>
      <c r="AG30" s="14">
        <v>2.2473802896839961E-2</v>
      </c>
      <c r="AH30" s="14">
        <v>2.0430646487171585E-2</v>
      </c>
      <c r="AI30" s="14">
        <v>-8.6642545264163547E-3</v>
      </c>
      <c r="AJ30" s="14">
        <v>1.4149226057612124E-2</v>
      </c>
      <c r="AK30" s="14">
        <v>2.189947628682827E-3</v>
      </c>
      <c r="AL30" s="14">
        <v>2.7662517303045607E-2</v>
      </c>
      <c r="AM30" s="15" t="s">
        <v>83</v>
      </c>
    </row>
    <row r="31" spans="1:39" ht="24">
      <c r="A31" s="10" t="s">
        <v>66</v>
      </c>
      <c r="B31" s="11" t="s">
        <v>40</v>
      </c>
      <c r="C31" s="12">
        <v>2.8673779079197818E-2</v>
      </c>
      <c r="D31" s="14">
        <v>3.8982328870998964E-2</v>
      </c>
      <c r="E31" s="14">
        <v>-2.265077575284461E-3</v>
      </c>
      <c r="F31" s="14">
        <v>3.8242999272178745E-2</v>
      </c>
      <c r="G31" s="13" t="s">
        <v>162</v>
      </c>
      <c r="H31" s="14">
        <v>1.6728550642861613E-2</v>
      </c>
      <c r="I31" s="14">
        <v>2.7505080430810801E-2</v>
      </c>
      <c r="J31" s="14">
        <v>2.0442281627298872E-2</v>
      </c>
      <c r="K31" s="14">
        <v>5.5168237205273432E-3</v>
      </c>
      <c r="L31" s="14">
        <v>4.7213186053011343E-2</v>
      </c>
      <c r="M31" s="14">
        <v>1.5710204962207656E-2</v>
      </c>
      <c r="N31" s="14">
        <v>-1.4031468503894428E-2</v>
      </c>
      <c r="O31" s="13" t="s">
        <v>115</v>
      </c>
      <c r="P31" s="14">
        <v>1.6744429532605527E-3</v>
      </c>
      <c r="Q31" s="14">
        <v>1.7610750973120377E-2</v>
      </c>
      <c r="R31" s="14">
        <v>3.9938984657336193E-3</v>
      </c>
      <c r="S31" s="14">
        <v>3.6969395222864403E-2</v>
      </c>
      <c r="T31" s="14">
        <v>3.43389292956383E-3</v>
      </c>
      <c r="U31" s="14">
        <v>-1.6683096229128343E-2</v>
      </c>
      <c r="V31" s="14">
        <v>1.1921013705558087E-2</v>
      </c>
      <c r="W31" s="14">
        <v>-1.9168198982998794E-2</v>
      </c>
      <c r="X31" s="14">
        <v>1.5164579400826571E-2</v>
      </c>
      <c r="Y31" s="14">
        <v>2.804268192971953E-2</v>
      </c>
      <c r="Z31" s="14">
        <v>2.3990778619240084E-2</v>
      </c>
      <c r="AA31" s="13" t="s">
        <v>142</v>
      </c>
      <c r="AB31" s="14">
        <v>1.3206919057049231E-2</v>
      </c>
      <c r="AC31" s="14">
        <v>-3.7960044623225574E-2</v>
      </c>
      <c r="AD31" s="14">
        <v>-3.7793080893325101E-2</v>
      </c>
      <c r="AE31" s="14">
        <v>3.2437402660098202E-2</v>
      </c>
      <c r="AF31" s="14">
        <v>-4.0686972427959156E-2</v>
      </c>
      <c r="AG31" s="14">
        <v>-7.8860385563498565E-3</v>
      </c>
      <c r="AH31" s="14">
        <v>-1.4787934150544855E-2</v>
      </c>
      <c r="AI31" s="14">
        <v>3.6940433610011175E-2</v>
      </c>
      <c r="AJ31" s="14">
        <v>-3.442424646354339E-2</v>
      </c>
      <c r="AK31" s="14">
        <v>-4.677751798363574E-3</v>
      </c>
      <c r="AL31" s="14">
        <v>-3.103065814640862E-2</v>
      </c>
      <c r="AM31" s="17">
        <v>-2.4272251978465645E-3</v>
      </c>
    </row>
    <row r="32" spans="1:39" ht="24">
      <c r="A32" s="10" t="s">
        <v>67</v>
      </c>
      <c r="B32" s="11" t="s">
        <v>40</v>
      </c>
      <c r="C32" s="16" t="s">
        <v>124</v>
      </c>
      <c r="D32" s="14">
        <v>3.2003313606607575E-2</v>
      </c>
      <c r="E32" s="14">
        <v>1.7332344112222148E-2</v>
      </c>
      <c r="F32" s="14">
        <v>3.0422691767250525E-2</v>
      </c>
      <c r="G32" s="13" t="s">
        <v>163</v>
      </c>
      <c r="H32" s="14">
        <v>3.1239376704529739E-2</v>
      </c>
      <c r="I32" s="14">
        <v>-3.1739075057879082E-3</v>
      </c>
      <c r="J32" s="14">
        <v>4.340579302851566E-2</v>
      </c>
      <c r="K32" s="14">
        <v>3.2444382066978701E-2</v>
      </c>
      <c r="L32" s="13" t="s">
        <v>128</v>
      </c>
      <c r="M32" s="14">
        <v>-4.7156104913315738E-3</v>
      </c>
      <c r="N32" s="14">
        <v>1.4110729141967595E-2</v>
      </c>
      <c r="O32" s="14">
        <v>3.7058996091569103E-2</v>
      </c>
      <c r="P32" s="14">
        <v>2.8688781947378193E-2</v>
      </c>
      <c r="Q32" s="14">
        <v>1.8446124386150783E-2</v>
      </c>
      <c r="R32" s="14">
        <v>2.4410980072779545E-2</v>
      </c>
      <c r="S32" s="14">
        <v>4.084802621097966E-2</v>
      </c>
      <c r="T32" s="14">
        <v>1.2981308855575203E-2</v>
      </c>
      <c r="U32" s="14">
        <v>1.1214231066207067E-2</v>
      </c>
      <c r="V32" s="14">
        <v>2.4926933109656973E-2</v>
      </c>
      <c r="W32" s="14">
        <v>1.529459749500566E-2</v>
      </c>
      <c r="X32" s="14">
        <v>2.2870873059796983E-2</v>
      </c>
      <c r="Y32" s="14">
        <v>2.7520226939256459E-2</v>
      </c>
      <c r="Z32" s="13" t="s">
        <v>142</v>
      </c>
      <c r="AA32" s="14">
        <v>2.401698910003414E-2</v>
      </c>
      <c r="AB32" s="14">
        <v>-2.318545336148788E-2</v>
      </c>
      <c r="AC32" s="14">
        <v>-2.3746910571872393E-2</v>
      </c>
      <c r="AD32" s="14">
        <v>-4.6731377206696491E-2</v>
      </c>
      <c r="AE32" s="14">
        <v>-2.2929772280232135E-3</v>
      </c>
      <c r="AF32" s="14">
        <v>-9.1968929908761224E-3</v>
      </c>
      <c r="AG32" s="14">
        <v>-1.4263585182917976E-2</v>
      </c>
      <c r="AH32" s="13" t="s">
        <v>159</v>
      </c>
      <c r="AI32" s="14">
        <v>1.2651646485780769E-2</v>
      </c>
      <c r="AJ32" s="14">
        <v>-2.1707909228726566E-2</v>
      </c>
      <c r="AK32" s="14">
        <v>-2.5089471387027849E-2</v>
      </c>
      <c r="AL32" s="14">
        <v>1.354976893130997E-2</v>
      </c>
      <c r="AM32" s="17">
        <v>8.099330158232769E-3</v>
      </c>
    </row>
    <row r="33" spans="1:39" ht="24">
      <c r="A33" s="10" t="s">
        <v>68</v>
      </c>
      <c r="B33" s="11" t="s">
        <v>40</v>
      </c>
      <c r="C33" s="12">
        <v>1.3937677452346166E-2</v>
      </c>
      <c r="D33" s="14">
        <v>-3.7329140431788699E-4</v>
      </c>
      <c r="E33" s="14">
        <v>3.1268397085993127E-3</v>
      </c>
      <c r="F33" s="14">
        <v>-1.7427571045123613E-2</v>
      </c>
      <c r="G33" s="13" t="s">
        <v>145</v>
      </c>
      <c r="H33" s="14">
        <v>-2.9027637706067127E-2</v>
      </c>
      <c r="I33" s="14">
        <v>1.7458996367941914E-2</v>
      </c>
      <c r="J33" s="14">
        <v>3.0028103878605179E-2</v>
      </c>
      <c r="K33" s="14">
        <v>-2.2319426277989118E-2</v>
      </c>
      <c r="L33" s="14">
        <v>-8.4335103135877009E-3</v>
      </c>
      <c r="M33" s="14">
        <v>5.1626727502973313E-3</v>
      </c>
      <c r="N33" s="14">
        <v>-2.8563386768778738E-2</v>
      </c>
      <c r="O33" s="14">
        <v>3.5260555325244171E-2</v>
      </c>
      <c r="P33" s="14">
        <v>-2.7399359961070478E-2</v>
      </c>
      <c r="Q33" s="14">
        <v>-2.0839381250146911E-2</v>
      </c>
      <c r="R33" s="14">
        <v>-6.2798118390754677E-3</v>
      </c>
      <c r="S33" s="14">
        <v>1.1756081075306523E-2</v>
      </c>
      <c r="T33" s="14">
        <v>-5.8184183320427246E-3</v>
      </c>
      <c r="U33" s="14">
        <v>-2.6149079189689433E-2</v>
      </c>
      <c r="V33" s="14">
        <v>-3.8642163447312215E-2</v>
      </c>
      <c r="W33" s="14">
        <v>-4.6932326181674519E-2</v>
      </c>
      <c r="X33" s="14">
        <v>2.5714849509757609E-2</v>
      </c>
      <c r="Y33" s="13" t="s">
        <v>133</v>
      </c>
      <c r="Z33" s="13" t="s">
        <v>163</v>
      </c>
      <c r="AA33" s="13" t="s">
        <v>132</v>
      </c>
      <c r="AB33" s="13" t="s">
        <v>131</v>
      </c>
      <c r="AC33" s="14">
        <v>3.2175751894881577E-3</v>
      </c>
      <c r="AD33" s="14">
        <v>-1.638563672841439E-2</v>
      </c>
      <c r="AE33" s="14">
        <v>3.621521976654133E-2</v>
      </c>
      <c r="AF33" s="14">
        <v>4.4289765464847475E-3</v>
      </c>
      <c r="AG33" s="14">
        <v>2.5665579470227188E-2</v>
      </c>
      <c r="AH33" s="14">
        <v>2.3356266654737209E-2</v>
      </c>
      <c r="AI33" s="14">
        <v>9.2224874524477352E-3</v>
      </c>
      <c r="AJ33" s="14">
        <v>5.1600760204416904E-4</v>
      </c>
      <c r="AK33" s="14">
        <v>8.0635884877494849E-3</v>
      </c>
      <c r="AL33" s="14">
        <v>-9.4414766785535613E-3</v>
      </c>
      <c r="AM33" s="17">
        <v>2.1907930613985979E-2</v>
      </c>
    </row>
    <row r="34" spans="1:39" ht="24">
      <c r="A34" s="10" t="s">
        <v>69</v>
      </c>
      <c r="B34" s="11" t="s">
        <v>40</v>
      </c>
      <c r="C34" s="16" t="s">
        <v>164</v>
      </c>
      <c r="D34" s="14">
        <v>-3.8238558757838305E-2</v>
      </c>
      <c r="E34" s="14">
        <v>-4.3274831038187883E-2</v>
      </c>
      <c r="F34" s="14">
        <v>5.608323060894314E-3</v>
      </c>
      <c r="G34" s="14">
        <v>-2.7214273249939216E-2</v>
      </c>
      <c r="H34" s="14">
        <v>-3.5175853471146927E-2</v>
      </c>
      <c r="I34" s="14">
        <v>-4.1026101646578141E-2</v>
      </c>
      <c r="J34" s="14">
        <v>-2.2070543639677413E-2</v>
      </c>
      <c r="K34" s="14">
        <v>3.2509229017852581E-2</v>
      </c>
      <c r="L34" s="14">
        <v>-2.3044213018877255E-2</v>
      </c>
      <c r="M34" s="14">
        <v>-3.9414124305509467E-2</v>
      </c>
      <c r="N34" s="14">
        <v>-3.0812123892883E-2</v>
      </c>
      <c r="O34" s="14">
        <v>-3.7138776076995159E-2</v>
      </c>
      <c r="P34" s="13" t="s">
        <v>165</v>
      </c>
      <c r="Q34" s="14">
        <v>-3.0607768223983842E-2</v>
      </c>
      <c r="R34" s="14">
        <v>2.2798408052524022E-2</v>
      </c>
      <c r="S34" s="14">
        <v>-2.8633668322228429E-2</v>
      </c>
      <c r="T34" s="14">
        <v>-3.2335997010913671E-2</v>
      </c>
      <c r="U34" s="14">
        <v>2.2333428635634717E-3</v>
      </c>
      <c r="V34" s="14">
        <v>-1.3501447124909818E-2</v>
      </c>
      <c r="W34" s="14">
        <v>4.5649512838890335E-2</v>
      </c>
      <c r="X34" s="14">
        <v>1.3664624796546317E-2</v>
      </c>
      <c r="Y34" s="14">
        <v>1.8963711386161382E-2</v>
      </c>
      <c r="Z34" s="14">
        <v>2.8359654741070342E-2</v>
      </c>
      <c r="AA34" s="14">
        <v>1.6564176120840944E-3</v>
      </c>
      <c r="AB34" s="14">
        <v>-1.1644170435346145E-2</v>
      </c>
      <c r="AC34" s="13" t="s">
        <v>119</v>
      </c>
      <c r="AD34" s="14">
        <v>3.357190822006835E-2</v>
      </c>
      <c r="AE34" s="14">
        <v>-1.7054021024459385E-2</v>
      </c>
      <c r="AF34" s="14">
        <v>3.690185134742776E-2</v>
      </c>
      <c r="AG34" s="14">
        <v>2.0991017625342504E-2</v>
      </c>
      <c r="AH34" s="14">
        <v>4.0201510945204307E-2</v>
      </c>
      <c r="AI34" s="14">
        <v>-1.3890038221321654E-2</v>
      </c>
      <c r="AJ34" s="13" t="s">
        <v>166</v>
      </c>
      <c r="AK34" s="14">
        <v>-1.042816449339057E-2</v>
      </c>
      <c r="AL34" s="13" t="s">
        <v>111</v>
      </c>
      <c r="AM34" s="17">
        <v>1.2578701724549061E-2</v>
      </c>
    </row>
    <row r="35" spans="1:39" ht="24">
      <c r="A35" s="10" t="s">
        <v>70</v>
      </c>
      <c r="B35" s="11" t="s">
        <v>40</v>
      </c>
      <c r="C35" s="12">
        <v>3.8455158778991888E-2</v>
      </c>
      <c r="D35" s="14">
        <v>-2.3194980766396978E-3</v>
      </c>
      <c r="E35" s="14">
        <v>1.4487942363204696E-2</v>
      </c>
      <c r="F35" s="14">
        <v>3.7883747365952597E-2</v>
      </c>
      <c r="G35" s="14">
        <v>-9.3518015207433858E-3</v>
      </c>
      <c r="H35" s="14">
        <v>2.0621094258222675E-2</v>
      </c>
      <c r="I35" s="14">
        <v>8.2707223434150233E-3</v>
      </c>
      <c r="J35" s="14">
        <v>2.7204792065136523E-2</v>
      </c>
      <c r="K35" s="13" t="s">
        <v>99</v>
      </c>
      <c r="L35" s="14">
        <v>2.55372630767133E-2</v>
      </c>
      <c r="M35" s="14">
        <v>-1.483651528586678E-2</v>
      </c>
      <c r="N35" s="14">
        <v>3.64560875881288E-3</v>
      </c>
      <c r="O35" s="14">
        <v>-4.9814447847870355E-3</v>
      </c>
      <c r="P35" s="13" t="s">
        <v>111</v>
      </c>
      <c r="Q35" s="14">
        <v>-9.8311059626489169E-3</v>
      </c>
      <c r="R35" s="14">
        <v>2.1201018786916923E-2</v>
      </c>
      <c r="S35" s="14">
        <v>1.9866511333308462E-3</v>
      </c>
      <c r="T35" s="14">
        <v>1.7048655756556029E-2</v>
      </c>
      <c r="U35" s="13" t="s">
        <v>98</v>
      </c>
      <c r="V35" s="14">
        <v>3.0521941333376143E-2</v>
      </c>
      <c r="W35" s="13" t="s">
        <v>132</v>
      </c>
      <c r="X35" s="14">
        <v>-1.4891146244919532E-2</v>
      </c>
      <c r="Y35" s="14">
        <v>-3.0325044954111459E-2</v>
      </c>
      <c r="Z35" s="14">
        <v>1.3388237279728075E-2</v>
      </c>
      <c r="AA35" s="14">
        <v>-3.0627065918480207E-2</v>
      </c>
      <c r="AB35" s="14">
        <v>2.52726637817919E-3</v>
      </c>
      <c r="AC35" s="14">
        <v>-1.0339328954567814E-2</v>
      </c>
      <c r="AD35" s="13" t="s">
        <v>167</v>
      </c>
      <c r="AE35" s="13" t="s">
        <v>151</v>
      </c>
      <c r="AF35" s="14">
        <v>-9.0636347421024152E-3</v>
      </c>
      <c r="AG35" s="14">
        <v>-4.386955929401732E-2</v>
      </c>
      <c r="AH35" s="14">
        <v>-3.4276019323642298E-2</v>
      </c>
      <c r="AI35" s="14">
        <v>-3.892899809579644E-2</v>
      </c>
      <c r="AJ35" s="14">
        <v>2.5927193757619437E-2</v>
      </c>
      <c r="AK35" s="14">
        <v>-2.2868790337765399E-2</v>
      </c>
      <c r="AL35" s="13" t="s">
        <v>168</v>
      </c>
      <c r="AM35" s="17">
        <v>2.7955647002901596E-3</v>
      </c>
    </row>
    <row r="36" spans="1:39" ht="24">
      <c r="A36" s="10" t="s">
        <v>71</v>
      </c>
      <c r="B36" s="11" t="s">
        <v>40</v>
      </c>
      <c r="C36" s="16" t="s">
        <v>169</v>
      </c>
      <c r="D36" s="14">
        <v>-3.556747915820805E-2</v>
      </c>
      <c r="E36" s="14">
        <v>1.6484948406633202E-2</v>
      </c>
      <c r="F36" s="14">
        <v>-1.3625088789185049E-3</v>
      </c>
      <c r="G36" s="14">
        <v>-2.2120236555648657E-2</v>
      </c>
      <c r="H36" s="14">
        <v>-2.1267616086533412E-2</v>
      </c>
      <c r="I36" s="13" t="s">
        <v>161</v>
      </c>
      <c r="J36" s="14">
        <v>4.144217129679325E-2</v>
      </c>
      <c r="K36" s="13" t="s">
        <v>168</v>
      </c>
      <c r="L36" s="14">
        <v>-2.7189849744724274E-2</v>
      </c>
      <c r="M36" s="14">
        <v>-3.1595957046998302E-2</v>
      </c>
      <c r="N36" s="14">
        <v>-5.8958363214586494E-3</v>
      </c>
      <c r="O36" s="13" t="s">
        <v>105</v>
      </c>
      <c r="P36" s="14">
        <v>3.2442677362980982E-2</v>
      </c>
      <c r="Q36" s="14">
        <v>-1.475337623829432E-2</v>
      </c>
      <c r="R36" s="14">
        <v>-1.9443426014042017E-2</v>
      </c>
      <c r="S36" s="13" t="s">
        <v>152</v>
      </c>
      <c r="T36" s="13" t="s">
        <v>170</v>
      </c>
      <c r="U36" s="14">
        <v>-2.7325308803986335E-2</v>
      </c>
      <c r="V36" s="14">
        <v>-2.7140934337337861E-2</v>
      </c>
      <c r="W36" s="14">
        <v>3.1712981972267643E-2</v>
      </c>
      <c r="X36" s="14">
        <v>1.2256344959902328E-2</v>
      </c>
      <c r="Y36" s="14">
        <v>-6.5851788240449544E-3</v>
      </c>
      <c r="Z36" s="14">
        <v>3.1985525690041837E-2</v>
      </c>
      <c r="AA36" s="14">
        <v>5.4392446878633437E-3</v>
      </c>
      <c r="AB36" s="14">
        <v>-3.9299224100272706E-3</v>
      </c>
      <c r="AC36" s="14">
        <v>4.7966378284966207E-2</v>
      </c>
      <c r="AD36" s="14">
        <v>3.3570553413953166E-2</v>
      </c>
      <c r="AE36" s="14">
        <v>-3.7787937270570117E-3</v>
      </c>
      <c r="AF36" s="14">
        <v>1.928218416430735E-2</v>
      </c>
      <c r="AG36" s="14">
        <v>2.0892996132171108E-2</v>
      </c>
      <c r="AH36" s="14">
        <v>1.9013241256454629E-2</v>
      </c>
      <c r="AI36" s="14">
        <v>-2.1155895262182003E-2</v>
      </c>
      <c r="AJ36" s="13" t="s">
        <v>162</v>
      </c>
      <c r="AK36" s="14">
        <v>-1.9218193245995309E-2</v>
      </c>
      <c r="AL36" s="13" t="s">
        <v>99</v>
      </c>
      <c r="AM36" s="17">
        <v>8.4044387638529991E-4</v>
      </c>
    </row>
    <row r="37" spans="1:39" ht="24">
      <c r="A37" s="10" t="s">
        <v>72</v>
      </c>
      <c r="B37" s="11" t="s">
        <v>40</v>
      </c>
      <c r="C37" s="16" t="s">
        <v>122</v>
      </c>
      <c r="D37" s="14">
        <v>1.8317384469435611E-2</v>
      </c>
      <c r="E37" s="14">
        <v>1.3768652708327849E-3</v>
      </c>
      <c r="F37" s="14">
        <v>2.3738556758558793E-2</v>
      </c>
      <c r="G37" s="14">
        <v>3.1891354499687455E-3</v>
      </c>
      <c r="H37" s="14">
        <v>3.4913626930290022E-2</v>
      </c>
      <c r="I37" s="14">
        <v>-1.3630385218438042E-2</v>
      </c>
      <c r="J37" s="14">
        <v>4.3667246456360324E-2</v>
      </c>
      <c r="K37" s="14">
        <v>4.7932019927583745E-2</v>
      </c>
      <c r="L37" s="13" t="s">
        <v>163</v>
      </c>
      <c r="M37" s="14">
        <v>5.5454950568906538E-3</v>
      </c>
      <c r="N37" s="14">
        <v>8.4464743594066059E-3</v>
      </c>
      <c r="O37" s="14">
        <v>-1.8820909536966274E-2</v>
      </c>
      <c r="P37" s="13" t="s">
        <v>119</v>
      </c>
      <c r="Q37" s="14">
        <v>1.2924179404153432E-2</v>
      </c>
      <c r="R37" s="14">
        <v>-1.4840481887365823E-3</v>
      </c>
      <c r="S37" s="14">
        <v>1.8419309467480133E-2</v>
      </c>
      <c r="T37" s="14">
        <v>-1.8400512793740196E-2</v>
      </c>
      <c r="U37" s="13" t="s">
        <v>99</v>
      </c>
      <c r="V37" s="14">
        <v>4.8170581461326786E-2</v>
      </c>
      <c r="W37" s="13" t="s">
        <v>134</v>
      </c>
      <c r="X37" s="14">
        <v>-3.2181835440907157E-2</v>
      </c>
      <c r="Y37" s="14">
        <v>-2.7322754771707206E-2</v>
      </c>
      <c r="Z37" s="14">
        <v>-2.3381421167318249E-2</v>
      </c>
      <c r="AA37" s="14">
        <v>-3.7459672607100855E-2</v>
      </c>
      <c r="AB37" s="14">
        <v>-4.5757579469250069E-2</v>
      </c>
      <c r="AC37" s="13" t="s">
        <v>168</v>
      </c>
      <c r="AD37" s="14">
        <v>7.7293545737000197E-3</v>
      </c>
      <c r="AE37" s="14">
        <v>-2.0059590769233433E-2</v>
      </c>
      <c r="AF37" s="14">
        <v>2.5827996310795989E-2</v>
      </c>
      <c r="AG37" s="14">
        <v>-2.0746865923092564E-3</v>
      </c>
      <c r="AH37" s="14">
        <v>1.3824600694383861E-2</v>
      </c>
      <c r="AI37" s="14">
        <v>-3.6629053118770516E-2</v>
      </c>
      <c r="AJ37" s="14">
        <v>3.5084226224438041E-2</v>
      </c>
      <c r="AK37" s="14">
        <v>-3.3590908084004528E-2</v>
      </c>
      <c r="AL37" s="14">
        <v>-1.0320974039271074E-2</v>
      </c>
      <c r="AM37" s="17">
        <v>-3.5762270557643881E-2</v>
      </c>
    </row>
    <row r="38" spans="1:39" ht="24">
      <c r="A38" s="10" t="s">
        <v>73</v>
      </c>
      <c r="B38" s="11" t="s">
        <v>40</v>
      </c>
      <c r="C38" s="12">
        <v>1.5547670253620555E-2</v>
      </c>
      <c r="D38" s="14">
        <v>4.813473750184644E-3</v>
      </c>
      <c r="E38" s="14">
        <v>1.1577648366693449E-2</v>
      </c>
      <c r="F38" s="13" t="s">
        <v>99</v>
      </c>
      <c r="G38" s="14">
        <v>-1.6186349058319456E-2</v>
      </c>
      <c r="H38" s="14">
        <v>-2.713888804131264E-3</v>
      </c>
      <c r="I38" s="14">
        <v>-1.1111643747533352E-2</v>
      </c>
      <c r="J38" s="14">
        <v>-1.3528554016508999E-3</v>
      </c>
      <c r="K38" s="14">
        <v>3.3488407496861709E-2</v>
      </c>
      <c r="L38" s="14">
        <v>-2.4972254783056775E-2</v>
      </c>
      <c r="M38" s="14">
        <v>2.637483317955637E-2</v>
      </c>
      <c r="N38" s="14">
        <v>4.5823258476176208E-2</v>
      </c>
      <c r="O38" s="14">
        <v>-1.7066173601859979E-2</v>
      </c>
      <c r="P38" s="14">
        <v>3.3411119553384105E-2</v>
      </c>
      <c r="Q38" s="14">
        <v>4.3467107704832336E-2</v>
      </c>
      <c r="R38" s="14">
        <v>2.6541014329546888E-2</v>
      </c>
      <c r="S38" s="14">
        <v>1.1034042491006547E-2</v>
      </c>
      <c r="T38" s="14">
        <v>-4.4370342272207043E-3</v>
      </c>
      <c r="U38" s="14">
        <v>2.9773216200760347E-2</v>
      </c>
      <c r="V38" s="13" t="s">
        <v>135</v>
      </c>
      <c r="W38" s="14">
        <v>1.2118744914655141E-2</v>
      </c>
      <c r="X38" s="14">
        <v>-4.3303379296287858E-2</v>
      </c>
      <c r="Y38" s="13" t="s">
        <v>171</v>
      </c>
      <c r="Z38" s="14">
        <v>-4.6028006148107349E-2</v>
      </c>
      <c r="AA38" s="14">
        <v>-3.7249972143394677E-2</v>
      </c>
      <c r="AB38" s="14">
        <v>-2.2977766807113213E-2</v>
      </c>
      <c r="AC38" s="14">
        <v>7.7348546568663714E-3</v>
      </c>
      <c r="AD38" s="13" t="s">
        <v>168</v>
      </c>
      <c r="AE38" s="14">
        <v>-2.6491952679008345E-2</v>
      </c>
      <c r="AF38" s="14">
        <v>3.2026541930449522E-2</v>
      </c>
      <c r="AG38" s="14">
        <v>5.4169417623195102E-3</v>
      </c>
      <c r="AH38" s="14">
        <v>-1.5624459173069795E-3</v>
      </c>
      <c r="AI38" s="14">
        <v>-2.0738463203245922E-2</v>
      </c>
      <c r="AJ38" s="14">
        <v>3.5828999404155272E-2</v>
      </c>
      <c r="AK38" s="14">
        <v>-2.7209564945151949E-3</v>
      </c>
      <c r="AL38" s="13" t="s">
        <v>172</v>
      </c>
      <c r="AM38" s="17">
        <v>-3.9037661562691825E-2</v>
      </c>
    </row>
    <row r="39" spans="1:39" ht="24">
      <c r="A39" s="10" t="s">
        <v>74</v>
      </c>
      <c r="B39" s="11" t="s">
        <v>40</v>
      </c>
      <c r="C39" s="12">
        <v>1.1436930472150865E-3</v>
      </c>
      <c r="D39" s="14">
        <v>-1.3409364714574218E-2</v>
      </c>
      <c r="E39" s="14">
        <v>-2.1118611718214979E-2</v>
      </c>
      <c r="F39" s="14">
        <v>-2.7914699787877459E-2</v>
      </c>
      <c r="G39" s="14">
        <v>-4.5860680370854799E-2</v>
      </c>
      <c r="H39" s="14">
        <v>-1.2060562945194291E-2</v>
      </c>
      <c r="I39" s="14">
        <v>-3.6169203313493908E-2</v>
      </c>
      <c r="J39" s="14">
        <v>-4.4771468644609076E-2</v>
      </c>
      <c r="K39" s="14">
        <v>3.1349263258912602E-2</v>
      </c>
      <c r="L39" s="14">
        <v>1.4982240689681427E-2</v>
      </c>
      <c r="M39" s="14">
        <v>-3.4655162589589138E-2</v>
      </c>
      <c r="N39" s="14">
        <v>-3.4540420196028786E-2</v>
      </c>
      <c r="O39" s="13" t="s">
        <v>157</v>
      </c>
      <c r="P39" s="14">
        <v>4.5000952277400995E-2</v>
      </c>
      <c r="Q39" s="14">
        <v>-4.425695826457187E-2</v>
      </c>
      <c r="R39" s="14">
        <v>2.884188768162997E-3</v>
      </c>
      <c r="S39" s="14">
        <v>-2.9295103284506557E-2</v>
      </c>
      <c r="T39" s="14">
        <v>-1.3925425029933269E-2</v>
      </c>
      <c r="U39" s="14">
        <v>-3.2365067658779705E-4</v>
      </c>
      <c r="V39" s="14">
        <v>2.4181237349958504E-2</v>
      </c>
      <c r="W39" s="13" t="s">
        <v>173</v>
      </c>
      <c r="X39" s="14">
        <v>1.5333613445590092E-2</v>
      </c>
      <c r="Y39" s="14">
        <v>-1.156291000577511E-2</v>
      </c>
      <c r="Z39" s="14">
        <v>1.4860259271588247E-2</v>
      </c>
      <c r="AA39" s="14">
        <v>-1.8717845232027557E-2</v>
      </c>
      <c r="AB39" s="14">
        <v>4.1836431161133003E-3</v>
      </c>
      <c r="AC39" s="13" t="s">
        <v>166</v>
      </c>
      <c r="AD39" s="14">
        <v>1.2031323486655553E-2</v>
      </c>
      <c r="AE39" s="14">
        <v>-2.9675335194925465E-2</v>
      </c>
      <c r="AF39" s="14">
        <v>3.05254918862587E-2</v>
      </c>
      <c r="AG39" s="14">
        <v>3.182351454066145E-2</v>
      </c>
      <c r="AH39" s="14">
        <v>2.5194198228959491E-2</v>
      </c>
      <c r="AI39" s="14">
        <v>-2.7664158657943805E-2</v>
      </c>
      <c r="AJ39" s="13" t="s">
        <v>174</v>
      </c>
      <c r="AK39" s="14">
        <v>-4.1865796740444541E-3</v>
      </c>
      <c r="AL39" s="13" t="s">
        <v>134</v>
      </c>
      <c r="AM39" s="17">
        <v>3.5464181591204132E-4</v>
      </c>
    </row>
    <row r="40" spans="1:39" ht="24">
      <c r="A40" s="10" t="s">
        <v>75</v>
      </c>
      <c r="B40" s="11" t="s">
        <v>40</v>
      </c>
      <c r="C40" s="16" t="s">
        <v>169</v>
      </c>
      <c r="D40" s="14">
        <v>-8.6674748378316249E-3</v>
      </c>
      <c r="E40" s="14">
        <v>-3.7054240651571224E-3</v>
      </c>
      <c r="F40" s="14">
        <v>3.807601015798627E-2</v>
      </c>
      <c r="G40" s="14">
        <v>4.5466973789636466E-4</v>
      </c>
      <c r="H40" s="14">
        <v>2.5013474799110355E-2</v>
      </c>
      <c r="I40" s="14">
        <v>-1.274350947986074E-2</v>
      </c>
      <c r="J40" s="14">
        <v>1.3525604380872866E-2</v>
      </c>
      <c r="K40" s="13" t="s">
        <v>134</v>
      </c>
      <c r="L40" s="14">
        <v>3.2448605038953617E-2</v>
      </c>
      <c r="M40" s="14">
        <v>1.2186331886824216E-2</v>
      </c>
      <c r="N40" s="14">
        <v>3.2455079780948401E-2</v>
      </c>
      <c r="O40" s="14">
        <v>-2.8829909649153961E-2</v>
      </c>
      <c r="P40" s="13" t="s">
        <v>133</v>
      </c>
      <c r="Q40" s="14">
        <v>-1.266159886408677E-2</v>
      </c>
      <c r="R40" s="14">
        <v>3.4789189858367084E-2</v>
      </c>
      <c r="S40" s="14">
        <v>-4.155076246165669E-2</v>
      </c>
      <c r="T40" s="14">
        <v>1.9612532670656744E-2</v>
      </c>
      <c r="U40" s="14">
        <v>3.5080073320912723E-2</v>
      </c>
      <c r="V40" s="13" t="s">
        <v>155</v>
      </c>
      <c r="W40" s="13" t="s">
        <v>175</v>
      </c>
      <c r="X40" s="14">
        <v>-1.9537569911743907E-2</v>
      </c>
      <c r="Y40" s="14">
        <v>-4.2142310864255551E-2</v>
      </c>
      <c r="Z40" s="14">
        <v>-2.0820292803421472E-2</v>
      </c>
      <c r="AA40" s="14">
        <v>-3.3141007827667955E-2</v>
      </c>
      <c r="AB40" s="14">
        <v>-4.3044147005882244E-2</v>
      </c>
      <c r="AC40" s="14">
        <v>3.4255808234991601E-2</v>
      </c>
      <c r="AD40" s="14">
        <v>3.4994191499810784E-2</v>
      </c>
      <c r="AE40" s="13" t="s">
        <v>105</v>
      </c>
      <c r="AF40" s="14">
        <v>-1.629969584198885E-2</v>
      </c>
      <c r="AG40" s="14">
        <v>7.3655327220473899E-3</v>
      </c>
      <c r="AH40" s="14">
        <v>1.1689658194320633E-3</v>
      </c>
      <c r="AI40" s="13" t="s">
        <v>161</v>
      </c>
      <c r="AJ40" s="13" t="s">
        <v>176</v>
      </c>
      <c r="AK40" s="14">
        <v>-3.3222240235145278E-2</v>
      </c>
      <c r="AL40" s="14">
        <v>2.5352263465213187E-2</v>
      </c>
      <c r="AM40" s="17">
        <v>-3.3051022138174756E-2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4.0030134831896268E-8</v>
      </c>
      <c r="E47" s="7">
        <f t="shared" ref="E47:AM47" si="0">$C5^2*E5^2</f>
        <v>1.2967142368603858E-7</v>
      </c>
      <c r="F47" s="8">
        <f t="shared" si="0"/>
        <v>2.3700943929885027E-4</v>
      </c>
      <c r="G47" s="7">
        <f t="shared" si="0"/>
        <v>7.6948027601581964E-8</v>
      </c>
      <c r="H47" s="7">
        <f t="shared" si="0"/>
        <v>3.972765786110864E-8</v>
      </c>
      <c r="I47" s="7">
        <f t="shared" si="0"/>
        <v>5.1956759134180752E-8</v>
      </c>
      <c r="J47" s="7">
        <f t="shared" si="0"/>
        <v>3.7087448743267339E-8</v>
      </c>
      <c r="K47" s="7">
        <f t="shared" si="0"/>
        <v>4.9349377941381123E-10</v>
      </c>
      <c r="L47" s="7">
        <f t="shared" si="0"/>
        <v>6.0006657677118604E-8</v>
      </c>
      <c r="M47" s="7">
        <f t="shared" si="0"/>
        <v>3.0342099067355216E-8</v>
      </c>
      <c r="N47" s="7">
        <f t="shared" si="0"/>
        <v>2.7424526323765117E-7</v>
      </c>
      <c r="O47" s="7">
        <f t="shared" si="0"/>
        <v>1.9181385763969338E-8</v>
      </c>
      <c r="P47" s="7">
        <f t="shared" si="0"/>
        <v>8.0120677561844722E-9</v>
      </c>
      <c r="Q47" s="7">
        <f t="shared" si="0"/>
        <v>9.9775369031122188E-9</v>
      </c>
      <c r="R47" s="7">
        <f t="shared" si="0"/>
        <v>1.1974152729904411E-8</v>
      </c>
      <c r="S47" s="7">
        <f t="shared" si="0"/>
        <v>8.5684524663795206E-8</v>
      </c>
      <c r="T47" s="7">
        <f t="shared" si="0"/>
        <v>3.0505581481526245E-9</v>
      </c>
      <c r="U47" s="7">
        <f t="shared" si="0"/>
        <v>5.1058146158796132E-8</v>
      </c>
      <c r="V47" s="7">
        <f t="shared" si="0"/>
        <v>1.8310598568567087E-7</v>
      </c>
      <c r="W47" s="7">
        <f t="shared" si="0"/>
        <v>2.0686333521599744E-7</v>
      </c>
      <c r="X47" s="7">
        <f t="shared" si="0"/>
        <v>2.0377515190050482E-7</v>
      </c>
      <c r="Y47" s="7">
        <f t="shared" si="0"/>
        <v>8.1917736151464779E-8</v>
      </c>
      <c r="Z47" s="7">
        <f t="shared" si="0"/>
        <v>2.3174386209699651E-7</v>
      </c>
      <c r="AA47" s="7">
        <f t="shared" si="0"/>
        <v>3.672505056816145E-7</v>
      </c>
      <c r="AB47" s="7">
        <f t="shared" si="0"/>
        <v>2.7378541416276525E-8</v>
      </c>
      <c r="AC47" s="7">
        <f t="shared" si="0"/>
        <v>1.4542443092721453E-7</v>
      </c>
      <c r="AD47" s="8">
        <f t="shared" si="0"/>
        <v>6.7790692925580516E-7</v>
      </c>
      <c r="AE47" s="7">
        <f t="shared" si="0"/>
        <v>1.6441368585793891E-8</v>
      </c>
      <c r="AF47" s="7">
        <f t="shared" si="0"/>
        <v>1.0644763532473891E-8</v>
      </c>
      <c r="AG47" s="7">
        <f t="shared" si="0"/>
        <v>5.4795167925036646E-7</v>
      </c>
      <c r="AH47" s="7">
        <f t="shared" si="0"/>
        <v>4.142771800228077E-8</v>
      </c>
      <c r="AI47" s="7">
        <f t="shared" si="0"/>
        <v>6.0088196413254279E-9</v>
      </c>
      <c r="AJ47" s="7">
        <f t="shared" si="0"/>
        <v>3.9412950279087031E-7</v>
      </c>
      <c r="AK47" s="7">
        <f t="shared" si="0"/>
        <v>2.3251883749181714E-8</v>
      </c>
      <c r="AL47" s="7">
        <f t="shared" si="0"/>
        <v>3.7017776925259529E-7</v>
      </c>
      <c r="AM47" s="9">
        <f t="shared" si="0"/>
        <v>3.1571861994298345E-8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1.9706588377421085E-7</v>
      </c>
      <c r="E48" s="14">
        <f t="shared" si="1"/>
        <v>1.7833870897671469E-7</v>
      </c>
      <c r="F48" s="14">
        <f t="shared" si="1"/>
        <v>1.1785964183381303E-7</v>
      </c>
      <c r="G48" s="14">
        <f t="shared" si="1"/>
        <v>2.4303204914169982E-7</v>
      </c>
      <c r="H48" s="14">
        <f t="shared" si="1"/>
        <v>1.0894318419382601E-7</v>
      </c>
      <c r="I48" s="14">
        <f t="shared" si="1"/>
        <v>2.5039036377163977E-8</v>
      </c>
      <c r="J48" s="14">
        <f t="shared" si="1"/>
        <v>2.7851128011638842E-7</v>
      </c>
      <c r="K48" s="14">
        <f t="shared" si="1"/>
        <v>1.2220371497037915E-7</v>
      </c>
      <c r="L48" s="14">
        <f t="shared" si="1"/>
        <v>4.4090939605209645E-8</v>
      </c>
      <c r="M48" s="14">
        <f t="shared" si="1"/>
        <v>2.1385735567217524E-8</v>
      </c>
      <c r="N48" s="14">
        <f t="shared" si="1"/>
        <v>3.4218198517918897E-8</v>
      </c>
      <c r="O48" s="14">
        <f t="shared" si="1"/>
        <v>1.8090698677855658E-7</v>
      </c>
      <c r="P48" s="14">
        <f t="shared" si="1"/>
        <v>3.0115009108377662E-8</v>
      </c>
      <c r="Q48" s="14">
        <f t="shared" si="1"/>
        <v>3.9065570453653637E-8</v>
      </c>
      <c r="R48" s="14">
        <f t="shared" si="1"/>
        <v>1.530570142091532E-8</v>
      </c>
      <c r="S48" s="14">
        <f t="shared" si="1"/>
        <v>2.5397677888690461E-9</v>
      </c>
      <c r="T48" s="14">
        <f t="shared" si="1"/>
        <v>4.5635280467868306E-9</v>
      </c>
      <c r="U48" s="14">
        <f t="shared" si="1"/>
        <v>2.7949124852372428E-7</v>
      </c>
      <c r="V48" s="13">
        <f t="shared" si="1"/>
        <v>1.5491984843954177E-4</v>
      </c>
      <c r="W48" s="14">
        <f t="shared" si="1"/>
        <v>9.90136514626453E-8</v>
      </c>
      <c r="X48" s="14">
        <f t="shared" si="1"/>
        <v>4.2047955598452034E-9</v>
      </c>
      <c r="Y48" s="14">
        <f t="shared" si="1"/>
        <v>1.576103300753331E-10</v>
      </c>
      <c r="Z48" s="14">
        <f t="shared" si="1"/>
        <v>1.0016856962917443E-7</v>
      </c>
      <c r="AA48" s="14">
        <f t="shared" si="1"/>
        <v>2.2998716334944665E-8</v>
      </c>
      <c r="AB48" s="14">
        <f t="shared" si="1"/>
        <v>3.9634988287415102E-9</v>
      </c>
      <c r="AC48" s="13">
        <f t="shared" si="1"/>
        <v>3.8105295540754213E-7</v>
      </c>
      <c r="AD48" s="13">
        <f t="shared" si="1"/>
        <v>5.9054479261618657E-7</v>
      </c>
      <c r="AE48" s="14">
        <f t="shared" si="1"/>
        <v>5.9025938227093243E-9</v>
      </c>
      <c r="AF48" s="14">
        <f t="shared" si="1"/>
        <v>2.6672939982654179E-8</v>
      </c>
      <c r="AG48" s="14">
        <f t="shared" si="1"/>
        <v>4.259948144373748E-8</v>
      </c>
      <c r="AH48" s="14">
        <f t="shared" si="1"/>
        <v>7.8098158454284591E-9</v>
      </c>
      <c r="AI48" s="14">
        <f t="shared" si="1"/>
        <v>1.8665731335586146E-8</v>
      </c>
      <c r="AJ48" s="13">
        <f t="shared" si="1"/>
        <v>5.9054479261618657E-7</v>
      </c>
      <c r="AK48" s="14">
        <f t="shared" si="1"/>
        <v>2.4394497570561158E-8</v>
      </c>
      <c r="AL48" s="14">
        <f t="shared" si="1"/>
        <v>1.5466683094578496E-7</v>
      </c>
      <c r="AM48" s="17">
        <f t="shared" si="1"/>
        <v>1.0304424256756732E-8</v>
      </c>
    </row>
    <row r="49" spans="1:39" ht="24">
      <c r="A49" s="10" t="s">
        <v>42</v>
      </c>
      <c r="B49" s="11" t="s">
        <v>40</v>
      </c>
      <c r="C49" s="12"/>
      <c r="D49" s="14">
        <f t="shared" ref="D49:AM49" si="2">$C7^2*D7^2</f>
        <v>1.4119854638931532E-8</v>
      </c>
      <c r="E49" s="14">
        <f t="shared" si="2"/>
        <v>7.20663999907002E-8</v>
      </c>
      <c r="F49" s="14">
        <f t="shared" si="2"/>
        <v>2.1705934302546551E-8</v>
      </c>
      <c r="G49" s="14">
        <f t="shared" si="2"/>
        <v>6.0715960596215612E-8</v>
      </c>
      <c r="H49" s="14">
        <f t="shared" si="2"/>
        <v>6.0304580145629348E-7</v>
      </c>
      <c r="I49" s="14">
        <f t="shared" si="2"/>
        <v>2.3766404037316962E-7</v>
      </c>
      <c r="J49" s="14">
        <f t="shared" si="2"/>
        <v>5.55235067755796E-7</v>
      </c>
      <c r="K49" s="13">
        <f t="shared" si="2"/>
        <v>5.1115640735546142E-6</v>
      </c>
      <c r="L49" s="14">
        <f t="shared" si="2"/>
        <v>8.5014304963279281E-7</v>
      </c>
      <c r="M49" s="14">
        <f t="shared" si="2"/>
        <v>1.2154117322481701E-7</v>
      </c>
      <c r="N49" s="14">
        <f t="shared" si="2"/>
        <v>9.2556539346394145E-7</v>
      </c>
      <c r="O49" s="14">
        <f t="shared" si="2"/>
        <v>1.983881725943127E-7</v>
      </c>
      <c r="P49" s="14">
        <f t="shared" si="2"/>
        <v>1.9036384872739447E-6</v>
      </c>
      <c r="Q49" s="14">
        <f t="shared" si="2"/>
        <v>7.9098006061948126E-7</v>
      </c>
      <c r="R49" s="14">
        <f t="shared" si="2"/>
        <v>1.0500258916883903E-7</v>
      </c>
      <c r="S49" s="14">
        <f t="shared" si="2"/>
        <v>7.3510490096835272E-10</v>
      </c>
      <c r="T49" s="13">
        <f t="shared" si="2"/>
        <v>1.6661992208808112E-3</v>
      </c>
      <c r="U49" s="14">
        <f t="shared" si="2"/>
        <v>2.6678479296060919E-7</v>
      </c>
      <c r="V49" s="14">
        <f t="shared" si="2"/>
        <v>5.029901779548922E-8</v>
      </c>
      <c r="W49" s="14">
        <f t="shared" si="2"/>
        <v>3.6548721463420954E-7</v>
      </c>
      <c r="X49" s="14">
        <f t="shared" si="2"/>
        <v>1.8552248829848897E-7</v>
      </c>
      <c r="Y49" s="14">
        <f t="shared" si="2"/>
        <v>6.1975801275547353E-8</v>
      </c>
      <c r="Z49" s="14">
        <f t="shared" si="2"/>
        <v>2.9959344069551891E-7</v>
      </c>
      <c r="AA49" s="14">
        <f t="shared" si="2"/>
        <v>2.1109141589933711E-8</v>
      </c>
      <c r="AB49" s="14">
        <f t="shared" si="2"/>
        <v>1.0448279562049428E-7</v>
      </c>
      <c r="AC49" s="14">
        <f t="shared" si="2"/>
        <v>6.1845360819947546E-7</v>
      </c>
      <c r="AD49" s="14">
        <f t="shared" si="2"/>
        <v>3.5989937145544788E-8</v>
      </c>
      <c r="AE49" s="14">
        <f t="shared" si="2"/>
        <v>5.8416265512142901E-8</v>
      </c>
      <c r="AF49" s="14">
        <f t="shared" si="2"/>
        <v>2.1653534092368579E-6</v>
      </c>
      <c r="AG49" s="14">
        <f t="shared" si="2"/>
        <v>8.5086282717518496E-7</v>
      </c>
      <c r="AH49" s="14">
        <f t="shared" si="2"/>
        <v>2.3852064256827752E-7</v>
      </c>
      <c r="AI49" s="14">
        <f t="shared" si="2"/>
        <v>3.641084151506326E-7</v>
      </c>
      <c r="AJ49" s="14">
        <f t="shared" si="2"/>
        <v>7.4348931668097908E-7</v>
      </c>
      <c r="AK49" s="13">
        <f t="shared" si="2"/>
        <v>4.9273787895819028E-6</v>
      </c>
      <c r="AL49" s="14">
        <f t="shared" si="2"/>
        <v>5.3133209365087764E-7</v>
      </c>
      <c r="AM49" s="17">
        <f t="shared" si="2"/>
        <v>2.1444213295465816E-9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5.1123383411430035E-11</v>
      </c>
      <c r="E50" s="13">
        <f t="shared" si="3"/>
        <v>1.6095912837331706E-7</v>
      </c>
      <c r="F50" s="14">
        <f t="shared" si="3"/>
        <v>1.5811803918653371E-9</v>
      </c>
      <c r="G50" s="14">
        <f t="shared" si="3"/>
        <v>5.6369344567632877E-9</v>
      </c>
      <c r="H50" s="14">
        <f t="shared" si="3"/>
        <v>2.205365133137147E-8</v>
      </c>
      <c r="I50" s="14">
        <f t="shared" si="3"/>
        <v>8.9962701004049516E-8</v>
      </c>
      <c r="J50" s="14">
        <f t="shared" si="3"/>
        <v>4.9293272846277946E-9</v>
      </c>
      <c r="K50" s="14">
        <f t="shared" si="3"/>
        <v>3.0269918452311927E-8</v>
      </c>
      <c r="L50" s="14">
        <f t="shared" si="3"/>
        <v>1.4480187853340805E-9</v>
      </c>
      <c r="M50" s="14">
        <f t="shared" si="3"/>
        <v>8.4157185923213251E-8</v>
      </c>
      <c r="N50" s="14">
        <f t="shared" si="3"/>
        <v>4.4121401228999884E-8</v>
      </c>
      <c r="O50" s="14">
        <f t="shared" si="3"/>
        <v>9.0914309566170439E-9</v>
      </c>
      <c r="P50" s="14">
        <f t="shared" si="3"/>
        <v>1.2986598013023902E-8</v>
      </c>
      <c r="Q50" s="14">
        <f t="shared" si="3"/>
        <v>2.7224959163959285E-8</v>
      </c>
      <c r="R50" s="14">
        <f t="shared" si="3"/>
        <v>1.1227994379577084E-8</v>
      </c>
      <c r="S50" s="14">
        <f t="shared" si="3"/>
        <v>1.350779339202493E-8</v>
      </c>
      <c r="T50" s="14">
        <f t="shared" si="3"/>
        <v>1.3490993286776773E-8</v>
      </c>
      <c r="U50" s="14">
        <f t="shared" si="3"/>
        <v>1.2673115715004538E-8</v>
      </c>
      <c r="V50" s="14">
        <f t="shared" si="3"/>
        <v>7.6380694994515703E-9</v>
      </c>
      <c r="W50" s="14">
        <f t="shared" si="3"/>
        <v>5.3027150501011734E-8</v>
      </c>
      <c r="X50" s="14">
        <f t="shared" si="3"/>
        <v>4.4952433663923852E-13</v>
      </c>
      <c r="Y50" s="14">
        <f t="shared" si="3"/>
        <v>5.2855095544160114E-9</v>
      </c>
      <c r="Z50" s="14">
        <f t="shared" si="3"/>
        <v>1.054846560667227E-8</v>
      </c>
      <c r="AA50" s="14">
        <f t="shared" si="3"/>
        <v>9.0217942209215466E-8</v>
      </c>
      <c r="AB50" s="14">
        <f t="shared" si="3"/>
        <v>5.7902782066738134E-10</v>
      </c>
      <c r="AC50" s="14">
        <f t="shared" si="3"/>
        <v>9.1074230582815829E-8</v>
      </c>
      <c r="AD50" s="14">
        <f t="shared" si="3"/>
        <v>2.9316632025731192E-8</v>
      </c>
      <c r="AE50" s="14">
        <f t="shared" si="3"/>
        <v>1.2100701220843817E-7</v>
      </c>
      <c r="AF50" s="14">
        <f t="shared" si="3"/>
        <v>1.0836705895136166E-7</v>
      </c>
      <c r="AG50" s="14">
        <f t="shared" si="3"/>
        <v>1.5653984885071444E-8</v>
      </c>
      <c r="AH50" s="14">
        <f t="shared" si="3"/>
        <v>1.5893180505533896E-8</v>
      </c>
      <c r="AI50" s="13">
        <f t="shared" si="3"/>
        <v>6.2975001441454892E-5</v>
      </c>
      <c r="AJ50" s="13">
        <f t="shared" si="3"/>
        <v>2.4749075578681223E-7</v>
      </c>
      <c r="AK50" s="14">
        <f t="shared" si="3"/>
        <v>2.5932739695548261E-9</v>
      </c>
      <c r="AL50" s="14">
        <f t="shared" si="3"/>
        <v>1.0280378312887906E-7</v>
      </c>
      <c r="AM50" s="17">
        <f t="shared" si="3"/>
        <v>4.8959019388212502E-9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6.643837339859493E-8</v>
      </c>
      <c r="E51" s="14">
        <f t="shared" si="4"/>
        <v>2.2045420700700004E-9</v>
      </c>
      <c r="F51" s="14">
        <f t="shared" si="4"/>
        <v>9.8199592694069367E-8</v>
      </c>
      <c r="G51" s="14">
        <f t="shared" si="4"/>
        <v>2.1731092980833071E-8</v>
      </c>
      <c r="H51" s="14">
        <f t="shared" si="4"/>
        <v>9.396630188805696E-7</v>
      </c>
      <c r="I51" s="14">
        <f t="shared" si="4"/>
        <v>2.2498992210585602E-8</v>
      </c>
      <c r="J51" s="14">
        <f t="shared" si="4"/>
        <v>1.208000202005275E-7</v>
      </c>
      <c r="K51" s="14">
        <f t="shared" si="4"/>
        <v>8.3236145858701587E-7</v>
      </c>
      <c r="L51" s="14">
        <f t="shared" si="4"/>
        <v>2.2297810090772634E-8</v>
      </c>
      <c r="M51" s="13">
        <f t="shared" si="4"/>
        <v>7.6091934877049543E-4</v>
      </c>
      <c r="N51" s="14">
        <f t="shared" si="4"/>
        <v>2.3836566793273875E-8</v>
      </c>
      <c r="O51" s="14">
        <f t="shared" si="4"/>
        <v>1.9175355313058644E-7</v>
      </c>
      <c r="P51" s="14">
        <f t="shared" si="4"/>
        <v>1.2892876727431726E-6</v>
      </c>
      <c r="Q51" s="14">
        <f t="shared" si="4"/>
        <v>2.5723784854866429E-7</v>
      </c>
      <c r="R51" s="14">
        <f t="shared" si="4"/>
        <v>3.4415074578877262E-7</v>
      </c>
      <c r="S51" s="14">
        <f t="shared" si="4"/>
        <v>1.1117541871087836E-9</v>
      </c>
      <c r="T51" s="14">
        <f t="shared" si="4"/>
        <v>5.5376343356536555E-8</v>
      </c>
      <c r="U51" s="14">
        <f t="shared" si="4"/>
        <v>2.7526880673992908E-8</v>
      </c>
      <c r="V51" s="14">
        <f t="shared" si="4"/>
        <v>1.0733380579728876E-7</v>
      </c>
      <c r="W51" s="14">
        <f t="shared" si="4"/>
        <v>1.0290800902314403E-6</v>
      </c>
      <c r="X51" s="14">
        <f t="shared" si="4"/>
        <v>1.1497288724102433E-8</v>
      </c>
      <c r="Y51" s="14">
        <f t="shared" si="4"/>
        <v>4.7300739755312276E-8</v>
      </c>
      <c r="Z51" s="14">
        <f t="shared" si="4"/>
        <v>1.7972445745091377E-8</v>
      </c>
      <c r="AA51" s="14">
        <f t="shared" si="4"/>
        <v>2.0067787038256523E-7</v>
      </c>
      <c r="AB51" s="14">
        <f t="shared" si="4"/>
        <v>3.9423390172512699E-8</v>
      </c>
      <c r="AC51" s="14">
        <f t="shared" si="4"/>
        <v>2.5850749199467379E-8</v>
      </c>
      <c r="AD51" s="14">
        <f t="shared" si="4"/>
        <v>5.8045766146211157E-7</v>
      </c>
      <c r="AE51" s="14">
        <f t="shared" si="4"/>
        <v>7.4749128531705535E-8</v>
      </c>
      <c r="AF51" s="14">
        <f t="shared" si="4"/>
        <v>5.0303345030956618E-7</v>
      </c>
      <c r="AG51" s="14">
        <f t="shared" si="4"/>
        <v>5.6393716000015198E-8</v>
      </c>
      <c r="AH51" s="14">
        <f t="shared" si="4"/>
        <v>1.4500006310715355E-6</v>
      </c>
      <c r="AI51" s="14">
        <f t="shared" si="4"/>
        <v>1.0345159836239425E-6</v>
      </c>
      <c r="AJ51" s="14">
        <f t="shared" si="4"/>
        <v>1.3175674841412525E-7</v>
      </c>
      <c r="AK51" s="14">
        <f t="shared" si="4"/>
        <v>1.0994701714311797E-6</v>
      </c>
      <c r="AL51" s="14">
        <f t="shared" si="4"/>
        <v>1.8271795372587528E-7</v>
      </c>
      <c r="AM51" s="17">
        <f t="shared" si="4"/>
        <v>1.3667345077437305E-7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8.150779236136844E-8</v>
      </c>
      <c r="E52" s="14">
        <f t="shared" si="5"/>
        <v>8.8776585226862528E-7</v>
      </c>
      <c r="F52" s="14">
        <f t="shared" si="5"/>
        <v>8.3003165316387699E-8</v>
      </c>
      <c r="G52" s="14">
        <f t="shared" si="5"/>
        <v>6.9103482759201383E-8</v>
      </c>
      <c r="H52" s="14">
        <f t="shared" si="5"/>
        <v>2.5004720958388562E-7</v>
      </c>
      <c r="I52" s="14">
        <f t="shared" si="5"/>
        <v>2.2151679454045748E-6</v>
      </c>
      <c r="J52" s="14">
        <f t="shared" si="5"/>
        <v>9.1589502376508139E-7</v>
      </c>
      <c r="K52" s="14">
        <f t="shared" si="5"/>
        <v>6.751587456947078E-7</v>
      </c>
      <c r="L52" s="14">
        <f t="shared" si="5"/>
        <v>1.1386613350781052E-6</v>
      </c>
      <c r="M52" s="14">
        <f t="shared" si="5"/>
        <v>7.3560460793607652E-7</v>
      </c>
      <c r="N52" s="14">
        <f t="shared" si="5"/>
        <v>6.5786415775555451E-8</v>
      </c>
      <c r="O52" s="14">
        <f t="shared" si="5"/>
        <v>1.3265852435727832E-6</v>
      </c>
      <c r="P52" s="14">
        <f t="shared" si="5"/>
        <v>9.1983450466794718E-7</v>
      </c>
      <c r="Q52" s="14">
        <f t="shared" si="5"/>
        <v>6.2136388330233439E-7</v>
      </c>
      <c r="R52" s="13">
        <f t="shared" si="5"/>
        <v>1.6244861259241102E-3</v>
      </c>
      <c r="S52" s="14">
        <f t="shared" si="5"/>
        <v>2.6267285812166093E-7</v>
      </c>
      <c r="T52" s="14">
        <f t="shared" si="5"/>
        <v>1.0244148814945497E-7</v>
      </c>
      <c r="U52" s="14">
        <f t="shared" si="5"/>
        <v>1.8291566100734015E-8</v>
      </c>
      <c r="V52" s="14">
        <f t="shared" si="5"/>
        <v>1.6491050380524027E-7</v>
      </c>
      <c r="W52" s="14">
        <f t="shared" si="5"/>
        <v>1.4645203084897272E-8</v>
      </c>
      <c r="X52" s="14">
        <f t="shared" si="5"/>
        <v>6.2643743358168738E-7</v>
      </c>
      <c r="Y52" s="14">
        <f t="shared" si="5"/>
        <v>3.4891411010030584E-8</v>
      </c>
      <c r="Z52" s="14">
        <f t="shared" si="5"/>
        <v>1.0331594132051623E-6</v>
      </c>
      <c r="AA52" s="14">
        <f t="shared" si="5"/>
        <v>2.7876175289258288E-8</v>
      </c>
      <c r="AB52" s="14">
        <f t="shared" si="5"/>
        <v>1.6096342737254285E-9</v>
      </c>
      <c r="AC52" s="14">
        <f t="shared" si="5"/>
        <v>3.8745641717977609E-9</v>
      </c>
      <c r="AD52" s="14">
        <f t="shared" si="5"/>
        <v>1.2597496119515787E-6</v>
      </c>
      <c r="AE52" s="14">
        <f t="shared" si="5"/>
        <v>1.7223634116606051E-8</v>
      </c>
      <c r="AF52" s="14">
        <f t="shared" si="5"/>
        <v>4.0787043903667956E-7</v>
      </c>
      <c r="AG52" s="14">
        <f t="shared" si="5"/>
        <v>3.6921261771974653E-7</v>
      </c>
      <c r="AH52" s="14">
        <f t="shared" si="5"/>
        <v>2.1891027396204121E-6</v>
      </c>
      <c r="AI52" s="14">
        <f t="shared" si="5"/>
        <v>2.953575760416005E-7</v>
      </c>
      <c r="AJ52" s="14">
        <f t="shared" si="5"/>
        <v>2.2724666854565389E-6</v>
      </c>
      <c r="AK52" s="14">
        <f t="shared" si="5"/>
        <v>9.4821688239050307E-7</v>
      </c>
      <c r="AL52" s="14">
        <f t="shared" si="5"/>
        <v>8.0208141919439719E-7</v>
      </c>
      <c r="AM52" s="17">
        <f t="shared" si="5"/>
        <v>1.0077918987410947E-6</v>
      </c>
    </row>
    <row r="53" spans="1:39" ht="24">
      <c r="A53" s="10" t="s">
        <v>46</v>
      </c>
      <c r="B53" s="11" t="s">
        <v>40</v>
      </c>
      <c r="C53" s="12"/>
      <c r="D53" s="14">
        <f t="shared" ref="D53:AM53" si="6">$C11^2*D11^2</f>
        <v>8.2117518466153652E-10</v>
      </c>
      <c r="E53" s="14">
        <f t="shared" si="6"/>
        <v>1.6898947208033668E-8</v>
      </c>
      <c r="F53" s="14">
        <f t="shared" si="6"/>
        <v>6.3506841946069862E-9</v>
      </c>
      <c r="G53" s="14">
        <f t="shared" si="6"/>
        <v>1.9120825361473827E-9</v>
      </c>
      <c r="H53" s="14">
        <f t="shared" si="6"/>
        <v>6.8401338837443542E-9</v>
      </c>
      <c r="I53" s="14">
        <f t="shared" si="6"/>
        <v>2.524232137896945E-10</v>
      </c>
      <c r="J53" s="14">
        <f t="shared" si="6"/>
        <v>1.2708837895718761E-9</v>
      </c>
      <c r="K53" s="14">
        <f t="shared" si="6"/>
        <v>2.0171763672303405E-8</v>
      </c>
      <c r="L53" s="13">
        <f t="shared" si="6"/>
        <v>2.5290843869886499E-5</v>
      </c>
      <c r="M53" s="14">
        <f t="shared" si="6"/>
        <v>7.2800587456663127E-10</v>
      </c>
      <c r="N53" s="14">
        <f t="shared" si="6"/>
        <v>1.9198525463986672E-8</v>
      </c>
      <c r="O53" s="14">
        <f t="shared" si="6"/>
        <v>2.3260942634105409E-10</v>
      </c>
      <c r="P53" s="14">
        <f t="shared" si="6"/>
        <v>1.4425464451191602E-8</v>
      </c>
      <c r="Q53" s="14">
        <f t="shared" si="6"/>
        <v>3.3120830310023788E-9</v>
      </c>
      <c r="R53" s="14">
        <f t="shared" si="6"/>
        <v>1.7427815899839356E-8</v>
      </c>
      <c r="S53" s="14">
        <f t="shared" si="6"/>
        <v>7.2504937796411152E-13</v>
      </c>
      <c r="T53" s="14">
        <f t="shared" si="6"/>
        <v>1.2690808659696208E-8</v>
      </c>
      <c r="U53" s="14">
        <f t="shared" si="6"/>
        <v>1.7361633060101903E-8</v>
      </c>
      <c r="V53" s="14">
        <f t="shared" si="6"/>
        <v>7.2459513031016305E-9</v>
      </c>
      <c r="W53" s="14">
        <f t="shared" si="6"/>
        <v>6.2473381390870499E-9</v>
      </c>
      <c r="X53" s="14">
        <f t="shared" si="6"/>
        <v>5.2440292104374633E-9</v>
      </c>
      <c r="Y53" s="14">
        <f t="shared" si="6"/>
        <v>5.8472759479825003E-9</v>
      </c>
      <c r="Z53" s="13">
        <f t="shared" si="6"/>
        <v>7.5397727606900391E-8</v>
      </c>
      <c r="AA53" s="14">
        <f t="shared" si="6"/>
        <v>5.9292868806502485E-8</v>
      </c>
      <c r="AB53" s="14">
        <f t="shared" si="6"/>
        <v>1.3303659292253149E-12</v>
      </c>
      <c r="AC53" s="13">
        <f t="shared" si="6"/>
        <v>1.1607009575698763E-7</v>
      </c>
      <c r="AD53" s="14">
        <f t="shared" si="6"/>
        <v>1.7013861757902706E-8</v>
      </c>
      <c r="AE53" s="14">
        <f t="shared" si="6"/>
        <v>5.6766997798962284E-9</v>
      </c>
      <c r="AF53" s="14">
        <f t="shared" si="6"/>
        <v>2.4214742198353738E-8</v>
      </c>
      <c r="AG53" s="14">
        <f t="shared" si="6"/>
        <v>8.6835976766566465E-9</v>
      </c>
      <c r="AH53" s="14">
        <f t="shared" si="6"/>
        <v>4.1664913455583099E-9</v>
      </c>
      <c r="AI53" s="14">
        <f t="shared" si="6"/>
        <v>5.8380159047932288E-10</v>
      </c>
      <c r="AJ53" s="14">
        <f t="shared" si="6"/>
        <v>3.0279468829122038E-8</v>
      </c>
      <c r="AK53" s="14">
        <f t="shared" si="6"/>
        <v>5.394262574047714E-9</v>
      </c>
      <c r="AL53" s="14">
        <f t="shared" si="6"/>
        <v>1.7766009408340877E-8</v>
      </c>
      <c r="AM53" s="17">
        <f t="shared" si="6"/>
        <v>3.9123970410070445E-8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6.8001001653657172E-11</v>
      </c>
      <c r="E54" s="14">
        <f t="shared" si="7"/>
        <v>1.5344148350334129E-9</v>
      </c>
      <c r="F54" s="14">
        <f t="shared" si="7"/>
        <v>1.0350292222406726E-9</v>
      </c>
      <c r="G54" s="14">
        <f t="shared" si="7"/>
        <v>1.137602522662508E-8</v>
      </c>
      <c r="H54" s="14">
        <f t="shared" si="7"/>
        <v>8.2222072855543004E-9</v>
      </c>
      <c r="I54" s="14">
        <f t="shared" si="7"/>
        <v>7.3461374853161942E-9</v>
      </c>
      <c r="J54" s="14">
        <f t="shared" si="7"/>
        <v>1.1342584918781842E-8</v>
      </c>
      <c r="K54" s="14">
        <f t="shared" si="7"/>
        <v>5.7941844983405464E-9</v>
      </c>
      <c r="L54" s="14">
        <f t="shared" si="7"/>
        <v>3.2452674841016576E-9</v>
      </c>
      <c r="M54" s="14">
        <f t="shared" si="7"/>
        <v>8.224786903753619E-9</v>
      </c>
      <c r="N54" s="14">
        <f t="shared" si="7"/>
        <v>4.4234155561747902E-9</v>
      </c>
      <c r="O54" s="14">
        <f t="shared" si="7"/>
        <v>3.8455703653937879E-9</v>
      </c>
      <c r="P54" s="14">
        <f t="shared" si="7"/>
        <v>2.486411931155567E-8</v>
      </c>
      <c r="Q54" s="13">
        <f t="shared" si="7"/>
        <v>2.4628009179553621E-5</v>
      </c>
      <c r="R54" s="14">
        <f t="shared" si="7"/>
        <v>9.2975435255473839E-9</v>
      </c>
      <c r="S54" s="14">
        <f t="shared" si="7"/>
        <v>1.7453017879528232E-9</v>
      </c>
      <c r="T54" s="14">
        <f t="shared" si="7"/>
        <v>1.1541085836422254E-8</v>
      </c>
      <c r="U54" s="14">
        <f t="shared" si="7"/>
        <v>8.676420766039762E-9</v>
      </c>
      <c r="V54" s="14">
        <f t="shared" si="7"/>
        <v>6.2804340739881559E-9</v>
      </c>
      <c r="W54" s="14">
        <f t="shared" si="7"/>
        <v>5.36241683329825E-8</v>
      </c>
      <c r="X54" s="14">
        <f t="shared" si="7"/>
        <v>2.1155192463540169E-10</v>
      </c>
      <c r="Y54" s="14">
        <f t="shared" si="7"/>
        <v>1.3839402855596783E-8</v>
      </c>
      <c r="Z54" s="14">
        <f t="shared" si="7"/>
        <v>8.821048942243385E-9</v>
      </c>
      <c r="AA54" s="14">
        <f t="shared" si="7"/>
        <v>8.0716117812623521E-9</v>
      </c>
      <c r="AB54" s="13">
        <f t="shared" si="7"/>
        <v>9.6592253123358954E-8</v>
      </c>
      <c r="AC54" s="14">
        <f t="shared" si="7"/>
        <v>4.4708006303127566E-9</v>
      </c>
      <c r="AD54" s="14">
        <f t="shared" si="7"/>
        <v>5.0473495540541229E-8</v>
      </c>
      <c r="AE54" s="14">
        <f t="shared" si="7"/>
        <v>4.8487966823884555E-8</v>
      </c>
      <c r="AF54" s="14">
        <f t="shared" si="7"/>
        <v>4.4506207851259794E-12</v>
      </c>
      <c r="AG54" s="14">
        <f t="shared" si="7"/>
        <v>1.1182847013245467E-8</v>
      </c>
      <c r="AH54" s="14">
        <f t="shared" si="7"/>
        <v>6.9728991596064229E-10</v>
      </c>
      <c r="AI54" s="14">
        <f t="shared" si="7"/>
        <v>1.0704527663696152E-8</v>
      </c>
      <c r="AJ54" s="14">
        <f t="shared" si="7"/>
        <v>4.4638307159545224E-9</v>
      </c>
      <c r="AK54" s="14">
        <f t="shared" si="7"/>
        <v>5.8549832819940027E-8</v>
      </c>
      <c r="AL54" s="14">
        <f t="shared" si="7"/>
        <v>2.5540817618598311E-9</v>
      </c>
      <c r="AM54" s="17">
        <f t="shared" si="7"/>
        <v>6.1537686376408917E-10</v>
      </c>
    </row>
    <row r="55" spans="1:39" ht="24">
      <c r="A55" s="10" t="s">
        <v>48</v>
      </c>
      <c r="B55" s="11" t="s">
        <v>40</v>
      </c>
      <c r="C55" s="16"/>
      <c r="D55" s="14">
        <f t="shared" ref="D55:AM55" si="8">$C13^2*D13^2</f>
        <v>3.580189575958737E-7</v>
      </c>
      <c r="E55" s="14">
        <f t="shared" si="8"/>
        <v>1.3177379993020333E-6</v>
      </c>
      <c r="F55" s="14">
        <f t="shared" si="8"/>
        <v>1.4278263323165251E-6</v>
      </c>
      <c r="G55" s="14">
        <f t="shared" si="8"/>
        <v>5.7960695892058216E-7</v>
      </c>
      <c r="H55" s="14">
        <f t="shared" si="8"/>
        <v>1.1111804232606012E-6</v>
      </c>
      <c r="I55" s="14">
        <f t="shared" si="8"/>
        <v>6.8099797212725619E-7</v>
      </c>
      <c r="J55" s="14">
        <f t="shared" si="8"/>
        <v>2.066838827489988E-6</v>
      </c>
      <c r="K55" s="13">
        <f t="shared" si="8"/>
        <v>1.7305600000000002E-5</v>
      </c>
      <c r="L55" s="14">
        <f t="shared" si="8"/>
        <v>1.0863170172337682E-10</v>
      </c>
      <c r="M55" s="14">
        <f t="shared" si="8"/>
        <v>5.7771581425636448E-9</v>
      </c>
      <c r="N55" s="14">
        <f t="shared" si="8"/>
        <v>1.202106480859153E-7</v>
      </c>
      <c r="O55" s="14">
        <f t="shared" si="8"/>
        <v>4.0931353107605096E-6</v>
      </c>
      <c r="P55" s="14">
        <f t="shared" si="8"/>
        <v>3.4997842991394596E-6</v>
      </c>
      <c r="Q55" s="14">
        <f t="shared" si="8"/>
        <v>2.8058098973083541E-7</v>
      </c>
      <c r="R55" s="14">
        <f t="shared" si="8"/>
        <v>6.3166181346506491E-7</v>
      </c>
      <c r="S55" s="13">
        <f t="shared" si="8"/>
        <v>3.998285824E-3</v>
      </c>
      <c r="T55" s="14">
        <f t="shared" si="8"/>
        <v>1.7361747360910658E-9</v>
      </c>
      <c r="U55" s="14">
        <f t="shared" si="8"/>
        <v>9.742505848484101E-8</v>
      </c>
      <c r="V55" s="14">
        <f t="shared" si="8"/>
        <v>6.5926859023085602E-8</v>
      </c>
      <c r="W55" s="14">
        <f t="shared" si="8"/>
        <v>3.7714920509059936E-6</v>
      </c>
      <c r="X55" s="14">
        <f t="shared" si="8"/>
        <v>1.1015697784809509E-7</v>
      </c>
      <c r="Y55" s="14">
        <f t="shared" si="8"/>
        <v>1.2940034732168549E-6</v>
      </c>
      <c r="Z55" s="14">
        <f t="shared" si="8"/>
        <v>6.9546294004649146E-6</v>
      </c>
      <c r="AA55" s="14">
        <f t="shared" si="8"/>
        <v>5.7132975696307719E-6</v>
      </c>
      <c r="AB55" s="13">
        <f t="shared" si="8"/>
        <v>1.0240000000000002E-5</v>
      </c>
      <c r="AC55" s="14">
        <f t="shared" si="8"/>
        <v>1.457248393322582E-6</v>
      </c>
      <c r="AD55" s="14">
        <f t="shared" si="8"/>
        <v>5.227086757240442E-7</v>
      </c>
      <c r="AE55" s="14">
        <f t="shared" si="8"/>
        <v>5.8308055006054492E-6</v>
      </c>
      <c r="AF55" s="14">
        <f t="shared" si="8"/>
        <v>1.6957434694032637E-6</v>
      </c>
      <c r="AG55" s="14">
        <f t="shared" si="8"/>
        <v>7.3194556206444594E-6</v>
      </c>
      <c r="AH55" s="14">
        <f t="shared" si="8"/>
        <v>1.5830227043188655E-8</v>
      </c>
      <c r="AI55" s="14">
        <f t="shared" si="8"/>
        <v>8.5478766976486642E-7</v>
      </c>
      <c r="AJ55" s="14">
        <f t="shared" si="8"/>
        <v>7.7852364331997388E-6</v>
      </c>
      <c r="AK55" s="14">
        <f t="shared" si="8"/>
        <v>3.3052584836914802E-6</v>
      </c>
      <c r="AL55" s="14">
        <f t="shared" si="8"/>
        <v>1.7292246112773427E-8</v>
      </c>
      <c r="AM55" s="17">
        <f t="shared" si="8"/>
        <v>9.1110993493069334E-6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2.9018212204269956E-7</v>
      </c>
      <c r="E56" s="14">
        <f t="shared" si="9"/>
        <v>4.4386364149432449E-7</v>
      </c>
      <c r="F56" s="14">
        <f t="shared" si="9"/>
        <v>1.5834343596370825E-6</v>
      </c>
      <c r="G56" s="14">
        <f t="shared" si="9"/>
        <v>4.8154945599851071E-7</v>
      </c>
      <c r="H56" s="14">
        <f t="shared" si="9"/>
        <v>3.2810128009758629E-8</v>
      </c>
      <c r="I56" s="14">
        <f t="shared" si="9"/>
        <v>2.2144329139598439E-7</v>
      </c>
      <c r="J56" s="14">
        <f t="shared" si="9"/>
        <v>3.6378143619224309E-7</v>
      </c>
      <c r="K56" s="14">
        <f t="shared" si="9"/>
        <v>3.25010707623808E-7</v>
      </c>
      <c r="L56" s="14">
        <f t="shared" si="9"/>
        <v>2.368116197472268E-7</v>
      </c>
      <c r="M56" s="14">
        <f t="shared" si="9"/>
        <v>5.0356936089648973E-8</v>
      </c>
      <c r="N56" s="14">
        <f t="shared" si="9"/>
        <v>1.8560467026454886E-8</v>
      </c>
      <c r="O56" s="14">
        <f t="shared" si="9"/>
        <v>2.990913703761457E-8</v>
      </c>
      <c r="P56" s="14">
        <f t="shared" si="9"/>
        <v>3.2618345348182342E-7</v>
      </c>
      <c r="Q56" s="14">
        <f t="shared" si="9"/>
        <v>3.1221411199166462E-7</v>
      </c>
      <c r="R56" s="14">
        <f t="shared" si="9"/>
        <v>1.5408837917065757E-7</v>
      </c>
      <c r="S56" s="14">
        <f t="shared" si="9"/>
        <v>1.2700268697899743E-6</v>
      </c>
      <c r="T56" s="14">
        <f t="shared" si="9"/>
        <v>3.4625410977188132E-7</v>
      </c>
      <c r="U56" s="14">
        <f t="shared" si="9"/>
        <v>5.6557204112073771E-7</v>
      </c>
      <c r="V56" s="14">
        <f t="shared" si="9"/>
        <v>1.9108893715415119E-7</v>
      </c>
      <c r="W56" s="14">
        <f t="shared" si="9"/>
        <v>7.7387385811266306E-7</v>
      </c>
      <c r="X56" s="14">
        <f t="shared" si="9"/>
        <v>2.4193718730438412E-7</v>
      </c>
      <c r="Y56" s="14">
        <f t="shared" si="9"/>
        <v>1.2851770706032245E-6</v>
      </c>
      <c r="Z56" s="14">
        <f t="shared" si="9"/>
        <v>1.4733842208606886E-7</v>
      </c>
      <c r="AA56" s="14">
        <f t="shared" si="9"/>
        <v>4.5199785494377717E-8</v>
      </c>
      <c r="AB56" s="14">
        <f t="shared" si="9"/>
        <v>8.3020145200354958E-7</v>
      </c>
      <c r="AC56" s="14">
        <f t="shared" si="9"/>
        <v>3.2874856585964208E-9</v>
      </c>
      <c r="AD56" s="14">
        <f t="shared" si="9"/>
        <v>2.1602074660740386E-8</v>
      </c>
      <c r="AE56" s="14">
        <f t="shared" si="9"/>
        <v>4.3148007509843995E-7</v>
      </c>
      <c r="AF56" s="14">
        <f t="shared" si="9"/>
        <v>1.692536767296237E-7</v>
      </c>
      <c r="AG56" s="13">
        <f t="shared" si="9"/>
        <v>6.8545323830137542E-4</v>
      </c>
      <c r="AH56" s="14">
        <f t="shared" si="9"/>
        <v>6.6935394628558318E-8</v>
      </c>
      <c r="AI56" s="14">
        <f t="shared" si="9"/>
        <v>1.7163187989356581E-7</v>
      </c>
      <c r="AJ56" s="14">
        <f t="shared" si="9"/>
        <v>4.1785873863050973E-8</v>
      </c>
      <c r="AK56" s="14">
        <f t="shared" si="9"/>
        <v>3.8227923661028385E-8</v>
      </c>
      <c r="AL56" s="14">
        <f t="shared" si="9"/>
        <v>1.4333479768747122E-6</v>
      </c>
      <c r="AM56" s="17">
        <f t="shared" si="9"/>
        <v>4.4095413502323109E-10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3.4801857891623431E-7</v>
      </c>
      <c r="E57" s="14">
        <f t="shared" si="10"/>
        <v>1.3324599309560045E-7</v>
      </c>
      <c r="F57" s="14">
        <f t="shared" si="10"/>
        <v>9.8288391515074331E-8</v>
      </c>
      <c r="G57" s="14">
        <f t="shared" si="10"/>
        <v>5.2691642338112391E-7</v>
      </c>
      <c r="H57" s="13">
        <f t="shared" si="10"/>
        <v>5.8699191275955406E-4</v>
      </c>
      <c r="I57" s="14">
        <f t="shared" si="10"/>
        <v>4.6912601403293874E-7</v>
      </c>
      <c r="J57" s="14">
        <f t="shared" si="10"/>
        <v>2.5763961202335454E-8</v>
      </c>
      <c r="K57" s="14">
        <f t="shared" si="10"/>
        <v>2.8832525377277397E-7</v>
      </c>
      <c r="L57" s="14">
        <f t="shared" si="10"/>
        <v>1.5942301581113192E-7</v>
      </c>
      <c r="M57" s="14">
        <f t="shared" si="10"/>
        <v>7.1764726606296711E-7</v>
      </c>
      <c r="N57" s="14">
        <f t="shared" si="10"/>
        <v>4.7326612631051537E-7</v>
      </c>
      <c r="O57" s="14">
        <f t="shared" si="10"/>
        <v>1.7944283454790091E-8</v>
      </c>
      <c r="P57" s="14">
        <f t="shared" si="10"/>
        <v>7.8454162404519998E-7</v>
      </c>
      <c r="Q57" s="14">
        <f t="shared" si="10"/>
        <v>1.9631470436826862E-7</v>
      </c>
      <c r="R57" s="14">
        <f t="shared" si="10"/>
        <v>8.9331810425319391E-8</v>
      </c>
      <c r="S57" s="14">
        <f t="shared" si="10"/>
        <v>1.6514253921663202E-7</v>
      </c>
      <c r="T57" s="14">
        <f t="shared" si="10"/>
        <v>2.1004290332025486E-7</v>
      </c>
      <c r="U57" s="14">
        <f t="shared" si="10"/>
        <v>1.0029293619182954E-6</v>
      </c>
      <c r="V57" s="14">
        <f t="shared" si="10"/>
        <v>4.1856369169592302E-7</v>
      </c>
      <c r="W57" s="14">
        <f t="shared" si="10"/>
        <v>9.5852220891312648E-8</v>
      </c>
      <c r="X57" s="14">
        <f t="shared" si="10"/>
        <v>3.4132041372876486E-7</v>
      </c>
      <c r="Y57" s="14">
        <f t="shared" si="10"/>
        <v>8.722600418941424E-8</v>
      </c>
      <c r="Z57" s="14">
        <f t="shared" si="10"/>
        <v>6.0402323686009945E-7</v>
      </c>
      <c r="AA57" s="14">
        <f t="shared" si="10"/>
        <v>1.7396295778701869E-7</v>
      </c>
      <c r="AB57" s="14">
        <f t="shared" si="10"/>
        <v>3.4949281132573279E-7</v>
      </c>
      <c r="AC57" s="14">
        <f t="shared" si="10"/>
        <v>7.7740647462277244E-7</v>
      </c>
      <c r="AD57" s="14">
        <f t="shared" si="10"/>
        <v>4.6063617961014378E-9</v>
      </c>
      <c r="AE57" s="14">
        <f t="shared" si="10"/>
        <v>1.7031521350663627E-7</v>
      </c>
      <c r="AF57" s="14">
        <f t="shared" si="10"/>
        <v>2.5562474512411986E-8</v>
      </c>
      <c r="AG57" s="14">
        <f t="shared" si="10"/>
        <v>2.8093055338388471E-8</v>
      </c>
      <c r="AH57" s="14">
        <f t="shared" si="10"/>
        <v>3.326397767534668E-7</v>
      </c>
      <c r="AI57" s="14">
        <f t="shared" si="10"/>
        <v>2.0704846929351634E-7</v>
      </c>
      <c r="AJ57" s="14">
        <f t="shared" si="10"/>
        <v>4.2102461448104912E-7</v>
      </c>
      <c r="AK57" s="14">
        <f t="shared" si="10"/>
        <v>4.9122837237394171E-7</v>
      </c>
      <c r="AL57" s="14">
        <f t="shared" si="10"/>
        <v>2.7116612461520748E-7</v>
      </c>
      <c r="AM57" s="17">
        <f t="shared" si="10"/>
        <v>7.0450742948956328E-7</v>
      </c>
    </row>
    <row r="58" spans="1:39" ht="24">
      <c r="A58" s="10" t="s">
        <v>51</v>
      </c>
      <c r="B58" s="11" t="s">
        <v>40</v>
      </c>
      <c r="C58" s="12"/>
      <c r="D58" s="14">
        <f t="shared" ref="D58:AM58" si="11">$C16^2*D16^2</f>
        <v>7.1712533856697476E-8</v>
      </c>
      <c r="E58" s="14">
        <f t="shared" si="11"/>
        <v>9.4402685941990169E-8</v>
      </c>
      <c r="F58" s="14">
        <f t="shared" si="11"/>
        <v>5.4400294619826436E-8</v>
      </c>
      <c r="G58" s="14">
        <f t="shared" si="11"/>
        <v>1.839210308312248E-7</v>
      </c>
      <c r="H58" s="14">
        <f t="shared" si="11"/>
        <v>4.3204085809964806E-7</v>
      </c>
      <c r="I58" s="14">
        <f t="shared" si="11"/>
        <v>2.4256539129595754E-7</v>
      </c>
      <c r="J58" s="14">
        <f t="shared" si="11"/>
        <v>1.4260650058881963E-7</v>
      </c>
      <c r="K58" s="14">
        <f t="shared" si="11"/>
        <v>2.050153377183807E-7</v>
      </c>
      <c r="L58" s="14">
        <f t="shared" si="11"/>
        <v>1.7464824862341563E-7</v>
      </c>
      <c r="M58" s="14">
        <f t="shared" si="11"/>
        <v>9.0650848646147282E-9</v>
      </c>
      <c r="N58" s="14">
        <f t="shared" si="11"/>
        <v>4.9958232424460245E-8</v>
      </c>
      <c r="O58" s="14">
        <f t="shared" si="11"/>
        <v>1.6492422134908749E-7</v>
      </c>
      <c r="P58" s="14">
        <f t="shared" si="11"/>
        <v>1.3400290720821068E-9</v>
      </c>
      <c r="Q58" s="14">
        <f t="shared" si="11"/>
        <v>8.9327714448970739E-8</v>
      </c>
      <c r="R58" s="14">
        <f t="shared" si="11"/>
        <v>2.8218343874885782E-9</v>
      </c>
      <c r="S58" s="14">
        <f t="shared" si="11"/>
        <v>6.2211256230585135E-9</v>
      </c>
      <c r="T58" s="14">
        <f t="shared" si="11"/>
        <v>4.0026737769089853E-8</v>
      </c>
      <c r="U58" s="13">
        <f t="shared" si="11"/>
        <v>2.5502163230046901E-4</v>
      </c>
      <c r="V58" s="14">
        <f t="shared" si="11"/>
        <v>4.6223900063935091E-7</v>
      </c>
      <c r="W58" s="14">
        <f t="shared" si="11"/>
        <v>4.2116533600994654E-11</v>
      </c>
      <c r="X58" s="14">
        <f t="shared" si="11"/>
        <v>4.8205439673565793E-8</v>
      </c>
      <c r="Y58" s="14">
        <f t="shared" si="11"/>
        <v>3.2111178528496089E-8</v>
      </c>
      <c r="Z58" s="14">
        <f t="shared" si="11"/>
        <v>3.3627452670538729E-8</v>
      </c>
      <c r="AA58" s="14">
        <f t="shared" si="11"/>
        <v>7.4313661394009221E-8</v>
      </c>
      <c r="AB58" s="14">
        <f t="shared" si="11"/>
        <v>2.5161805384172258E-7</v>
      </c>
      <c r="AC58" s="13">
        <f t="shared" si="11"/>
        <v>7.338627959932319E-7</v>
      </c>
      <c r="AD58" s="14">
        <f t="shared" si="11"/>
        <v>2.4399289990940881E-7</v>
      </c>
      <c r="AE58" s="14">
        <f t="shared" si="11"/>
        <v>1.7856861747127341E-7</v>
      </c>
      <c r="AF58" s="14">
        <f t="shared" si="11"/>
        <v>4.2206549775188038E-7</v>
      </c>
      <c r="AG58" s="14">
        <f t="shared" si="11"/>
        <v>2.0855940130035074E-7</v>
      </c>
      <c r="AH58" s="14">
        <f t="shared" si="11"/>
        <v>1.2415163225810147E-7</v>
      </c>
      <c r="AI58" s="14">
        <f t="shared" si="11"/>
        <v>5.1272207880378948E-8</v>
      </c>
      <c r="AJ58" s="14">
        <f t="shared" si="11"/>
        <v>3.5598822692978666E-7</v>
      </c>
      <c r="AK58" s="14">
        <f t="shared" si="11"/>
        <v>2.680680563800869E-7</v>
      </c>
      <c r="AL58" s="13">
        <f t="shared" si="11"/>
        <v>6.7952194103894476E-7</v>
      </c>
      <c r="AM58" s="17">
        <f t="shared" si="11"/>
        <v>5.022540595856067E-10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1.4209452845404087E-8</v>
      </c>
      <c r="E59" s="14">
        <f t="shared" si="12"/>
        <v>2.6742075363194373E-7</v>
      </c>
      <c r="F59" s="14">
        <f t="shared" si="12"/>
        <v>4.2607953933434002E-8</v>
      </c>
      <c r="G59" s="14">
        <f t="shared" si="12"/>
        <v>1.6350309217683099E-7</v>
      </c>
      <c r="H59" s="14">
        <f t="shared" si="12"/>
        <v>3.8427897799036621E-7</v>
      </c>
      <c r="I59" s="14">
        <f t="shared" si="12"/>
        <v>6.1236361219877511E-7</v>
      </c>
      <c r="J59" s="13">
        <f t="shared" si="12"/>
        <v>1.2606790790052208E-6</v>
      </c>
      <c r="K59" s="14">
        <f t="shared" si="12"/>
        <v>2.6260548858141054E-10</v>
      </c>
      <c r="L59" s="14">
        <f t="shared" si="12"/>
        <v>4.9827100598843421E-7</v>
      </c>
      <c r="M59" s="14">
        <f t="shared" si="12"/>
        <v>5.6913444444251288E-8</v>
      </c>
      <c r="N59" s="14">
        <f t="shared" si="12"/>
        <v>5.4111573217598299E-8</v>
      </c>
      <c r="O59" s="14">
        <f t="shared" si="12"/>
        <v>2.9799361837015459E-7</v>
      </c>
      <c r="P59" s="14">
        <f t="shared" si="12"/>
        <v>5.4776512727208574E-8</v>
      </c>
      <c r="Q59" s="14">
        <f t="shared" si="12"/>
        <v>8.0234495590120653E-9</v>
      </c>
      <c r="R59" s="14">
        <f t="shared" si="12"/>
        <v>1.9624665694893601E-7</v>
      </c>
      <c r="S59" s="14">
        <f t="shared" si="12"/>
        <v>7.3725823050936857E-7</v>
      </c>
      <c r="T59" s="14">
        <f t="shared" si="12"/>
        <v>4.0559925630590396E-10</v>
      </c>
      <c r="U59" s="14">
        <f t="shared" si="12"/>
        <v>6.3529330932457957E-10</v>
      </c>
      <c r="V59" s="14">
        <f t="shared" si="12"/>
        <v>2.1520650820153249E-8</v>
      </c>
      <c r="W59" s="14">
        <f t="shared" si="12"/>
        <v>5.6583033894636067E-11</v>
      </c>
      <c r="X59" s="14">
        <f t="shared" si="12"/>
        <v>7.0466403446149447E-10</v>
      </c>
      <c r="Y59" s="14">
        <f t="shared" si="12"/>
        <v>4.8960366626303567E-8</v>
      </c>
      <c r="Z59" s="14">
        <f t="shared" si="12"/>
        <v>2.2078281113184431E-8</v>
      </c>
      <c r="AA59" s="14">
        <f t="shared" si="12"/>
        <v>2.0146363553349721E-9</v>
      </c>
      <c r="AB59" s="14">
        <f t="shared" si="12"/>
        <v>7.145955228538635E-9</v>
      </c>
      <c r="AC59" s="14">
        <f t="shared" si="12"/>
        <v>4.4466963030230861E-7</v>
      </c>
      <c r="AD59" s="14">
        <f t="shared" si="12"/>
        <v>5.3022143347498172E-7</v>
      </c>
      <c r="AE59" s="14">
        <f t="shared" si="12"/>
        <v>8.8043494142183568E-8</v>
      </c>
      <c r="AF59" s="14">
        <f t="shared" si="12"/>
        <v>1.466705697824671E-7</v>
      </c>
      <c r="AG59" s="14">
        <f t="shared" si="12"/>
        <v>2.0346779066268218E-10</v>
      </c>
      <c r="AH59" s="14">
        <f t="shared" si="12"/>
        <v>3.0277928569635438E-7</v>
      </c>
      <c r="AI59" s="14">
        <f t="shared" si="12"/>
        <v>2.5092153491913987E-8</v>
      </c>
      <c r="AJ59" s="14">
        <f t="shared" si="12"/>
        <v>3.9991128027687371E-7</v>
      </c>
      <c r="AK59" s="14">
        <f t="shared" si="12"/>
        <v>1.314746299895774E-7</v>
      </c>
      <c r="AL59" s="14">
        <f t="shared" si="12"/>
        <v>2.6759031758366659E-9</v>
      </c>
      <c r="AM59" s="15">
        <f t="shared" si="12"/>
        <v>3.2143380992013967E-4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1.0946463919622729E-8</v>
      </c>
      <c r="E60" s="14">
        <f t="shared" si="13"/>
        <v>4.7642566147799691E-8</v>
      </c>
      <c r="F60" s="14">
        <f t="shared" si="13"/>
        <v>2.9149724012020633E-8</v>
      </c>
      <c r="G60" s="14">
        <f t="shared" si="13"/>
        <v>4.3102664341327521E-8</v>
      </c>
      <c r="H60" s="14">
        <f t="shared" si="13"/>
        <v>1.0649208171513218E-7</v>
      </c>
      <c r="I60" s="13">
        <f t="shared" si="13"/>
        <v>1.3395653722097313E-4</v>
      </c>
      <c r="J60" s="14">
        <f t="shared" si="13"/>
        <v>8.8060011642431311E-15</v>
      </c>
      <c r="K60" s="13">
        <f t="shared" si="13"/>
        <v>5.0960185396207729E-7</v>
      </c>
      <c r="L60" s="14">
        <f t="shared" si="13"/>
        <v>1.3447116738359324E-9</v>
      </c>
      <c r="M60" s="14">
        <f t="shared" si="13"/>
        <v>3.8885688382271784E-9</v>
      </c>
      <c r="N60" s="14">
        <f t="shared" si="13"/>
        <v>1.2048916734938832E-7</v>
      </c>
      <c r="O60" s="14">
        <f t="shared" si="13"/>
        <v>1.0276111894247095E-7</v>
      </c>
      <c r="P60" s="14">
        <f t="shared" si="13"/>
        <v>2.4192540583826171E-7</v>
      </c>
      <c r="Q60" s="14">
        <f t="shared" si="13"/>
        <v>3.9791676886200478E-8</v>
      </c>
      <c r="R60" s="14">
        <f t="shared" si="13"/>
        <v>1.7953025388768173E-7</v>
      </c>
      <c r="S60" s="14">
        <f t="shared" si="13"/>
        <v>2.2941635202147438E-8</v>
      </c>
      <c r="T60" s="14">
        <f t="shared" si="13"/>
        <v>1.8775103587816732E-8</v>
      </c>
      <c r="U60" s="14">
        <f t="shared" si="13"/>
        <v>1.2764107739753788E-7</v>
      </c>
      <c r="V60" s="14">
        <f t="shared" si="13"/>
        <v>2.1766686891170942E-8</v>
      </c>
      <c r="W60" s="14">
        <f t="shared" si="13"/>
        <v>1.9390137595256787E-7</v>
      </c>
      <c r="X60" s="14">
        <f t="shared" si="13"/>
        <v>8.4654900918157203E-9</v>
      </c>
      <c r="Y60" s="14">
        <f t="shared" si="13"/>
        <v>2.0731094857352746E-7</v>
      </c>
      <c r="Z60" s="14">
        <f t="shared" si="13"/>
        <v>1.4213560013397856E-9</v>
      </c>
      <c r="AA60" s="14">
        <f t="shared" si="13"/>
        <v>1.0642340916413965E-7</v>
      </c>
      <c r="AB60" s="14">
        <f t="shared" si="13"/>
        <v>1.1691784574779959E-9</v>
      </c>
      <c r="AC60" s="14">
        <f t="shared" si="13"/>
        <v>2.6795915080155343E-8</v>
      </c>
      <c r="AD60" s="14">
        <f t="shared" si="13"/>
        <v>1.7843277297311137E-8</v>
      </c>
      <c r="AE60" s="14">
        <f t="shared" si="13"/>
        <v>1.461742488111778E-7</v>
      </c>
      <c r="AF60" s="14">
        <f t="shared" si="13"/>
        <v>1.8673707446468818E-8</v>
      </c>
      <c r="AG60" s="14">
        <f t="shared" si="13"/>
        <v>4.2974857242284136E-8</v>
      </c>
      <c r="AH60" s="14">
        <f t="shared" si="13"/>
        <v>5.0059357991450427E-8</v>
      </c>
      <c r="AI60" s="14">
        <f t="shared" si="13"/>
        <v>1.9159889180659837E-7</v>
      </c>
      <c r="AJ60" s="14">
        <f t="shared" si="13"/>
        <v>2.4438261701292747E-8</v>
      </c>
      <c r="AK60" s="14">
        <f t="shared" si="13"/>
        <v>8.1066493471158127E-8</v>
      </c>
      <c r="AL60" s="14">
        <f t="shared" si="13"/>
        <v>9.9091678957281831E-9</v>
      </c>
      <c r="AM60" s="17">
        <f t="shared" si="13"/>
        <v>2.5470610614933534E-7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1.0724772805420029E-3</v>
      </c>
      <c r="E61" s="14">
        <f t="shared" si="14"/>
        <v>9.4560448854998048E-7</v>
      </c>
      <c r="F61" s="14">
        <f t="shared" si="14"/>
        <v>1.8064296483130705E-7</v>
      </c>
      <c r="G61" s="14">
        <f t="shared" si="14"/>
        <v>1.859414443264569E-10</v>
      </c>
      <c r="H61" s="14">
        <f t="shared" si="14"/>
        <v>6.3510890251130759E-7</v>
      </c>
      <c r="I61" s="14">
        <f t="shared" si="14"/>
        <v>8.7945504713274639E-8</v>
      </c>
      <c r="J61" s="14">
        <f t="shared" si="14"/>
        <v>3.5766038493850102E-7</v>
      </c>
      <c r="K61" s="14">
        <f t="shared" si="14"/>
        <v>1.469569311387121E-6</v>
      </c>
      <c r="L61" s="14">
        <f t="shared" si="14"/>
        <v>3.4976207940078502E-8</v>
      </c>
      <c r="M61" s="14">
        <f t="shared" si="14"/>
        <v>9.2559347592664152E-8</v>
      </c>
      <c r="N61" s="14">
        <f t="shared" si="14"/>
        <v>9.9740619797133514E-7</v>
      </c>
      <c r="O61" s="14">
        <f t="shared" si="14"/>
        <v>2.0979652281347352E-8</v>
      </c>
      <c r="P61" s="14">
        <f t="shared" si="14"/>
        <v>1.6907183631566522E-6</v>
      </c>
      <c r="Q61" s="14">
        <f t="shared" si="14"/>
        <v>2.9423874657895389E-9</v>
      </c>
      <c r="R61" s="14">
        <f t="shared" si="14"/>
        <v>5.3073112111726972E-8</v>
      </c>
      <c r="S61" s="14">
        <f t="shared" si="14"/>
        <v>9.7175631759898861E-8</v>
      </c>
      <c r="T61" s="14">
        <f t="shared" si="14"/>
        <v>9.0050680561900287E-9</v>
      </c>
      <c r="U61" s="14">
        <f t="shared" si="14"/>
        <v>3.0369800255251663E-7</v>
      </c>
      <c r="V61" s="14">
        <f t="shared" si="14"/>
        <v>1.3808179859720246E-6</v>
      </c>
      <c r="W61" s="14">
        <f t="shared" si="14"/>
        <v>2.1418504705322545E-7</v>
      </c>
      <c r="X61" s="14">
        <f t="shared" si="14"/>
        <v>2.0788312788554059E-6</v>
      </c>
      <c r="Y61" s="14">
        <f t="shared" si="14"/>
        <v>1.4493308735048315E-6</v>
      </c>
      <c r="Z61" s="14">
        <f t="shared" si="14"/>
        <v>1.1573048350354744E-6</v>
      </c>
      <c r="AA61" s="14">
        <f t="shared" si="14"/>
        <v>1.7215676474754508E-6</v>
      </c>
      <c r="AB61" s="14">
        <f t="shared" si="14"/>
        <v>5.3229351373459138E-7</v>
      </c>
      <c r="AC61" s="14">
        <f t="shared" si="14"/>
        <v>3.9103762508069625E-7</v>
      </c>
      <c r="AD61" s="14">
        <f t="shared" si="14"/>
        <v>2.7144763036611831E-8</v>
      </c>
      <c r="AE61" s="14">
        <f t="shared" si="14"/>
        <v>4.837675018920701E-7</v>
      </c>
      <c r="AF61" s="13">
        <f t="shared" si="14"/>
        <v>3.6810668010848875E-6</v>
      </c>
      <c r="AG61" s="14">
        <f t="shared" si="14"/>
        <v>4.5333405114788282E-7</v>
      </c>
      <c r="AH61" s="14">
        <f t="shared" si="14"/>
        <v>8.009283273285864E-7</v>
      </c>
      <c r="AI61" s="14">
        <f t="shared" si="14"/>
        <v>8.6745554920236271E-10</v>
      </c>
      <c r="AJ61" s="14">
        <f t="shared" si="14"/>
        <v>9.1128764808035139E-8</v>
      </c>
      <c r="AK61" s="14">
        <f t="shared" si="14"/>
        <v>1.1817434395144176E-8</v>
      </c>
      <c r="AL61" s="14">
        <f t="shared" si="14"/>
        <v>6.1622812343564656E-9</v>
      </c>
      <c r="AM61" s="17">
        <f t="shared" si="14"/>
        <v>4.7427673480461967E-8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7.8214635040779988E-7</v>
      </c>
      <c r="E62" s="14">
        <f t="shared" si="15"/>
        <v>1.2183897112688997E-8</v>
      </c>
      <c r="F62" s="14">
        <f t="shared" si="15"/>
        <v>9.7102607154049715E-7</v>
      </c>
      <c r="G62" s="14">
        <f t="shared" si="15"/>
        <v>7.2948946258425226E-7</v>
      </c>
      <c r="H62" s="14">
        <f t="shared" si="15"/>
        <v>6.7774770294056806E-7</v>
      </c>
      <c r="I62" s="14">
        <f t="shared" si="15"/>
        <v>7.6039922203784172E-7</v>
      </c>
      <c r="J62" s="14">
        <f t="shared" si="15"/>
        <v>1.037329769696758E-6</v>
      </c>
      <c r="K62" s="14">
        <f t="shared" si="15"/>
        <v>3.1854006559199919E-8</v>
      </c>
      <c r="L62" s="14">
        <f t="shared" si="15"/>
        <v>6.4197714383105086E-7</v>
      </c>
      <c r="M62" s="14">
        <f t="shared" si="15"/>
        <v>2.6122667553757548E-8</v>
      </c>
      <c r="N62" s="13">
        <f t="shared" si="15"/>
        <v>8.4613026780866235E-4</v>
      </c>
      <c r="O62" s="14">
        <f t="shared" si="15"/>
        <v>1.6265462275039763E-8</v>
      </c>
      <c r="P62" s="14">
        <f t="shared" si="15"/>
        <v>8.620254042766633E-7</v>
      </c>
      <c r="Q62" s="14">
        <f t="shared" si="15"/>
        <v>1.5110965968242762E-7</v>
      </c>
      <c r="R62" s="14">
        <f t="shared" si="15"/>
        <v>3.3722291239091473E-8</v>
      </c>
      <c r="S62" s="14">
        <f t="shared" si="15"/>
        <v>2.5512249662486362E-8</v>
      </c>
      <c r="T62" s="14">
        <f t="shared" si="15"/>
        <v>4.6170805107577297E-7</v>
      </c>
      <c r="U62" s="14">
        <f t="shared" si="15"/>
        <v>1.6614264634390892E-7</v>
      </c>
      <c r="V62" s="14">
        <f t="shared" si="15"/>
        <v>1.87824583408182E-7</v>
      </c>
      <c r="W62" s="14">
        <f t="shared" si="15"/>
        <v>1.1196953791299343E-6</v>
      </c>
      <c r="X62" s="14">
        <f t="shared" si="15"/>
        <v>3.2671698354447527E-8</v>
      </c>
      <c r="Y62" s="14">
        <f t="shared" si="15"/>
        <v>7.7217595586055552E-9</v>
      </c>
      <c r="Z62" s="14">
        <f t="shared" si="15"/>
        <v>1.7668208385250547E-7</v>
      </c>
      <c r="AA62" s="14">
        <f t="shared" si="15"/>
        <v>1.7467352931235921E-7</v>
      </c>
      <c r="AB62" s="14">
        <f t="shared" si="15"/>
        <v>7.3748159860621024E-7</v>
      </c>
      <c r="AC62" s="14">
        <f t="shared" si="15"/>
        <v>6.5362317046567832E-8</v>
      </c>
      <c r="AD62" s="14">
        <f t="shared" si="15"/>
        <v>1.9182739388875284E-6</v>
      </c>
      <c r="AE62" s="14">
        <f t="shared" si="15"/>
        <v>1.7689973556284152E-6</v>
      </c>
      <c r="AF62" s="14">
        <f t="shared" si="15"/>
        <v>6.5656559035170072E-11</v>
      </c>
      <c r="AG62" s="14">
        <f t="shared" si="15"/>
        <v>2.2751343802850895E-8</v>
      </c>
      <c r="AH62" s="14">
        <f t="shared" si="15"/>
        <v>1.0189022268360979E-6</v>
      </c>
      <c r="AI62" s="14">
        <f t="shared" si="15"/>
        <v>5.9335661271350821E-7</v>
      </c>
      <c r="AJ62" s="14">
        <f t="shared" si="15"/>
        <v>1.0146890469118747E-6</v>
      </c>
      <c r="AK62" s="13">
        <f t="shared" si="15"/>
        <v>2.8105696944553321E-6</v>
      </c>
      <c r="AL62" s="14">
        <f t="shared" si="15"/>
        <v>1.2360493727205495E-8</v>
      </c>
      <c r="AM62" s="17">
        <f t="shared" si="15"/>
        <v>1.4208670504891794E-7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8.1261134863634424E-7</v>
      </c>
      <c r="E63" s="13">
        <f t="shared" si="16"/>
        <v>9.2118187128282895E-4</v>
      </c>
      <c r="F63" s="14">
        <f t="shared" si="16"/>
        <v>5.0311095187341518E-7</v>
      </c>
      <c r="G63" s="14">
        <f t="shared" si="16"/>
        <v>9.5019785863845867E-9</v>
      </c>
      <c r="H63" s="14">
        <f t="shared" si="16"/>
        <v>2.0902102075831344E-7</v>
      </c>
      <c r="I63" s="14">
        <f t="shared" si="16"/>
        <v>3.292193434564852E-7</v>
      </c>
      <c r="J63" s="14">
        <f t="shared" si="16"/>
        <v>9.0585607497722754E-11</v>
      </c>
      <c r="K63" s="14">
        <f t="shared" si="16"/>
        <v>2.7074815121036548E-7</v>
      </c>
      <c r="L63" s="14">
        <f t="shared" si="16"/>
        <v>6.1857718617932834E-7</v>
      </c>
      <c r="M63" s="14">
        <f t="shared" si="16"/>
        <v>2.6410404533196271E-9</v>
      </c>
      <c r="N63" s="14">
        <f t="shared" si="16"/>
        <v>1.3383446219695109E-8</v>
      </c>
      <c r="O63" s="14">
        <f t="shared" si="16"/>
        <v>4.1248833235105156E-8</v>
      </c>
      <c r="P63" s="14">
        <f t="shared" si="16"/>
        <v>1.8611891218655363E-6</v>
      </c>
      <c r="Q63" s="14">
        <f t="shared" si="16"/>
        <v>5.7477681911997993E-8</v>
      </c>
      <c r="R63" s="14">
        <f t="shared" si="16"/>
        <v>4.9736434493640819E-7</v>
      </c>
      <c r="S63" s="14">
        <f t="shared" si="16"/>
        <v>3.0652916355047132E-7</v>
      </c>
      <c r="T63" s="14">
        <f t="shared" si="16"/>
        <v>3.9329736578818936E-8</v>
      </c>
      <c r="U63" s="14">
        <f t="shared" si="16"/>
        <v>3.4354947614477829E-7</v>
      </c>
      <c r="V63" s="14">
        <f t="shared" si="16"/>
        <v>1.0738752156470084E-6</v>
      </c>
      <c r="W63" s="14">
        <f t="shared" si="16"/>
        <v>4.5750577857767097E-7</v>
      </c>
      <c r="X63" s="13">
        <f t="shared" si="16"/>
        <v>2.3449742721904535E-6</v>
      </c>
      <c r="Y63" s="14">
        <f t="shared" si="16"/>
        <v>1.2005788320476783E-6</v>
      </c>
      <c r="Z63" s="14">
        <f t="shared" si="16"/>
        <v>2.9200349023424334E-7</v>
      </c>
      <c r="AA63" s="14">
        <f t="shared" si="16"/>
        <v>4.9292177722103476E-9</v>
      </c>
      <c r="AB63" s="14">
        <f t="shared" si="16"/>
        <v>4.9236375612858972E-8</v>
      </c>
      <c r="AC63" s="14">
        <f t="shared" si="16"/>
        <v>1.9481195585216154E-9</v>
      </c>
      <c r="AD63" s="14">
        <f t="shared" si="16"/>
        <v>1.3460633759389378E-7</v>
      </c>
      <c r="AE63" s="14">
        <f t="shared" si="16"/>
        <v>1.1422938323327776E-8</v>
      </c>
      <c r="AF63" s="14">
        <f t="shared" si="16"/>
        <v>1.1083002196745384E-6</v>
      </c>
      <c r="AG63" s="14">
        <f t="shared" si="16"/>
        <v>5.9576904855631603E-7</v>
      </c>
      <c r="AH63" s="14">
        <f t="shared" si="16"/>
        <v>4.9288337732237992E-7</v>
      </c>
      <c r="AI63" s="13">
        <f t="shared" si="16"/>
        <v>2.3449742721904535E-6</v>
      </c>
      <c r="AJ63" s="14">
        <f t="shared" si="16"/>
        <v>1.4091520454170865E-8</v>
      </c>
      <c r="AK63" s="14">
        <f t="shared" si="16"/>
        <v>7.1858137601108627E-7</v>
      </c>
      <c r="AL63" s="14">
        <f t="shared" si="16"/>
        <v>2.0999280472488298E-7</v>
      </c>
      <c r="AM63" s="17">
        <f t="shared" si="16"/>
        <v>7.6911392790968108E-7</v>
      </c>
    </row>
    <row r="64" spans="1:39" ht="24">
      <c r="A64" s="10" t="s">
        <v>57</v>
      </c>
      <c r="B64" s="11" t="s">
        <v>40</v>
      </c>
      <c r="C64" s="16"/>
      <c r="D64" s="14">
        <f t="shared" ref="D64:AM64" si="17">$C22^2*D22^2</f>
        <v>2.2444701547809256E-6</v>
      </c>
      <c r="E64" s="14">
        <f t="shared" si="17"/>
        <v>6.1392624775913849E-8</v>
      </c>
      <c r="F64" s="14">
        <f t="shared" si="17"/>
        <v>3.4382499066821557E-7</v>
      </c>
      <c r="G64" s="14">
        <f t="shared" si="17"/>
        <v>6.9264035143188428E-6</v>
      </c>
      <c r="H64" s="14">
        <f t="shared" si="17"/>
        <v>1.4403306258243499E-6</v>
      </c>
      <c r="I64" s="14">
        <f t="shared" si="17"/>
        <v>5.4533487195961784E-6</v>
      </c>
      <c r="J64" s="14">
        <f t="shared" si="17"/>
        <v>1.4242494575922514E-8</v>
      </c>
      <c r="K64" s="14">
        <f t="shared" si="17"/>
        <v>7.6120388755503216E-8</v>
      </c>
      <c r="L64" s="14">
        <f t="shared" si="17"/>
        <v>1.1217045141261815E-6</v>
      </c>
      <c r="M64" s="14">
        <f t="shared" si="17"/>
        <v>4.8331453683461099E-7</v>
      </c>
      <c r="N64" s="14">
        <f t="shared" si="17"/>
        <v>1.0454463216195331E-5</v>
      </c>
      <c r="O64" s="14">
        <f t="shared" si="17"/>
        <v>9.924755915520288E-6</v>
      </c>
      <c r="P64" s="14">
        <f t="shared" si="17"/>
        <v>1.5571582939922084E-6</v>
      </c>
      <c r="Q64" s="14">
        <f t="shared" si="17"/>
        <v>9.7960718013264412E-6</v>
      </c>
      <c r="R64" s="14">
        <f t="shared" si="17"/>
        <v>5.2378938294784475E-8</v>
      </c>
      <c r="S64" s="14">
        <f t="shared" si="17"/>
        <v>7.3253254086261791E-6</v>
      </c>
      <c r="T64" s="14">
        <f t="shared" si="17"/>
        <v>1.7257688346142943E-7</v>
      </c>
      <c r="U64" s="14">
        <f t="shared" si="17"/>
        <v>3.5064530412806284E-6</v>
      </c>
      <c r="V64" s="14">
        <f t="shared" si="17"/>
        <v>1.9120469177696587E-7</v>
      </c>
      <c r="W64" s="14">
        <f t="shared" si="17"/>
        <v>4.8513975614948847E-6</v>
      </c>
      <c r="X64" s="14">
        <f t="shared" si="17"/>
        <v>1.2522480011134539E-6</v>
      </c>
      <c r="Y64" s="14">
        <f t="shared" si="17"/>
        <v>1.247268974866064E-7</v>
      </c>
      <c r="Z64" s="14">
        <f t="shared" si="17"/>
        <v>2.7779681359989895E-8</v>
      </c>
      <c r="AA64" s="14">
        <f t="shared" si="17"/>
        <v>5.5221801626773096E-6</v>
      </c>
      <c r="AB64" s="14">
        <f t="shared" si="17"/>
        <v>2.7999533679693036E-6</v>
      </c>
      <c r="AC64" s="14">
        <f t="shared" si="17"/>
        <v>2.166917488003839E-6</v>
      </c>
      <c r="AD64" s="14">
        <f t="shared" si="17"/>
        <v>3.7968038551715465E-6</v>
      </c>
      <c r="AE64" s="13">
        <f t="shared" si="17"/>
        <v>5.0500920959999996E-3</v>
      </c>
      <c r="AF64" s="14">
        <f t="shared" si="17"/>
        <v>4.1946291006128103E-6</v>
      </c>
      <c r="AG64" s="14">
        <f t="shared" si="17"/>
        <v>3.1242798334407349E-6</v>
      </c>
      <c r="AH64" s="14">
        <f t="shared" si="17"/>
        <v>1.3755561247815625E-6</v>
      </c>
      <c r="AI64" s="14">
        <f t="shared" si="17"/>
        <v>9.6152534192821346E-6</v>
      </c>
      <c r="AJ64" s="13">
        <f t="shared" si="17"/>
        <v>1.4017535999999998E-5</v>
      </c>
      <c r="AK64" s="14">
        <f t="shared" si="17"/>
        <v>2.2574308049586995E-6</v>
      </c>
      <c r="AL64" s="13">
        <f t="shared" si="17"/>
        <v>2.0575295999999998E-5</v>
      </c>
      <c r="AM64" s="17">
        <f t="shared" si="17"/>
        <v>1.366400702179935E-6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1.7534966297721393E-6</v>
      </c>
      <c r="E65" s="13">
        <f t="shared" si="18"/>
        <v>2.2321394434283317E-6</v>
      </c>
      <c r="F65" s="14">
        <f t="shared" si="18"/>
        <v>7.7609083373291152E-7</v>
      </c>
      <c r="G65" s="14">
        <f t="shared" si="18"/>
        <v>6.3589463402534125E-7</v>
      </c>
      <c r="H65" s="14">
        <f t="shared" si="18"/>
        <v>5.2557717522663382E-7</v>
      </c>
      <c r="I65" s="14">
        <f t="shared" si="18"/>
        <v>5.7564445276343802E-8</v>
      </c>
      <c r="J65" s="13">
        <f t="shared" si="18"/>
        <v>3.6898631615856095E-6</v>
      </c>
      <c r="K65" s="14">
        <f t="shared" si="18"/>
        <v>1.4760295381486178E-7</v>
      </c>
      <c r="L65" s="14">
        <f t="shared" si="18"/>
        <v>1.8850008714337187E-7</v>
      </c>
      <c r="M65" s="14">
        <f t="shared" si="18"/>
        <v>1.3547944791897212E-8</v>
      </c>
      <c r="N65" s="14">
        <f t="shared" si="18"/>
        <v>3.5139302459529527E-8</v>
      </c>
      <c r="O65" s="14">
        <f t="shared" si="18"/>
        <v>1.7222242142019836E-7</v>
      </c>
      <c r="P65" s="14">
        <f t="shared" si="18"/>
        <v>1.8220187041068854E-7</v>
      </c>
      <c r="Q65" s="14">
        <f t="shared" si="18"/>
        <v>7.7603189514571097E-9</v>
      </c>
      <c r="R65" s="14">
        <f t="shared" si="18"/>
        <v>3.4427953747394392E-7</v>
      </c>
      <c r="S65" s="14">
        <f t="shared" si="18"/>
        <v>2.5248915741835481E-8</v>
      </c>
      <c r="T65" s="14">
        <f t="shared" si="18"/>
        <v>9.9431747261519816E-8</v>
      </c>
      <c r="U65" s="14">
        <f t="shared" si="18"/>
        <v>1.7210734777699985E-7</v>
      </c>
      <c r="V65" s="14">
        <f t="shared" si="18"/>
        <v>2.4868028396979233E-8</v>
      </c>
      <c r="W65" s="14">
        <f t="shared" si="18"/>
        <v>2.3750426004591048E-7</v>
      </c>
      <c r="X65" s="13">
        <f t="shared" si="18"/>
        <v>9.0933047253043023E-4</v>
      </c>
      <c r="Y65" s="14">
        <f t="shared" si="18"/>
        <v>3.3530793660487817E-7</v>
      </c>
      <c r="Z65" s="14">
        <f t="shared" si="18"/>
        <v>4.9818615269385467E-7</v>
      </c>
      <c r="AA65" s="14">
        <f t="shared" si="18"/>
        <v>2.1952161392358135E-7</v>
      </c>
      <c r="AB65" s="14">
        <f t="shared" si="18"/>
        <v>2.0584204047266372E-7</v>
      </c>
      <c r="AC65" s="14">
        <f t="shared" si="18"/>
        <v>1.0169925885974115E-6</v>
      </c>
      <c r="AD65" s="14">
        <f t="shared" si="18"/>
        <v>1.8435594654707778E-6</v>
      </c>
      <c r="AE65" s="14">
        <f t="shared" si="18"/>
        <v>2.277745819533948E-7</v>
      </c>
      <c r="AF65" s="13">
        <f t="shared" si="18"/>
        <v>2.7109198738179985E-6</v>
      </c>
      <c r="AG65" s="14">
        <f t="shared" si="18"/>
        <v>3.1878455832548577E-7</v>
      </c>
      <c r="AH65" s="14">
        <f t="shared" si="18"/>
        <v>9.189966139122943E-7</v>
      </c>
      <c r="AI65" s="14">
        <f t="shared" si="18"/>
        <v>6.1793155981142607E-12</v>
      </c>
      <c r="AJ65" s="14">
        <f t="shared" si="18"/>
        <v>3.9546571688151969E-7</v>
      </c>
      <c r="AK65" s="14">
        <f t="shared" si="18"/>
        <v>1.5487157516616005E-7</v>
      </c>
      <c r="AL65" s="14">
        <f t="shared" si="18"/>
        <v>2.1821333844973469E-7</v>
      </c>
      <c r="AM65" s="17">
        <f t="shared" si="18"/>
        <v>2.0014096997737722E-9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9.2157459044849891E-10</v>
      </c>
      <c r="E66" s="14">
        <f t="shared" si="19"/>
        <v>6.6009748524991948E-10</v>
      </c>
      <c r="F66" s="14">
        <f t="shared" si="19"/>
        <v>2.1510420103935431E-10</v>
      </c>
      <c r="G66" s="14">
        <f t="shared" si="19"/>
        <v>7.1670016158415603E-10</v>
      </c>
      <c r="H66" s="14">
        <f t="shared" si="19"/>
        <v>6.991227379753167E-10</v>
      </c>
      <c r="I66" s="14">
        <f t="shared" si="19"/>
        <v>4.6382434413698388E-10</v>
      </c>
      <c r="J66" s="14">
        <f t="shared" si="19"/>
        <v>5.4045846775593161E-10</v>
      </c>
      <c r="K66" s="14">
        <f t="shared" si="19"/>
        <v>4.8338805585661464E-10</v>
      </c>
      <c r="L66" s="14">
        <f t="shared" si="19"/>
        <v>2.0442581999167797E-10</v>
      </c>
      <c r="M66" s="14">
        <f t="shared" si="19"/>
        <v>2.3260390761860712E-9</v>
      </c>
      <c r="N66" s="14">
        <f t="shared" si="19"/>
        <v>1.4945887831899332E-9</v>
      </c>
      <c r="O66" s="14">
        <f t="shared" si="19"/>
        <v>1.0574895773368199E-10</v>
      </c>
      <c r="P66" s="14">
        <f t="shared" si="19"/>
        <v>2.1507655809021023E-9</v>
      </c>
      <c r="Q66" s="14">
        <f t="shared" si="19"/>
        <v>3.4921646881349486E-11</v>
      </c>
      <c r="R66" s="14">
        <f t="shared" si="19"/>
        <v>1.6427441757741601E-9</v>
      </c>
      <c r="S66" s="14">
        <f t="shared" si="19"/>
        <v>4.9165822145111007E-12</v>
      </c>
      <c r="T66" s="14">
        <f t="shared" si="19"/>
        <v>1.7437462094024415E-10</v>
      </c>
      <c r="U66" s="14">
        <f t="shared" si="19"/>
        <v>6.0505974990481447E-10</v>
      </c>
      <c r="V66" s="14">
        <f t="shared" si="19"/>
        <v>6.2959059717883404E-11</v>
      </c>
      <c r="W66" s="14">
        <f t="shared" si="19"/>
        <v>8.719277667028436E-10</v>
      </c>
      <c r="X66" s="14">
        <f t="shared" si="19"/>
        <v>1.2545932407970304E-9</v>
      </c>
      <c r="Y66" s="14">
        <f t="shared" si="19"/>
        <v>2.9761050507063264E-10</v>
      </c>
      <c r="Z66" s="13">
        <f t="shared" si="19"/>
        <v>3.8232514805902719E-9</v>
      </c>
      <c r="AA66" s="14">
        <f t="shared" si="19"/>
        <v>2.8568734670594006E-10</v>
      </c>
      <c r="AB66" s="14">
        <f t="shared" si="19"/>
        <v>2.1898020873196338E-9</v>
      </c>
      <c r="AC66" s="14">
        <f t="shared" si="19"/>
        <v>2.5525513303011352E-10</v>
      </c>
      <c r="AD66" s="14">
        <f t="shared" si="19"/>
        <v>3.3598156801323573E-12</v>
      </c>
      <c r="AE66" s="14">
        <f t="shared" si="19"/>
        <v>3.4160601503637574E-10</v>
      </c>
      <c r="AF66" s="14">
        <f t="shared" si="19"/>
        <v>2.2293126195821193E-11</v>
      </c>
      <c r="AG66" s="14">
        <f t="shared" si="19"/>
        <v>1.2038608208096641E-10</v>
      </c>
      <c r="AH66" s="13">
        <f t="shared" si="19"/>
        <v>1.2387334797112482E-6</v>
      </c>
      <c r="AI66" s="14">
        <f t="shared" si="19"/>
        <v>3.1341793939514766E-10</v>
      </c>
      <c r="AJ66" s="14">
        <f t="shared" si="19"/>
        <v>1.760431700669985E-12</v>
      </c>
      <c r="AK66" s="14">
        <f t="shared" si="19"/>
        <v>1.968542559301585E-10</v>
      </c>
      <c r="AL66" s="14">
        <f t="shared" si="19"/>
        <v>1.57355644981974E-9</v>
      </c>
      <c r="AM66" s="17">
        <f t="shared" si="19"/>
        <v>1.1662565083057563E-9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6.9147968038439726E-7</v>
      </c>
      <c r="E67" s="14">
        <f t="shared" si="20"/>
        <v>7.4675907105269327E-8</v>
      </c>
      <c r="F67" s="14">
        <f t="shared" si="20"/>
        <v>1.6047203978975236E-7</v>
      </c>
      <c r="G67" s="13">
        <f t="shared" si="20"/>
        <v>4.0544272159712789E-6</v>
      </c>
      <c r="H67" s="14">
        <f t="shared" si="20"/>
        <v>8.2816910815595235E-7</v>
      </c>
      <c r="I67" s="14">
        <f t="shared" si="20"/>
        <v>1.2250615671981265E-8</v>
      </c>
      <c r="J67" s="14">
        <f t="shared" si="20"/>
        <v>7.1345053724595588E-7</v>
      </c>
      <c r="K67" s="14">
        <f t="shared" si="20"/>
        <v>2.3150820767402505E-8</v>
      </c>
      <c r="L67" s="14">
        <f t="shared" si="20"/>
        <v>7.2019501444386412E-11</v>
      </c>
      <c r="M67" s="14">
        <f t="shared" si="20"/>
        <v>7.1235958327191804E-8</v>
      </c>
      <c r="N67" s="14">
        <f t="shared" si="20"/>
        <v>1.2210620646572511E-6</v>
      </c>
      <c r="O67" s="14">
        <f t="shared" si="20"/>
        <v>2.7532515474087837E-6</v>
      </c>
      <c r="P67" s="14">
        <f t="shared" si="20"/>
        <v>2.0354956238010227E-7</v>
      </c>
      <c r="Q67" s="13">
        <f t="shared" si="20"/>
        <v>5.5483154924149502E-6</v>
      </c>
      <c r="R67" s="14">
        <f t="shared" si="20"/>
        <v>1.335107209137136E-9</v>
      </c>
      <c r="S67" s="13">
        <f t="shared" si="20"/>
        <v>3.6084257885112852E-6</v>
      </c>
      <c r="T67" s="14">
        <f t="shared" si="20"/>
        <v>8.6221605804997812E-8</v>
      </c>
      <c r="U67" s="14">
        <f t="shared" si="20"/>
        <v>1.3840485014932612E-6</v>
      </c>
      <c r="V67" s="14">
        <f t="shared" si="20"/>
        <v>3.6242000622486453E-8</v>
      </c>
      <c r="W67" s="14">
        <f t="shared" si="20"/>
        <v>2.7773134816024943E-8</v>
      </c>
      <c r="X67" s="14">
        <f t="shared" si="20"/>
        <v>3.1711628571589302E-7</v>
      </c>
      <c r="Y67" s="14">
        <f t="shared" si="20"/>
        <v>3.1745428739202222E-9</v>
      </c>
      <c r="Z67" s="14">
        <f t="shared" si="20"/>
        <v>7.891309409245804E-7</v>
      </c>
      <c r="AA67" s="14">
        <f t="shared" si="20"/>
        <v>2.5623035221973805E-7</v>
      </c>
      <c r="AB67" s="13">
        <f t="shared" si="20"/>
        <v>1.4089372731602237E-3</v>
      </c>
      <c r="AC67" s="14">
        <f t="shared" si="20"/>
        <v>3.1648826603560445E-6</v>
      </c>
      <c r="AD67" s="14">
        <f t="shared" si="20"/>
        <v>7.9872945068361252E-7</v>
      </c>
      <c r="AE67" s="14">
        <f t="shared" si="20"/>
        <v>7.8553283832644898E-7</v>
      </c>
      <c r="AF67" s="14">
        <f t="shared" si="20"/>
        <v>1.7442783681862965E-7</v>
      </c>
      <c r="AG67" s="14">
        <f t="shared" si="20"/>
        <v>1.6840095381437535E-6</v>
      </c>
      <c r="AH67" s="14">
        <f t="shared" si="20"/>
        <v>2.4724900300052716E-6</v>
      </c>
      <c r="AI67" s="14">
        <f t="shared" si="20"/>
        <v>1.2942236881509523E-8</v>
      </c>
      <c r="AJ67" s="14">
        <f t="shared" si="20"/>
        <v>2.9483598585127767E-6</v>
      </c>
      <c r="AK67" s="14">
        <f t="shared" si="20"/>
        <v>5.3124637595730634E-7</v>
      </c>
      <c r="AL67" s="14">
        <f t="shared" si="20"/>
        <v>9.5231529237532137E-9</v>
      </c>
      <c r="AM67" s="17">
        <f t="shared" si="20"/>
        <v>3.0979881341947223E-8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2.7772494977812029E-8</v>
      </c>
      <c r="E68" s="14">
        <f t="shared" si="21"/>
        <v>2.6765726117250077E-8</v>
      </c>
      <c r="F68" s="14">
        <f t="shared" si="21"/>
        <v>7.0802443333304781E-9</v>
      </c>
      <c r="G68" s="13">
        <f t="shared" si="21"/>
        <v>1.0546776180014219E-7</v>
      </c>
      <c r="H68" s="14">
        <f t="shared" si="21"/>
        <v>3.0463550557429858E-9</v>
      </c>
      <c r="I68" s="14">
        <f t="shared" si="21"/>
        <v>3.1974879722076309E-8</v>
      </c>
      <c r="J68" s="14">
        <f t="shared" si="21"/>
        <v>3.1325605624036299E-8</v>
      </c>
      <c r="K68" s="14">
        <f t="shared" si="21"/>
        <v>9.6265849952629455E-10</v>
      </c>
      <c r="L68" s="14">
        <f t="shared" si="21"/>
        <v>4.7752665346734975E-9</v>
      </c>
      <c r="M68" s="14">
        <f t="shared" si="21"/>
        <v>1.2610899318109336E-9</v>
      </c>
      <c r="N68" s="14">
        <f t="shared" si="21"/>
        <v>1.872387946101154E-10</v>
      </c>
      <c r="O68" s="13">
        <f t="shared" si="21"/>
        <v>8.8162439251710686E-8</v>
      </c>
      <c r="P68" s="14">
        <f t="shared" si="21"/>
        <v>7.9713753271673489E-9</v>
      </c>
      <c r="Q68" s="14">
        <f t="shared" si="21"/>
        <v>1.1548131084985756E-8</v>
      </c>
      <c r="R68" s="14">
        <f t="shared" si="21"/>
        <v>4.329021808046914E-10</v>
      </c>
      <c r="S68" s="14">
        <f t="shared" si="21"/>
        <v>6.7173730706180993E-9</v>
      </c>
      <c r="T68" s="14">
        <f t="shared" si="21"/>
        <v>7.5687380432890401E-10</v>
      </c>
      <c r="U68" s="14">
        <f t="shared" si="21"/>
        <v>2.6126478113113286E-9</v>
      </c>
      <c r="V68" s="14">
        <f t="shared" si="21"/>
        <v>2.1258798032503655E-11</v>
      </c>
      <c r="W68" s="14">
        <f t="shared" si="21"/>
        <v>3.0308087994082605E-9</v>
      </c>
      <c r="X68" s="14">
        <f t="shared" si="21"/>
        <v>7.6087801192775533E-9</v>
      </c>
      <c r="Y68" s="13">
        <f t="shared" si="21"/>
        <v>2.0925578806336943E-5</v>
      </c>
      <c r="Z68" s="14">
        <f t="shared" si="21"/>
        <v>1.6394207965590287E-8</v>
      </c>
      <c r="AA68" s="14">
        <f t="shared" si="21"/>
        <v>1.7061063065842892E-8</v>
      </c>
      <c r="AB68" s="14">
        <f t="shared" si="21"/>
        <v>4.6475083644840882E-11</v>
      </c>
      <c r="AC68" s="14">
        <f t="shared" si="21"/>
        <v>1.6649028511575347E-8</v>
      </c>
      <c r="AD68" s="13">
        <f t="shared" si="21"/>
        <v>7.4925158944141815E-8</v>
      </c>
      <c r="AE68" s="14">
        <f t="shared" si="21"/>
        <v>5.1792442486706998E-10</v>
      </c>
      <c r="AF68" s="14">
        <f t="shared" si="21"/>
        <v>1.3340752089493532E-12</v>
      </c>
      <c r="AG68" s="14">
        <f t="shared" si="21"/>
        <v>3.8456119346832118E-8</v>
      </c>
      <c r="AH68" s="14">
        <f t="shared" si="21"/>
        <v>4.9489508712533415E-9</v>
      </c>
      <c r="AI68" s="14">
        <f t="shared" si="21"/>
        <v>1.735514350901378E-9</v>
      </c>
      <c r="AJ68" s="14">
        <f t="shared" si="21"/>
        <v>4.1679218009553561E-8</v>
      </c>
      <c r="AK68" s="14">
        <f t="shared" si="21"/>
        <v>6.8811474462491509E-11</v>
      </c>
      <c r="AL68" s="14">
        <f t="shared" si="21"/>
        <v>2.0501678855291946E-8</v>
      </c>
      <c r="AM68" s="17">
        <f t="shared" si="21"/>
        <v>3.1450217662458608E-9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2.8942487445151973E-8</v>
      </c>
      <c r="E69" s="14">
        <f t="shared" si="22"/>
        <v>2.0511234218680477E-6</v>
      </c>
      <c r="F69" s="14">
        <f t="shared" si="22"/>
        <v>2.5734372903732252E-7</v>
      </c>
      <c r="G69" s="14">
        <f t="shared" si="22"/>
        <v>1.8174038176465276E-7</v>
      </c>
      <c r="H69" s="14">
        <f t="shared" si="22"/>
        <v>2.2007257664624063E-6</v>
      </c>
      <c r="I69" s="14">
        <f t="shared" si="22"/>
        <v>1.5989434923844899E-6</v>
      </c>
      <c r="J69" s="14">
        <f t="shared" si="22"/>
        <v>1.3239073962270559E-8</v>
      </c>
      <c r="K69" s="14">
        <f t="shared" si="22"/>
        <v>1.04965849939416E-6</v>
      </c>
      <c r="L69" s="14">
        <f t="shared" si="22"/>
        <v>5.6346071545518226E-7</v>
      </c>
      <c r="M69" s="14">
        <f t="shared" si="22"/>
        <v>3.7591097644088336E-6</v>
      </c>
      <c r="N69" s="13">
        <f t="shared" si="22"/>
        <v>8.7852959999999994E-6</v>
      </c>
      <c r="O69" s="14">
        <f t="shared" si="22"/>
        <v>2.8790997746828016E-6</v>
      </c>
      <c r="P69" s="14">
        <f t="shared" si="22"/>
        <v>3.07753962618504E-7</v>
      </c>
      <c r="Q69" s="14">
        <f t="shared" si="22"/>
        <v>6.2576046701933558E-6</v>
      </c>
      <c r="R69" s="14">
        <f t="shared" si="22"/>
        <v>1.5169346501947034E-6</v>
      </c>
      <c r="S69" s="14">
        <f t="shared" si="22"/>
        <v>2.1955849800525922E-6</v>
      </c>
      <c r="T69" s="13">
        <f t="shared" si="22"/>
        <v>7.5955359999999988E-6</v>
      </c>
      <c r="U69" s="14">
        <f t="shared" si="22"/>
        <v>2.7865986539944758E-6</v>
      </c>
      <c r="V69" s="14">
        <f t="shared" si="22"/>
        <v>4.2041728954797951E-7</v>
      </c>
      <c r="W69" s="14">
        <f t="shared" si="22"/>
        <v>4.9968440900902286E-8</v>
      </c>
      <c r="X69" s="14">
        <f t="shared" si="22"/>
        <v>4.5063161519714791E-7</v>
      </c>
      <c r="Y69" s="14">
        <f t="shared" si="22"/>
        <v>8.8881139780090724E-9</v>
      </c>
      <c r="Z69" s="14">
        <f t="shared" si="22"/>
        <v>1.7433734937326109E-6</v>
      </c>
      <c r="AA69" s="14">
        <f t="shared" si="22"/>
        <v>6.1146200374121821E-8</v>
      </c>
      <c r="AB69" s="14">
        <f t="shared" si="22"/>
        <v>1.0023821012453136E-6</v>
      </c>
      <c r="AC69" s="14">
        <f t="shared" si="22"/>
        <v>3.2184509327759166E-6</v>
      </c>
      <c r="AD69" s="14">
        <f t="shared" si="22"/>
        <v>2.1397262761176034E-8</v>
      </c>
      <c r="AE69" s="14">
        <f t="shared" si="22"/>
        <v>1.1937630760763215E-6</v>
      </c>
      <c r="AF69" s="14">
        <f t="shared" si="22"/>
        <v>6.1234905000418677E-8</v>
      </c>
      <c r="AG69" s="14">
        <f t="shared" si="22"/>
        <v>1.4662248983932347E-7</v>
      </c>
      <c r="AH69" s="14">
        <f t="shared" si="22"/>
        <v>4.1973652347416837E-7</v>
      </c>
      <c r="AI69" s="14">
        <f t="shared" si="22"/>
        <v>1.0892531489347214E-7</v>
      </c>
      <c r="AJ69" s="14">
        <f t="shared" si="22"/>
        <v>3.3103446346457193E-6</v>
      </c>
      <c r="AK69" s="13">
        <f t="shared" si="22"/>
        <v>2.6448391839999997E-3</v>
      </c>
      <c r="AL69" s="14">
        <f t="shared" si="22"/>
        <v>1.4899587796596557E-6</v>
      </c>
      <c r="AM69" s="17">
        <f t="shared" si="22"/>
        <v>1.079344943672576E-6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1.3606499895175036E-8</v>
      </c>
      <c r="E70" s="14">
        <f t="shared" si="23"/>
        <v>4.6995694457629823E-9</v>
      </c>
      <c r="F70" s="14">
        <f t="shared" si="23"/>
        <v>1.7470966740898175E-10</v>
      </c>
      <c r="G70" s="14">
        <f t="shared" si="23"/>
        <v>8.201638099228551E-11</v>
      </c>
      <c r="H70" s="14">
        <f t="shared" si="23"/>
        <v>1.6968390603021527E-10</v>
      </c>
      <c r="I70" s="14">
        <f t="shared" si="23"/>
        <v>5.4708165481274944E-10</v>
      </c>
      <c r="J70" s="14">
        <f t="shared" si="23"/>
        <v>4.3674864195720659E-9</v>
      </c>
      <c r="K70" s="14">
        <f t="shared" si="23"/>
        <v>1.5751216089096006E-9</v>
      </c>
      <c r="L70" s="14">
        <f t="shared" si="23"/>
        <v>3.757679059542482E-9</v>
      </c>
      <c r="M70" s="14">
        <f t="shared" si="23"/>
        <v>2.5553580031588356E-9</v>
      </c>
      <c r="N70" s="14">
        <f t="shared" si="23"/>
        <v>3.03526010570698E-13</v>
      </c>
      <c r="O70" s="14">
        <f t="shared" si="23"/>
        <v>1.1761848707148377E-10</v>
      </c>
      <c r="P70" s="14">
        <f t="shared" si="23"/>
        <v>5.7379561032344895E-9</v>
      </c>
      <c r="Q70" s="14">
        <f t="shared" si="23"/>
        <v>7.1969995807176375E-13</v>
      </c>
      <c r="R70" s="14">
        <f t="shared" si="23"/>
        <v>9.6885957543199567E-10</v>
      </c>
      <c r="S70" s="14">
        <f t="shared" si="23"/>
        <v>1.6747003641107505E-9</v>
      </c>
      <c r="T70" s="14">
        <f t="shared" si="23"/>
        <v>5.015954789958635E-9</v>
      </c>
      <c r="U70" s="14">
        <f t="shared" si="23"/>
        <v>6.5128873202670233E-9</v>
      </c>
      <c r="V70" s="14">
        <f t="shared" si="23"/>
        <v>6.8056262243370956E-10</v>
      </c>
      <c r="W70" s="14">
        <f t="shared" si="23"/>
        <v>4.0557424056157406E-9</v>
      </c>
      <c r="X70" s="13">
        <f t="shared" si="23"/>
        <v>1.1794457102951961E-8</v>
      </c>
      <c r="Y70" s="14">
        <f t="shared" si="23"/>
        <v>2.6830063847284749E-13</v>
      </c>
      <c r="Z70" s="14">
        <f t="shared" si="23"/>
        <v>3.4884106379885413E-10</v>
      </c>
      <c r="AA70" s="14">
        <f t="shared" si="23"/>
        <v>6.8364568514336504E-9</v>
      </c>
      <c r="AB70" s="14">
        <f t="shared" si="23"/>
        <v>4.8928175245360539E-10</v>
      </c>
      <c r="AC70" s="14">
        <f t="shared" si="23"/>
        <v>2.8216975336123149E-9</v>
      </c>
      <c r="AD70" s="14">
        <f t="shared" si="23"/>
        <v>4.3506445981267689E-9</v>
      </c>
      <c r="AE70" s="14">
        <f t="shared" si="23"/>
        <v>3.2965232732441722E-9</v>
      </c>
      <c r="AF70" s="13">
        <f t="shared" si="23"/>
        <v>3.9482470968120508E-6</v>
      </c>
      <c r="AG70" s="14">
        <f t="shared" si="23"/>
        <v>9.6419946525322318E-10</v>
      </c>
      <c r="AH70" s="14">
        <f t="shared" si="23"/>
        <v>7.0440865638597126E-11</v>
      </c>
      <c r="AI70" s="14">
        <f t="shared" si="23"/>
        <v>6.767114474107578E-9</v>
      </c>
      <c r="AJ70" s="14">
        <f t="shared" si="23"/>
        <v>1.1944878124268597E-9</v>
      </c>
      <c r="AK70" s="14">
        <f t="shared" si="23"/>
        <v>9.107560503045087E-11</v>
      </c>
      <c r="AL70" s="14">
        <f t="shared" si="23"/>
        <v>3.4776777826366886E-10</v>
      </c>
      <c r="AM70" s="17">
        <f t="shared" si="23"/>
        <v>1.7894694042936649E-9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4.4830838064506528E-9</v>
      </c>
      <c r="E71" s="14">
        <f t="shared" si="24"/>
        <v>1.0156557368813531E-8</v>
      </c>
      <c r="F71" s="14">
        <f t="shared" si="24"/>
        <v>1.8263403032322875E-8</v>
      </c>
      <c r="G71" s="14">
        <f t="shared" si="24"/>
        <v>3.000134294234486E-7</v>
      </c>
      <c r="H71" s="14">
        <f t="shared" si="24"/>
        <v>6.9070094368322648E-9</v>
      </c>
      <c r="I71" s="14">
        <f t="shared" si="24"/>
        <v>1.7534611037397674E-7</v>
      </c>
      <c r="J71" s="14">
        <f t="shared" si="24"/>
        <v>1.2753843885423199E-8</v>
      </c>
      <c r="K71" s="13">
        <f t="shared" si="24"/>
        <v>5.9982169296131884E-7</v>
      </c>
      <c r="L71" s="14">
        <f t="shared" si="24"/>
        <v>2.1152250578977964E-9</v>
      </c>
      <c r="M71" s="14">
        <f t="shared" si="24"/>
        <v>5.6561276570321896E-8</v>
      </c>
      <c r="N71" s="14">
        <f t="shared" si="24"/>
        <v>4.3919703053266347E-9</v>
      </c>
      <c r="O71" s="13">
        <f t="shared" si="24"/>
        <v>2.3278480082135819E-4</v>
      </c>
      <c r="P71" s="14">
        <f t="shared" si="24"/>
        <v>3.3773927654452093E-7</v>
      </c>
      <c r="Q71" s="14">
        <f t="shared" si="24"/>
        <v>3.5553863556875804E-8</v>
      </c>
      <c r="R71" s="14">
        <f t="shared" si="24"/>
        <v>1.8326566391353244E-7</v>
      </c>
      <c r="S71" s="14">
        <f t="shared" si="24"/>
        <v>2.3505630645701094E-7</v>
      </c>
      <c r="T71" s="14">
        <f t="shared" si="24"/>
        <v>2.673689842566668E-8</v>
      </c>
      <c r="U71" s="14">
        <f t="shared" si="24"/>
        <v>1.4799535615422682E-7</v>
      </c>
      <c r="V71" s="14">
        <f t="shared" si="24"/>
        <v>2.6837692676624934E-7</v>
      </c>
      <c r="W71" s="13">
        <f t="shared" si="24"/>
        <v>6.996320226700821E-7</v>
      </c>
      <c r="X71" s="14">
        <f t="shared" si="24"/>
        <v>4.3205563238342319E-8</v>
      </c>
      <c r="Y71" s="13">
        <f t="shared" si="24"/>
        <v>9.8274786174782443E-7</v>
      </c>
      <c r="Z71" s="14">
        <f t="shared" si="24"/>
        <v>3.2864258958500514E-7</v>
      </c>
      <c r="AA71" s="13">
        <f t="shared" si="24"/>
        <v>9.8274786174782443E-7</v>
      </c>
      <c r="AB71" s="14">
        <f t="shared" si="24"/>
        <v>4.4884258862424513E-7</v>
      </c>
      <c r="AC71" s="14">
        <f t="shared" si="24"/>
        <v>8.724260885656583E-8</v>
      </c>
      <c r="AD71" s="14">
        <f t="shared" si="24"/>
        <v>7.196728343234828E-8</v>
      </c>
      <c r="AE71" s="14">
        <f t="shared" si="24"/>
        <v>4.5364121536309168E-7</v>
      </c>
      <c r="AF71" s="14">
        <f t="shared" si="24"/>
        <v>6.8077841296734388E-9</v>
      </c>
      <c r="AG71" s="14">
        <f t="shared" si="24"/>
        <v>9.9577743028679756E-9</v>
      </c>
      <c r="AH71" s="14">
        <f t="shared" si="24"/>
        <v>1.9435041475958687E-8</v>
      </c>
      <c r="AI71" s="14">
        <f t="shared" si="24"/>
        <v>3.3064826072427633E-8</v>
      </c>
      <c r="AJ71" s="14">
        <f t="shared" si="24"/>
        <v>2.146031162725728E-7</v>
      </c>
      <c r="AK71" s="14">
        <f t="shared" si="24"/>
        <v>2.4871220645585451E-7</v>
      </c>
      <c r="AL71" s="14">
        <f t="shared" si="24"/>
        <v>6.118592235571084E-9</v>
      </c>
      <c r="AM71" s="17">
        <f t="shared" si="24"/>
        <v>2.1123855072036845E-7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5.808804619309561E-7</v>
      </c>
      <c r="E72" s="14">
        <f t="shared" si="25"/>
        <v>1.9111015956190368E-10</v>
      </c>
      <c r="F72" s="14">
        <f t="shared" si="25"/>
        <v>2.7226214734354056E-7</v>
      </c>
      <c r="G72" s="14">
        <f t="shared" si="25"/>
        <v>1.6663200090883653E-6</v>
      </c>
      <c r="H72" s="14">
        <f t="shared" si="25"/>
        <v>7.6656216428674624E-8</v>
      </c>
      <c r="I72" s="14">
        <f t="shared" si="25"/>
        <v>1.9799682340191474E-14</v>
      </c>
      <c r="J72" s="13">
        <f t="shared" si="25"/>
        <v>1.7753462489490176E-3</v>
      </c>
      <c r="K72" s="14">
        <f t="shared" si="25"/>
        <v>3.2381101518487351E-6</v>
      </c>
      <c r="L72" s="14">
        <f t="shared" si="25"/>
        <v>8.7748245753228589E-8</v>
      </c>
      <c r="M72" s="14">
        <f t="shared" si="25"/>
        <v>2.7341036724147318E-7</v>
      </c>
      <c r="N72" s="14">
        <f t="shared" si="25"/>
        <v>2.1466922614577734E-6</v>
      </c>
      <c r="O72" s="14">
        <f t="shared" si="25"/>
        <v>9.7556303356360119E-8</v>
      </c>
      <c r="P72" s="14">
        <f t="shared" si="25"/>
        <v>9.1486560119724842E-7</v>
      </c>
      <c r="Q72" s="14">
        <f t="shared" si="25"/>
        <v>8.0281896278375994E-7</v>
      </c>
      <c r="R72" s="14">
        <f t="shared" si="25"/>
        <v>9.6913632405083216E-7</v>
      </c>
      <c r="S72" s="14">
        <f t="shared" si="25"/>
        <v>9.0816424275023946E-7</v>
      </c>
      <c r="T72" s="14">
        <f t="shared" si="25"/>
        <v>5.7279225015766469E-7</v>
      </c>
      <c r="U72" s="14">
        <f t="shared" si="25"/>
        <v>9.8115314317701103E-7</v>
      </c>
      <c r="V72" s="14">
        <f t="shared" si="25"/>
        <v>3.1697167495223957E-6</v>
      </c>
      <c r="W72" s="14">
        <f t="shared" si="25"/>
        <v>3.8898850982777097E-6</v>
      </c>
      <c r="X72" s="13">
        <f t="shared" si="25"/>
        <v>7.0196040520224561E-6</v>
      </c>
      <c r="Y72" s="14">
        <f t="shared" si="25"/>
        <v>2.6530653432932833E-6</v>
      </c>
      <c r="Z72" s="14">
        <f t="shared" si="25"/>
        <v>3.4555755487341855E-6</v>
      </c>
      <c r="AA72" s="14">
        <f t="shared" si="25"/>
        <v>7.682772619568763E-7</v>
      </c>
      <c r="AB72" s="14">
        <f t="shared" si="25"/>
        <v>8.9160253554477819E-7</v>
      </c>
      <c r="AC72" s="14">
        <f t="shared" si="25"/>
        <v>3.6019681201714098E-6</v>
      </c>
      <c r="AD72" s="14">
        <f t="shared" si="25"/>
        <v>3.3685933132281355E-9</v>
      </c>
      <c r="AE72" s="14">
        <f t="shared" si="25"/>
        <v>5.003196649407996E-9</v>
      </c>
      <c r="AF72" s="14">
        <f t="shared" si="25"/>
        <v>1.9448575367213184E-6</v>
      </c>
      <c r="AG72" s="14">
        <f t="shared" si="25"/>
        <v>9.2232158446688106E-7</v>
      </c>
      <c r="AH72" s="14">
        <f t="shared" si="25"/>
        <v>7.6224301881836212E-7</v>
      </c>
      <c r="AI72" s="14">
        <f t="shared" si="25"/>
        <v>1.3708553800196952E-7</v>
      </c>
      <c r="AJ72" s="14">
        <f t="shared" si="25"/>
        <v>3.6559025211877344E-7</v>
      </c>
      <c r="AK72" s="14">
        <f t="shared" si="25"/>
        <v>8.7578337179165233E-9</v>
      </c>
      <c r="AL72" s="14">
        <f t="shared" si="25"/>
        <v>1.3973739221598084E-6</v>
      </c>
      <c r="AM72" s="15">
        <f t="shared" si="25"/>
        <v>6.794991331315182E-6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1.2494113065695704E-6</v>
      </c>
      <c r="E73" s="14">
        <f t="shared" si="26"/>
        <v>4.2182860882002118E-9</v>
      </c>
      <c r="F73" s="14">
        <f t="shared" si="26"/>
        <v>1.2024686433022997E-6</v>
      </c>
      <c r="G73" s="13">
        <f t="shared" si="26"/>
        <v>4.5022883821941498E-6</v>
      </c>
      <c r="H73" s="14">
        <f t="shared" si="26"/>
        <v>2.3008404322603292E-7</v>
      </c>
      <c r="I73" s="14">
        <f t="shared" si="26"/>
        <v>6.2200762441485933E-7</v>
      </c>
      <c r="J73" s="14">
        <f t="shared" si="26"/>
        <v>3.4358057641986596E-7</v>
      </c>
      <c r="K73" s="14">
        <f t="shared" si="26"/>
        <v>2.502350174112086E-8</v>
      </c>
      <c r="L73" s="14">
        <f t="shared" si="26"/>
        <v>1.832721551501626E-6</v>
      </c>
      <c r="M73" s="14">
        <f t="shared" si="26"/>
        <v>2.0292407352822203E-7</v>
      </c>
      <c r="N73" s="14">
        <f t="shared" si="26"/>
        <v>1.6187363571989956E-7</v>
      </c>
      <c r="O73" s="13">
        <f t="shared" si="26"/>
        <v>3.3676722449721034E-6</v>
      </c>
      <c r="P73" s="14">
        <f t="shared" si="26"/>
        <v>2.3052104619057949E-9</v>
      </c>
      <c r="Q73" s="14">
        <f t="shared" si="26"/>
        <v>2.5499145175362285E-7</v>
      </c>
      <c r="R73" s="14">
        <f t="shared" si="26"/>
        <v>1.3114867566620357E-8</v>
      </c>
      <c r="S73" s="14">
        <f t="shared" si="26"/>
        <v>1.1237108179136562E-6</v>
      </c>
      <c r="T73" s="14">
        <f t="shared" si="26"/>
        <v>9.6949007792964997E-9</v>
      </c>
      <c r="U73" s="14">
        <f t="shared" si="26"/>
        <v>2.2883538433750514E-7</v>
      </c>
      <c r="V73" s="14">
        <f t="shared" si="26"/>
        <v>1.1684126337643316E-7</v>
      </c>
      <c r="W73" s="14">
        <f t="shared" si="26"/>
        <v>3.0208731413092268E-7</v>
      </c>
      <c r="X73" s="14">
        <f t="shared" si="26"/>
        <v>1.8907347597017236E-7</v>
      </c>
      <c r="Y73" s="14">
        <f t="shared" si="26"/>
        <v>6.4656019167718346E-7</v>
      </c>
      <c r="Z73" s="14">
        <f t="shared" si="26"/>
        <v>4.732150584091623E-7</v>
      </c>
      <c r="AA73" s="13">
        <f t="shared" si="26"/>
        <v>7.9770503024366684E-4</v>
      </c>
      <c r="AB73" s="14">
        <f t="shared" si="26"/>
        <v>1.4340784244587043E-7</v>
      </c>
      <c r="AC73" s="14">
        <f t="shared" si="26"/>
        <v>1.1847406727005507E-6</v>
      </c>
      <c r="AD73" s="14">
        <f t="shared" si="26"/>
        <v>1.1743416490958794E-6</v>
      </c>
      <c r="AE73" s="14">
        <f t="shared" si="26"/>
        <v>8.6509143766033868E-7</v>
      </c>
      <c r="AF73" s="14">
        <f t="shared" si="26"/>
        <v>1.3610704930602547E-6</v>
      </c>
      <c r="AG73" s="14">
        <f t="shared" si="26"/>
        <v>5.1131397386372544E-8</v>
      </c>
      <c r="AH73" s="14">
        <f t="shared" si="26"/>
        <v>1.7979801209989904E-7</v>
      </c>
      <c r="AI73" s="14">
        <f t="shared" si="26"/>
        <v>1.1219508902820344E-6</v>
      </c>
      <c r="AJ73" s="14">
        <f t="shared" si="26"/>
        <v>9.7431357730116293E-7</v>
      </c>
      <c r="AK73" s="14">
        <f t="shared" si="26"/>
        <v>1.7990540798182547E-8</v>
      </c>
      <c r="AL73" s="14">
        <f t="shared" si="26"/>
        <v>7.9168395538800462E-7</v>
      </c>
      <c r="AM73" s="17">
        <f t="shared" si="26"/>
        <v>4.8438425037157446E-9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4.5976880352130999E-6</v>
      </c>
      <c r="E74" s="14">
        <f t="shared" si="27"/>
        <v>1.3485411742334988E-6</v>
      </c>
      <c r="F74" s="14">
        <f t="shared" si="27"/>
        <v>4.1547498427250826E-6</v>
      </c>
      <c r="G74" s="13">
        <f t="shared" si="27"/>
        <v>1.8966025000000006E-5</v>
      </c>
      <c r="H74" s="14">
        <f t="shared" si="27"/>
        <v>4.3808090707680578E-6</v>
      </c>
      <c r="I74" s="14">
        <f t="shared" si="27"/>
        <v>4.522078927142744E-8</v>
      </c>
      <c r="J74" s="14">
        <f t="shared" si="27"/>
        <v>8.4575582164017479E-6</v>
      </c>
      <c r="K74" s="14">
        <f t="shared" si="27"/>
        <v>4.7252916574816128E-6</v>
      </c>
      <c r="L74" s="13">
        <f t="shared" si="27"/>
        <v>1.3089924E-5</v>
      </c>
      <c r="M74" s="14">
        <f t="shared" si="27"/>
        <v>9.9821813571438326E-8</v>
      </c>
      <c r="N74" s="14">
        <f t="shared" si="27"/>
        <v>8.9381680668478336E-7</v>
      </c>
      <c r="O74" s="14">
        <f t="shared" si="27"/>
        <v>6.16505429981274E-6</v>
      </c>
      <c r="P74" s="14">
        <f t="shared" si="27"/>
        <v>3.694654435003092E-6</v>
      </c>
      <c r="Q74" s="14">
        <f t="shared" si="27"/>
        <v>1.5274249173584972E-6</v>
      </c>
      <c r="R74" s="14">
        <f t="shared" si="27"/>
        <v>2.6749769110821304E-6</v>
      </c>
      <c r="S74" s="14">
        <f t="shared" si="27"/>
        <v>7.4901714302993048E-6</v>
      </c>
      <c r="T74" s="14">
        <f t="shared" si="27"/>
        <v>7.5646105004161625E-7</v>
      </c>
      <c r="U74" s="14">
        <f t="shared" si="27"/>
        <v>5.6453205406580766E-7</v>
      </c>
      <c r="V74" s="14">
        <f t="shared" si="27"/>
        <v>2.7892491022031227E-6</v>
      </c>
      <c r="W74" s="14">
        <f t="shared" si="27"/>
        <v>1.0500880345661739E-6</v>
      </c>
      <c r="X74" s="14">
        <f t="shared" si="27"/>
        <v>2.3480919101483727E-6</v>
      </c>
      <c r="Y74" s="14">
        <f t="shared" si="27"/>
        <v>3.3998020167481272E-6</v>
      </c>
      <c r="Z74" s="13">
        <f t="shared" si="27"/>
        <v>4.3553400250000004E-3</v>
      </c>
      <c r="AA74" s="14">
        <f t="shared" si="27"/>
        <v>2.5893259710204722E-6</v>
      </c>
      <c r="AB74" s="14">
        <f t="shared" si="27"/>
        <v>2.4131303963764286E-6</v>
      </c>
      <c r="AC74" s="14">
        <f t="shared" si="27"/>
        <v>2.5314178543094785E-6</v>
      </c>
      <c r="AD74" s="14">
        <f t="shared" si="27"/>
        <v>9.803175232583507E-6</v>
      </c>
      <c r="AE74" s="14">
        <f t="shared" si="27"/>
        <v>2.3602015366798032E-8</v>
      </c>
      <c r="AF74" s="14">
        <f t="shared" si="27"/>
        <v>3.7969237183777674E-7</v>
      </c>
      <c r="AG74" s="14">
        <f t="shared" si="27"/>
        <v>9.1328643173163383E-7</v>
      </c>
      <c r="AH74" s="13">
        <f t="shared" si="27"/>
        <v>1.3089924E-5</v>
      </c>
      <c r="AI74" s="14">
        <f t="shared" si="27"/>
        <v>7.1852800885844718E-7</v>
      </c>
      <c r="AJ74" s="14">
        <f t="shared" si="27"/>
        <v>2.1153663873179358E-6</v>
      </c>
      <c r="AK74" s="14">
        <f t="shared" si="27"/>
        <v>2.8257427878429166E-6</v>
      </c>
      <c r="AL74" s="14">
        <f t="shared" si="27"/>
        <v>8.2416351279450756E-7</v>
      </c>
      <c r="AM74" s="17">
        <f t="shared" si="27"/>
        <v>2.9447457991513228E-7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2.7069285892096678E-11</v>
      </c>
      <c r="E75" s="14">
        <f t="shared" si="28"/>
        <v>1.8992933895259494E-9</v>
      </c>
      <c r="F75" s="14">
        <f t="shared" si="28"/>
        <v>5.9000343933540759E-8</v>
      </c>
      <c r="G75" s="13">
        <f t="shared" si="28"/>
        <v>1.8809229974344629E-4</v>
      </c>
      <c r="H75" s="14">
        <f t="shared" si="28"/>
        <v>1.6368323796540062E-7</v>
      </c>
      <c r="I75" s="14">
        <f t="shared" si="28"/>
        <v>5.9213314118167809E-8</v>
      </c>
      <c r="J75" s="14">
        <f t="shared" si="28"/>
        <v>1.75160686553121E-7</v>
      </c>
      <c r="K75" s="14">
        <f t="shared" si="28"/>
        <v>9.6771366402099038E-8</v>
      </c>
      <c r="L75" s="14">
        <f t="shared" si="28"/>
        <v>1.381648533362904E-8</v>
      </c>
      <c r="M75" s="14">
        <f t="shared" si="28"/>
        <v>5.1776180976981573E-9</v>
      </c>
      <c r="N75" s="14">
        <f t="shared" si="28"/>
        <v>1.5848939980418481E-7</v>
      </c>
      <c r="O75" s="14">
        <f t="shared" si="28"/>
        <v>2.4152334519169416E-7</v>
      </c>
      <c r="P75" s="14">
        <f t="shared" si="28"/>
        <v>1.4583496292100511E-7</v>
      </c>
      <c r="Q75" s="14">
        <f t="shared" si="28"/>
        <v>8.436269784257075E-8</v>
      </c>
      <c r="R75" s="14">
        <f t="shared" si="28"/>
        <v>7.6607992536078041E-9</v>
      </c>
      <c r="S75" s="14">
        <f t="shared" si="28"/>
        <v>2.6847630657293475E-8</v>
      </c>
      <c r="T75" s="14">
        <f t="shared" si="28"/>
        <v>6.5764376254380332E-9</v>
      </c>
      <c r="U75" s="14">
        <f t="shared" si="28"/>
        <v>1.3282921931853871E-7</v>
      </c>
      <c r="V75" s="14">
        <f t="shared" si="28"/>
        <v>2.9007058169973973E-7</v>
      </c>
      <c r="W75" s="14">
        <f t="shared" si="28"/>
        <v>4.2788294901428229E-7</v>
      </c>
      <c r="X75" s="14">
        <f t="shared" si="28"/>
        <v>1.2845434344349996E-7</v>
      </c>
      <c r="Y75" s="13">
        <f t="shared" si="28"/>
        <v>9.248663980172061E-7</v>
      </c>
      <c r="Z75" s="13">
        <f t="shared" si="28"/>
        <v>8.2074365293482367E-7</v>
      </c>
      <c r="AA75" s="13">
        <f t="shared" si="28"/>
        <v>1.0352054263880887E-6</v>
      </c>
      <c r="AB75" s="13">
        <f t="shared" si="28"/>
        <v>5.2527593787828712E-7</v>
      </c>
      <c r="AC75" s="14">
        <f t="shared" si="28"/>
        <v>2.0111211277513569E-9</v>
      </c>
      <c r="AD75" s="14">
        <f t="shared" si="28"/>
        <v>5.2156382796887171E-8</v>
      </c>
      <c r="AE75" s="14">
        <f t="shared" si="28"/>
        <v>2.5477867200224359E-7</v>
      </c>
      <c r="AF75" s="14">
        <f t="shared" si="28"/>
        <v>3.8105492630534126E-9</v>
      </c>
      <c r="AG75" s="14">
        <f t="shared" si="28"/>
        <v>1.2796257409485724E-7</v>
      </c>
      <c r="AH75" s="14">
        <f t="shared" si="28"/>
        <v>1.0597115537331407E-7</v>
      </c>
      <c r="AI75" s="14">
        <f t="shared" si="28"/>
        <v>1.6522545847511957E-8</v>
      </c>
      <c r="AJ75" s="14">
        <f t="shared" si="28"/>
        <v>5.172410913403341E-11</v>
      </c>
      <c r="AK75" s="14">
        <f t="shared" si="28"/>
        <v>1.263099408872022E-8</v>
      </c>
      <c r="AL75" s="14">
        <f t="shared" si="28"/>
        <v>1.7316522002219748E-8</v>
      </c>
      <c r="AM75" s="17">
        <f t="shared" si="28"/>
        <v>9.3235978521257632E-8</v>
      </c>
    </row>
    <row r="76" spans="1:39" ht="24">
      <c r="A76" s="10" t="s">
        <v>69</v>
      </c>
      <c r="B76" s="11" t="s">
        <v>40</v>
      </c>
      <c r="C76" s="16"/>
      <c r="D76" s="14">
        <f t="shared" ref="D76:AM76" si="29">$C34^2*D34^2</f>
        <v>1.1067296248010382E-5</v>
      </c>
      <c r="E76" s="14">
        <f t="shared" si="29"/>
        <v>1.4174549569473295E-5</v>
      </c>
      <c r="F76" s="14">
        <f t="shared" si="29"/>
        <v>2.3806993350651197E-7</v>
      </c>
      <c r="G76" s="14">
        <f t="shared" si="29"/>
        <v>5.6057275640457211E-6</v>
      </c>
      <c r="H76" s="14">
        <f t="shared" si="29"/>
        <v>9.3654315117292223E-6</v>
      </c>
      <c r="I76" s="14">
        <f t="shared" si="29"/>
        <v>1.273969435249097E-5</v>
      </c>
      <c r="J76" s="14">
        <f t="shared" si="29"/>
        <v>3.6869272379938007E-6</v>
      </c>
      <c r="K76" s="14">
        <f t="shared" si="29"/>
        <v>7.9992974330360397E-6</v>
      </c>
      <c r="L76" s="14">
        <f t="shared" si="29"/>
        <v>4.0194096194479376E-6</v>
      </c>
      <c r="M76" s="14">
        <f t="shared" si="29"/>
        <v>1.1758238611215281E-5</v>
      </c>
      <c r="N76" s="14">
        <f t="shared" si="29"/>
        <v>7.1859100424643205E-6</v>
      </c>
      <c r="O76" s="14">
        <f t="shared" si="29"/>
        <v>1.0439836083235214E-5</v>
      </c>
      <c r="P76" s="13">
        <f t="shared" si="29"/>
        <v>7.2841104089999996E-3</v>
      </c>
      <c r="Q76" s="14">
        <f t="shared" si="29"/>
        <v>7.0909077152184264E-6</v>
      </c>
      <c r="R76" s="14">
        <f t="shared" si="29"/>
        <v>3.9341195242417689E-6</v>
      </c>
      <c r="S76" s="14">
        <f t="shared" si="29"/>
        <v>6.2057244122549372E-6</v>
      </c>
      <c r="T76" s="14">
        <f t="shared" si="29"/>
        <v>7.9142728226592301E-6</v>
      </c>
      <c r="U76" s="14">
        <f t="shared" si="29"/>
        <v>3.7752812200614016E-8</v>
      </c>
      <c r="V76" s="14">
        <f t="shared" si="29"/>
        <v>1.3797460046387216E-6</v>
      </c>
      <c r="W76" s="14">
        <f t="shared" si="29"/>
        <v>1.577287275175763E-5</v>
      </c>
      <c r="X76" s="14">
        <f t="shared" si="29"/>
        <v>1.4132985972152103E-6</v>
      </c>
      <c r="Y76" s="14">
        <f t="shared" si="29"/>
        <v>2.7219815636502973E-6</v>
      </c>
      <c r="Z76" s="14">
        <f t="shared" si="29"/>
        <v>6.0875197589206084E-6</v>
      </c>
      <c r="AA76" s="14">
        <f t="shared" si="29"/>
        <v>2.0767211424255746E-8</v>
      </c>
      <c r="AB76" s="14">
        <f t="shared" si="29"/>
        <v>1.026255771109209E-6</v>
      </c>
      <c r="AC76" s="13">
        <f t="shared" si="29"/>
        <v>2.6347688999999995E-5</v>
      </c>
      <c r="AD76" s="14">
        <f t="shared" si="29"/>
        <v>8.5308157000112286E-6</v>
      </c>
      <c r="AE76" s="14">
        <f t="shared" si="29"/>
        <v>2.201365182954357E-6</v>
      </c>
      <c r="AF76" s="14">
        <f t="shared" si="29"/>
        <v>1.0307060264175287E-5</v>
      </c>
      <c r="AG76" s="14">
        <f t="shared" si="29"/>
        <v>3.3350741317511703E-6</v>
      </c>
      <c r="AH76" s="14">
        <f t="shared" si="29"/>
        <v>1.2232726259357501E-5</v>
      </c>
      <c r="AI76" s="14">
        <f t="shared" si="29"/>
        <v>1.4603111015868176E-6</v>
      </c>
      <c r="AJ76" s="13">
        <f t="shared" si="29"/>
        <v>3.815532899999999E-5</v>
      </c>
      <c r="AK76" s="14">
        <f t="shared" si="29"/>
        <v>8.2310312667347199E-7</v>
      </c>
      <c r="AL76" s="13">
        <f t="shared" si="29"/>
        <v>1.8922500000000001E-5</v>
      </c>
      <c r="AM76" s="17">
        <f t="shared" si="29"/>
        <v>1.1975954659219883E-6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7.9560453726447201E-9</v>
      </c>
      <c r="E77" s="14">
        <f t="shared" si="30"/>
        <v>3.1040066061885427E-7</v>
      </c>
      <c r="F77" s="14">
        <f t="shared" si="30"/>
        <v>2.1223405960173242E-6</v>
      </c>
      <c r="G77" s="14">
        <f t="shared" si="30"/>
        <v>1.2933014950759716E-7</v>
      </c>
      <c r="H77" s="14">
        <f t="shared" si="30"/>
        <v>6.2882910203727106E-7</v>
      </c>
      <c r="I77" s="14">
        <f t="shared" si="30"/>
        <v>1.0115703713123617E-7</v>
      </c>
      <c r="J77" s="14">
        <f t="shared" si="30"/>
        <v>1.0944603669753193E-6</v>
      </c>
      <c r="K77" s="13">
        <f t="shared" si="30"/>
        <v>3.8463568147021568E-6</v>
      </c>
      <c r="L77" s="14">
        <f t="shared" si="30"/>
        <v>9.6440159212229683E-7</v>
      </c>
      <c r="M77" s="14">
        <f t="shared" si="30"/>
        <v>3.2551652038667202E-7</v>
      </c>
      <c r="N77" s="14">
        <f t="shared" si="30"/>
        <v>1.9653926868808015E-8</v>
      </c>
      <c r="O77" s="14">
        <f t="shared" si="30"/>
        <v>3.669609568167548E-8</v>
      </c>
      <c r="P77" s="13">
        <f t="shared" si="30"/>
        <v>3.6969980917936926E-6</v>
      </c>
      <c r="Q77" s="14">
        <f t="shared" si="30"/>
        <v>1.4292689923918365E-7</v>
      </c>
      <c r="R77" s="14">
        <f t="shared" si="30"/>
        <v>6.6469540953294936E-7</v>
      </c>
      <c r="S77" s="14">
        <f t="shared" si="30"/>
        <v>5.8364992820548539E-9</v>
      </c>
      <c r="T77" s="14">
        <f t="shared" si="30"/>
        <v>4.2982285154733764E-7</v>
      </c>
      <c r="U77" s="13">
        <f t="shared" si="30"/>
        <v>3.5505969673586622E-6</v>
      </c>
      <c r="V77" s="14">
        <f t="shared" si="30"/>
        <v>1.3776329583330835E-6</v>
      </c>
      <c r="W77" s="13">
        <f t="shared" si="30"/>
        <v>7.8805211324674328E-6</v>
      </c>
      <c r="X77" s="14">
        <f t="shared" si="30"/>
        <v>3.2791816526280801E-7</v>
      </c>
      <c r="Y77" s="14">
        <f t="shared" si="30"/>
        <v>1.3599161282311982E-6</v>
      </c>
      <c r="Z77" s="14">
        <f t="shared" si="30"/>
        <v>2.6506721754683732E-7</v>
      </c>
      <c r="AA77" s="14">
        <f t="shared" si="30"/>
        <v>1.3871390702546593E-6</v>
      </c>
      <c r="AB77" s="14">
        <f t="shared" si="30"/>
        <v>9.4452021469284256E-9</v>
      </c>
      <c r="AC77" s="14">
        <f t="shared" si="30"/>
        <v>1.5808618671743729E-7</v>
      </c>
      <c r="AD77" s="13">
        <f t="shared" si="30"/>
        <v>1.0937199154762457E-5</v>
      </c>
      <c r="AE77" s="13">
        <f t="shared" si="30"/>
        <v>5.6845042659419803E-6</v>
      </c>
      <c r="AF77" s="14">
        <f t="shared" si="30"/>
        <v>1.2148258053965969E-7</v>
      </c>
      <c r="AG77" s="14">
        <f t="shared" si="30"/>
        <v>2.8460056694783463E-6</v>
      </c>
      <c r="AH77" s="14">
        <f t="shared" si="30"/>
        <v>1.7373606296587084E-6</v>
      </c>
      <c r="AI77" s="14">
        <f t="shared" si="30"/>
        <v>2.241071284258249E-6</v>
      </c>
      <c r="AJ77" s="14">
        <f t="shared" si="30"/>
        <v>9.9407750035013192E-7</v>
      </c>
      <c r="AK77" s="14">
        <f t="shared" si="30"/>
        <v>7.7338474877024605E-7</v>
      </c>
      <c r="AL77" s="13">
        <f t="shared" si="30"/>
        <v>1.4202387869434647E-3</v>
      </c>
      <c r="AM77" s="17">
        <f t="shared" si="30"/>
        <v>1.1557085166808405E-8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8.0962916714852091E-6</v>
      </c>
      <c r="E78" s="14">
        <f t="shared" si="31"/>
        <v>1.7392225534038947E-6</v>
      </c>
      <c r="F78" s="14">
        <f t="shared" si="31"/>
        <v>1.1881154848843272E-8</v>
      </c>
      <c r="G78" s="14">
        <f t="shared" si="31"/>
        <v>3.1315511377782732E-6</v>
      </c>
      <c r="H78" s="14">
        <f t="shared" si="31"/>
        <v>2.8947935616267185E-6</v>
      </c>
      <c r="I78" s="13">
        <f t="shared" si="31"/>
        <v>2.22784E-5</v>
      </c>
      <c r="J78" s="14">
        <f t="shared" si="31"/>
        <v>1.0991702795473629E-5</v>
      </c>
      <c r="K78" s="13">
        <f t="shared" si="31"/>
        <v>6.1465599999999997E-3</v>
      </c>
      <c r="L78" s="14">
        <f t="shared" si="31"/>
        <v>4.7314427465003686E-6</v>
      </c>
      <c r="M78" s="14">
        <f t="shared" si="31"/>
        <v>6.3891488109808745E-6</v>
      </c>
      <c r="N78" s="14">
        <f t="shared" si="31"/>
        <v>2.2246966994835878E-7</v>
      </c>
      <c r="O78" s="13">
        <f t="shared" si="31"/>
        <v>1.6000000000000003E-5</v>
      </c>
      <c r="P78" s="14">
        <f t="shared" si="31"/>
        <v>6.7361748126622634E-6</v>
      </c>
      <c r="Q78" s="14">
        <f t="shared" si="31"/>
        <v>1.3930375067434719E-6</v>
      </c>
      <c r="R78" s="14">
        <f t="shared" si="31"/>
        <v>2.4194996170465657E-6</v>
      </c>
      <c r="S78" s="13">
        <f t="shared" si="31"/>
        <v>2.6214400000000001E-5</v>
      </c>
      <c r="T78" s="13">
        <f t="shared" si="31"/>
        <v>1.7977599999999999E-5</v>
      </c>
      <c r="U78" s="14">
        <f t="shared" si="31"/>
        <v>4.7787040078925638E-6</v>
      </c>
      <c r="V78" s="14">
        <f t="shared" si="31"/>
        <v>4.7144340269035865E-6</v>
      </c>
      <c r="W78" s="14">
        <f t="shared" si="31"/>
        <v>6.4365646436695847E-6</v>
      </c>
      <c r="X78" s="14">
        <f t="shared" si="31"/>
        <v>9.6139514736718867E-7</v>
      </c>
      <c r="Y78" s="14">
        <f t="shared" si="31"/>
        <v>2.7753331292576055E-7</v>
      </c>
      <c r="Z78" s="14">
        <f t="shared" si="31"/>
        <v>6.5476726634772891E-6</v>
      </c>
      <c r="AA78" s="14">
        <f t="shared" si="31"/>
        <v>1.8934644975647747E-7</v>
      </c>
      <c r="AB78" s="14">
        <f t="shared" si="31"/>
        <v>9.8843456952541125E-8</v>
      </c>
      <c r="AC78" s="14">
        <f t="shared" si="31"/>
        <v>1.4724950052969458E-5</v>
      </c>
      <c r="AD78" s="14">
        <f t="shared" si="31"/>
        <v>7.212685161722128E-6</v>
      </c>
      <c r="AE78" s="14">
        <f t="shared" si="31"/>
        <v>9.1387405002530706E-8</v>
      </c>
      <c r="AF78" s="14">
        <f t="shared" si="31"/>
        <v>2.3795368073360968E-6</v>
      </c>
      <c r="AG78" s="14">
        <f t="shared" si="31"/>
        <v>2.7937106392250683E-6</v>
      </c>
      <c r="AH78" s="14">
        <f t="shared" si="31"/>
        <v>2.3136213956873498E-6</v>
      </c>
      <c r="AI78" s="14">
        <f t="shared" si="31"/>
        <v>2.8644601878042556E-6</v>
      </c>
      <c r="AJ78" s="13">
        <f t="shared" si="31"/>
        <v>3.5046399999999997E-5</v>
      </c>
      <c r="AK78" s="14">
        <f t="shared" si="31"/>
        <v>2.3637692904986863E-6</v>
      </c>
      <c r="AL78" s="13">
        <f t="shared" si="31"/>
        <v>1.6646399999999997E-5</v>
      </c>
      <c r="AM78" s="17">
        <f t="shared" si="31"/>
        <v>4.5206138198627155E-9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1.0149678857483908E-6</v>
      </c>
      <c r="E79" s="14">
        <f t="shared" si="32"/>
        <v>5.7346678714269505E-9</v>
      </c>
      <c r="F79" s="14">
        <f t="shared" si="32"/>
        <v>1.7046452078624351E-6</v>
      </c>
      <c r="G79" s="14">
        <f t="shared" si="32"/>
        <v>3.076601937769824E-8</v>
      </c>
      <c r="H79" s="14">
        <f t="shared" si="32"/>
        <v>3.6873580699181044E-6</v>
      </c>
      <c r="I79" s="14">
        <f t="shared" si="32"/>
        <v>5.620068886391182E-7</v>
      </c>
      <c r="J79" s="14">
        <f t="shared" si="32"/>
        <v>5.7681559495685525E-6</v>
      </c>
      <c r="K79" s="14">
        <f t="shared" si="32"/>
        <v>6.9498725663733128E-6</v>
      </c>
      <c r="L79" s="13">
        <f t="shared" si="32"/>
        <v>1.2780625000000001E-5</v>
      </c>
      <c r="M79" s="14">
        <f t="shared" si="32"/>
        <v>9.3026359163645992E-8</v>
      </c>
      <c r="N79" s="14">
        <f t="shared" si="32"/>
        <v>2.1581236053994254E-7</v>
      </c>
      <c r="O79" s="14">
        <f t="shared" si="32"/>
        <v>1.0715355732909706E-6</v>
      </c>
      <c r="P79" s="13">
        <f t="shared" si="32"/>
        <v>1.0530024999999999E-5</v>
      </c>
      <c r="Q79" s="14">
        <f t="shared" si="32"/>
        <v>5.0527910014399989E-7</v>
      </c>
      <c r="R79" s="14">
        <f t="shared" si="32"/>
        <v>6.6622570551393E-9</v>
      </c>
      <c r="S79" s="14">
        <f t="shared" si="32"/>
        <v>1.0262946578078799E-6</v>
      </c>
      <c r="T79" s="14">
        <f t="shared" si="32"/>
        <v>1.0242010849946047E-6</v>
      </c>
      <c r="U79" s="13">
        <f t="shared" si="32"/>
        <v>7.8680249999999982E-6</v>
      </c>
      <c r="V79" s="14">
        <f t="shared" si="32"/>
        <v>7.0192248779250176E-6</v>
      </c>
      <c r="W79" s="13">
        <f t="shared" si="32"/>
        <v>1.5681599999999999E-5</v>
      </c>
      <c r="X79" s="14">
        <f t="shared" si="32"/>
        <v>3.1329033603455242E-6</v>
      </c>
      <c r="Y79" s="14">
        <f t="shared" si="32"/>
        <v>2.2582621081524179E-6</v>
      </c>
      <c r="Z79" s="14">
        <f t="shared" si="32"/>
        <v>1.6537398388056414E-6</v>
      </c>
      <c r="AA79" s="14">
        <f t="shared" si="32"/>
        <v>4.244761892289326E-6</v>
      </c>
      <c r="AB79" s="14">
        <f t="shared" si="32"/>
        <v>6.3336121386263245E-6</v>
      </c>
      <c r="AC79" s="13">
        <f t="shared" si="32"/>
        <v>2.9052099999999997E-3</v>
      </c>
      <c r="AD79" s="14">
        <f t="shared" si="32"/>
        <v>1.8072233943108168E-7</v>
      </c>
      <c r="AE79" s="14">
        <f t="shared" si="32"/>
        <v>1.2172212250330732E-6</v>
      </c>
      <c r="AF79" s="14">
        <f t="shared" si="32"/>
        <v>2.0179333151272358E-6</v>
      </c>
      <c r="AG79" s="14">
        <f t="shared" si="32"/>
        <v>1.302058148033108E-8</v>
      </c>
      <c r="AH79" s="14">
        <f t="shared" si="32"/>
        <v>5.7813674268645509E-7</v>
      </c>
      <c r="AI79" s="14">
        <f t="shared" si="32"/>
        <v>4.0586047854425792E-6</v>
      </c>
      <c r="AJ79" s="14">
        <f t="shared" si="32"/>
        <v>3.7234813625468266E-6</v>
      </c>
      <c r="AK79" s="14">
        <f t="shared" si="32"/>
        <v>3.4132560453718234E-6</v>
      </c>
      <c r="AL79" s="14">
        <f t="shared" si="32"/>
        <v>3.2223057798590508E-7</v>
      </c>
      <c r="AM79" s="17">
        <f t="shared" si="32"/>
        <v>3.8687934862003203E-6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5.6007715423848528E-9</v>
      </c>
      <c r="E80" s="14">
        <f t="shared" si="33"/>
        <v>3.2401965312180577E-8</v>
      </c>
      <c r="F80" s="13">
        <f t="shared" si="33"/>
        <v>6.2873986087014061E-7</v>
      </c>
      <c r="G80" s="14">
        <f t="shared" si="33"/>
        <v>6.3332764543368823E-8</v>
      </c>
      <c r="H80" s="14">
        <f t="shared" si="33"/>
        <v>1.7803883393906183E-9</v>
      </c>
      <c r="I80" s="14">
        <f t="shared" si="33"/>
        <v>2.9846077361982167E-8</v>
      </c>
      <c r="J80" s="14">
        <f t="shared" si="33"/>
        <v>4.4241862584058325E-10</v>
      </c>
      <c r="K80" s="14">
        <f t="shared" si="33"/>
        <v>2.7109383027494843E-7</v>
      </c>
      <c r="L80" s="14">
        <f t="shared" si="33"/>
        <v>1.5074612489577148E-7</v>
      </c>
      <c r="M80" s="14">
        <f t="shared" si="33"/>
        <v>1.6815511611848025E-7</v>
      </c>
      <c r="N80" s="14">
        <f t="shared" si="33"/>
        <v>5.0757775368057223E-7</v>
      </c>
      <c r="O80" s="14">
        <f t="shared" si="33"/>
        <v>7.0404912099506267E-8</v>
      </c>
      <c r="P80" s="14">
        <f t="shared" si="33"/>
        <v>2.6984395855563365E-7</v>
      </c>
      <c r="Q80" s="14">
        <f t="shared" si="33"/>
        <v>4.5672220735121542E-7</v>
      </c>
      <c r="R80" s="14">
        <f t="shared" si="33"/>
        <v>1.7028079745132019E-7</v>
      </c>
      <c r="S80" s="14">
        <f t="shared" si="33"/>
        <v>2.9430656274385199E-8</v>
      </c>
      <c r="T80" s="14">
        <f t="shared" si="33"/>
        <v>4.7590054284471084E-9</v>
      </c>
      <c r="U80" s="14">
        <f t="shared" si="33"/>
        <v>2.1428025012374536E-7</v>
      </c>
      <c r="V80" s="13">
        <f t="shared" si="33"/>
        <v>8.7022818113514283E-7</v>
      </c>
      <c r="W80" s="14">
        <f t="shared" si="33"/>
        <v>3.5501436865533061E-8</v>
      </c>
      <c r="X80" s="14">
        <f t="shared" si="33"/>
        <v>4.5328799838433924E-7</v>
      </c>
      <c r="Y80" s="13">
        <f t="shared" si="33"/>
        <v>8.1317988926072797E-7</v>
      </c>
      <c r="Z80" s="14">
        <f t="shared" si="33"/>
        <v>5.1212380940519018E-7</v>
      </c>
      <c r="AA80" s="14">
        <f t="shared" si="33"/>
        <v>3.3541505127432911E-7</v>
      </c>
      <c r="AB80" s="14">
        <f t="shared" si="33"/>
        <v>1.2762809228914147E-7</v>
      </c>
      <c r="AC80" s="14">
        <f t="shared" si="33"/>
        <v>1.4462219784800735E-8</v>
      </c>
      <c r="AD80" s="13">
        <f t="shared" si="33"/>
        <v>2.3215754032283086E-4</v>
      </c>
      <c r="AE80" s="14">
        <f t="shared" si="33"/>
        <v>1.6965184368488324E-7</v>
      </c>
      <c r="AF80" s="14">
        <f t="shared" si="33"/>
        <v>2.4794236467515179E-7</v>
      </c>
      <c r="AG80" s="14">
        <f t="shared" si="33"/>
        <v>7.093147246379538E-9</v>
      </c>
      <c r="AH80" s="14">
        <f t="shared" si="33"/>
        <v>5.9012040194684758E-10</v>
      </c>
      <c r="AI80" s="14">
        <f t="shared" si="33"/>
        <v>1.0396419215851421E-7</v>
      </c>
      <c r="AJ80" s="14">
        <f t="shared" si="33"/>
        <v>3.1031302293641259E-7</v>
      </c>
      <c r="AK80" s="14">
        <f t="shared" si="33"/>
        <v>1.789673626669285E-9</v>
      </c>
      <c r="AL80" s="13">
        <f t="shared" si="33"/>
        <v>1.746499613528169E-6</v>
      </c>
      <c r="AM80" s="17">
        <f t="shared" si="33"/>
        <v>3.6838185605054969E-7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2.3519894430055518E-10</v>
      </c>
      <c r="E81" s="14">
        <f t="shared" si="34"/>
        <v>5.8337752378682594E-10</v>
      </c>
      <c r="F81" s="14">
        <f t="shared" si="34"/>
        <v>1.0192597745093179E-9</v>
      </c>
      <c r="G81" s="14">
        <f t="shared" si="34"/>
        <v>2.7510592806384179E-9</v>
      </c>
      <c r="H81" s="14">
        <f t="shared" si="34"/>
        <v>1.9026290400225858E-10</v>
      </c>
      <c r="I81" s="14">
        <f t="shared" si="34"/>
        <v>1.7111845385298976E-9</v>
      </c>
      <c r="J81" s="14">
        <f t="shared" si="34"/>
        <v>2.621933325218006E-9</v>
      </c>
      <c r="K81" s="14">
        <f t="shared" si="34"/>
        <v>1.2855046137187633E-9</v>
      </c>
      <c r="L81" s="14">
        <f t="shared" si="34"/>
        <v>2.9361112111314921E-10</v>
      </c>
      <c r="M81" s="14">
        <f t="shared" si="34"/>
        <v>1.5709228013152191E-9</v>
      </c>
      <c r="N81" s="14">
        <f t="shared" si="34"/>
        <v>1.5605374488989131E-9</v>
      </c>
      <c r="O81" s="13">
        <f t="shared" si="34"/>
        <v>3.5369233580149439E-9</v>
      </c>
      <c r="P81" s="14">
        <f t="shared" si="34"/>
        <v>2.6488805233299255E-9</v>
      </c>
      <c r="Q81" s="14">
        <f t="shared" si="34"/>
        <v>2.5620174645132331E-9</v>
      </c>
      <c r="R81" s="14">
        <f t="shared" si="34"/>
        <v>1.088093771674044E-11</v>
      </c>
      <c r="S81" s="14">
        <f t="shared" si="34"/>
        <v>1.1225586194585652E-9</v>
      </c>
      <c r="T81" s="14">
        <f t="shared" si="34"/>
        <v>2.536505923851908E-10</v>
      </c>
      <c r="U81" s="14">
        <f t="shared" si="34"/>
        <v>1.3701622577750469E-13</v>
      </c>
      <c r="V81" s="14">
        <f t="shared" si="34"/>
        <v>7.6484952553427963E-10</v>
      </c>
      <c r="W81" s="13">
        <f t="shared" si="34"/>
        <v>1.2460015919690988E-6</v>
      </c>
      <c r="X81" s="14">
        <f t="shared" si="34"/>
        <v>3.0754451311137425E-10</v>
      </c>
      <c r="Y81" s="14">
        <f t="shared" si="34"/>
        <v>1.7488527849593412E-10</v>
      </c>
      <c r="Z81" s="14">
        <f t="shared" si="34"/>
        <v>2.8884957667556394E-10</v>
      </c>
      <c r="AA81" s="14">
        <f t="shared" si="34"/>
        <v>4.5827974828342344E-10</v>
      </c>
      <c r="AB81" s="14">
        <f t="shared" si="34"/>
        <v>2.2894344953986336E-11</v>
      </c>
      <c r="AC81" s="13">
        <f t="shared" si="34"/>
        <v>6.5937983164768236E-9</v>
      </c>
      <c r="AD81" s="14">
        <f t="shared" si="34"/>
        <v>1.8934148090359351E-10</v>
      </c>
      <c r="AE81" s="14">
        <f t="shared" si="34"/>
        <v>1.1518879317942785E-9</v>
      </c>
      <c r="AF81" s="14">
        <f t="shared" si="34"/>
        <v>1.2188332788237092E-9</v>
      </c>
      <c r="AG81" s="14">
        <f t="shared" si="34"/>
        <v>1.3246930062097677E-9</v>
      </c>
      <c r="AH81" s="14">
        <f t="shared" si="34"/>
        <v>8.3027133845607611E-10</v>
      </c>
      <c r="AI81" s="14">
        <f t="shared" si="34"/>
        <v>1.0010456787288742E-9</v>
      </c>
      <c r="AJ81" s="13">
        <f t="shared" si="34"/>
        <v>1.4421072493385633E-8</v>
      </c>
      <c r="AK81" s="14">
        <f t="shared" si="34"/>
        <v>2.2926495958949203E-11</v>
      </c>
      <c r="AL81" s="13">
        <f t="shared" si="34"/>
        <v>6.7808471479103066E-9</v>
      </c>
      <c r="AM81" s="17">
        <f t="shared" si="34"/>
        <v>1.6451247873620513E-13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4.808007684124439E-7</v>
      </c>
      <c r="E82" s="14">
        <f t="shared" si="35"/>
        <v>8.7873072016931426E-8</v>
      </c>
      <c r="F82" s="14">
        <f t="shared" si="35"/>
        <v>9.278608317126872E-6</v>
      </c>
      <c r="G82" s="14">
        <f t="shared" si="35"/>
        <v>1.3230372515759933E-9</v>
      </c>
      <c r="H82" s="14">
        <f t="shared" si="35"/>
        <v>4.0043130977646652E-6</v>
      </c>
      <c r="I82" s="14">
        <f t="shared" si="35"/>
        <v>1.0393410167251234E-6</v>
      </c>
      <c r="J82" s="14">
        <f t="shared" si="35"/>
        <v>1.1708286327544785E-6</v>
      </c>
      <c r="K82" s="13">
        <f t="shared" si="35"/>
        <v>3.3177599999999999E-5</v>
      </c>
      <c r="L82" s="14">
        <f t="shared" si="35"/>
        <v>6.7386366014336388E-6</v>
      </c>
      <c r="M82" s="14">
        <f t="shared" si="35"/>
        <v>9.5044278307730353E-7</v>
      </c>
      <c r="N82" s="14">
        <f t="shared" si="35"/>
        <v>6.7413261029614453E-6</v>
      </c>
      <c r="O82" s="14">
        <f t="shared" si="35"/>
        <v>5.3194476184216361E-6</v>
      </c>
      <c r="P82" s="13">
        <f t="shared" si="35"/>
        <v>3.0470400000000006E-5</v>
      </c>
      <c r="Q82" s="14">
        <f t="shared" si="35"/>
        <v>1.0260229490882779E-6</v>
      </c>
      <c r="R82" s="14">
        <f t="shared" si="35"/>
        <v>7.7458414784096704E-6</v>
      </c>
      <c r="S82" s="14">
        <f t="shared" si="35"/>
        <v>1.1049381511328121E-5</v>
      </c>
      <c r="T82" s="14">
        <f t="shared" si="35"/>
        <v>2.4617692016485001E-6</v>
      </c>
      <c r="U82" s="14">
        <f t="shared" si="35"/>
        <v>7.8759138828839208E-6</v>
      </c>
      <c r="V82" s="13">
        <f t="shared" si="35"/>
        <v>2.1529600000000001E-5</v>
      </c>
      <c r="W82" s="13">
        <f t="shared" si="35"/>
        <v>6.9222399999999996E-5</v>
      </c>
      <c r="X82" s="14">
        <f t="shared" si="35"/>
        <v>2.4429864835601975E-6</v>
      </c>
      <c r="Y82" s="14">
        <f t="shared" si="35"/>
        <v>1.136623593586913E-5</v>
      </c>
      <c r="Z82" s="14">
        <f t="shared" si="35"/>
        <v>2.7743013914893054E-6</v>
      </c>
      <c r="AA82" s="14">
        <f t="shared" si="35"/>
        <v>7.0292889589347116E-6</v>
      </c>
      <c r="AB82" s="14">
        <f t="shared" si="35"/>
        <v>1.1857910985369609E-5</v>
      </c>
      <c r="AC82" s="14">
        <f t="shared" si="35"/>
        <v>7.5101465461281175E-6</v>
      </c>
      <c r="AD82" s="14">
        <f t="shared" si="35"/>
        <v>7.8373980078427493E-6</v>
      </c>
      <c r="AE82" s="13">
        <f t="shared" si="35"/>
        <v>1.6000000000000003E-5</v>
      </c>
      <c r="AF82" s="14">
        <f t="shared" si="35"/>
        <v>1.7003525410646311E-6</v>
      </c>
      <c r="AG82" s="14">
        <f t="shared" si="35"/>
        <v>3.4720686258912533E-7</v>
      </c>
      <c r="AH82" s="14">
        <f t="shared" si="35"/>
        <v>8.7454789568030423E-9</v>
      </c>
      <c r="AI82" s="13">
        <f t="shared" si="35"/>
        <v>2.22784E-5</v>
      </c>
      <c r="AJ82" s="13">
        <f t="shared" si="35"/>
        <v>6.0466176E-3</v>
      </c>
      <c r="AK82" s="14">
        <f t="shared" si="35"/>
        <v>7.0637903759469171E-6</v>
      </c>
      <c r="AL82" s="14">
        <f t="shared" si="35"/>
        <v>4.1135184819813335E-6</v>
      </c>
      <c r="AM82" s="17">
        <f t="shared" si="35"/>
        <v>6.9911684120199538E-6</v>
      </c>
    </row>
    <row r="83" spans="1:39">
      <c r="A83" t="s">
        <v>147</v>
      </c>
      <c r="D83" s="18">
        <f>SUM($D$47:$D$82)</f>
        <v>1.1074315567569661E-3</v>
      </c>
      <c r="E83" s="18">
        <f>SUM($E$47:$E$82)</f>
        <v>9.480606418031997E-4</v>
      </c>
      <c r="F83">
        <f>SUM($F$47:$F$82)</f>
        <v>2.6346691193285851E-4</v>
      </c>
      <c r="G83" s="18">
        <f>SUM($G$47:$G$82)</f>
        <v>2.376046931839236E-4</v>
      </c>
      <c r="H83" s="18">
        <f>SUM($H$47:$H$82)</f>
        <v>6.2299868912882935E-4</v>
      </c>
      <c r="I83" s="18">
        <f>SUM($I$47:$I$82)</f>
        <v>1.8481952308094959E-4</v>
      </c>
      <c r="J83" s="18">
        <f>SUM($J$47:$J$82)</f>
        <v>1.8186972926149771E-3</v>
      </c>
      <c r="K83" s="18">
        <f>SUM($K$47:$K$82)</f>
        <v>6.2359940829312616E-3</v>
      </c>
      <c r="L83" s="18">
        <f>SUM($L$47:$L$82)</f>
        <v>7.6071230230544059E-5</v>
      </c>
      <c r="M83" s="18">
        <f>SUM($M$47:$M$82)</f>
        <v>7.8754364884316076E-4</v>
      </c>
      <c r="N83" s="18">
        <f>SUM($N$47:$N$82)</f>
        <v>8.881262660296054E-4</v>
      </c>
      <c r="O83" s="18">
        <f>SUM($O$47:$O$82)</f>
        <v>2.9813092627680137E-4</v>
      </c>
      <c r="P83" s="18">
        <f>SUM($P$47:$P$82)</f>
        <v>7.3567040711530023E-3</v>
      </c>
      <c r="Q83" s="18">
        <f>SUM($Q$47:$Q$82)</f>
        <v>6.2458899841483435E-5</v>
      </c>
      <c r="R83" s="18">
        <f>SUM($R$47:$R$82)</f>
        <v>1.6475455902332423E-3</v>
      </c>
      <c r="S83" s="18">
        <f>SUM($S$47:$S$82)</f>
        <v>4.0687637520818E-3</v>
      </c>
      <c r="T83" s="18">
        <f>SUM($T$47:$T$82)</f>
        <v>1.7066743127640903E-3</v>
      </c>
      <c r="U83" s="18">
        <f>SUM($U$47:$U$82)</f>
        <v>2.9255064541565574E-4</v>
      </c>
      <c r="V83" s="18">
        <f>SUM($V$47:$V$82)</f>
        <v>2.0346966813160667E-4</v>
      </c>
      <c r="W83" s="18">
        <f>SUM($W$47:$W$82)</f>
        <v>1.3627423141341103E-4</v>
      </c>
      <c r="X83" s="18">
        <f>SUM($X$47:$X$82)</f>
        <v>9.3607581351519615E-4</v>
      </c>
      <c r="Y83" s="18">
        <f>SUM($Y$47:$Y$82)</f>
        <v>5.4665935804667073E-5</v>
      </c>
      <c r="Z83" s="18">
        <f>SUM($Z$47:$Z$82)</f>
        <v>4.3925044654799525E-3</v>
      </c>
      <c r="AA83" s="18">
        <f>SUM($AA$47:$AA$82)</f>
        <v>8.3118490246138178E-4</v>
      </c>
      <c r="AB83" s="18">
        <f>SUM($AB$47:$AB$82)</f>
        <v>1.4500968234809749E-3</v>
      </c>
      <c r="AC83" s="18">
        <f>SUM($AC$47:$AC$82)</f>
        <v>2.9762541680235341E-3</v>
      </c>
      <c r="AD83">
        <f>SUM($AD$47:$AD$82)</f>
        <v>2.9116378105088433E-4</v>
      </c>
      <c r="AE83" s="18">
        <f>SUM($AE$47:$AE$82)</f>
        <v>5.0887282005125205E-3</v>
      </c>
      <c r="AF83" s="18">
        <f>SUM($AF$47:$AF$82)</f>
        <v>4.207481120828558E-5</v>
      </c>
      <c r="AG83" s="18">
        <f>SUM($AG$47:$AG$82)</f>
        <v>7.1270825250976532E-4</v>
      </c>
      <c r="AH83" s="18">
        <f>SUM($AH$47:$AH$82)</f>
        <v>4.4612642404209362E-5</v>
      </c>
      <c r="AI83" s="18">
        <f>SUM($AI$47:$AI$82)</f>
        <v>1.1392648351221481E-4</v>
      </c>
      <c r="AJ83" s="18">
        <f>SUM($AJ$47:$AJ$82)</f>
        <v>6.1638090438156561E-3</v>
      </c>
      <c r="AK83" s="18">
        <f>SUM($AK$47:$AK$82)</f>
        <v>2.6802815821062196E-3</v>
      </c>
      <c r="AL83" s="18">
        <f>SUM($AL$47:$AL$82)</f>
        <v>1.492155316123273E-3</v>
      </c>
      <c r="AM83" s="18">
        <f>SUM($AM$47:$AM$82)</f>
        <v>3.5602244467726864E-4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5.6569651300533395E-2</v>
      </c>
      <c r="D85" s="19">
        <f>$D$83/$C$85</f>
        <v>1.9576425367616224E-2</v>
      </c>
      <c r="E85" s="19">
        <f>$E$83/$C$85</f>
        <v>1.6759174221642418E-2</v>
      </c>
      <c r="F85" s="19">
        <f>$F$83/$C$85</f>
        <v>4.6573897111926209E-3</v>
      </c>
      <c r="G85" s="19">
        <f>$G$83/$C$85</f>
        <v>4.2002149159735625E-3</v>
      </c>
      <c r="H85" s="19">
        <f>$H$83/$C$85</f>
        <v>1.1012949077926437E-2</v>
      </c>
      <c r="I85" s="19">
        <f>$I$83/$C$85</f>
        <v>3.2671144126215769E-3</v>
      </c>
      <c r="J85" s="19">
        <f>$J$83/$C$85</f>
        <v>3.2149699543893573E-2</v>
      </c>
      <c r="K85" s="19">
        <f>$K$83/$C$85</f>
        <v>0.11023568184646848</v>
      </c>
      <c r="L85" s="19">
        <f>$L$83/$C$85</f>
        <v>1.3447357104325439E-3</v>
      </c>
      <c r="M85" s="19">
        <f>$M$83/$C$85</f>
        <v>1.3921663484528762E-2</v>
      </c>
      <c r="N85" s="19">
        <f>$N$83/$C$85</f>
        <v>1.5699694900209352E-2</v>
      </c>
      <c r="O85" s="19">
        <f>$O$83/$C$85</f>
        <v>5.2701566904300558E-3</v>
      </c>
      <c r="P85" s="19">
        <f>$P$83/$C$85</f>
        <v>0.13004683433648168</v>
      </c>
      <c r="Q85" s="19">
        <f>$Q$83/$C$85</f>
        <v>1.1041061488900235E-3</v>
      </c>
      <c r="R85" s="19">
        <f>$R$83/$C$85</f>
        <v>2.912419561295241E-2</v>
      </c>
      <c r="S85" s="19">
        <f>$S$83/$C$85</f>
        <v>7.1924851197437661E-2</v>
      </c>
      <c r="T85" s="19">
        <f>$T$83/$C$85</f>
        <v>3.0169433141759495E-2</v>
      </c>
      <c r="U85" s="19">
        <f>$U$83/$C$85</f>
        <v>5.1715122630232174E-3</v>
      </c>
      <c r="V85" s="19">
        <f>$V$83/$C$85</f>
        <v>3.5967990513260978E-3</v>
      </c>
      <c r="W85" s="19">
        <f>$W$83/$C$85</f>
        <v>2.4089636100006525E-3</v>
      </c>
      <c r="X85" s="19">
        <f>$X$83/$C$85</f>
        <v>1.6547314540479939E-2</v>
      </c>
      <c r="Y85" s="19">
        <f>$Y$83/$C$85</f>
        <v>9.6634740621340243E-4</v>
      </c>
      <c r="Z85" s="19">
        <f>$Z$83/$C$85</f>
        <v>7.7647720367661793E-2</v>
      </c>
      <c r="AA85" s="19">
        <f>$AA$83/$C$85</f>
        <v>1.4693124022377428E-2</v>
      </c>
      <c r="AB85" s="19">
        <f>$AB$83/$C$85</f>
        <v>2.5633829980268977E-2</v>
      </c>
      <c r="AC85" s="19">
        <f>$AC$83/$C$85</f>
        <v>5.2612206361531362E-2</v>
      </c>
      <c r="AD85" s="19">
        <f>$AD$83/$C$85</f>
        <v>5.146996213641836E-3</v>
      </c>
      <c r="AE85" s="19">
        <f>$AE$83/$C$85</f>
        <v>8.9955092236259526E-2</v>
      </c>
      <c r="AF85" s="19">
        <f>$AF$83/$C$85</f>
        <v>7.4377002935298027E-4</v>
      </c>
      <c r="AG85" s="19">
        <f>$AG$83/$C$85</f>
        <v>1.2598774009113349E-2</v>
      </c>
      <c r="AH85" s="19">
        <f>$AH$83/$C$85</f>
        <v>7.8863209121086996E-4</v>
      </c>
      <c r="AI85" s="19">
        <f>$AI$83/$C$85</f>
        <v>2.0139152512531149E-3</v>
      </c>
      <c r="AJ85" s="19">
        <f>$AJ$83/$C$85</f>
        <v>0.1089596435917493</v>
      </c>
      <c r="AK85" s="19">
        <f>$AK$83/$C$85</f>
        <v>4.7380203350854792E-2</v>
      </c>
      <c r="AL85" s="19">
        <f>$AL$83/$C$85</f>
        <v>2.6377311541059534E-2</v>
      </c>
      <c r="AM85" s="19">
        <f>$AM$83/$C$85</f>
        <v>6.2935237621645317E-3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4586A-88AA-499C-8DDC-BE72313DF7F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177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4.055777738752174E-2</v>
      </c>
      <c r="D5" s="7">
        <v>-1.1003192777393332E-2</v>
      </c>
      <c r="E5" s="7">
        <v>1.0406941616983288E-3</v>
      </c>
      <c r="F5" s="7">
        <v>-1.0370641685916279E-2</v>
      </c>
      <c r="G5" s="7">
        <v>7.6512451187815403E-3</v>
      </c>
      <c r="H5" s="7">
        <v>2.7542307420440177E-3</v>
      </c>
      <c r="I5" s="7">
        <v>-1.1348933007007681E-2</v>
      </c>
      <c r="J5" s="7">
        <v>3.7737463694035508E-3</v>
      </c>
      <c r="K5" s="7">
        <v>-1.5677714442497513E-2</v>
      </c>
      <c r="L5" s="8" t="s">
        <v>88</v>
      </c>
      <c r="M5" s="7">
        <v>-2.3051332005549176E-2</v>
      </c>
      <c r="N5" s="7">
        <v>-1.3684734417636884E-2</v>
      </c>
      <c r="O5" s="7">
        <v>-9.1935737115959489E-3</v>
      </c>
      <c r="P5" s="7">
        <v>-2.3219493705094244E-2</v>
      </c>
      <c r="Q5" s="7">
        <v>-8.112922193553614E-3</v>
      </c>
      <c r="R5" s="7">
        <v>-2.9963099116506953E-2</v>
      </c>
      <c r="S5" s="7">
        <v>-1.1124543354105289E-2</v>
      </c>
      <c r="T5" s="7">
        <v>-2.8824774785980022E-2</v>
      </c>
      <c r="U5" s="7">
        <v>-3.9912428440859911E-2</v>
      </c>
      <c r="V5" s="7">
        <v>-6.1793220075623424E-3</v>
      </c>
      <c r="W5" s="7">
        <v>1.0444168075537145E-3</v>
      </c>
      <c r="X5" s="7">
        <v>1.8557342078703343E-2</v>
      </c>
      <c r="Y5" s="7">
        <v>1.3655199746457238E-2</v>
      </c>
      <c r="Z5" s="7">
        <v>2.2404576090434523E-2</v>
      </c>
      <c r="AA5" s="7">
        <v>1.6209379526362935E-2</v>
      </c>
      <c r="AB5" s="7">
        <v>-1.7716706504375693E-2</v>
      </c>
      <c r="AC5" s="8" t="s">
        <v>111</v>
      </c>
      <c r="AD5" s="7">
        <v>-9.059456897180929E-3</v>
      </c>
      <c r="AE5" s="7">
        <v>-1.7494161097106838E-2</v>
      </c>
      <c r="AF5" s="7">
        <v>1.074711597786171E-2</v>
      </c>
      <c r="AG5" s="7">
        <v>1.3708306766151802E-2</v>
      </c>
      <c r="AH5" s="7">
        <v>5.8444011577448995E-3</v>
      </c>
      <c r="AI5" s="7">
        <v>1.2806668799786773E-3</v>
      </c>
      <c r="AJ5" s="8" t="s">
        <v>99</v>
      </c>
      <c r="AK5" s="7">
        <v>4.9371477185650272E-3</v>
      </c>
      <c r="AL5" s="7">
        <v>4.587385549873943E-2</v>
      </c>
      <c r="AM5" s="9">
        <v>4.0914988008904633E-2</v>
      </c>
    </row>
    <row r="6" spans="1:39" ht="24">
      <c r="A6" s="10" t="s">
        <v>41</v>
      </c>
      <c r="B6" s="11" t="s">
        <v>40</v>
      </c>
      <c r="C6" s="12">
        <v>-4.6178726872761103E-2</v>
      </c>
      <c r="D6" s="14">
        <v>2.6825938884314306E-2</v>
      </c>
      <c r="E6" s="14">
        <v>5.3308982704659905E-3</v>
      </c>
      <c r="F6" s="14">
        <v>1.6256128747068808E-2</v>
      </c>
      <c r="G6" s="14">
        <v>2.7697161266940849E-2</v>
      </c>
      <c r="H6" s="14">
        <v>1.7356826600614838E-2</v>
      </c>
      <c r="I6" s="14">
        <v>5.3298260438339531E-3</v>
      </c>
      <c r="J6" s="14">
        <v>-2.2234025546049158E-2</v>
      </c>
      <c r="K6" s="14">
        <v>1.4647304440252439E-2</v>
      </c>
      <c r="L6" s="14">
        <v>-1.7505371629124942E-2</v>
      </c>
      <c r="M6" s="14">
        <v>9.7668391570364717E-3</v>
      </c>
      <c r="N6" s="14">
        <v>2.6969074221396886E-2</v>
      </c>
      <c r="O6" s="13" t="s">
        <v>84</v>
      </c>
      <c r="P6" s="14">
        <v>1.5740866216804907E-3</v>
      </c>
      <c r="Q6" s="14">
        <v>3.2009492827371907E-3</v>
      </c>
      <c r="R6" s="14">
        <v>-1.3919520856768702E-2</v>
      </c>
      <c r="S6" s="14">
        <v>2.5386934157395048E-2</v>
      </c>
      <c r="T6" s="14">
        <v>1.0602174807737286E-2</v>
      </c>
      <c r="U6" s="14">
        <v>1.112841061748914E-2</v>
      </c>
      <c r="V6" s="14">
        <v>2.0959472983878864E-3</v>
      </c>
      <c r="W6" s="14">
        <v>-2.216586756114769E-2</v>
      </c>
      <c r="X6" s="14">
        <v>-1.9494063492440074E-2</v>
      </c>
      <c r="Y6" s="14">
        <v>1.029261522747313E-2</v>
      </c>
      <c r="Z6" s="14">
        <v>-1.5834740212267669E-2</v>
      </c>
      <c r="AA6" s="14">
        <v>2.4263178819845005E-3</v>
      </c>
      <c r="AB6" s="14">
        <v>-1.6357244261954416E-3</v>
      </c>
      <c r="AC6" s="14">
        <v>5.0889993126685918E-3</v>
      </c>
      <c r="AD6" s="14">
        <v>-1.4814092728451038E-2</v>
      </c>
      <c r="AE6" s="13" t="s">
        <v>88</v>
      </c>
      <c r="AF6" s="14">
        <v>-1.8756155650792514E-2</v>
      </c>
      <c r="AG6" s="14">
        <v>-2.1908517112578799E-2</v>
      </c>
      <c r="AH6" s="14">
        <v>-5.5304779254082941E-3</v>
      </c>
      <c r="AI6" s="14">
        <v>3.9351518860922939E-2</v>
      </c>
      <c r="AJ6" s="14">
        <v>-3.0306384374721936E-2</v>
      </c>
      <c r="AK6" s="14">
        <v>-9.9069419587737694E-3</v>
      </c>
      <c r="AL6" s="13" t="s">
        <v>170</v>
      </c>
      <c r="AM6" s="17">
        <v>-2.8379870970333839E-2</v>
      </c>
    </row>
    <row r="7" spans="1:39" ht="24">
      <c r="A7" s="10" t="s">
        <v>42</v>
      </c>
      <c r="B7" s="11" t="s">
        <v>40</v>
      </c>
      <c r="C7" s="12">
        <v>2.7204311227986078E-3</v>
      </c>
      <c r="D7" s="14">
        <v>-9.83517012348205E-3</v>
      </c>
      <c r="E7" s="14">
        <v>4.3476432071430588E-3</v>
      </c>
      <c r="F7" s="14">
        <v>1.1256922000066337E-2</v>
      </c>
      <c r="G7" s="14">
        <v>-1.3319193497674407E-2</v>
      </c>
      <c r="H7" s="14">
        <v>-8.9303198997466877E-3</v>
      </c>
      <c r="I7" s="13" t="s">
        <v>94</v>
      </c>
      <c r="J7" s="14">
        <v>-2.4526689841521277E-2</v>
      </c>
      <c r="K7" s="14">
        <v>-1.216351830550466E-2</v>
      </c>
      <c r="L7" s="14">
        <v>-1.1381016279690365E-2</v>
      </c>
      <c r="M7" s="14">
        <v>-2.4845617411828622E-3</v>
      </c>
      <c r="N7" s="14">
        <v>-8.0758134946720093E-3</v>
      </c>
      <c r="O7" s="14">
        <v>-5.2617061165378667E-3</v>
      </c>
      <c r="P7" s="14">
        <v>6.6673889628207569E-3</v>
      </c>
      <c r="Q7" s="14">
        <v>-5.7043986103779273E-3</v>
      </c>
      <c r="R7" s="14">
        <v>4.4720763868637383E-3</v>
      </c>
      <c r="S7" s="14">
        <v>2.8497280018178199E-3</v>
      </c>
      <c r="T7" s="14">
        <v>-2.9638738640472482E-2</v>
      </c>
      <c r="U7" s="14">
        <v>-1.976661651645915E-2</v>
      </c>
      <c r="V7" s="14">
        <v>-3.6074321011205043E-2</v>
      </c>
      <c r="W7" s="14">
        <v>-2.3672542869364842E-2</v>
      </c>
      <c r="X7" s="13" t="s">
        <v>111</v>
      </c>
      <c r="Y7" s="14">
        <v>-6.6991578285749134E-3</v>
      </c>
      <c r="Z7" s="14">
        <v>2.8208853517190883E-2</v>
      </c>
      <c r="AA7" s="14">
        <v>1.8672707853664053E-2</v>
      </c>
      <c r="AB7" s="14">
        <v>3.618588467897807E-2</v>
      </c>
      <c r="AC7" s="14">
        <v>4.8886616420131066E-3</v>
      </c>
      <c r="AD7" s="14">
        <v>2.1513746234935858E-6</v>
      </c>
      <c r="AE7" s="14">
        <v>5.3494003325436218E-3</v>
      </c>
      <c r="AF7" s="14">
        <v>-8.6867889428086931E-3</v>
      </c>
      <c r="AG7" s="14">
        <v>1.7179296612230301E-2</v>
      </c>
      <c r="AH7" s="14">
        <v>1.6275768141578256E-2</v>
      </c>
      <c r="AI7" s="14">
        <v>2.5266698608246412E-2</v>
      </c>
      <c r="AJ7" s="14">
        <v>-1.3893581921210874E-2</v>
      </c>
      <c r="AK7" s="14">
        <v>2.1912402641991618E-3</v>
      </c>
      <c r="AL7" s="14">
        <v>3.9162032833364072E-2</v>
      </c>
      <c r="AM7" s="17">
        <v>3.85713913202732E-2</v>
      </c>
    </row>
    <row r="8" spans="1:39" ht="24">
      <c r="A8" s="10" t="s">
        <v>43</v>
      </c>
      <c r="B8" s="11" t="s">
        <v>40</v>
      </c>
      <c r="C8" s="12">
        <v>-1.0562521578125053E-2</v>
      </c>
      <c r="D8" s="14">
        <v>1.6729400222617097E-2</v>
      </c>
      <c r="E8" s="14">
        <v>3.310991371675142E-2</v>
      </c>
      <c r="F8" s="14">
        <v>1.7230160741945392E-2</v>
      </c>
      <c r="G8" s="14">
        <v>2.0066214686695932E-2</v>
      </c>
      <c r="H8" s="14">
        <v>-6.8626945381411843E-3</v>
      </c>
      <c r="I8" s="14">
        <v>2.5233548893536663E-2</v>
      </c>
      <c r="J8" s="14">
        <v>-1.2042796894581905E-2</v>
      </c>
      <c r="K8" s="14">
        <v>1.517784145610223E-2</v>
      </c>
      <c r="L8" s="14">
        <v>1.2862671276559431E-3</v>
      </c>
      <c r="M8" s="14">
        <v>8.5011290676970871E-3</v>
      </c>
      <c r="N8" s="14">
        <v>1.9461603783737659E-2</v>
      </c>
      <c r="O8" s="14">
        <v>2.7646333819645159E-2</v>
      </c>
      <c r="P8" s="14">
        <v>1.0347162547125328E-2</v>
      </c>
      <c r="Q8" s="14">
        <v>3.2352472637792534E-2</v>
      </c>
      <c r="R8" s="14">
        <v>-3.802699281860921E-3</v>
      </c>
      <c r="S8" s="14">
        <v>2.362904958646635E-2</v>
      </c>
      <c r="T8" s="14">
        <v>1.8285486875833371E-2</v>
      </c>
      <c r="U8" s="14">
        <v>1.2489464181315748E-2</v>
      </c>
      <c r="V8" s="14">
        <v>-4.2081742464330655E-4</v>
      </c>
      <c r="W8" s="14">
        <v>-2.5581696814120827E-2</v>
      </c>
      <c r="X8" s="14">
        <v>9.6071571525206678E-3</v>
      </c>
      <c r="Y8" s="14">
        <v>2.3171801095611365E-2</v>
      </c>
      <c r="Z8" s="14">
        <v>-2.7163938783598632E-2</v>
      </c>
      <c r="AA8" s="14">
        <v>6.7193167730686737E-3</v>
      </c>
      <c r="AB8" s="14">
        <v>8.0070090418254743E-3</v>
      </c>
      <c r="AC8" s="14">
        <v>-3.3993358016925497E-2</v>
      </c>
      <c r="AD8" s="14">
        <v>-4.041529123064669E-3</v>
      </c>
      <c r="AE8" s="14">
        <v>3.9415152449618719E-2</v>
      </c>
      <c r="AF8" s="14">
        <v>-5.5554025200817807E-3</v>
      </c>
      <c r="AG8" s="14">
        <v>-3.1364317541167472E-3</v>
      </c>
      <c r="AH8" s="14">
        <v>1.3565656075794087E-2</v>
      </c>
      <c r="AI8" s="13" t="s">
        <v>94</v>
      </c>
      <c r="AJ8" s="13" t="s">
        <v>79</v>
      </c>
      <c r="AK8" s="14">
        <v>-9.3045138859262702E-3</v>
      </c>
      <c r="AL8" s="14">
        <v>-3.1512351924064867E-2</v>
      </c>
      <c r="AM8" s="17">
        <v>-1.5877216827658792E-2</v>
      </c>
    </row>
    <row r="9" spans="1:39" ht="24">
      <c r="A9" s="10" t="s">
        <v>44</v>
      </c>
      <c r="B9" s="11" t="s">
        <v>40</v>
      </c>
      <c r="C9" s="12">
        <v>3.6673491514620765E-2</v>
      </c>
      <c r="D9" s="14">
        <v>-2.6658027924420759E-2</v>
      </c>
      <c r="E9" s="14">
        <v>-2.1440169732205798E-2</v>
      </c>
      <c r="F9" s="14">
        <v>5.2152929298045362E-3</v>
      </c>
      <c r="G9" s="14">
        <v>-2.5401685750564087E-2</v>
      </c>
      <c r="H9" s="14">
        <v>-1.8365456841004487E-2</v>
      </c>
      <c r="I9" s="14">
        <v>6.6759755860890547E-3</v>
      </c>
      <c r="J9" s="14">
        <v>9.7952599576448997E-3</v>
      </c>
      <c r="K9" s="14">
        <v>1.4422900039272402E-2</v>
      </c>
      <c r="L9" s="14">
        <v>-2.334815154992493E-2</v>
      </c>
      <c r="M9" s="14">
        <v>-5.606251185983264E-3</v>
      </c>
      <c r="N9" s="14">
        <v>-1.0450275698557138E-2</v>
      </c>
      <c r="O9" s="14">
        <v>-3.3576679476624106E-2</v>
      </c>
      <c r="P9" s="13" t="s">
        <v>102</v>
      </c>
      <c r="Q9" s="14">
        <v>-9.2334669422101633E-3</v>
      </c>
      <c r="R9" s="14">
        <v>1.0096341066093407E-2</v>
      </c>
      <c r="S9" s="14">
        <v>-1.596993029219005E-2</v>
      </c>
      <c r="T9" s="14">
        <v>-1.2545894897034823E-2</v>
      </c>
      <c r="U9" s="14">
        <v>-3.4489178885771771E-2</v>
      </c>
      <c r="V9" s="14">
        <v>-1.417422423538468E-3</v>
      </c>
      <c r="W9" s="14">
        <v>1.2650737212969779E-2</v>
      </c>
      <c r="X9" s="14">
        <v>2.2453286556975635E-2</v>
      </c>
      <c r="Y9" s="14">
        <v>8.1886896355413217E-3</v>
      </c>
      <c r="Z9" s="14">
        <v>1.5506608821136018E-2</v>
      </c>
      <c r="AA9" s="14">
        <v>1.4648771844113968E-2</v>
      </c>
      <c r="AB9" s="14">
        <v>1.741556906965247E-2</v>
      </c>
      <c r="AC9" s="14">
        <v>1.1778716667821184E-2</v>
      </c>
      <c r="AD9" s="14">
        <v>4.037600099054741E-2</v>
      </c>
      <c r="AE9" s="14">
        <v>1.5877566542218655E-3</v>
      </c>
      <c r="AF9" s="14">
        <v>1.7194867862218629E-2</v>
      </c>
      <c r="AG9" s="14">
        <v>9.7816838912883324E-3</v>
      </c>
      <c r="AH9" s="14">
        <v>1.9281107269709927E-2</v>
      </c>
      <c r="AI9" s="14">
        <v>1.037990115375316E-2</v>
      </c>
      <c r="AJ9" s="14">
        <v>1.7211211647081833E-2</v>
      </c>
      <c r="AK9" s="14">
        <v>3.9149749019514648E-3</v>
      </c>
      <c r="AL9" s="14">
        <v>3.3416258972347922E-2</v>
      </c>
      <c r="AM9" s="17">
        <v>3.7619837505305433E-2</v>
      </c>
    </row>
    <row r="10" spans="1:39" ht="24">
      <c r="A10" s="10" t="s">
        <v>45</v>
      </c>
      <c r="B10" s="11" t="s">
        <v>40</v>
      </c>
      <c r="C10" s="16" t="s">
        <v>108</v>
      </c>
      <c r="D10" s="14">
        <v>3.2421119833567311E-2</v>
      </c>
      <c r="E10" s="14">
        <v>3.03073298124815E-2</v>
      </c>
      <c r="F10" s="14">
        <v>-3.090086146061211E-3</v>
      </c>
      <c r="G10" s="14">
        <v>3.0451099299874964E-2</v>
      </c>
      <c r="H10" s="14">
        <v>2.0777878245563349E-3</v>
      </c>
      <c r="I10" s="14">
        <v>-8.6425726818318525E-3</v>
      </c>
      <c r="J10" s="14">
        <v>2.7062246988176716E-2</v>
      </c>
      <c r="K10" s="14">
        <v>9.8158927794625289E-3</v>
      </c>
      <c r="L10" s="14">
        <v>1.0725571565001993E-2</v>
      </c>
      <c r="M10" s="14">
        <v>4.1558858860703627E-3</v>
      </c>
      <c r="N10" s="14">
        <v>1.153109383931634E-2</v>
      </c>
      <c r="O10" s="14">
        <v>1.1952035358414301E-2</v>
      </c>
      <c r="P10" s="14">
        <v>1.7076041959928734E-2</v>
      </c>
      <c r="Q10" s="14">
        <v>4.197087024506363E-2</v>
      </c>
      <c r="R10" s="14">
        <v>2.8199069048687997E-3</v>
      </c>
      <c r="S10" s="14">
        <v>3.88565984094481E-2</v>
      </c>
      <c r="T10" s="14">
        <v>2.2212097616420227E-2</v>
      </c>
      <c r="U10" s="14">
        <v>1.3253797418216629E-2</v>
      </c>
      <c r="V10" s="14">
        <v>1.6559830534377037E-2</v>
      </c>
      <c r="W10" s="14">
        <v>1.5856645659591044E-2</v>
      </c>
      <c r="X10" s="14">
        <v>-1.0970060827555868E-2</v>
      </c>
      <c r="Y10" s="14">
        <v>-1.3182363858789242E-2</v>
      </c>
      <c r="Z10" s="14">
        <v>-3.6620371836523911E-2</v>
      </c>
      <c r="AA10" s="14">
        <v>1.2727126486130547E-2</v>
      </c>
      <c r="AB10" s="14">
        <v>-2.2989740223668599E-2</v>
      </c>
      <c r="AC10" s="14">
        <v>3.7677731039266205E-4</v>
      </c>
      <c r="AD10" s="14">
        <v>-1.4877997954841278E-2</v>
      </c>
      <c r="AE10" s="14">
        <v>-1.8724910225476992E-2</v>
      </c>
      <c r="AF10" s="13" t="s">
        <v>81</v>
      </c>
      <c r="AG10" s="14">
        <v>1.8635569176511747E-2</v>
      </c>
      <c r="AH10" s="14">
        <v>6.4314794466623646E-3</v>
      </c>
      <c r="AI10" s="14">
        <v>-5.5285542023431385E-3</v>
      </c>
      <c r="AJ10" s="14">
        <v>-1.9607459115682985E-2</v>
      </c>
      <c r="AK10" s="14">
        <v>-8.070839567672938E-3</v>
      </c>
      <c r="AL10" s="14">
        <v>-4.5778930491642202E-2</v>
      </c>
      <c r="AM10" s="15" t="s">
        <v>157</v>
      </c>
    </row>
    <row r="11" spans="1:39" ht="24">
      <c r="A11" s="10" t="s">
        <v>46</v>
      </c>
      <c r="B11" s="11" t="s">
        <v>40</v>
      </c>
      <c r="C11" s="16" t="s">
        <v>122</v>
      </c>
      <c r="D11" s="14">
        <v>-2.4172819397276057E-2</v>
      </c>
      <c r="E11" s="14">
        <v>-2.1329113940957135E-2</v>
      </c>
      <c r="F11" s="14">
        <v>1.0678567424655802E-3</v>
      </c>
      <c r="G11" s="14">
        <v>-2.2763042592849562E-2</v>
      </c>
      <c r="H11" s="14">
        <v>-1.2972029488492052E-4</v>
      </c>
      <c r="I11" s="14">
        <v>4.4022640269516591E-3</v>
      </c>
      <c r="J11" s="14">
        <v>6.1434147158645853E-3</v>
      </c>
      <c r="K11" s="14">
        <v>-4.4938081074814423E-3</v>
      </c>
      <c r="L11" s="14">
        <v>-2.9627549525383479E-2</v>
      </c>
      <c r="M11" s="14">
        <v>-1.818449021272997E-2</v>
      </c>
      <c r="N11" s="14">
        <v>-2.4635497853296377E-2</v>
      </c>
      <c r="O11" s="14">
        <v>-2.5576484943075774E-2</v>
      </c>
      <c r="P11" s="14">
        <v>9.9442820733334578E-3</v>
      </c>
      <c r="Q11" s="14">
        <v>-1.7307293474743003E-2</v>
      </c>
      <c r="R11" s="13" t="s">
        <v>126</v>
      </c>
      <c r="S11" s="14">
        <v>-4.1275478954723228E-2</v>
      </c>
      <c r="T11" s="14">
        <v>-2.2132397368226763E-2</v>
      </c>
      <c r="U11" s="14">
        <v>-2.7024091969738023E-2</v>
      </c>
      <c r="V11" s="14">
        <v>-3.3070961986274745E-3</v>
      </c>
      <c r="W11" s="14">
        <v>1.7384605516901099E-2</v>
      </c>
      <c r="X11" s="14">
        <v>3.4205796539827478E-2</v>
      </c>
      <c r="Y11" s="14">
        <v>1.7016373745099369E-2</v>
      </c>
      <c r="Z11" s="14">
        <v>4.2881737480350748E-2</v>
      </c>
      <c r="AA11" s="14">
        <v>-8.3222679311089499E-3</v>
      </c>
      <c r="AB11" s="14">
        <v>7.7121658540624163E-3</v>
      </c>
      <c r="AC11" s="14">
        <v>2.6951409097155848E-2</v>
      </c>
      <c r="AD11" s="14">
        <v>1.1697051133671775E-2</v>
      </c>
      <c r="AE11" s="14">
        <v>-1.3770900338067117E-2</v>
      </c>
      <c r="AF11" s="14">
        <v>2.7887408477227575E-3</v>
      </c>
      <c r="AG11" s="14">
        <v>1.6815698508315477E-2</v>
      </c>
      <c r="AH11" s="14">
        <v>-1.0980402399721926E-2</v>
      </c>
      <c r="AI11" s="14">
        <v>-3.7664020237272947E-3</v>
      </c>
      <c r="AJ11" s="13" t="s">
        <v>116</v>
      </c>
      <c r="AK11" s="14">
        <v>2.6986610568700529E-2</v>
      </c>
      <c r="AL11" s="14">
        <v>4.6513229580310692E-2</v>
      </c>
      <c r="AM11" s="15" t="s">
        <v>119</v>
      </c>
    </row>
    <row r="12" spans="1:39" ht="24">
      <c r="A12" s="10" t="s">
        <v>47</v>
      </c>
      <c r="B12" s="11" t="s">
        <v>40</v>
      </c>
      <c r="C12" s="12">
        <v>1.177755521638406E-2</v>
      </c>
      <c r="D12" s="14">
        <v>-1.6904261483175465E-2</v>
      </c>
      <c r="E12" s="14">
        <v>-4.411839839166605E-3</v>
      </c>
      <c r="F12" s="14">
        <v>-1.6500878254988405E-2</v>
      </c>
      <c r="G12" s="14">
        <v>-2.780313862916392E-2</v>
      </c>
      <c r="H12" s="14">
        <v>-8.4435173384252299E-3</v>
      </c>
      <c r="I12" s="14">
        <v>-2.4833073235979827E-3</v>
      </c>
      <c r="J12" s="14">
        <v>-1.3235756435253803E-2</v>
      </c>
      <c r="K12" s="14">
        <v>-2.768538048157269E-2</v>
      </c>
      <c r="L12" s="14">
        <v>-2.3019558254176536E-2</v>
      </c>
      <c r="M12" s="13" t="s">
        <v>81</v>
      </c>
      <c r="N12" s="14">
        <v>3.2091531403690088E-2</v>
      </c>
      <c r="O12" s="14">
        <v>1.5415039151290767E-3</v>
      </c>
      <c r="P12" s="14">
        <v>-5.5737435119649356E-3</v>
      </c>
      <c r="Q12" s="14">
        <v>-2.5021245374705355E-2</v>
      </c>
      <c r="R12" s="14">
        <v>-1.8379042802466133E-2</v>
      </c>
      <c r="S12" s="14">
        <v>3.2824601610122097E-3</v>
      </c>
      <c r="T12" s="14">
        <v>1.2478992274730967E-2</v>
      </c>
      <c r="U12" s="14">
        <v>-1.268857764083617E-4</v>
      </c>
      <c r="V12" s="14">
        <v>-1.4715528538501674E-2</v>
      </c>
      <c r="W12" s="14">
        <v>-3.7555994441851696E-2</v>
      </c>
      <c r="X12" s="14">
        <v>1.3941703711721754E-2</v>
      </c>
      <c r="Y12" s="14">
        <v>2.96865533636947E-2</v>
      </c>
      <c r="Z12" s="14">
        <v>1.7201217879522869E-2</v>
      </c>
      <c r="AA12" s="13" t="s">
        <v>83</v>
      </c>
      <c r="AB12" s="14">
        <v>2.8897876772518E-2</v>
      </c>
      <c r="AC12" s="14">
        <v>-1.9729767878374414E-2</v>
      </c>
      <c r="AD12" s="14">
        <v>1.8498073038512659E-2</v>
      </c>
      <c r="AE12" s="14">
        <v>9.7582313949322094E-3</v>
      </c>
      <c r="AF12" s="14">
        <v>4.1749868834054637E-3</v>
      </c>
      <c r="AG12" s="14">
        <v>1.7284240351266328E-2</v>
      </c>
      <c r="AH12" s="14">
        <v>4.2039560585392037E-2</v>
      </c>
      <c r="AI12" s="14">
        <v>8.4801129487276274E-3</v>
      </c>
      <c r="AJ12" s="14">
        <v>2.7645619902154406E-2</v>
      </c>
      <c r="AK12" s="14">
        <v>1.9230299990712921E-2</v>
      </c>
      <c r="AL12" s="14">
        <v>1.5525879359525816E-2</v>
      </c>
      <c r="AM12" s="17">
        <v>2.1221669787638342E-2</v>
      </c>
    </row>
    <row r="13" spans="1:39" ht="24">
      <c r="A13" s="10" t="s">
        <v>48</v>
      </c>
      <c r="B13" s="11" t="s">
        <v>40</v>
      </c>
      <c r="C13" s="12">
        <v>-2.9645214829935327E-3</v>
      </c>
      <c r="D13" s="13" t="s">
        <v>84</v>
      </c>
      <c r="E13" s="14">
        <v>1.6186536611235525E-2</v>
      </c>
      <c r="F13" s="14">
        <v>1.6691210502680878E-2</v>
      </c>
      <c r="G13" s="13" t="s">
        <v>119</v>
      </c>
      <c r="H13" s="14">
        <v>6.6958949458617769E-3</v>
      </c>
      <c r="I13" s="14">
        <v>-6.6173831044328401E-3</v>
      </c>
      <c r="J13" s="14">
        <v>1.3045011422864751E-2</v>
      </c>
      <c r="K13" s="14">
        <v>3.9023025644306006E-3</v>
      </c>
      <c r="L13" s="14">
        <v>1.3541109816727378E-2</v>
      </c>
      <c r="M13" s="14">
        <v>2.9455828285539994E-2</v>
      </c>
      <c r="N13" s="14">
        <v>1.067127324820656E-3</v>
      </c>
      <c r="O13" s="14">
        <v>2.2823986305616245E-2</v>
      </c>
      <c r="P13" s="14">
        <v>8.0668769760712713E-3</v>
      </c>
      <c r="Q13" s="14">
        <v>2.9454644667893784E-2</v>
      </c>
      <c r="R13" s="14">
        <v>1.7057942352955782E-2</v>
      </c>
      <c r="S13" s="14">
        <v>3.720809025582357E-2</v>
      </c>
      <c r="T13" s="14">
        <v>9.4111015804345059E-3</v>
      </c>
      <c r="U13" s="14">
        <v>1.6277928919117005E-2</v>
      </c>
      <c r="V13" s="14">
        <v>2.636580320847167E-5</v>
      </c>
      <c r="W13" s="14">
        <v>-2.2846933664195906E-2</v>
      </c>
      <c r="X13" s="14">
        <v>8.9479476587498077E-3</v>
      </c>
      <c r="Y13" s="13" t="s">
        <v>114</v>
      </c>
      <c r="Z13" s="14">
        <v>4.2090156649821934E-3</v>
      </c>
      <c r="AA13" s="14">
        <v>1.5138023349497839E-2</v>
      </c>
      <c r="AB13" s="14">
        <v>1.2445352881577432E-2</v>
      </c>
      <c r="AC13" s="14">
        <v>-2.6994788355616209E-2</v>
      </c>
      <c r="AD13" s="14">
        <v>-3.0917879959571622E-2</v>
      </c>
      <c r="AE13" s="14">
        <v>1.0208011483179236E-2</v>
      </c>
      <c r="AF13" s="14">
        <v>-1.3083382859132834E-2</v>
      </c>
      <c r="AG13" s="14">
        <v>-1.260276348687922E-2</v>
      </c>
      <c r="AH13" s="14">
        <v>2.2558064120158001E-2</v>
      </c>
      <c r="AI13" s="14">
        <v>2.2935155287803859E-2</v>
      </c>
      <c r="AJ13" s="13" t="s">
        <v>161</v>
      </c>
      <c r="AK13" s="14">
        <v>-1.5080986950123101E-2</v>
      </c>
      <c r="AL13" s="13" t="s">
        <v>136</v>
      </c>
      <c r="AM13" s="17">
        <v>-1.9618732542454373E-2</v>
      </c>
    </row>
    <row r="14" spans="1:39" ht="24">
      <c r="A14" s="10" t="s">
        <v>49</v>
      </c>
      <c r="B14" s="11" t="s">
        <v>40</v>
      </c>
      <c r="C14" s="16" t="s">
        <v>83</v>
      </c>
      <c r="D14" s="14">
        <v>-5.1013556397706567E-3</v>
      </c>
      <c r="E14" s="14">
        <v>-3.935859776830921E-2</v>
      </c>
      <c r="F14" s="13" t="s">
        <v>81</v>
      </c>
      <c r="G14" s="14">
        <v>-5.2071512705551357E-3</v>
      </c>
      <c r="H14" s="14">
        <v>-1.7621035673324636E-2</v>
      </c>
      <c r="I14" s="14">
        <v>1.1176742360150255E-2</v>
      </c>
      <c r="J14" s="14">
        <v>2.0391881008428838E-2</v>
      </c>
      <c r="K14" s="14">
        <v>-5.4836613459226498E-3</v>
      </c>
      <c r="L14" s="14">
        <v>-1.0326158849099818E-2</v>
      </c>
      <c r="M14" s="14">
        <v>-1.645518261652076E-2</v>
      </c>
      <c r="N14" s="14">
        <v>-2.6945510421375111E-2</v>
      </c>
      <c r="O14" s="14">
        <v>-2.7035387455931047E-3</v>
      </c>
      <c r="P14" s="14">
        <v>5.174475990956386E-3</v>
      </c>
      <c r="Q14" s="14">
        <v>7.7405857357250567E-3</v>
      </c>
      <c r="R14" s="14">
        <v>1.0704033711079134E-3</v>
      </c>
      <c r="S14" s="14">
        <v>-1.9926383394376884E-2</v>
      </c>
      <c r="T14" s="14">
        <v>-9.5523655659302889E-3</v>
      </c>
      <c r="U14" s="14">
        <v>-1.2122786651446381E-2</v>
      </c>
      <c r="V14" s="14">
        <v>-1.4604195047924663E-2</v>
      </c>
      <c r="W14" s="14">
        <v>-2.2672116320686539E-2</v>
      </c>
      <c r="X14" s="14">
        <v>1.8814736311928232E-2</v>
      </c>
      <c r="Y14" s="14">
        <v>1.6777053621069116E-2</v>
      </c>
      <c r="Z14" s="14">
        <v>3.1547219784570063E-2</v>
      </c>
      <c r="AA14" s="14">
        <v>3.5177779669780536E-2</v>
      </c>
      <c r="AB14" s="14">
        <v>1.4697136544700506E-2</v>
      </c>
      <c r="AC14" s="14">
        <v>3.1146597513658895E-2</v>
      </c>
      <c r="AD14" s="14">
        <v>9.0649661668490578E-3</v>
      </c>
      <c r="AE14" s="14">
        <v>1.619708546484936E-2</v>
      </c>
      <c r="AF14" s="14">
        <v>-3.0827040114060683E-3</v>
      </c>
      <c r="AG14" s="14">
        <v>4.1120662638017204E-2</v>
      </c>
      <c r="AH14" s="14">
        <v>4.1541107975806776E-2</v>
      </c>
      <c r="AI14" s="14">
        <v>1.7129221886664093E-2</v>
      </c>
      <c r="AJ14" s="14">
        <v>3.4918675995612838E-2</v>
      </c>
      <c r="AK14" s="14">
        <v>1.8576871719782732E-2</v>
      </c>
      <c r="AL14" s="13" t="s">
        <v>135</v>
      </c>
      <c r="AM14" s="17">
        <v>2.2275294568105213E-2</v>
      </c>
    </row>
    <row r="15" spans="1:39" ht="24">
      <c r="A15" s="10" t="s">
        <v>50</v>
      </c>
      <c r="B15" s="11" t="s">
        <v>40</v>
      </c>
      <c r="C15" s="12">
        <v>1.738179070651925E-2</v>
      </c>
      <c r="D15" s="14">
        <v>-2.7806627927485578E-2</v>
      </c>
      <c r="E15" s="14">
        <v>-1.151075897294839E-2</v>
      </c>
      <c r="F15" s="14">
        <v>-1.7587798319602905E-2</v>
      </c>
      <c r="G15" s="14">
        <v>-2.0263045701612501E-2</v>
      </c>
      <c r="H15" s="13" t="s">
        <v>110</v>
      </c>
      <c r="I15" s="14">
        <v>-8.8529426945843162E-3</v>
      </c>
      <c r="J15" s="14">
        <v>3.1816730279715082E-3</v>
      </c>
      <c r="K15" s="14">
        <v>-1.7522692870370349E-3</v>
      </c>
      <c r="L15" s="14">
        <v>2.7540827782790867E-3</v>
      </c>
      <c r="M15" s="14">
        <v>-8.39861345249358E-3</v>
      </c>
      <c r="N15" s="14">
        <v>-2.9819341102841266E-2</v>
      </c>
      <c r="O15" s="14">
        <v>-3.7029391298697666E-2</v>
      </c>
      <c r="P15" s="14">
        <v>-1.8171967217861875E-2</v>
      </c>
      <c r="Q15" s="14">
        <v>-1.8044012653918813E-2</v>
      </c>
      <c r="R15" s="14">
        <v>-1.3015317320861551E-4</v>
      </c>
      <c r="S15" s="14">
        <v>-1.7874481124347499E-2</v>
      </c>
      <c r="T15" s="14">
        <v>-3.0853533396823143E-2</v>
      </c>
      <c r="U15" s="14">
        <v>-3.4126065391745834E-2</v>
      </c>
      <c r="V15" s="14">
        <v>-1.5825628019951871E-2</v>
      </c>
      <c r="W15" s="14">
        <v>-3.4020874691796867E-3</v>
      </c>
      <c r="X15" s="14">
        <v>2.9515232641721338E-2</v>
      </c>
      <c r="Y15" s="14">
        <v>6.7231732266707376E-3</v>
      </c>
      <c r="Z15" s="14">
        <v>1.96306176362517E-2</v>
      </c>
      <c r="AA15" s="14">
        <v>-3.3240628296780353E-4</v>
      </c>
      <c r="AB15" s="14">
        <v>5.6976382882712338E-3</v>
      </c>
      <c r="AC15" s="13" t="s">
        <v>99</v>
      </c>
      <c r="AD15" s="14">
        <v>6.6862390019115023E-3</v>
      </c>
      <c r="AE15" s="14">
        <v>1.7270363756555607E-2</v>
      </c>
      <c r="AF15" s="14">
        <v>2.0654567361366618E-3</v>
      </c>
      <c r="AG15" s="14">
        <v>2.8313048341430249E-2</v>
      </c>
      <c r="AH15" s="14">
        <v>1.1245795641493235E-2</v>
      </c>
      <c r="AI15" s="14">
        <v>-6.8262759396811191E-3</v>
      </c>
      <c r="AJ15" s="14">
        <v>4.5224846209969638E-2</v>
      </c>
      <c r="AK15" s="14">
        <v>-1.8560160630289736E-2</v>
      </c>
      <c r="AL15" s="14">
        <v>3.1484746080039643E-2</v>
      </c>
      <c r="AM15" s="15" t="s">
        <v>135</v>
      </c>
    </row>
    <row r="16" spans="1:39" ht="24">
      <c r="A16" s="10" t="s">
        <v>51</v>
      </c>
      <c r="B16" s="11" t="s">
        <v>40</v>
      </c>
      <c r="C16" s="12">
        <v>2.9264623038438163E-3</v>
      </c>
      <c r="D16" s="14">
        <v>4.1068879113960011E-2</v>
      </c>
      <c r="E16" s="14">
        <v>1.5642837705084425E-2</v>
      </c>
      <c r="F16" s="14">
        <v>4.1560886221572474E-2</v>
      </c>
      <c r="G16" s="14">
        <v>4.0168503537880334E-3</v>
      </c>
      <c r="H16" s="14">
        <v>1.127109044552627E-2</v>
      </c>
      <c r="I16" s="14">
        <v>1.6171425553080387E-2</v>
      </c>
      <c r="J16" s="14">
        <v>-1.3104048825063627E-2</v>
      </c>
      <c r="K16" s="14">
        <v>2.2640624050868106E-2</v>
      </c>
      <c r="L16" s="14">
        <v>5.8226782767519768E-3</v>
      </c>
      <c r="M16" s="14">
        <v>4.1959813692410704E-2</v>
      </c>
      <c r="N16" s="14">
        <v>1.118907378066656E-3</v>
      </c>
      <c r="O16" s="14">
        <v>3.0897222748447407E-2</v>
      </c>
      <c r="P16" s="14">
        <v>1.9121134626778061E-2</v>
      </c>
      <c r="Q16" s="13" t="s">
        <v>123</v>
      </c>
      <c r="R16" s="14">
        <v>-1.1061184084518482E-2</v>
      </c>
      <c r="S16" s="14">
        <v>1.398232878721596E-2</v>
      </c>
      <c r="T16" s="14">
        <v>2.4710717282919403E-2</v>
      </c>
      <c r="U16" s="14">
        <v>2.803195873261722E-2</v>
      </c>
      <c r="V16" s="14">
        <v>-4.0241383619696791E-3</v>
      </c>
      <c r="W16" s="14">
        <v>6.7981465167710597E-3</v>
      </c>
      <c r="X16" s="14">
        <v>-1.8818083128884132E-2</v>
      </c>
      <c r="Y16" s="14">
        <v>2.2686639829162188E-2</v>
      </c>
      <c r="Z16" s="14">
        <v>-1.8064136387924836E-2</v>
      </c>
      <c r="AA16" s="14">
        <v>2.8820389115840764E-3</v>
      </c>
      <c r="AB16" s="14">
        <v>3.9987927170171151E-3</v>
      </c>
      <c r="AC16" s="14">
        <v>-9.2470933848519295E-3</v>
      </c>
      <c r="AD16" s="14">
        <v>-1.5694478840726576E-3</v>
      </c>
      <c r="AE16" s="14">
        <v>-5.5161404443921057E-3</v>
      </c>
      <c r="AF16" s="14">
        <v>6.4246487268190718E-3</v>
      </c>
      <c r="AG16" s="14">
        <v>-8.8538647778180178E-3</v>
      </c>
      <c r="AH16" s="13" t="s">
        <v>81</v>
      </c>
      <c r="AI16" s="14">
        <v>1.3505818609237344E-2</v>
      </c>
      <c r="AJ16" s="14">
        <v>-4.1842444426384448E-2</v>
      </c>
      <c r="AK16" s="14">
        <v>-1.630499461743393E-2</v>
      </c>
      <c r="AL16" s="14">
        <v>-3.3045210863246688E-2</v>
      </c>
      <c r="AM16" s="17">
        <v>-4.1350596111493144E-2</v>
      </c>
    </row>
    <row r="17" spans="1:39" ht="24">
      <c r="A17" s="10" t="s">
        <v>52</v>
      </c>
      <c r="B17" s="11" t="s">
        <v>40</v>
      </c>
      <c r="C17" s="12">
        <v>3.6543327647651946E-2</v>
      </c>
      <c r="D17" s="13" t="s">
        <v>108</v>
      </c>
      <c r="E17" s="14">
        <v>4.018222838632091E-3</v>
      </c>
      <c r="F17" s="14">
        <v>4.1518172573068564E-2</v>
      </c>
      <c r="G17" s="14">
        <v>1.7743418870317879E-3</v>
      </c>
      <c r="H17" s="14">
        <v>2.8634253729957211E-2</v>
      </c>
      <c r="I17" s="14">
        <v>1.7228675948338906E-2</v>
      </c>
      <c r="J17" s="14">
        <v>1.4562907344379535E-2</v>
      </c>
      <c r="K17" s="14">
        <v>2.9011367577682887E-2</v>
      </c>
      <c r="L17" s="14">
        <v>1.3792690954331952E-2</v>
      </c>
      <c r="M17" s="14">
        <v>1.7406189674729997E-2</v>
      </c>
      <c r="N17" s="14">
        <v>2.1236484748295974E-2</v>
      </c>
      <c r="O17" s="14">
        <v>8.5589047949205105E-3</v>
      </c>
      <c r="P17" s="14">
        <v>9.7919882973283683E-3</v>
      </c>
      <c r="Q17" s="14">
        <v>2.9145100687777929E-2</v>
      </c>
      <c r="R17" s="14">
        <v>1.7109474137155859E-2</v>
      </c>
      <c r="S17" s="14">
        <v>1.23163457310384E-5</v>
      </c>
      <c r="T17" s="14">
        <v>1.5527211149683607E-2</v>
      </c>
      <c r="U17" s="14">
        <v>2.3652058532010911E-2</v>
      </c>
      <c r="V17" s="14">
        <v>1.242079977564603E-2</v>
      </c>
      <c r="W17" s="14">
        <v>8.8945364289307934E-3</v>
      </c>
      <c r="X17" s="14">
        <v>-1.4291719840591821E-3</v>
      </c>
      <c r="Y17" s="14">
        <v>-1.2791808901545115E-2</v>
      </c>
      <c r="Z17" s="14">
        <v>-8.9934167351916102E-4</v>
      </c>
      <c r="AA17" s="14">
        <v>-6.7783483555174618E-3</v>
      </c>
      <c r="AB17" s="14">
        <v>-2.3258175029326689E-2</v>
      </c>
      <c r="AC17" s="14">
        <v>-1.8028376040103364E-2</v>
      </c>
      <c r="AD17" s="14">
        <v>-1.1518461989448225E-2</v>
      </c>
      <c r="AE17" s="14">
        <v>-2.2037133879022376E-2</v>
      </c>
      <c r="AF17" s="14">
        <v>1.8774634206041099E-2</v>
      </c>
      <c r="AG17" s="13" t="s">
        <v>102</v>
      </c>
      <c r="AH17" s="14">
        <v>-8.9423581863955059E-3</v>
      </c>
      <c r="AI17" s="14">
        <v>-3.1470719263102945E-3</v>
      </c>
      <c r="AJ17" s="14">
        <v>-2.3760765654265846E-2</v>
      </c>
      <c r="AK17" s="14">
        <v>3.2866417879046951E-4</v>
      </c>
      <c r="AL17" s="14">
        <v>-3.318040688108574E-4</v>
      </c>
      <c r="AM17" s="17">
        <v>-1.674633833483237E-2</v>
      </c>
    </row>
    <row r="18" spans="1:39" ht="24">
      <c r="A18" s="10" t="s">
        <v>53</v>
      </c>
      <c r="B18" s="11" t="s">
        <v>40</v>
      </c>
      <c r="C18" s="12">
        <v>-4.1182744619961159E-2</v>
      </c>
      <c r="D18" s="14">
        <v>-2.4391695613100943E-2</v>
      </c>
      <c r="E18" s="13" t="s">
        <v>157</v>
      </c>
      <c r="F18" s="14">
        <v>-1.4539866186821874E-2</v>
      </c>
      <c r="G18" s="14">
        <v>-2.9334800144129199E-2</v>
      </c>
      <c r="H18" s="14">
        <v>-1.5770984545303551E-2</v>
      </c>
      <c r="I18" s="14">
        <v>-3.5653770569555585E-2</v>
      </c>
      <c r="J18" s="14">
        <v>-4.4232591551787465E-2</v>
      </c>
      <c r="K18" s="14">
        <v>-3.3894993342854944E-2</v>
      </c>
      <c r="L18" s="14">
        <v>-6.1302465240046875E-3</v>
      </c>
      <c r="M18" s="14">
        <v>-1.4610211945638782E-2</v>
      </c>
      <c r="N18" s="14">
        <v>2.3449889499162869E-2</v>
      </c>
      <c r="O18" s="14">
        <v>-3.068504030912653E-2</v>
      </c>
      <c r="P18" s="14">
        <v>-1.3950726105080406E-3</v>
      </c>
      <c r="Q18" s="14">
        <v>-2.9661410244008E-2</v>
      </c>
      <c r="R18" s="14">
        <v>-3.3184568622742472E-3</v>
      </c>
      <c r="S18" s="14">
        <v>-1.0832647099309152E-2</v>
      </c>
      <c r="T18" s="14">
        <v>2.0079710354789244E-3</v>
      </c>
      <c r="U18" s="14">
        <v>2.3364801945753612E-2</v>
      </c>
      <c r="V18" s="13" t="s">
        <v>114</v>
      </c>
      <c r="W18" s="14">
        <v>3.6219109569477749E-2</v>
      </c>
      <c r="X18" s="14">
        <v>-1.9894126205518423E-2</v>
      </c>
      <c r="Y18" s="14">
        <v>3.2556644352876568E-5</v>
      </c>
      <c r="Z18" s="14">
        <v>-8.4456450094941224E-3</v>
      </c>
      <c r="AA18" s="14">
        <v>6.9215508603224429E-3</v>
      </c>
      <c r="AB18" s="14">
        <v>8.4855142310086415E-4</v>
      </c>
      <c r="AC18" s="14">
        <v>1.3881712159002267E-2</v>
      </c>
      <c r="AD18" s="14">
        <v>4.5915132748746743E-2</v>
      </c>
      <c r="AE18" s="14">
        <v>2.079413273623233E-3</v>
      </c>
      <c r="AF18" s="14">
        <v>1.6445159731184992E-2</v>
      </c>
      <c r="AG18" s="14">
        <v>1.2244333821066752E-2</v>
      </c>
      <c r="AH18" s="14">
        <v>-3.9995079566743363E-3</v>
      </c>
      <c r="AI18" s="14">
        <v>-4.2095787073871861E-4</v>
      </c>
      <c r="AJ18" s="13" t="s">
        <v>122</v>
      </c>
      <c r="AK18" s="14">
        <v>3.6337970888009184E-2</v>
      </c>
      <c r="AL18" s="14">
        <v>2.0404199828350848E-2</v>
      </c>
      <c r="AM18" s="17">
        <v>-1.1553570546241846E-2</v>
      </c>
    </row>
    <row r="19" spans="1:39" ht="24">
      <c r="A19" s="10" t="s">
        <v>54</v>
      </c>
      <c r="B19" s="11" t="s">
        <v>40</v>
      </c>
      <c r="C19" s="12">
        <v>-2.5684884981586564E-2</v>
      </c>
      <c r="D19" s="14">
        <v>-2.2104142775353688E-2</v>
      </c>
      <c r="E19" s="14">
        <v>-1.4579691075375309E-2</v>
      </c>
      <c r="F19" s="14">
        <v>-2.6912945703730044E-2</v>
      </c>
      <c r="G19" s="14">
        <v>-3.4397102822084524E-2</v>
      </c>
      <c r="H19" s="14">
        <v>-2.9836751874827889E-2</v>
      </c>
      <c r="I19" s="14">
        <v>-8.0082668669776078E-3</v>
      </c>
      <c r="J19" s="14">
        <v>-3.7701050696536106E-2</v>
      </c>
      <c r="K19" s="14">
        <v>-4.1262420861822843E-2</v>
      </c>
      <c r="L19" s="14">
        <v>-1.3626826381101988E-2</v>
      </c>
      <c r="M19" s="14">
        <v>3.2004418377041544E-2</v>
      </c>
      <c r="N19" s="13" t="s">
        <v>110</v>
      </c>
      <c r="O19" s="14">
        <v>-1.9699145689463855E-2</v>
      </c>
      <c r="P19" s="14">
        <v>-1.035106452611455E-2</v>
      </c>
      <c r="Q19" s="14">
        <v>2.2921315590691719E-2</v>
      </c>
      <c r="R19" s="14">
        <v>-2.4806692759765426E-2</v>
      </c>
      <c r="S19" s="14">
        <v>-1.7094846195856928E-2</v>
      </c>
      <c r="T19" s="14">
        <v>2.2496559431038655E-2</v>
      </c>
      <c r="U19" s="14">
        <v>4.8586010709178937E-3</v>
      </c>
      <c r="V19" s="14">
        <v>2.3535209335725601E-2</v>
      </c>
      <c r="W19" s="14">
        <v>-2.3538929613771544E-2</v>
      </c>
      <c r="X19" s="14">
        <v>-8.2460385178109597E-3</v>
      </c>
      <c r="Y19" s="14">
        <v>1.0794195217571805E-3</v>
      </c>
      <c r="Z19" s="14">
        <v>2.4996491311054508E-2</v>
      </c>
      <c r="AA19" s="14">
        <v>-2.5002639495168015E-3</v>
      </c>
      <c r="AB19" s="14">
        <v>3.087115236007678E-2</v>
      </c>
      <c r="AC19" s="14">
        <v>-9.2332578274978265E-4</v>
      </c>
      <c r="AD19" s="14">
        <v>3.8498110583964892E-2</v>
      </c>
      <c r="AE19" s="14">
        <v>2.6840307348669306E-2</v>
      </c>
      <c r="AF19" s="14">
        <v>1.1494359439509789E-2</v>
      </c>
      <c r="AG19" s="14">
        <v>2.101281400933851E-2</v>
      </c>
      <c r="AH19" s="14">
        <v>1.1170771343177197E-3</v>
      </c>
      <c r="AI19" s="14">
        <v>1.9335041822062065E-2</v>
      </c>
      <c r="AJ19" s="14">
        <v>2.8953163641436262E-2</v>
      </c>
      <c r="AK19" s="14">
        <v>3.1074710740459231E-2</v>
      </c>
      <c r="AL19" s="14">
        <v>-2.4374880023949632E-2</v>
      </c>
      <c r="AM19" s="17">
        <v>2.4400423181087105E-2</v>
      </c>
    </row>
    <row r="20" spans="1:39" ht="24">
      <c r="A20" s="10" t="s">
        <v>55</v>
      </c>
      <c r="B20" s="11" t="s">
        <v>40</v>
      </c>
      <c r="C20" s="12">
        <v>-8.7950808619509067E-3</v>
      </c>
      <c r="D20" s="14">
        <v>-4.3347503973615578E-3</v>
      </c>
      <c r="E20" s="14">
        <v>4.5998983570244038E-3</v>
      </c>
      <c r="F20" s="14">
        <v>8.9993989106279346E-3</v>
      </c>
      <c r="G20" s="14">
        <v>3.8290687943413875E-3</v>
      </c>
      <c r="H20" s="14">
        <v>6.6510277657594909E-3</v>
      </c>
      <c r="I20" s="14">
        <v>-1.4095836405261146E-6</v>
      </c>
      <c r="J20" s="14">
        <v>1.3218850810563756E-2</v>
      </c>
      <c r="K20" s="14">
        <v>2.4759928600483583E-2</v>
      </c>
      <c r="L20" s="14">
        <v>-8.9862011616738229E-3</v>
      </c>
      <c r="M20" s="14">
        <v>1.8321433714937819E-2</v>
      </c>
      <c r="N20" s="14">
        <v>3.8278298961724105E-2</v>
      </c>
      <c r="O20" s="14">
        <v>-1.0400618086490541E-2</v>
      </c>
      <c r="P20" s="14">
        <v>3.9749271747435991E-2</v>
      </c>
      <c r="Q20" s="14">
        <v>1.8498758925719123E-2</v>
      </c>
      <c r="R20" s="14">
        <v>1.1698775270400487E-2</v>
      </c>
      <c r="S20" s="14">
        <v>1.0715281529745627E-3</v>
      </c>
      <c r="T20" s="14">
        <v>5.2828029502719016E-3</v>
      </c>
      <c r="U20" s="14">
        <v>1.6709970529379146E-2</v>
      </c>
      <c r="V20" s="14">
        <v>4.5823373734473219E-2</v>
      </c>
      <c r="W20" s="14">
        <v>4.0917242471982848E-2</v>
      </c>
      <c r="X20" s="14">
        <v>-3.7258659065351064E-2</v>
      </c>
      <c r="Y20" s="14">
        <v>-3.0864145286855636E-2</v>
      </c>
      <c r="Z20" s="14">
        <v>-3.1389190546858965E-2</v>
      </c>
      <c r="AA20" s="14">
        <v>-4.2684429964363987E-2</v>
      </c>
      <c r="AB20" s="13" t="s">
        <v>121</v>
      </c>
      <c r="AC20" s="14">
        <v>3.5781491008822549E-3</v>
      </c>
      <c r="AD20" s="13" t="s">
        <v>114</v>
      </c>
      <c r="AE20" s="14">
        <v>-1.4659207674239809E-2</v>
      </c>
      <c r="AF20" s="14">
        <v>-1.4744946323705765E-2</v>
      </c>
      <c r="AG20" s="14">
        <v>-1.1325530054899001E-2</v>
      </c>
      <c r="AH20" s="14">
        <v>-1.560094902717723E-3</v>
      </c>
      <c r="AI20" s="14">
        <v>-3.9859777224814314E-3</v>
      </c>
      <c r="AJ20" s="14">
        <v>1.2414959696255334E-2</v>
      </c>
      <c r="AK20" s="14">
        <v>5.1823605539617068E-3</v>
      </c>
      <c r="AL20" s="13" t="s">
        <v>125</v>
      </c>
      <c r="AM20" s="15" t="s">
        <v>159</v>
      </c>
    </row>
    <row r="21" spans="1:39" ht="24">
      <c r="A21" s="10" t="s">
        <v>56</v>
      </c>
      <c r="B21" s="11" t="s">
        <v>40</v>
      </c>
      <c r="C21" s="12">
        <v>7.9621133252216272E-3</v>
      </c>
      <c r="D21" s="14">
        <v>-1.5842784070117206E-2</v>
      </c>
      <c r="E21" s="14">
        <v>-2.6668190573226062E-2</v>
      </c>
      <c r="F21" s="14">
        <v>-1.2070109014551281E-2</v>
      </c>
      <c r="G21" s="14">
        <v>-3.9055668917040744E-2</v>
      </c>
      <c r="H21" s="14">
        <v>-3.4037759315802552E-2</v>
      </c>
      <c r="I21" s="14">
        <v>-1.9547862811377999E-2</v>
      </c>
      <c r="J21" s="14">
        <v>-2.2731864299598236E-2</v>
      </c>
      <c r="K21" s="14">
        <v>-1.9380889506421872E-2</v>
      </c>
      <c r="L21" s="14">
        <v>-3.9625200670023904E-2</v>
      </c>
      <c r="M21" s="14">
        <v>-1.1178401784955179E-4</v>
      </c>
      <c r="N21" s="14">
        <v>4.8458316140259309E-3</v>
      </c>
      <c r="O21" s="14">
        <v>-1.8047971659740498E-2</v>
      </c>
      <c r="P21" s="14">
        <v>-3.4049952781870986E-2</v>
      </c>
      <c r="Q21" s="14">
        <v>-1.2331278260506832E-2</v>
      </c>
      <c r="R21" s="14">
        <v>-2.7124212021228965E-2</v>
      </c>
      <c r="S21" s="14">
        <v>-7.3927455496217858E-4</v>
      </c>
      <c r="T21" s="14">
        <v>2.3768772934633569E-2</v>
      </c>
      <c r="U21" s="13" t="s">
        <v>110</v>
      </c>
      <c r="V21" s="14">
        <v>2.3384769547914248E-2</v>
      </c>
      <c r="W21" s="14">
        <v>-1.36494694304006E-2</v>
      </c>
      <c r="X21" s="14">
        <v>8.5145207922858353E-3</v>
      </c>
      <c r="Y21" s="14">
        <v>1.630621569453776E-2</v>
      </c>
      <c r="Z21" s="14">
        <v>2.3887552213044748E-2</v>
      </c>
      <c r="AA21" s="14">
        <v>-1.0601096859050275E-3</v>
      </c>
      <c r="AB21" s="14">
        <v>3.612320503151023E-2</v>
      </c>
      <c r="AC21" s="14">
        <v>2.3822722820839314E-2</v>
      </c>
      <c r="AD21" s="14">
        <v>1.6755266830352701E-2</v>
      </c>
      <c r="AE21" s="14">
        <v>1.1044642320146937E-2</v>
      </c>
      <c r="AF21" s="14">
        <v>1.3169021761968575E-2</v>
      </c>
      <c r="AG21" s="14">
        <v>2.3329312220195696E-2</v>
      </c>
      <c r="AH21" s="14">
        <v>2.7903341762438989E-2</v>
      </c>
      <c r="AI21" s="14">
        <v>1.2367900287056335E-2</v>
      </c>
      <c r="AJ21" s="13" t="s">
        <v>123</v>
      </c>
      <c r="AK21" s="14">
        <v>3.9917076276532355E-2</v>
      </c>
      <c r="AL21" s="14">
        <v>4.6182074493368738E-2</v>
      </c>
      <c r="AM21" s="17">
        <v>2.8408282974447989E-3</v>
      </c>
    </row>
    <row r="22" spans="1:39" ht="24">
      <c r="A22" s="10" t="s">
        <v>57</v>
      </c>
      <c r="B22" s="11" t="s">
        <v>40</v>
      </c>
      <c r="C22" s="12">
        <v>-2.5470578989226497E-2</v>
      </c>
      <c r="D22" s="14">
        <v>-1.8918704969905147E-2</v>
      </c>
      <c r="E22" s="14">
        <v>-6.1929438057755351E-3</v>
      </c>
      <c r="F22" s="14">
        <v>-9.6034909158389335E-3</v>
      </c>
      <c r="G22" s="14">
        <v>-2.0688227665179904E-2</v>
      </c>
      <c r="H22" s="14">
        <v>-3.106613753477714E-2</v>
      </c>
      <c r="I22" s="14">
        <v>-2.9595922057109508E-2</v>
      </c>
      <c r="J22" s="14">
        <v>-2.0990488184789814E-2</v>
      </c>
      <c r="K22" s="14">
        <v>-1.6485403657542013E-2</v>
      </c>
      <c r="L22" s="14">
        <v>-2.8886852432277753E-2</v>
      </c>
      <c r="M22" s="14">
        <v>1.2522460275977722E-2</v>
      </c>
      <c r="N22" s="14">
        <v>2.2644651222793834E-2</v>
      </c>
      <c r="O22" s="14">
        <v>1.2805168146359458E-2</v>
      </c>
      <c r="P22" s="14">
        <v>-1.2503590179263448E-2</v>
      </c>
      <c r="Q22" s="14">
        <v>3.3925688859282746E-3</v>
      </c>
      <c r="R22" s="14">
        <v>-2.2413028619693701E-2</v>
      </c>
      <c r="S22" s="14">
        <v>1.996210170546607E-2</v>
      </c>
      <c r="T22" s="13" t="s">
        <v>94</v>
      </c>
      <c r="U22" s="14">
        <v>2.3993733848380234E-2</v>
      </c>
      <c r="V22" s="14">
        <v>2.0316586649257048E-3</v>
      </c>
      <c r="W22" s="14">
        <v>-2.4619393527688119E-2</v>
      </c>
      <c r="X22" s="14">
        <v>2.0843978421420824E-2</v>
      </c>
      <c r="Y22" s="14">
        <v>9.5148321931258096E-3</v>
      </c>
      <c r="Z22" s="14">
        <v>1.3718281558568384E-3</v>
      </c>
      <c r="AA22" s="14">
        <v>1.9947116376106036E-2</v>
      </c>
      <c r="AB22" s="14">
        <v>2.9654077441441204E-2</v>
      </c>
      <c r="AC22" s="14">
        <v>5.8095954870517434E-3</v>
      </c>
      <c r="AD22" s="14">
        <v>5.3506411137557459E-3</v>
      </c>
      <c r="AE22" s="14">
        <v>1.0616880357933357E-2</v>
      </c>
      <c r="AF22" s="14">
        <v>2.2286002547364257E-2</v>
      </c>
      <c r="AG22" s="14">
        <v>1.5465571208689573E-2</v>
      </c>
      <c r="AH22" s="14">
        <v>2.4829039502017737E-2</v>
      </c>
      <c r="AI22" s="14">
        <v>1.828331818663426E-2</v>
      </c>
      <c r="AJ22" s="14">
        <v>1.2468064191861182E-3</v>
      </c>
      <c r="AK22" s="13" t="s">
        <v>119</v>
      </c>
      <c r="AL22" s="14">
        <v>3.9894037501955236E-3</v>
      </c>
      <c r="AM22" s="17">
        <v>-2.113029754530479E-2</v>
      </c>
    </row>
    <row r="23" spans="1:39" ht="24">
      <c r="A23" s="10" t="s">
        <v>58</v>
      </c>
      <c r="B23" s="11" t="s">
        <v>40</v>
      </c>
      <c r="C23" s="12">
        <v>-3.8671765895414691E-2</v>
      </c>
      <c r="D23" s="14">
        <v>-8.1879105576195769E-3</v>
      </c>
      <c r="E23" s="14">
        <v>-2.8048682378389339E-2</v>
      </c>
      <c r="F23" s="14">
        <v>-1.9920752053218378E-2</v>
      </c>
      <c r="G23" s="14">
        <v>2.2980392927227457E-2</v>
      </c>
      <c r="H23" s="14">
        <v>-1.7897619810726597E-2</v>
      </c>
      <c r="I23" s="14">
        <v>2.8245590963702988E-3</v>
      </c>
      <c r="J23" s="14">
        <v>-3.8467388586940571E-2</v>
      </c>
      <c r="K23" s="13" t="s">
        <v>79</v>
      </c>
      <c r="L23" s="14">
        <v>-1.1073331459276203E-2</v>
      </c>
      <c r="M23" s="14">
        <v>3.2795413929791574E-3</v>
      </c>
      <c r="N23" s="14">
        <v>-1.7102581191209939E-2</v>
      </c>
      <c r="O23" s="14">
        <v>-9.5217690781977549E-3</v>
      </c>
      <c r="P23" s="14">
        <v>-1.5827967252624871E-2</v>
      </c>
      <c r="Q23" s="14">
        <v>2.4284557364696657E-2</v>
      </c>
      <c r="R23" s="14">
        <v>-4.1561544511296518E-2</v>
      </c>
      <c r="S23" s="13" t="s">
        <v>81</v>
      </c>
      <c r="T23" s="14">
        <v>1.984343240832322E-2</v>
      </c>
      <c r="U23" s="14">
        <v>-7.4203441657618103E-4</v>
      </c>
      <c r="V23" s="14">
        <v>-1.0874044397721019E-2</v>
      </c>
      <c r="W23" s="14">
        <v>-1.5379553253794809E-2</v>
      </c>
      <c r="X23" s="14">
        <v>-3.7586116307826872E-3</v>
      </c>
      <c r="Y23" s="14">
        <v>3.737371669785166E-2</v>
      </c>
      <c r="Z23" s="14">
        <v>2.6622171872700454E-2</v>
      </c>
      <c r="AA23" s="14">
        <v>3.7361398694481032E-2</v>
      </c>
      <c r="AB23" s="14">
        <v>3.4230499463822159E-2</v>
      </c>
      <c r="AC23" s="14">
        <v>6.2175941487704568E-3</v>
      </c>
      <c r="AD23" s="14">
        <v>1.0829997895013504E-3</v>
      </c>
      <c r="AE23" s="14">
        <v>2.5283949984096908E-2</v>
      </c>
      <c r="AF23" s="14">
        <v>3.8762350234509288E-2</v>
      </c>
      <c r="AG23" s="14">
        <v>1.1935503876512087E-5</v>
      </c>
      <c r="AH23" s="14">
        <v>1.3972501852855116E-2</v>
      </c>
      <c r="AI23" s="14">
        <v>2.3486030348923687E-2</v>
      </c>
      <c r="AJ23" s="14">
        <v>-2.2929310067023725E-2</v>
      </c>
      <c r="AK23" s="14">
        <v>3.2899037175725288E-2</v>
      </c>
      <c r="AL23" s="14">
        <v>-9.1865912321908289E-4</v>
      </c>
      <c r="AM23" s="17">
        <v>5.1327220490971995E-3</v>
      </c>
    </row>
    <row r="24" spans="1:39" ht="24">
      <c r="A24" s="10" t="s">
        <v>59</v>
      </c>
      <c r="B24" s="11" t="s">
        <v>40</v>
      </c>
      <c r="C24" s="12">
        <v>3.9638965001169799E-2</v>
      </c>
      <c r="D24" s="14">
        <v>7.7529156632596278E-3</v>
      </c>
      <c r="E24" s="13" t="s">
        <v>81</v>
      </c>
      <c r="F24" s="14">
        <v>-3.9424559000180652E-2</v>
      </c>
      <c r="G24" s="14">
        <v>-4.2125787963777327E-3</v>
      </c>
      <c r="H24" s="14">
        <v>-1.1554647656637202E-2</v>
      </c>
      <c r="I24" s="14">
        <v>4.3152788980472577E-3</v>
      </c>
      <c r="J24" s="14">
        <v>-2.4111639779165132E-2</v>
      </c>
      <c r="K24" s="14">
        <v>-2.5362962504717111E-2</v>
      </c>
      <c r="L24" s="14">
        <v>1.0427800453217712E-3</v>
      </c>
      <c r="M24" s="14">
        <v>-4.4015167912126599E-3</v>
      </c>
      <c r="N24" s="14">
        <v>-1.4621887523620635E-2</v>
      </c>
      <c r="O24" s="14">
        <v>-2.7757549804650452E-3</v>
      </c>
      <c r="P24" s="14">
        <v>-2.1289128732474287E-2</v>
      </c>
      <c r="Q24" s="14">
        <v>-1.0694333024277195E-2</v>
      </c>
      <c r="R24" s="14">
        <v>-2.1524662280128188E-2</v>
      </c>
      <c r="S24" s="14">
        <v>-2.8106457057062585E-2</v>
      </c>
      <c r="T24" s="14">
        <v>-6.1717581461788028E-3</v>
      </c>
      <c r="U24" s="14">
        <v>-2.6823647876090356E-2</v>
      </c>
      <c r="V24" s="13" t="s">
        <v>170</v>
      </c>
      <c r="W24" s="14">
        <v>-2.6934996376273553E-2</v>
      </c>
      <c r="X24" s="14">
        <v>4.2248057003442939E-2</v>
      </c>
      <c r="Y24" s="14">
        <v>1.6294120833874114E-2</v>
      </c>
      <c r="Z24" s="14">
        <v>3.8661506851292375E-2</v>
      </c>
      <c r="AA24" s="14">
        <v>5.7439309992342929E-3</v>
      </c>
      <c r="AB24" s="14">
        <v>1.753861821511276E-2</v>
      </c>
      <c r="AC24" s="14">
        <v>3.2403514661785163E-2</v>
      </c>
      <c r="AD24" s="14">
        <v>4.647761702947768E-3</v>
      </c>
      <c r="AE24" s="14">
        <v>5.3226075298450914E-3</v>
      </c>
      <c r="AF24" s="14">
        <v>3.0298302688131561E-2</v>
      </c>
      <c r="AG24" s="14">
        <v>3.9876955236518453E-3</v>
      </c>
      <c r="AH24" s="14">
        <v>1.5666728126380158E-2</v>
      </c>
      <c r="AI24" s="14">
        <v>3.2976286190783619E-2</v>
      </c>
      <c r="AJ24" s="14">
        <v>1.1491825218733274E-3</v>
      </c>
      <c r="AK24" s="14">
        <v>2.6169429947290983E-2</v>
      </c>
      <c r="AL24" s="14">
        <v>1.5458614379672235E-2</v>
      </c>
      <c r="AM24" s="17">
        <v>9.9097913606366016E-3</v>
      </c>
    </row>
    <row r="25" spans="1:39" ht="24">
      <c r="A25" s="10" t="s">
        <v>60</v>
      </c>
      <c r="B25" s="11" t="s">
        <v>40</v>
      </c>
      <c r="C25" s="12">
        <v>-8.1045199552497588E-3</v>
      </c>
      <c r="D25" s="14">
        <v>1.1399665436707746E-2</v>
      </c>
      <c r="E25" s="14">
        <v>-1.0653516575600793E-2</v>
      </c>
      <c r="F25" s="14">
        <v>7.7209914509423572E-3</v>
      </c>
      <c r="G25" s="14">
        <v>1.6335898196535308E-3</v>
      </c>
      <c r="H25" s="14">
        <v>-1.8028006306031824E-2</v>
      </c>
      <c r="I25" s="14">
        <v>-5.654320959725857E-3</v>
      </c>
      <c r="J25" s="14">
        <v>-3.7489713079231914E-2</v>
      </c>
      <c r="K25" s="14">
        <v>-3.4679263631963955E-2</v>
      </c>
      <c r="L25" s="14">
        <v>-8.0644381293158672E-3</v>
      </c>
      <c r="M25" s="14">
        <v>-2.4913631076855573E-2</v>
      </c>
      <c r="N25" s="14">
        <v>2.2888113432742229E-2</v>
      </c>
      <c r="O25" s="14">
        <v>2.2765443982560387E-2</v>
      </c>
      <c r="P25" s="14">
        <v>-9.1313995500772998E-3</v>
      </c>
      <c r="Q25" s="13" t="s">
        <v>110</v>
      </c>
      <c r="R25" s="14">
        <v>-1.739376994539819E-2</v>
      </c>
      <c r="S25" s="14">
        <v>2.4235413356174962E-2</v>
      </c>
      <c r="T25" s="14">
        <v>3.3679713293763617E-3</v>
      </c>
      <c r="U25" s="14">
        <v>-1.2348504755288354E-2</v>
      </c>
      <c r="V25" s="14">
        <v>-2.9735214528494244E-2</v>
      </c>
      <c r="W25" s="14">
        <v>-3.4757135509950833E-2</v>
      </c>
      <c r="X25" s="14">
        <v>3.3426932438792724E-2</v>
      </c>
      <c r="Y25" s="14">
        <v>2.9535392202856416E-2</v>
      </c>
      <c r="Z25" s="14">
        <v>-2.2239808302462849E-3</v>
      </c>
      <c r="AA25" s="14">
        <v>3.9221211123880627E-2</v>
      </c>
      <c r="AB25" s="14">
        <v>3.3327179345080539E-2</v>
      </c>
      <c r="AC25" s="14">
        <v>3.5143832141827408E-3</v>
      </c>
      <c r="AD25" s="14">
        <v>1.858571600577889E-2</v>
      </c>
      <c r="AE25" s="14">
        <v>3.1771267245236418E-3</v>
      </c>
      <c r="AF25" s="14">
        <v>4.1789229302090322E-2</v>
      </c>
      <c r="AG25" s="14">
        <v>2.8798340079664402E-2</v>
      </c>
      <c r="AH25" s="13" t="s">
        <v>123</v>
      </c>
      <c r="AI25" s="14">
        <v>3.2100482954181532E-2</v>
      </c>
      <c r="AJ25" s="14">
        <v>-1.55331652245303E-2</v>
      </c>
      <c r="AK25" s="14">
        <v>2.6035110366046672E-2</v>
      </c>
      <c r="AL25" s="14">
        <v>5.1032635731660888E-4</v>
      </c>
      <c r="AM25" s="17">
        <v>5.6029640328605131E-3</v>
      </c>
    </row>
    <row r="26" spans="1:39" ht="24">
      <c r="A26" s="10" t="s">
        <v>61</v>
      </c>
      <c r="B26" s="11" t="s">
        <v>40</v>
      </c>
      <c r="C26" s="12">
        <v>-2.7007071385303272E-2</v>
      </c>
      <c r="D26" s="14">
        <v>-1.0782861993579035E-2</v>
      </c>
      <c r="E26" s="14">
        <v>2.6114482727832802E-2</v>
      </c>
      <c r="F26" s="14">
        <v>1.8569357955062996E-2</v>
      </c>
      <c r="G26" s="14">
        <v>2.529582750065066E-2</v>
      </c>
      <c r="H26" s="14">
        <v>-1.8561707460366797E-2</v>
      </c>
      <c r="I26" s="14">
        <v>2.1772681369155748E-3</v>
      </c>
      <c r="J26" s="14">
        <v>-3.2762528236033274E-3</v>
      </c>
      <c r="K26" s="14">
        <v>-6.9397917467135207E-3</v>
      </c>
      <c r="L26" s="14">
        <v>4.9157103906755772E-3</v>
      </c>
      <c r="M26" s="14">
        <v>1.9182303903683494E-2</v>
      </c>
      <c r="N26" s="14">
        <v>3.1084356594311632E-2</v>
      </c>
      <c r="O26" s="14">
        <v>2.4535797381897696E-2</v>
      </c>
      <c r="P26" s="14">
        <v>3.8769566225323698E-3</v>
      </c>
      <c r="Q26" s="14">
        <v>2.6079094832604243E-2</v>
      </c>
      <c r="R26" s="14">
        <v>2.7178320460088303E-2</v>
      </c>
      <c r="S26" s="14">
        <v>3.289396045012196E-2</v>
      </c>
      <c r="T26" s="13" t="s">
        <v>119</v>
      </c>
      <c r="U26" s="14">
        <v>4.0053151203442001E-2</v>
      </c>
      <c r="V26" s="14">
        <v>3.6492671758274545E-2</v>
      </c>
      <c r="W26" s="14">
        <v>-6.7450307271474334E-3</v>
      </c>
      <c r="X26" s="14">
        <v>-2.393217372103296E-2</v>
      </c>
      <c r="Y26" s="14">
        <v>-1.5153545236158691E-2</v>
      </c>
      <c r="Z26" s="14">
        <v>-4.3277401849139731E-2</v>
      </c>
      <c r="AA26" s="14">
        <v>-2.9458401023480702E-2</v>
      </c>
      <c r="AB26" s="14">
        <v>4.961014962811012E-3</v>
      </c>
      <c r="AC26" s="14">
        <v>-2.1174553968507332E-2</v>
      </c>
      <c r="AD26" s="14">
        <v>5.2033039572921174E-3</v>
      </c>
      <c r="AE26" s="14">
        <v>-9.8646722777871922E-3</v>
      </c>
      <c r="AF26" s="14">
        <v>-8.0522221411924479E-3</v>
      </c>
      <c r="AG26" s="14">
        <v>3.2666241451507312E-4</v>
      </c>
      <c r="AH26" s="14">
        <v>-1.6289013291495815E-2</v>
      </c>
      <c r="AI26" s="14">
        <v>-9.244450646006503E-3</v>
      </c>
      <c r="AJ26" s="14">
        <v>-2.5976942898055959E-2</v>
      </c>
      <c r="AK26" s="13" t="s">
        <v>81</v>
      </c>
      <c r="AL26" s="14">
        <v>-1.171123249930783E-2</v>
      </c>
      <c r="AM26" s="17">
        <v>-2.3766682056049263E-2</v>
      </c>
    </row>
    <row r="27" spans="1:39" ht="24">
      <c r="A27" s="10" t="s">
        <v>62</v>
      </c>
      <c r="B27" s="11" t="s">
        <v>40</v>
      </c>
      <c r="C27" s="16" t="s">
        <v>178</v>
      </c>
      <c r="D27" s="14">
        <v>-2.7683375682704277E-3</v>
      </c>
      <c r="E27" s="14">
        <v>-2.5106781739216818E-2</v>
      </c>
      <c r="F27" s="14">
        <v>-5.4415081056770785E-3</v>
      </c>
      <c r="G27" s="14">
        <v>-1.3044850651281201E-2</v>
      </c>
      <c r="H27" s="14">
        <v>-1.7490089537076153E-3</v>
      </c>
      <c r="I27" s="14">
        <v>-1.1981441910130381E-2</v>
      </c>
      <c r="J27" s="13" t="s">
        <v>131</v>
      </c>
      <c r="K27" s="13" t="s">
        <v>126</v>
      </c>
      <c r="L27" s="14">
        <v>-1.5490196791140139E-2</v>
      </c>
      <c r="M27" s="14">
        <v>-2.7394553743914554E-2</v>
      </c>
      <c r="N27" s="14">
        <v>-4.0939404870092747E-2</v>
      </c>
      <c r="O27" s="14">
        <v>-2.4673380203409631E-2</v>
      </c>
      <c r="P27" s="14">
        <v>1.4174069340177059E-2</v>
      </c>
      <c r="Q27" s="14">
        <v>-3.4462248613382263E-2</v>
      </c>
      <c r="R27" s="14">
        <v>-4.4995521927754236E-3</v>
      </c>
      <c r="S27" s="14">
        <v>-4.6622746946372702E-2</v>
      </c>
      <c r="T27" s="14">
        <v>-1.6254967597476095E-2</v>
      </c>
      <c r="U27" s="14">
        <v>-1.9290957236994633E-2</v>
      </c>
      <c r="V27" s="14">
        <v>-3.376565654621403E-2</v>
      </c>
      <c r="W27" s="14">
        <v>-1.3364071572960949E-2</v>
      </c>
      <c r="X27" s="14">
        <v>2.4735425519995212E-2</v>
      </c>
      <c r="Y27" s="14">
        <v>3.8953907827900753E-3</v>
      </c>
      <c r="Z27" s="14">
        <v>3.6494947577273305E-2</v>
      </c>
      <c r="AA27" s="14">
        <v>3.1993352250343908E-2</v>
      </c>
      <c r="AB27" s="14">
        <v>-1.4794562415195075E-2</v>
      </c>
      <c r="AC27" s="14">
        <v>4.6143609000215316E-2</v>
      </c>
      <c r="AD27" s="14">
        <v>2.4720444325004129E-2</v>
      </c>
      <c r="AE27" s="14">
        <v>1.4462839162019367E-2</v>
      </c>
      <c r="AF27" s="14">
        <v>9.7196971342422313E-3</v>
      </c>
      <c r="AG27" s="14">
        <v>2.8482653737242028E-2</v>
      </c>
      <c r="AH27" s="14">
        <v>2.2432175782574375E-2</v>
      </c>
      <c r="AI27" s="14">
        <v>1.4956050675356134E-2</v>
      </c>
      <c r="AJ27" s="14">
        <v>3.0915852517838266E-2</v>
      </c>
      <c r="AK27" s="14">
        <v>-6.8848964950432275E-3</v>
      </c>
      <c r="AL27" s="14">
        <v>3.7182451349790119E-2</v>
      </c>
      <c r="AM27" s="17">
        <v>3.8789777180095714E-2</v>
      </c>
    </row>
    <row r="28" spans="1:39" ht="24">
      <c r="A28" s="10" t="s">
        <v>63</v>
      </c>
      <c r="B28" s="11" t="s">
        <v>40</v>
      </c>
      <c r="C28" s="12">
        <v>1.4906017233421174E-2</v>
      </c>
      <c r="D28" s="14">
        <v>1.8801307775808872E-2</v>
      </c>
      <c r="E28" s="14">
        <v>3.8381524162734174E-2</v>
      </c>
      <c r="F28" s="14">
        <v>3.1380196851395641E-2</v>
      </c>
      <c r="G28" s="14">
        <v>2.2691058423859066E-2</v>
      </c>
      <c r="H28" s="14">
        <v>1.9561401761053639E-2</v>
      </c>
      <c r="I28" s="14">
        <v>2.7862994596048758E-2</v>
      </c>
      <c r="J28" s="13" t="s">
        <v>119</v>
      </c>
      <c r="K28" s="14">
        <v>3.6625379103468088E-2</v>
      </c>
      <c r="L28" s="14">
        <v>2.220345287810464E-2</v>
      </c>
      <c r="M28" s="14">
        <v>1.7050594239798687E-2</v>
      </c>
      <c r="N28" s="14">
        <v>2.4885353915020128E-2</v>
      </c>
      <c r="O28" s="14">
        <v>2.1658065833962719E-2</v>
      </c>
      <c r="P28" s="14">
        <v>1.5296483063060133E-2</v>
      </c>
      <c r="Q28" s="14">
        <v>-2.2275425131176581E-3</v>
      </c>
      <c r="R28" s="14">
        <v>4.2970577811608082E-2</v>
      </c>
      <c r="S28" s="14">
        <v>2.6482253354859108E-2</v>
      </c>
      <c r="T28" s="14">
        <v>1.3564569083834761E-3</v>
      </c>
      <c r="U28" s="14">
        <v>2.3860336066911982E-2</v>
      </c>
      <c r="V28" s="14">
        <v>-8.449896970828456E-3</v>
      </c>
      <c r="W28" s="14">
        <v>-2.0912641953378191E-3</v>
      </c>
      <c r="X28" s="14">
        <v>-6.7912033854709338E-3</v>
      </c>
      <c r="Y28" s="14">
        <v>4.2116918530600124E-3</v>
      </c>
      <c r="Z28" s="13" t="s">
        <v>114</v>
      </c>
      <c r="AA28" s="14">
        <v>8.5455360375862113E-3</v>
      </c>
      <c r="AB28" s="14">
        <v>-1.5293980980591561E-2</v>
      </c>
      <c r="AC28" s="14">
        <v>-3.0667480921758236E-2</v>
      </c>
      <c r="AD28" s="14">
        <v>-3.1424857614337207E-2</v>
      </c>
      <c r="AE28" s="14">
        <v>-1.5704660353665321E-2</v>
      </c>
      <c r="AF28" s="14">
        <v>-3.6347275015132186E-2</v>
      </c>
      <c r="AG28" s="14">
        <v>-8.7982320187418508E-4</v>
      </c>
      <c r="AH28" s="14">
        <v>-1.7968328674847697E-2</v>
      </c>
      <c r="AI28" s="14">
        <v>-2.6869566203366078E-2</v>
      </c>
      <c r="AJ28" s="14">
        <v>-8.2834129370208971E-3</v>
      </c>
      <c r="AK28" s="14">
        <v>-4.30743068514867E-2</v>
      </c>
      <c r="AL28" s="14">
        <v>-1.0551488002137021E-2</v>
      </c>
      <c r="AM28" s="17">
        <v>1.6539504700779598E-2</v>
      </c>
    </row>
    <row r="29" spans="1:39" ht="24">
      <c r="A29" s="10" t="s">
        <v>64</v>
      </c>
      <c r="B29" s="11" t="s">
        <v>40</v>
      </c>
      <c r="C29" s="12">
        <v>-8.9484618283690674E-3</v>
      </c>
      <c r="D29" s="13" t="s">
        <v>112</v>
      </c>
      <c r="E29" s="14">
        <v>4.1773503417105388E-2</v>
      </c>
      <c r="F29" s="14">
        <v>1.8641526249979341E-2</v>
      </c>
      <c r="G29" s="14">
        <v>-5.642798663242782E-3</v>
      </c>
      <c r="H29" s="14">
        <v>2.9281025869763964E-2</v>
      </c>
      <c r="I29" s="13" t="s">
        <v>98</v>
      </c>
      <c r="J29" s="13" t="s">
        <v>139</v>
      </c>
      <c r="K29" s="14">
        <v>2.4716500590577395E-2</v>
      </c>
      <c r="L29" s="14">
        <v>1.8319186351127358E-2</v>
      </c>
      <c r="M29" s="14">
        <v>1.3761804714492412E-2</v>
      </c>
      <c r="N29" s="14">
        <v>-8.1862618491894412E-3</v>
      </c>
      <c r="O29" s="14">
        <v>3.0725590893954709E-2</v>
      </c>
      <c r="P29" s="14">
        <v>2.2047712998724562E-2</v>
      </c>
      <c r="Q29" s="14">
        <v>3.3182659169667485E-2</v>
      </c>
      <c r="R29" s="14">
        <v>3.4142241535497969E-2</v>
      </c>
      <c r="S29" s="14">
        <v>-3.7315425576118994E-3</v>
      </c>
      <c r="T29" s="14">
        <v>2.0527537382943484E-2</v>
      </c>
      <c r="U29" s="14">
        <v>8.4644823466785962E-3</v>
      </c>
      <c r="V29" s="14">
        <v>-1.9809597469051983E-2</v>
      </c>
      <c r="W29" s="14">
        <v>-1.2079834945109376E-2</v>
      </c>
      <c r="X29" s="13" t="s">
        <v>126</v>
      </c>
      <c r="Y29" s="14">
        <v>8.9141765550006091E-3</v>
      </c>
      <c r="Z29" s="14">
        <v>-6.7579660852198319E-3</v>
      </c>
      <c r="AA29" s="14">
        <v>5.9845523138677302E-3</v>
      </c>
      <c r="AB29" s="14">
        <v>-1.8392158933236671E-2</v>
      </c>
      <c r="AC29" s="14">
        <v>-2.1037595999679311E-2</v>
      </c>
      <c r="AD29" s="14">
        <v>-3.7154090923112885E-2</v>
      </c>
      <c r="AE29" s="14">
        <v>-1.9244136411560465E-2</v>
      </c>
      <c r="AF29" s="14">
        <v>-1.0836660705960793E-2</v>
      </c>
      <c r="AG29" s="14">
        <v>-1.3907960904128542E-3</v>
      </c>
      <c r="AH29" s="14">
        <v>-1.8634510216509359E-2</v>
      </c>
      <c r="AI29" s="14">
        <v>9.4687224105065339E-3</v>
      </c>
      <c r="AJ29" s="14">
        <v>-4.1860664772807948E-2</v>
      </c>
      <c r="AK29" s="14">
        <v>-2.3722200596928589E-2</v>
      </c>
      <c r="AL29" s="14">
        <v>-1.579408222193731E-2</v>
      </c>
      <c r="AM29" s="17">
        <v>-1.8472285658521295E-2</v>
      </c>
    </row>
    <row r="30" spans="1:39" ht="24">
      <c r="A30" s="10" t="s">
        <v>65</v>
      </c>
      <c r="B30" s="11" t="s">
        <v>40</v>
      </c>
      <c r="C30" s="16" t="s">
        <v>166</v>
      </c>
      <c r="D30" s="14">
        <v>2.744552615747626E-3</v>
      </c>
      <c r="E30" s="14">
        <v>3.2062820277648479E-2</v>
      </c>
      <c r="F30" s="14">
        <v>3.0865465808932832E-2</v>
      </c>
      <c r="G30" s="14">
        <v>7.4590486554395501E-3</v>
      </c>
      <c r="H30" s="13" t="s">
        <v>99</v>
      </c>
      <c r="I30" s="14">
        <v>4.8048399888752672E-3</v>
      </c>
      <c r="J30" s="13" t="s">
        <v>131</v>
      </c>
      <c r="K30" s="14">
        <v>4.6145883461112577E-2</v>
      </c>
      <c r="L30" s="13" t="s">
        <v>111</v>
      </c>
      <c r="M30" s="14">
        <v>-1.9528737129914722E-2</v>
      </c>
      <c r="N30" s="14">
        <v>-9.2806492875964779E-4</v>
      </c>
      <c r="O30" s="14">
        <v>-2.2478088917582382E-2</v>
      </c>
      <c r="P30" s="14">
        <v>1.1571483430966248E-2</v>
      </c>
      <c r="Q30" s="14">
        <v>3.4836974352456898E-3</v>
      </c>
      <c r="R30" s="14">
        <v>2.6914534368892226E-2</v>
      </c>
      <c r="S30" s="14">
        <v>6.1560859622267509E-3</v>
      </c>
      <c r="T30" s="14">
        <v>5.7188398176927701E-3</v>
      </c>
      <c r="U30" s="14">
        <v>2.3695426487805937E-2</v>
      </c>
      <c r="V30" s="14">
        <v>1.3821460715110355E-2</v>
      </c>
      <c r="W30" s="14">
        <v>4.4593803074045063E-2</v>
      </c>
      <c r="X30" s="14">
        <v>-2.1047600468979404E-2</v>
      </c>
      <c r="Y30" s="14">
        <v>-2.6892685046853996E-2</v>
      </c>
      <c r="Z30" s="14">
        <v>-3.0551197947235875E-2</v>
      </c>
      <c r="AA30" s="14">
        <v>-2.5112393887362059E-2</v>
      </c>
      <c r="AB30" s="14">
        <v>-3.6227080869315392E-2</v>
      </c>
      <c r="AC30" s="13" t="s">
        <v>126</v>
      </c>
      <c r="AD30" s="14">
        <v>3.5703794943250104E-3</v>
      </c>
      <c r="AE30" s="14">
        <v>5.0265533076129694E-3</v>
      </c>
      <c r="AF30" s="14">
        <v>3.7933311417954259E-4</v>
      </c>
      <c r="AG30" s="14">
        <v>-1.7688027727180859E-2</v>
      </c>
      <c r="AH30" s="14">
        <v>-9.1568357532624527E-3</v>
      </c>
      <c r="AI30" s="14">
        <v>-3.3509372173736195E-2</v>
      </c>
      <c r="AJ30" s="14">
        <v>1.7275569114134619E-2</v>
      </c>
      <c r="AK30" s="14">
        <v>-2.1009519903489701E-2</v>
      </c>
      <c r="AL30" s="14">
        <v>-8.645467971558525E-3</v>
      </c>
      <c r="AM30" s="17">
        <v>-3.3810041648442625E-2</v>
      </c>
    </row>
    <row r="31" spans="1:39" ht="24">
      <c r="A31" s="10" t="s">
        <v>66</v>
      </c>
      <c r="B31" s="11" t="s">
        <v>40</v>
      </c>
      <c r="C31" s="12">
        <v>4.133868907969121E-2</v>
      </c>
      <c r="D31" s="14">
        <v>1.6098455816198329E-2</v>
      </c>
      <c r="E31" s="14">
        <v>-2.7354175973093213E-3</v>
      </c>
      <c r="F31" s="14">
        <v>-2.6523397112359283E-3</v>
      </c>
      <c r="G31" s="14">
        <v>2.0785906229151534E-2</v>
      </c>
      <c r="H31" s="14">
        <v>-3.6677111262677496E-2</v>
      </c>
      <c r="I31" s="14">
        <v>-5.1600645380947248E-3</v>
      </c>
      <c r="J31" s="14">
        <v>-2.4478365028260396E-2</v>
      </c>
      <c r="K31" s="14">
        <v>-2.4611629218017791E-2</v>
      </c>
      <c r="L31" s="14">
        <v>-9.0543149186292585E-3</v>
      </c>
      <c r="M31" s="14">
        <v>1.5409142848881831E-3</v>
      </c>
      <c r="N31" s="14">
        <v>-1.9502621481815266E-2</v>
      </c>
      <c r="O31" s="13" t="s">
        <v>130</v>
      </c>
      <c r="P31" s="14">
        <v>-3.2918134119651658E-2</v>
      </c>
      <c r="Q31" s="14">
        <v>2.2586074809062492E-2</v>
      </c>
      <c r="R31" s="14">
        <v>-2.5489290275718769E-2</v>
      </c>
      <c r="S31" s="14">
        <v>-9.4074708338226978E-3</v>
      </c>
      <c r="T31" s="14">
        <v>1.2606826713918096E-2</v>
      </c>
      <c r="U31" s="14">
        <v>-1.7918660269072254E-2</v>
      </c>
      <c r="V31" s="14">
        <v>-3.049324558471319E-2</v>
      </c>
      <c r="W31" s="14">
        <v>-2.3025322431313895E-2</v>
      </c>
      <c r="X31" s="14">
        <v>3.0681579950013201E-2</v>
      </c>
      <c r="Y31" s="14">
        <v>2.2690039978858455E-2</v>
      </c>
      <c r="Z31" s="14">
        <v>2.1539830673831611E-2</v>
      </c>
      <c r="AA31" s="13" t="s">
        <v>166</v>
      </c>
      <c r="AB31" s="13" t="s">
        <v>128</v>
      </c>
      <c r="AC31" s="14">
        <v>-2.2431169652605342E-2</v>
      </c>
      <c r="AD31" s="14">
        <v>-1.0370649738539371E-2</v>
      </c>
      <c r="AE31" s="13" t="s">
        <v>84</v>
      </c>
      <c r="AF31" s="14">
        <v>1.1796257413045538E-2</v>
      </c>
      <c r="AG31" s="14">
        <v>8.3728873391184511E-3</v>
      </c>
      <c r="AH31" s="14">
        <v>3.0545164119181359E-2</v>
      </c>
      <c r="AI31" s="14">
        <v>2.720041705203155E-2</v>
      </c>
      <c r="AJ31" s="14">
        <v>-2.9757054556675187E-2</v>
      </c>
      <c r="AK31" s="14">
        <v>2.4278641838666688E-2</v>
      </c>
      <c r="AL31" s="14">
        <v>-1.3630529469665689E-2</v>
      </c>
      <c r="AM31" s="17">
        <v>2.0314274150296269E-2</v>
      </c>
    </row>
    <row r="32" spans="1:39" ht="24">
      <c r="A32" s="10" t="s">
        <v>67</v>
      </c>
      <c r="B32" s="11" t="s">
        <v>40</v>
      </c>
      <c r="C32" s="12">
        <v>2.4731270913846828E-2</v>
      </c>
      <c r="D32" s="13" t="s">
        <v>157</v>
      </c>
      <c r="E32" s="14">
        <v>-2.6302429248606526E-2</v>
      </c>
      <c r="F32" s="14">
        <v>-2.2169859398545638E-2</v>
      </c>
      <c r="G32" s="14">
        <v>-3.1224943750147949E-2</v>
      </c>
      <c r="H32" s="14">
        <v>-3.318683314466503E-3</v>
      </c>
      <c r="I32" s="14">
        <v>-2.3017125927955968E-2</v>
      </c>
      <c r="J32" s="14">
        <v>-3.9129043415741013E-2</v>
      </c>
      <c r="K32" s="14">
        <v>-1.315578884883681E-2</v>
      </c>
      <c r="L32" s="14">
        <v>1.0636552312833596E-3</v>
      </c>
      <c r="M32" s="14">
        <v>-3.6627334072940325E-2</v>
      </c>
      <c r="N32" s="14">
        <v>-2.3040491493958613E-2</v>
      </c>
      <c r="O32" s="14">
        <v>-2.2809466638218104E-2</v>
      </c>
      <c r="P32" s="14">
        <v>1.2285284471280413E-2</v>
      </c>
      <c r="Q32" s="14">
        <v>-3.4098399776266011E-2</v>
      </c>
      <c r="R32" s="14">
        <v>1.7172937645182206E-2</v>
      </c>
      <c r="S32" s="14">
        <v>-1.5074161359414667E-2</v>
      </c>
      <c r="T32" s="14">
        <v>-2.3952976149615664E-2</v>
      </c>
      <c r="U32" s="14">
        <v>-1.3383858603014248E-2</v>
      </c>
      <c r="V32" s="14">
        <v>3.5647859625425125E-2</v>
      </c>
      <c r="W32" s="13" t="s">
        <v>145</v>
      </c>
      <c r="X32" s="14">
        <v>-1.1948400873132741E-2</v>
      </c>
      <c r="Y32" s="14">
        <v>-2.2508458907079455E-2</v>
      </c>
      <c r="Z32" s="14">
        <v>-2.0474229348172125E-3</v>
      </c>
      <c r="AA32" s="14">
        <v>-1.6640942557477386E-2</v>
      </c>
      <c r="AB32" s="14">
        <v>1.697510019927596E-2</v>
      </c>
      <c r="AC32" s="14">
        <v>4.4043290004628657E-2</v>
      </c>
      <c r="AD32" s="14">
        <v>4.0319284374601465E-2</v>
      </c>
      <c r="AE32" s="14">
        <v>-2.1621540179860451E-2</v>
      </c>
      <c r="AF32" s="14">
        <v>1.5474263784640119E-2</v>
      </c>
      <c r="AG32" s="14">
        <v>8.603649960172436E-3</v>
      </c>
      <c r="AH32" s="14">
        <v>6.6317651113122133E-3</v>
      </c>
      <c r="AI32" s="14">
        <v>-2.4929500723234625E-2</v>
      </c>
      <c r="AJ32" s="13" t="s">
        <v>179</v>
      </c>
      <c r="AK32" s="14">
        <v>-6.6295613510459492E-3</v>
      </c>
      <c r="AL32" s="13" t="s">
        <v>155</v>
      </c>
      <c r="AM32" s="17">
        <v>2.7793877392647614E-2</v>
      </c>
    </row>
    <row r="33" spans="1:39" ht="24">
      <c r="A33" s="10" t="s">
        <v>68</v>
      </c>
      <c r="B33" s="11" t="s">
        <v>40</v>
      </c>
      <c r="C33" s="12">
        <v>3.1741498037570343E-2</v>
      </c>
      <c r="D33" s="14">
        <v>4.1147388184589961E-2</v>
      </c>
      <c r="E33" s="14">
        <v>-4.1490942944987716E-3</v>
      </c>
      <c r="F33" s="14">
        <v>-5.135569637228497E-3</v>
      </c>
      <c r="G33" s="13" t="s">
        <v>130</v>
      </c>
      <c r="H33" s="14">
        <v>-2.006376278002197E-2</v>
      </c>
      <c r="I33" s="14">
        <v>-1.3071418137580297E-2</v>
      </c>
      <c r="J33" s="14">
        <v>3.1289492954381104E-2</v>
      </c>
      <c r="K33" s="14">
        <v>-1.300136879039673E-2</v>
      </c>
      <c r="L33" s="14">
        <v>7.5460923113310849E-3</v>
      </c>
      <c r="M33" s="14">
        <v>-2.7406261873654497E-2</v>
      </c>
      <c r="N33" s="14">
        <v>-3.4029776922098388E-2</v>
      </c>
      <c r="O33" s="14">
        <v>2.0758984176927939E-2</v>
      </c>
      <c r="P33" s="14">
        <v>-2.4883122470288677E-2</v>
      </c>
      <c r="Q33" s="14">
        <v>1.6339116016285456E-3</v>
      </c>
      <c r="R33" s="14">
        <v>-2.2665063800526145E-2</v>
      </c>
      <c r="S33" s="14">
        <v>2.2735316509151345E-2</v>
      </c>
      <c r="T33" s="14">
        <v>-2.0332488026922595E-2</v>
      </c>
      <c r="U33" s="14">
        <v>-3.8753201457702703E-2</v>
      </c>
      <c r="V33" s="14">
        <v>-2.9128776635904564E-2</v>
      </c>
      <c r="W33" s="14">
        <v>-3.1535523296319382E-2</v>
      </c>
      <c r="X33" s="14">
        <v>-5.6335345093473385E-3</v>
      </c>
      <c r="Y33" s="13" t="s">
        <v>155</v>
      </c>
      <c r="Z33" s="14">
        <v>2.2552031807123889E-2</v>
      </c>
      <c r="AA33" s="13" t="s">
        <v>138</v>
      </c>
      <c r="AB33" s="13" t="s">
        <v>112</v>
      </c>
      <c r="AC33" s="14">
        <v>7.430994571502079E-3</v>
      </c>
      <c r="AD33" s="14">
        <v>3.8035248843754188E-3</v>
      </c>
      <c r="AE33" s="14">
        <v>2.7274046040132324E-2</v>
      </c>
      <c r="AF33" s="14">
        <v>3.0037397145548754E-2</v>
      </c>
      <c r="AG33" s="14">
        <v>1.7294484442305076E-3</v>
      </c>
      <c r="AH33" s="14">
        <v>3.9811426437500429E-3</v>
      </c>
      <c r="AI33" s="14">
        <v>1.9728066054543639E-2</v>
      </c>
      <c r="AJ33" s="14">
        <v>-1.1838277871851664E-3</v>
      </c>
      <c r="AK33" s="14">
        <v>2.50123221218073E-2</v>
      </c>
      <c r="AL33" s="14">
        <v>-1.9210714401097719E-3</v>
      </c>
      <c r="AM33" s="17">
        <v>2.4886814016824934E-2</v>
      </c>
    </row>
    <row r="34" spans="1:39" ht="24">
      <c r="A34" s="10" t="s">
        <v>69</v>
      </c>
      <c r="B34" s="11" t="s">
        <v>40</v>
      </c>
      <c r="C34" s="12">
        <v>2.2339299679171983E-2</v>
      </c>
      <c r="D34" s="13" t="s">
        <v>130</v>
      </c>
      <c r="E34" s="14">
        <v>7.673873807394759E-3</v>
      </c>
      <c r="F34" s="14">
        <v>-5.0345320825188802E-3</v>
      </c>
      <c r="G34" s="14">
        <v>4.1199418019489592E-2</v>
      </c>
      <c r="H34" s="14">
        <v>-2.7553789120555314E-2</v>
      </c>
      <c r="I34" s="14">
        <v>-9.6609212821920747E-3</v>
      </c>
      <c r="J34" s="14">
        <v>-2.2401632058572998E-2</v>
      </c>
      <c r="K34" s="14">
        <v>-2.7551219991547127E-3</v>
      </c>
      <c r="L34" s="14">
        <v>-1.084632136760638E-2</v>
      </c>
      <c r="M34" s="14">
        <v>-1.6683440055494866E-2</v>
      </c>
      <c r="N34" s="14">
        <v>-2.1894084789638925E-2</v>
      </c>
      <c r="O34" s="14">
        <v>1.6103692945756622E-2</v>
      </c>
      <c r="P34" s="14">
        <v>-2.614866464866725E-2</v>
      </c>
      <c r="Q34" s="14">
        <v>1.1320303223652397E-2</v>
      </c>
      <c r="R34" s="14">
        <v>-2.4100188134906851E-2</v>
      </c>
      <c r="S34" s="14">
        <v>-8.0992360909881017E-3</v>
      </c>
      <c r="T34" s="14">
        <v>-1.8608088127782852E-2</v>
      </c>
      <c r="U34" s="14">
        <v>-1.5733177972814417E-2</v>
      </c>
      <c r="V34" s="14">
        <v>-2.425882994086177E-2</v>
      </c>
      <c r="W34" s="13" t="s">
        <v>157</v>
      </c>
      <c r="X34" s="13" t="s">
        <v>112</v>
      </c>
      <c r="Y34" s="13" t="s">
        <v>131</v>
      </c>
      <c r="Z34" s="14">
        <v>1.8704917842987129E-2</v>
      </c>
      <c r="AA34" s="14">
        <v>2.7162458048519224E-2</v>
      </c>
      <c r="AB34" s="14">
        <v>4.3168316102795437E-2</v>
      </c>
      <c r="AC34" s="14">
        <v>2.7388763563422716E-3</v>
      </c>
      <c r="AD34" s="14">
        <v>-4.3256946680598684E-3</v>
      </c>
      <c r="AE34" s="14">
        <v>2.6447718007556614E-2</v>
      </c>
      <c r="AF34" s="14">
        <v>3.2018366284488502E-2</v>
      </c>
      <c r="AG34" s="14">
        <v>4.6585499692469723E-2</v>
      </c>
      <c r="AH34" s="14">
        <v>4.0621225253729236E-2</v>
      </c>
      <c r="AI34" s="14">
        <v>1.6472513664466976E-2</v>
      </c>
      <c r="AJ34" s="14">
        <v>-3.648936156758513E-3</v>
      </c>
      <c r="AK34" s="14">
        <v>-1.0681529699460655E-2</v>
      </c>
      <c r="AL34" s="14">
        <v>1.7189207487405052E-3</v>
      </c>
      <c r="AM34" s="17">
        <v>1.7901242647916871E-2</v>
      </c>
    </row>
    <row r="35" spans="1:39" ht="24">
      <c r="A35" s="10" t="s">
        <v>70</v>
      </c>
      <c r="B35" s="11" t="s">
        <v>40</v>
      </c>
      <c r="C35" s="12">
        <v>-3.5788657763612008E-2</v>
      </c>
      <c r="D35" s="14">
        <v>4.3034368844599338E-2</v>
      </c>
      <c r="E35" s="14">
        <v>1.7264987943165548E-2</v>
      </c>
      <c r="F35" s="14">
        <v>1.4487941547867807E-2</v>
      </c>
      <c r="G35" s="13" t="s">
        <v>112</v>
      </c>
      <c r="H35" s="14">
        <v>5.6194946783551386E-3</v>
      </c>
      <c r="I35" s="14">
        <v>3.5436315889259787E-2</v>
      </c>
      <c r="J35" s="14">
        <v>1.942235414350017E-3</v>
      </c>
      <c r="K35" s="14">
        <v>-1.4728097268441818E-2</v>
      </c>
      <c r="L35" s="14">
        <v>-1.7415842747803421E-2</v>
      </c>
      <c r="M35" s="14">
        <v>2.8427255006662554E-2</v>
      </c>
      <c r="N35" s="14">
        <v>3.046929850692982E-2</v>
      </c>
      <c r="O35" s="13" t="s">
        <v>128</v>
      </c>
      <c r="P35" s="14">
        <v>1.7016844697912425E-2</v>
      </c>
      <c r="Q35" s="14">
        <v>3.2954273279795568E-2</v>
      </c>
      <c r="R35" s="14">
        <v>7.6611728427785891E-3</v>
      </c>
      <c r="S35" s="14">
        <v>3.3775443433658014E-2</v>
      </c>
      <c r="T35" s="14">
        <v>2.9087593402249961E-2</v>
      </c>
      <c r="U35" s="14">
        <v>3.5760675085907967E-2</v>
      </c>
      <c r="V35" s="14">
        <v>8.3355444277986163E-4</v>
      </c>
      <c r="W35" s="14">
        <v>1.7108411107662657E-2</v>
      </c>
      <c r="X35" s="14">
        <v>-1.8310400910764996E-2</v>
      </c>
      <c r="Y35" s="14">
        <v>1.2340674267848838E-2</v>
      </c>
      <c r="Z35" s="14">
        <v>-1.5138576749725059E-2</v>
      </c>
      <c r="AA35" s="14">
        <v>4.5572164538225872E-2</v>
      </c>
      <c r="AB35" s="13" t="s">
        <v>129</v>
      </c>
      <c r="AC35" s="14">
        <v>-3.6052680209445111E-2</v>
      </c>
      <c r="AD35" s="13" t="s">
        <v>121</v>
      </c>
      <c r="AE35" s="14">
        <v>-1.6009064504776966E-3</v>
      </c>
      <c r="AF35" s="14">
        <v>-2.2620103458377672E-2</v>
      </c>
      <c r="AG35" s="14">
        <v>-2.2712593063734902E-2</v>
      </c>
      <c r="AH35" s="14">
        <v>3.9488646597376671E-3</v>
      </c>
      <c r="AI35" s="14">
        <v>7.8678731054530222E-3</v>
      </c>
      <c r="AJ35" s="14">
        <v>-2.7554949535958127E-2</v>
      </c>
      <c r="AK35" s="14">
        <v>4.9013776404222909E-3</v>
      </c>
      <c r="AL35" s="14">
        <v>-3.2656205960131607E-2</v>
      </c>
      <c r="AM35" s="17">
        <v>-2.0844681260156664E-2</v>
      </c>
    </row>
    <row r="36" spans="1:39" ht="24">
      <c r="A36" s="10" t="s">
        <v>71</v>
      </c>
      <c r="B36" s="11" t="s">
        <v>40</v>
      </c>
      <c r="C36" s="12">
        <v>-6.0624588104184491E-3</v>
      </c>
      <c r="D36" s="14">
        <v>2.6861769419868377E-2</v>
      </c>
      <c r="E36" s="14">
        <v>5.6171948523735752E-3</v>
      </c>
      <c r="F36" s="14">
        <v>3.4430990073426683E-2</v>
      </c>
      <c r="G36" s="13" t="s">
        <v>138</v>
      </c>
      <c r="H36" s="14">
        <v>-3.2961399174858026E-4</v>
      </c>
      <c r="I36" s="14">
        <v>1.8149139150815608E-2</v>
      </c>
      <c r="J36" s="14">
        <v>3.4196394607050262E-2</v>
      </c>
      <c r="K36" s="14">
        <v>3.156580693668052E-2</v>
      </c>
      <c r="L36" s="14">
        <v>1.5810106824119225E-2</v>
      </c>
      <c r="M36" s="13" t="s">
        <v>135</v>
      </c>
      <c r="N36" s="14">
        <v>-2.4540155591568306E-3</v>
      </c>
      <c r="O36" s="13" t="s">
        <v>160</v>
      </c>
      <c r="P36" s="14">
        <v>1.419636503417857E-2</v>
      </c>
      <c r="Q36" s="14">
        <v>3.8472874402463948E-2</v>
      </c>
      <c r="R36" s="14">
        <v>-8.2032688891532455E-3</v>
      </c>
      <c r="S36" s="14">
        <v>3.6585981484271862E-2</v>
      </c>
      <c r="T36" s="14">
        <v>1.9419552313648794E-2</v>
      </c>
      <c r="U36" s="14">
        <v>-1.0507770531099907E-3</v>
      </c>
      <c r="V36" s="14">
        <v>6.7928786938998313E-3</v>
      </c>
      <c r="W36" s="14">
        <v>-1.6603118377456389E-2</v>
      </c>
      <c r="X36" s="14">
        <v>5.9061725218565748E-3</v>
      </c>
      <c r="Y36" s="14">
        <v>1.4899043315608056E-2</v>
      </c>
      <c r="Z36" s="14">
        <v>8.4044152729565343E-3</v>
      </c>
      <c r="AA36" s="13" t="s">
        <v>145</v>
      </c>
      <c r="AB36" s="14">
        <v>4.5220537670592163E-2</v>
      </c>
      <c r="AC36" s="14">
        <v>-2.4805562033826729E-2</v>
      </c>
      <c r="AD36" s="14">
        <v>-4.2060537148729406E-2</v>
      </c>
      <c r="AE36" s="14">
        <v>2.3821916765938258E-3</v>
      </c>
      <c r="AF36" s="14">
        <v>1.243007857697888E-2</v>
      </c>
      <c r="AG36" s="14">
        <v>-6.5708931810888336E-3</v>
      </c>
      <c r="AH36" s="14">
        <v>2.826508497584495E-3</v>
      </c>
      <c r="AI36" s="14">
        <v>6.5540054967481711E-3</v>
      </c>
      <c r="AJ36" s="13" t="s">
        <v>121</v>
      </c>
      <c r="AK36" s="14">
        <v>-2.8833167431755669E-2</v>
      </c>
      <c r="AL36" s="14">
        <v>-4.4089664444169376E-2</v>
      </c>
      <c r="AM36" s="17">
        <v>-2.640134741872803E-2</v>
      </c>
    </row>
    <row r="37" spans="1:39" ht="24">
      <c r="A37" s="10" t="s">
        <v>72</v>
      </c>
      <c r="B37" s="11" t="s">
        <v>40</v>
      </c>
      <c r="C37" s="16" t="s">
        <v>180</v>
      </c>
      <c r="D37" s="14">
        <v>-2.2067019963861775E-2</v>
      </c>
      <c r="E37" s="14">
        <v>-2.3448278898550907E-2</v>
      </c>
      <c r="F37" s="14">
        <v>1.9892249776763789E-2</v>
      </c>
      <c r="G37" s="14">
        <v>3.0866055119341963E-2</v>
      </c>
      <c r="H37" s="14">
        <v>3.1079132805634556E-3</v>
      </c>
      <c r="I37" s="14">
        <v>-2.3736109499922227E-2</v>
      </c>
      <c r="J37" s="13" t="s">
        <v>181</v>
      </c>
      <c r="K37" s="13" t="s">
        <v>131</v>
      </c>
      <c r="L37" s="14">
        <v>3.68920353089537E-3</v>
      </c>
      <c r="M37" s="14">
        <v>-1.2858781153738888E-2</v>
      </c>
      <c r="N37" s="14">
        <v>-3.6788538513607888E-2</v>
      </c>
      <c r="O37" s="14">
        <v>-2.4125515342035699E-2</v>
      </c>
      <c r="P37" s="14">
        <v>9.4809955460909492E-3</v>
      </c>
      <c r="Q37" s="14">
        <v>-3.662648037439642E-2</v>
      </c>
      <c r="R37" s="14">
        <v>6.043348576576079E-3</v>
      </c>
      <c r="S37" s="14">
        <v>-3.7507674844073829E-2</v>
      </c>
      <c r="T37" s="14">
        <v>-2.0352637460893986E-2</v>
      </c>
      <c r="U37" s="14">
        <v>-2.2251353573721922E-2</v>
      </c>
      <c r="V37" s="14">
        <v>-4.333625216444302E-2</v>
      </c>
      <c r="W37" s="14">
        <v>-3.9009036627225074E-2</v>
      </c>
      <c r="X37" s="13" t="s">
        <v>83</v>
      </c>
      <c r="Y37" s="14">
        <v>1.2780117155595098E-2</v>
      </c>
      <c r="Z37" s="13" t="s">
        <v>112</v>
      </c>
      <c r="AA37" s="14">
        <v>3.4061250230835553E-2</v>
      </c>
      <c r="AB37" s="14">
        <v>1.9181746233818649E-3</v>
      </c>
      <c r="AC37" s="13" t="s">
        <v>99</v>
      </c>
      <c r="AD37" s="14">
        <v>1.2968023957133092E-2</v>
      </c>
      <c r="AE37" s="14">
        <v>-2.159298971001064E-2</v>
      </c>
      <c r="AF37" s="14">
        <v>2.6323786853988802E-2</v>
      </c>
      <c r="AG37" s="14">
        <v>1.4055416471748693E-2</v>
      </c>
      <c r="AH37" s="14">
        <v>-1.2769513435864669E-2</v>
      </c>
      <c r="AI37" s="14">
        <v>-1.1682837909475611E-2</v>
      </c>
      <c r="AJ37" s="14">
        <v>3.3960054558466936E-2</v>
      </c>
      <c r="AK37" s="14">
        <v>-3.2193218631991595E-3</v>
      </c>
      <c r="AL37" s="14">
        <v>4.2985473791260602E-2</v>
      </c>
      <c r="AM37" s="15" t="s">
        <v>112</v>
      </c>
    </row>
    <row r="38" spans="1:39" ht="24">
      <c r="A38" s="10" t="s">
        <v>73</v>
      </c>
      <c r="B38" s="11" t="s">
        <v>40</v>
      </c>
      <c r="C38" s="12">
        <v>2.4044646830793031E-2</v>
      </c>
      <c r="D38" s="14">
        <v>1.7644632318739747E-2</v>
      </c>
      <c r="E38" s="14">
        <v>9.6386669510732381E-3</v>
      </c>
      <c r="F38" s="14">
        <v>2.1741772008022183E-2</v>
      </c>
      <c r="G38" s="14">
        <v>2.4570349414430419E-2</v>
      </c>
      <c r="H38" s="13" t="s">
        <v>119</v>
      </c>
      <c r="I38" s="14">
        <v>3.736060706970791E-2</v>
      </c>
      <c r="J38" s="13" t="s">
        <v>112</v>
      </c>
      <c r="K38" s="14">
        <v>3.8140651253635811E-2</v>
      </c>
      <c r="L38" s="14">
        <v>3.9735476763603228E-2</v>
      </c>
      <c r="M38" s="14">
        <v>2.0632557097110274E-2</v>
      </c>
      <c r="N38" s="14">
        <v>2.380171121499837E-2</v>
      </c>
      <c r="O38" s="14">
        <v>2.0038575320837453E-2</v>
      </c>
      <c r="P38" s="14">
        <v>3.6362282644830685E-2</v>
      </c>
      <c r="Q38" s="14">
        <v>5.462228144257353E-3</v>
      </c>
      <c r="R38" s="13" t="s">
        <v>155</v>
      </c>
      <c r="S38" s="14">
        <v>5.0019995801827673E-3</v>
      </c>
      <c r="T38" s="14">
        <v>-2.0497161935518139E-2</v>
      </c>
      <c r="U38" s="14">
        <v>2.7836041755155941E-3</v>
      </c>
      <c r="V38" s="14">
        <v>-1.1335760138603612E-2</v>
      </c>
      <c r="W38" s="14">
        <v>2.7713276239163732E-2</v>
      </c>
      <c r="X38" s="14">
        <v>-1.8191083052216755E-2</v>
      </c>
      <c r="Y38" s="14">
        <v>-1.9213121150335907E-2</v>
      </c>
      <c r="Z38" s="14">
        <v>1.6182495530148375E-2</v>
      </c>
      <c r="AA38" s="14">
        <v>-2.6285795805074473E-2</v>
      </c>
      <c r="AB38" s="14">
        <v>-2.06320720384876E-2</v>
      </c>
      <c r="AC38" s="14">
        <v>-3.3263034214461078E-2</v>
      </c>
      <c r="AD38" s="13" t="s">
        <v>170</v>
      </c>
      <c r="AE38" s="14">
        <v>-2.7574692357928247E-2</v>
      </c>
      <c r="AF38" s="13" t="s">
        <v>105</v>
      </c>
      <c r="AG38" s="14">
        <v>-1.6175082104032189E-2</v>
      </c>
      <c r="AH38" s="14">
        <v>-4.0316889409153026E-2</v>
      </c>
      <c r="AI38" s="14">
        <v>-1.5399326615574875E-2</v>
      </c>
      <c r="AJ38" s="14">
        <v>-1.1292695597666663E-7</v>
      </c>
      <c r="AK38" s="14">
        <v>-2.3178186269969224E-2</v>
      </c>
      <c r="AL38" s="14">
        <v>4.0523583020815185E-2</v>
      </c>
      <c r="AM38" s="15" t="s">
        <v>181</v>
      </c>
    </row>
    <row r="39" spans="1:39" ht="24">
      <c r="A39" s="10" t="s">
        <v>74</v>
      </c>
      <c r="B39" s="11" t="s">
        <v>40</v>
      </c>
      <c r="C39" s="12">
        <v>3.7922507959605396E-2</v>
      </c>
      <c r="D39" s="14">
        <v>1.6643993638074677E-3</v>
      </c>
      <c r="E39" s="14">
        <v>1.4860776091797229E-2</v>
      </c>
      <c r="F39" s="13" t="s">
        <v>112</v>
      </c>
      <c r="G39" s="14">
        <v>-1.8789382726689288E-3</v>
      </c>
      <c r="H39" s="14">
        <v>3.0376392113119245E-2</v>
      </c>
      <c r="I39" s="14">
        <v>3.7473945179109999E-2</v>
      </c>
      <c r="J39" s="14">
        <v>4.2494197357471633E-2</v>
      </c>
      <c r="K39" s="14">
        <v>3.6148443801273952E-2</v>
      </c>
      <c r="L39" s="14">
        <v>4.4065352573475214E-2</v>
      </c>
      <c r="M39" s="14">
        <v>1.4923811849269872E-2</v>
      </c>
      <c r="N39" s="14">
        <v>-2.3533546511404296E-2</v>
      </c>
      <c r="O39" s="14">
        <v>-1.3286016252304186E-2</v>
      </c>
      <c r="P39" s="14">
        <v>3.1928458518520157E-2</v>
      </c>
      <c r="Q39" s="14">
        <v>4.7836537209638492E-4</v>
      </c>
      <c r="R39" s="14">
        <v>4.5157246710554745E-2</v>
      </c>
      <c r="S39" s="14">
        <v>-9.0712844039328878E-4</v>
      </c>
      <c r="T39" s="14">
        <v>3.8083222197598941E-3</v>
      </c>
      <c r="U39" s="14">
        <v>4.4671230765776317E-2</v>
      </c>
      <c r="V39" s="14">
        <v>1.9763409459426787E-2</v>
      </c>
      <c r="W39" s="13" t="s">
        <v>112</v>
      </c>
      <c r="X39" s="14">
        <v>-1.5369077691416471E-2</v>
      </c>
      <c r="Y39" s="14">
        <v>-4.6603693534984544E-2</v>
      </c>
      <c r="Z39" s="14">
        <v>-1.0208876548216525E-2</v>
      </c>
      <c r="AA39" s="14">
        <v>-4.3429792398669523E-2</v>
      </c>
      <c r="AB39" s="14">
        <v>-3.1906965789528008E-2</v>
      </c>
      <c r="AC39" s="14">
        <v>-8.39881291314961E-3</v>
      </c>
      <c r="AD39" s="13" t="s">
        <v>105</v>
      </c>
      <c r="AE39" s="13" t="s">
        <v>125</v>
      </c>
      <c r="AF39" s="14">
        <v>-4.4021756950470531E-2</v>
      </c>
      <c r="AG39" s="14">
        <v>-2.9996972296764541E-4</v>
      </c>
      <c r="AH39" s="14">
        <v>-3.1831395567945876E-2</v>
      </c>
      <c r="AI39" s="14">
        <v>-3.021477233748502E-2</v>
      </c>
      <c r="AJ39" s="13" t="s">
        <v>137</v>
      </c>
      <c r="AK39" s="14">
        <v>-1.129404325291085E-2</v>
      </c>
      <c r="AL39" s="13" t="s">
        <v>182</v>
      </c>
      <c r="AM39" s="17">
        <v>4.0082325930704293E-2</v>
      </c>
    </row>
    <row r="40" spans="1:39" ht="24">
      <c r="A40" s="10" t="s">
        <v>75</v>
      </c>
      <c r="B40" s="11" t="s">
        <v>40</v>
      </c>
      <c r="C40" s="16" t="s">
        <v>160</v>
      </c>
      <c r="D40" s="14">
        <v>-3.555100343950823E-3</v>
      </c>
      <c r="E40" s="14">
        <v>1.0660377700631239E-3</v>
      </c>
      <c r="F40" s="14">
        <v>3.3277375430258591E-2</v>
      </c>
      <c r="G40" s="14">
        <v>-1.1642457892892368E-3</v>
      </c>
      <c r="H40" s="14">
        <v>4.3183327133118662E-2</v>
      </c>
      <c r="I40" s="14">
        <v>-1.3176237348131946E-2</v>
      </c>
      <c r="J40" s="14">
        <v>3.3205704286585563E-2</v>
      </c>
      <c r="K40" s="14">
        <v>2.9723880222726116E-2</v>
      </c>
      <c r="L40" s="13" t="s">
        <v>108</v>
      </c>
      <c r="M40" s="14">
        <v>2.6280398173977287E-2</v>
      </c>
      <c r="N40" s="14">
        <v>2.7615190551882156E-2</v>
      </c>
      <c r="O40" s="14">
        <v>-2.871314706968138E-2</v>
      </c>
      <c r="P40" s="14">
        <v>1.6280604730176972E-2</v>
      </c>
      <c r="Q40" s="14">
        <v>-1.4890770130108128E-2</v>
      </c>
      <c r="R40" s="13" t="s">
        <v>183</v>
      </c>
      <c r="S40" s="14">
        <v>-2.1906696238753791E-2</v>
      </c>
      <c r="T40" s="14">
        <v>1.1538836971360525E-3</v>
      </c>
      <c r="U40" s="14">
        <v>4.528864278338457E-2</v>
      </c>
      <c r="V40" s="13" t="s">
        <v>84</v>
      </c>
      <c r="W40" s="13" t="s">
        <v>184</v>
      </c>
      <c r="X40" s="14">
        <v>-4.0312584424470901E-2</v>
      </c>
      <c r="Y40" s="13" t="s">
        <v>185</v>
      </c>
      <c r="Z40" s="14">
        <v>-7.9437967460819908E-3</v>
      </c>
      <c r="AA40" s="13" t="s">
        <v>136</v>
      </c>
      <c r="AB40" s="14">
        <v>-2.662791113621054E-2</v>
      </c>
      <c r="AC40" s="14">
        <v>1.6661016255447133E-2</v>
      </c>
      <c r="AD40" s="14">
        <v>1.195230276554639E-2</v>
      </c>
      <c r="AE40" s="14">
        <v>-2.88156380907858E-2</v>
      </c>
      <c r="AF40" s="14">
        <v>-1.8649141239800732E-2</v>
      </c>
      <c r="AG40" s="14">
        <v>-2.2428062475617398E-2</v>
      </c>
      <c r="AH40" s="14">
        <v>-3.9887928693427617E-2</v>
      </c>
      <c r="AI40" s="14">
        <v>-4.481187021638789E-2</v>
      </c>
      <c r="AJ40" s="13" t="s">
        <v>186</v>
      </c>
      <c r="AK40" s="14">
        <v>-2.4786326996952841E-2</v>
      </c>
      <c r="AL40" s="13" t="s">
        <v>122</v>
      </c>
      <c r="AM40" s="17">
        <v>2.1033420331923039E-5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1.9915248879792235E-7</v>
      </c>
      <c r="E47" s="7">
        <f t="shared" ref="E47:AM47" si="0">$C5^2*E5^2</f>
        <v>1.7815357044352787E-9</v>
      </c>
      <c r="F47" s="7">
        <f t="shared" si="0"/>
        <v>1.769129208808466E-7</v>
      </c>
      <c r="G47" s="7">
        <f t="shared" si="0"/>
        <v>9.6296948488118739E-8</v>
      </c>
      <c r="H47" s="7">
        <f t="shared" si="0"/>
        <v>1.2478113660985686E-8</v>
      </c>
      <c r="I47" s="7">
        <f t="shared" si="0"/>
        <v>2.1186458126076437E-7</v>
      </c>
      <c r="J47" s="7">
        <f t="shared" si="0"/>
        <v>2.3425761140398246E-8</v>
      </c>
      <c r="K47" s="7">
        <f t="shared" si="0"/>
        <v>4.0430935846550898E-7</v>
      </c>
      <c r="L47" s="8">
        <f t="shared" si="0"/>
        <v>1.6187196494415407E-3</v>
      </c>
      <c r="M47" s="7">
        <f t="shared" si="0"/>
        <v>8.7405818893621088E-7</v>
      </c>
      <c r="N47" s="7">
        <f t="shared" si="0"/>
        <v>3.0804987795314282E-7</v>
      </c>
      <c r="O47" s="7">
        <f t="shared" si="0"/>
        <v>1.3903271999172911E-7</v>
      </c>
      <c r="P47" s="7">
        <f t="shared" si="0"/>
        <v>8.8685738323273313E-7</v>
      </c>
      <c r="Q47" s="7">
        <f t="shared" si="0"/>
        <v>1.0826869849754902E-7</v>
      </c>
      <c r="R47" s="7">
        <f t="shared" si="0"/>
        <v>1.4768002462810106E-6</v>
      </c>
      <c r="S47" s="7">
        <f t="shared" si="0"/>
        <v>2.0356948598670365E-7</v>
      </c>
      <c r="T47" s="7">
        <f t="shared" si="0"/>
        <v>1.3667218568309059E-6</v>
      </c>
      <c r="U47" s="7">
        <f t="shared" si="0"/>
        <v>2.6203819552661913E-6</v>
      </c>
      <c r="V47" s="7">
        <f t="shared" si="0"/>
        <v>6.2810167056773497E-8</v>
      </c>
      <c r="W47" s="7">
        <f t="shared" si="0"/>
        <v>1.794303890121755E-9</v>
      </c>
      <c r="X47" s="7">
        <f t="shared" si="0"/>
        <v>5.6647381703726468E-7</v>
      </c>
      <c r="Y47" s="7">
        <f t="shared" si="0"/>
        <v>3.0672163384301974E-7</v>
      </c>
      <c r="Z47" s="7">
        <f t="shared" si="0"/>
        <v>8.2569899626135366E-7</v>
      </c>
      <c r="AA47" s="7">
        <f t="shared" si="0"/>
        <v>4.3219633143029242E-7</v>
      </c>
      <c r="AB47" s="7">
        <f t="shared" si="0"/>
        <v>5.163144451686877E-7</v>
      </c>
      <c r="AC47" s="8">
        <f t="shared" si="0"/>
        <v>4.1123332665394251E-6</v>
      </c>
      <c r="AD47" s="7">
        <f t="shared" si="0"/>
        <v>1.350058602254788E-7</v>
      </c>
      <c r="AE47" s="7">
        <f t="shared" si="0"/>
        <v>5.0342472002693333E-7</v>
      </c>
      <c r="AF47" s="7">
        <f t="shared" si="0"/>
        <v>1.8999062241010109E-7</v>
      </c>
      <c r="AG47" s="7">
        <f t="shared" si="0"/>
        <v>3.0911204151398672E-7</v>
      </c>
      <c r="AH47" s="7">
        <f t="shared" si="0"/>
        <v>5.6186027900823797E-8</v>
      </c>
      <c r="AI47" s="7">
        <f t="shared" si="0"/>
        <v>2.6978677122150774E-9</v>
      </c>
      <c r="AJ47" s="8">
        <f t="shared" si="0"/>
        <v>4.2784715305076163E-6</v>
      </c>
      <c r="AK47" s="7">
        <f t="shared" si="0"/>
        <v>4.0095952713904536E-8</v>
      </c>
      <c r="AL47" s="7">
        <f t="shared" si="0"/>
        <v>3.4616151168691805E-6</v>
      </c>
      <c r="AM47" s="9">
        <f t="shared" si="0"/>
        <v>2.7536779738572711E-6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1.5345949776729924E-6</v>
      </c>
      <c r="E48" s="14">
        <f t="shared" si="1"/>
        <v>6.0601685156560221E-8</v>
      </c>
      <c r="F48" s="14">
        <f t="shared" si="1"/>
        <v>5.6353146655072662E-7</v>
      </c>
      <c r="G48" s="14">
        <f t="shared" si="1"/>
        <v>1.6358912530553551E-6</v>
      </c>
      <c r="H48" s="14">
        <f t="shared" si="1"/>
        <v>6.4242814667415343E-7</v>
      </c>
      <c r="I48" s="14">
        <f t="shared" si="1"/>
        <v>6.0577309449973001E-8</v>
      </c>
      <c r="J48" s="14">
        <f t="shared" si="1"/>
        <v>1.0541929596912043E-6</v>
      </c>
      <c r="K48" s="14">
        <f t="shared" si="1"/>
        <v>4.5750866895444235E-7</v>
      </c>
      <c r="L48" s="14">
        <f t="shared" si="1"/>
        <v>6.5347139403939917E-7</v>
      </c>
      <c r="M48" s="14">
        <f t="shared" si="1"/>
        <v>2.0341921886231681E-7</v>
      </c>
      <c r="N48" s="14">
        <f t="shared" si="1"/>
        <v>1.5510149640941343E-6</v>
      </c>
      <c r="O48" s="13">
        <f t="shared" si="1"/>
        <v>5.990121756989693E-6</v>
      </c>
      <c r="P48" s="14">
        <f t="shared" si="1"/>
        <v>5.2837366862290806E-9</v>
      </c>
      <c r="Q48" s="14">
        <f t="shared" si="1"/>
        <v>2.1849499691077112E-8</v>
      </c>
      <c r="R48" s="14">
        <f t="shared" si="1"/>
        <v>4.1317352277420088E-7</v>
      </c>
      <c r="S48" s="14">
        <f t="shared" si="1"/>
        <v>1.3743723969943173E-6</v>
      </c>
      <c r="T48" s="14">
        <f t="shared" si="1"/>
        <v>2.3970320008758741E-7</v>
      </c>
      <c r="U48" s="14">
        <f t="shared" si="1"/>
        <v>2.640889286475541E-7</v>
      </c>
      <c r="V48" s="14">
        <f t="shared" si="1"/>
        <v>9.3679513680302842E-9</v>
      </c>
      <c r="W48" s="14">
        <f t="shared" si="1"/>
        <v>1.0477396489565632E-6</v>
      </c>
      <c r="X48" s="14">
        <f t="shared" si="1"/>
        <v>8.1037990511898119E-7</v>
      </c>
      <c r="Y48" s="14">
        <f t="shared" si="1"/>
        <v>2.2590996394656354E-7</v>
      </c>
      <c r="Z48" s="14">
        <f t="shared" si="1"/>
        <v>5.3469459764673753E-7</v>
      </c>
      <c r="AA48" s="14">
        <f t="shared" si="1"/>
        <v>1.2553918614321337E-8</v>
      </c>
      <c r="AB48" s="14">
        <f t="shared" si="1"/>
        <v>5.7056376714309413E-9</v>
      </c>
      <c r="AC48" s="14">
        <f t="shared" si="1"/>
        <v>5.5226649390549481E-8</v>
      </c>
      <c r="AD48" s="14">
        <f t="shared" si="1"/>
        <v>4.6798725782652146E-7</v>
      </c>
      <c r="AE48" s="13">
        <f t="shared" si="1"/>
        <v>2.098491696927841E-3</v>
      </c>
      <c r="AF48" s="14">
        <f t="shared" si="1"/>
        <v>7.5019051204516827E-7</v>
      </c>
      <c r="AG48" s="14">
        <f t="shared" si="1"/>
        <v>1.0235519197266907E-6</v>
      </c>
      <c r="AH48" s="14">
        <f t="shared" si="1"/>
        <v>6.5224271527831962E-8</v>
      </c>
      <c r="AI48" s="14">
        <f t="shared" si="1"/>
        <v>3.30222689406181E-6</v>
      </c>
      <c r="AJ48" s="14">
        <f t="shared" si="1"/>
        <v>1.9586289301738081E-6</v>
      </c>
      <c r="AK48" s="14">
        <f t="shared" si="1"/>
        <v>2.0929706977620131E-7</v>
      </c>
      <c r="AL48" s="13">
        <f t="shared" si="1"/>
        <v>5.990121756989693E-6</v>
      </c>
      <c r="AM48" s="17">
        <f t="shared" si="1"/>
        <v>1.71753163123977E-6</v>
      </c>
    </row>
    <row r="49" spans="1:39" ht="24">
      <c r="A49" s="10" t="s">
        <v>42</v>
      </c>
      <c r="B49" s="11" t="s">
        <v>40</v>
      </c>
      <c r="C49" s="12"/>
      <c r="D49" s="14">
        <f t="shared" ref="D49:AM49" si="2">$C7^2*D7^2</f>
        <v>7.1587834009801962E-10</v>
      </c>
      <c r="E49" s="14">
        <f t="shared" si="2"/>
        <v>1.3988890210558629E-10</v>
      </c>
      <c r="F49" s="14">
        <f t="shared" si="2"/>
        <v>9.3780983528855708E-10</v>
      </c>
      <c r="G49" s="14">
        <f t="shared" si="2"/>
        <v>1.3128990254696043E-9</v>
      </c>
      <c r="H49" s="14">
        <f t="shared" si="2"/>
        <v>5.9021399358260646E-10</v>
      </c>
      <c r="I49" s="13">
        <f t="shared" si="2"/>
        <v>7.2974976935060158E-6</v>
      </c>
      <c r="J49" s="14">
        <f t="shared" si="2"/>
        <v>4.451981466106031E-9</v>
      </c>
      <c r="K49" s="14">
        <f t="shared" si="2"/>
        <v>1.0949490107048542E-9</v>
      </c>
      <c r="L49" s="14">
        <f t="shared" si="2"/>
        <v>9.5860029551700189E-10</v>
      </c>
      <c r="M49" s="14">
        <f t="shared" si="2"/>
        <v>4.5685150107410434E-11</v>
      </c>
      <c r="N49" s="14">
        <f t="shared" si="2"/>
        <v>4.8266747083523844E-10</v>
      </c>
      <c r="O49" s="14">
        <f t="shared" si="2"/>
        <v>2.0489371870974784E-10</v>
      </c>
      <c r="P49" s="14">
        <f t="shared" si="2"/>
        <v>3.289932995452151E-10</v>
      </c>
      <c r="Q49" s="14">
        <f t="shared" si="2"/>
        <v>2.4082146843811952E-10</v>
      </c>
      <c r="R49" s="14">
        <f t="shared" si="2"/>
        <v>1.4801096683422143E-10</v>
      </c>
      <c r="S49" s="14">
        <f t="shared" si="2"/>
        <v>6.0101081782531098E-11</v>
      </c>
      <c r="T49" s="14">
        <f t="shared" si="2"/>
        <v>6.5012206113751502E-9</v>
      </c>
      <c r="U49" s="14">
        <f t="shared" si="2"/>
        <v>2.8916128296883073E-9</v>
      </c>
      <c r="V49" s="14">
        <f t="shared" si="2"/>
        <v>9.6310092629269213E-9</v>
      </c>
      <c r="W49" s="14">
        <f t="shared" si="2"/>
        <v>4.1472984824635657E-9</v>
      </c>
      <c r="X49" s="13">
        <f t="shared" si="2"/>
        <v>1.8501863734728239E-8</v>
      </c>
      <c r="Y49" s="14">
        <f t="shared" si="2"/>
        <v>3.3213595233829644E-10</v>
      </c>
      <c r="Z49" s="14">
        <f t="shared" si="2"/>
        <v>5.8890649028563124E-9</v>
      </c>
      <c r="AA49" s="14">
        <f t="shared" si="2"/>
        <v>2.5804180689222601E-9</v>
      </c>
      <c r="AB49" s="14">
        <f t="shared" si="2"/>
        <v>9.6906712133087421E-9</v>
      </c>
      <c r="AC49" s="14">
        <f t="shared" si="2"/>
        <v>1.768705101786067E-10</v>
      </c>
      <c r="AD49" s="14">
        <f t="shared" si="2"/>
        <v>3.4253704955976921E-17</v>
      </c>
      <c r="AE49" s="14">
        <f t="shared" si="2"/>
        <v>2.1178035410760529E-10</v>
      </c>
      <c r="AF49" s="14">
        <f t="shared" si="2"/>
        <v>5.5846249100736317E-10</v>
      </c>
      <c r="AG49" s="14">
        <f t="shared" si="2"/>
        <v>2.1841689337674796E-9</v>
      </c>
      <c r="AH49" s="14">
        <f t="shared" si="2"/>
        <v>1.9604621334286813E-9</v>
      </c>
      <c r="AI49" s="14">
        <f t="shared" si="2"/>
        <v>4.7246807611605335E-9</v>
      </c>
      <c r="AJ49" s="14">
        <f t="shared" si="2"/>
        <v>1.4285778815428363E-9</v>
      </c>
      <c r="AK49" s="14">
        <f t="shared" si="2"/>
        <v>3.5534930340500228E-11</v>
      </c>
      <c r="AL49" s="14">
        <f t="shared" si="2"/>
        <v>1.1350262973498348E-8</v>
      </c>
      <c r="AM49" s="17">
        <f t="shared" si="2"/>
        <v>1.1010475600222204E-8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3.1224533628657064E-8</v>
      </c>
      <c r="E50" s="14">
        <f t="shared" si="3"/>
        <v>1.2230700073586174E-7</v>
      </c>
      <c r="F50" s="14">
        <f t="shared" si="3"/>
        <v>3.3121795882483031E-8</v>
      </c>
      <c r="G50" s="14">
        <f t="shared" si="3"/>
        <v>4.492272858014308E-8</v>
      </c>
      <c r="H50" s="14">
        <f t="shared" si="3"/>
        <v>5.2544172355548557E-9</v>
      </c>
      <c r="I50" s="14">
        <f t="shared" si="3"/>
        <v>7.1038190089078807E-8</v>
      </c>
      <c r="J50" s="14">
        <f t="shared" si="3"/>
        <v>1.6180425649363161E-8</v>
      </c>
      <c r="K50" s="14">
        <f t="shared" si="3"/>
        <v>2.5701308956324399E-8</v>
      </c>
      <c r="L50" s="14">
        <f t="shared" si="3"/>
        <v>1.8458549048804393E-10</v>
      </c>
      <c r="M50" s="14">
        <f t="shared" si="3"/>
        <v>8.0628473592894096E-9</v>
      </c>
      <c r="N50" s="14">
        <f t="shared" si="3"/>
        <v>4.2256397719497554E-8</v>
      </c>
      <c r="O50" s="14">
        <f t="shared" si="3"/>
        <v>8.5272758780139229E-8</v>
      </c>
      <c r="P50" s="14">
        <f t="shared" si="3"/>
        <v>1.1944769172029855E-8</v>
      </c>
      <c r="Q50" s="14">
        <f t="shared" si="3"/>
        <v>1.1677508054121754E-7</v>
      </c>
      <c r="R50" s="14">
        <f t="shared" si="3"/>
        <v>1.6133150445397854E-9</v>
      </c>
      <c r="S50" s="14">
        <f t="shared" si="3"/>
        <v>6.2291347498575941E-8</v>
      </c>
      <c r="T50" s="14">
        <f t="shared" si="3"/>
        <v>3.7303387819945688E-8</v>
      </c>
      <c r="U50" s="14">
        <f t="shared" si="3"/>
        <v>1.7402948379861915E-8</v>
      </c>
      <c r="V50" s="14">
        <f t="shared" si="3"/>
        <v>1.975707492152797E-11</v>
      </c>
      <c r="W50" s="14">
        <f t="shared" si="3"/>
        <v>7.301194422830684E-8</v>
      </c>
      <c r="X50" s="14">
        <f t="shared" si="3"/>
        <v>1.0297338945182604E-8</v>
      </c>
      <c r="Y50" s="14">
        <f t="shared" si="3"/>
        <v>5.9903859229923622E-8</v>
      </c>
      <c r="Z50" s="14">
        <f t="shared" si="3"/>
        <v>8.2322908250681398E-8</v>
      </c>
      <c r="AA50" s="14">
        <f t="shared" si="3"/>
        <v>5.0371565664941685E-9</v>
      </c>
      <c r="AB50" s="14">
        <f t="shared" si="3"/>
        <v>7.1527962834064145E-9</v>
      </c>
      <c r="AC50" s="14">
        <f t="shared" si="3"/>
        <v>1.2892090778176072E-7</v>
      </c>
      <c r="AD50" s="14">
        <f t="shared" si="3"/>
        <v>1.8223284007824481E-9</v>
      </c>
      <c r="AE50" s="14">
        <f t="shared" si="3"/>
        <v>1.7332517193391379E-7</v>
      </c>
      <c r="AF50" s="14">
        <f t="shared" si="3"/>
        <v>3.4432319643666558E-9</v>
      </c>
      <c r="AG50" s="14">
        <f t="shared" si="3"/>
        <v>1.0975059985408003E-9</v>
      </c>
      <c r="AH50" s="14">
        <f t="shared" si="3"/>
        <v>2.0531317692680382E-8</v>
      </c>
      <c r="AI50" s="13">
        <f t="shared" si="3"/>
        <v>1.1001039279536268E-4</v>
      </c>
      <c r="AJ50" s="13">
        <f t="shared" si="3"/>
        <v>2.4645119835318139E-7</v>
      </c>
      <c r="AK50" s="14">
        <f t="shared" si="3"/>
        <v>9.6587871368636901E-9</v>
      </c>
      <c r="AL50" s="14">
        <f t="shared" si="3"/>
        <v>1.1078905404967814E-7</v>
      </c>
      <c r="AM50" s="17">
        <f t="shared" si="3"/>
        <v>2.8124445579817399E-8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9.5578575896362579E-7</v>
      </c>
      <c r="E51" s="14">
        <f t="shared" si="4"/>
        <v>6.1824548940577951E-7</v>
      </c>
      <c r="F51" s="14">
        <f t="shared" si="4"/>
        <v>3.658153555437518E-8</v>
      </c>
      <c r="G51" s="14">
        <f t="shared" si="4"/>
        <v>8.6781988291817481E-7</v>
      </c>
      <c r="H51" s="14">
        <f t="shared" si="4"/>
        <v>4.536364989575612E-7</v>
      </c>
      <c r="I51" s="14">
        <f t="shared" si="4"/>
        <v>5.9942382112260417E-8</v>
      </c>
      <c r="J51" s="14">
        <f t="shared" si="4"/>
        <v>1.2904359420029546E-7</v>
      </c>
      <c r="K51" s="14">
        <f t="shared" si="4"/>
        <v>2.797755159657926E-7</v>
      </c>
      <c r="L51" s="14">
        <f t="shared" si="4"/>
        <v>7.3317816971174128E-7</v>
      </c>
      <c r="M51" s="14">
        <f t="shared" si="4"/>
        <v>4.2271691139181926E-8</v>
      </c>
      <c r="N51" s="14">
        <f t="shared" si="4"/>
        <v>1.4687910397406486E-7</v>
      </c>
      <c r="O51" s="14">
        <f t="shared" si="4"/>
        <v>1.5162820999608055E-6</v>
      </c>
      <c r="P51" s="13">
        <f t="shared" si="4"/>
        <v>1.3288540581337612E-3</v>
      </c>
      <c r="Q51" s="14">
        <f t="shared" si="4"/>
        <v>1.1466585548841755E-7</v>
      </c>
      <c r="R51" s="14">
        <f t="shared" si="4"/>
        <v>1.3709844989394652E-7</v>
      </c>
      <c r="S51" s="14">
        <f t="shared" si="4"/>
        <v>3.4301298364759784E-7</v>
      </c>
      <c r="T51" s="14">
        <f t="shared" si="4"/>
        <v>2.1169363880289512E-7</v>
      </c>
      <c r="U51" s="14">
        <f t="shared" si="4"/>
        <v>1.5998167073573654E-6</v>
      </c>
      <c r="V51" s="14">
        <f t="shared" si="4"/>
        <v>2.7021105692933687E-9</v>
      </c>
      <c r="W51" s="14">
        <f t="shared" si="4"/>
        <v>2.1524654399801054E-7</v>
      </c>
      <c r="X51" s="14">
        <f t="shared" si="4"/>
        <v>6.7805411544570176E-7</v>
      </c>
      <c r="Y51" s="14">
        <f t="shared" si="4"/>
        <v>9.0184798684315011E-8</v>
      </c>
      <c r="Z51" s="14">
        <f t="shared" si="4"/>
        <v>3.2339863368209373E-7</v>
      </c>
      <c r="AA51" s="14">
        <f t="shared" si="4"/>
        <v>2.886070581701179E-7</v>
      </c>
      <c r="AB51" s="14">
        <f t="shared" si="4"/>
        <v>4.0792456417957607E-7</v>
      </c>
      <c r="AC51" s="14">
        <f t="shared" si="4"/>
        <v>1.8659520033685033E-7</v>
      </c>
      <c r="AD51" s="14">
        <f t="shared" si="4"/>
        <v>2.1925581633131722E-6</v>
      </c>
      <c r="AE51" s="14">
        <f t="shared" si="4"/>
        <v>3.3905675504644167E-9</v>
      </c>
      <c r="AF51" s="14">
        <f t="shared" si="4"/>
        <v>3.9765111423259465E-7</v>
      </c>
      <c r="AG51" s="14">
        <f t="shared" si="4"/>
        <v>1.2868613756305736E-7</v>
      </c>
      <c r="AH51" s="14">
        <f t="shared" si="4"/>
        <v>4.9999822185663701E-7</v>
      </c>
      <c r="AI51" s="14">
        <f t="shared" si="4"/>
        <v>1.449075300107956E-7</v>
      </c>
      <c r="AJ51" s="14">
        <f t="shared" si="4"/>
        <v>3.9840741117356987E-7</v>
      </c>
      <c r="AK51" s="14">
        <f t="shared" si="4"/>
        <v>2.0614010014459536E-8</v>
      </c>
      <c r="AL51" s="14">
        <f t="shared" si="4"/>
        <v>1.5018279211611575E-6</v>
      </c>
      <c r="AM51" s="17">
        <f t="shared" si="4"/>
        <v>1.9034363065755109E-6</v>
      </c>
    </row>
    <row r="52" spans="1:39" ht="24">
      <c r="A52" s="10" t="s">
        <v>45</v>
      </c>
      <c r="B52" s="11" t="s">
        <v>40</v>
      </c>
      <c r="C52" s="16"/>
      <c r="D52" s="14">
        <f t="shared" ref="D52:AM52" si="5">$C10^2*D10^2</f>
        <v>2.4218012419488734E-6</v>
      </c>
      <c r="E52" s="14">
        <f t="shared" si="5"/>
        <v>2.1163028897952692E-6</v>
      </c>
      <c r="F52" s="14">
        <f t="shared" si="5"/>
        <v>2.2000049026743002E-8</v>
      </c>
      <c r="G52" s="14">
        <f t="shared" si="5"/>
        <v>2.1364288095072281E-6</v>
      </c>
      <c r="H52" s="14">
        <f t="shared" si="5"/>
        <v>9.946833969886956E-9</v>
      </c>
      <c r="I52" s="14">
        <f t="shared" si="5"/>
        <v>1.720951201399593E-7</v>
      </c>
      <c r="J52" s="14">
        <f t="shared" si="5"/>
        <v>1.6873694485610796E-6</v>
      </c>
      <c r="K52" s="14">
        <f t="shared" si="5"/>
        <v>2.2199443443741224E-7</v>
      </c>
      <c r="L52" s="14">
        <f t="shared" si="5"/>
        <v>2.6504728795233631E-7</v>
      </c>
      <c r="M52" s="14">
        <f t="shared" si="5"/>
        <v>3.9793276795481496E-8</v>
      </c>
      <c r="N52" s="14">
        <f t="shared" si="5"/>
        <v>3.0635395230209872E-7</v>
      </c>
      <c r="O52" s="14">
        <f t="shared" si="5"/>
        <v>3.2912904777704221E-7</v>
      </c>
      <c r="P52" s="14">
        <f t="shared" si="5"/>
        <v>6.718261455757366E-7</v>
      </c>
      <c r="Q52" s="14">
        <f t="shared" si="5"/>
        <v>4.0586202987908375E-6</v>
      </c>
      <c r="R52" s="14">
        <f t="shared" si="5"/>
        <v>1.8321119889699996E-8</v>
      </c>
      <c r="S52" s="14">
        <f t="shared" si="5"/>
        <v>3.4786603928519992E-6</v>
      </c>
      <c r="T52" s="14">
        <f t="shared" si="5"/>
        <v>1.136741254321262E-6</v>
      </c>
      <c r="U52" s="14">
        <f t="shared" si="5"/>
        <v>4.0472788839120186E-7</v>
      </c>
      <c r="V52" s="14">
        <f t="shared" si="5"/>
        <v>6.3182128280206709E-7</v>
      </c>
      <c r="W52" s="14">
        <f t="shared" si="5"/>
        <v>5.7930211946609858E-7</v>
      </c>
      <c r="X52" s="14">
        <f t="shared" si="5"/>
        <v>2.7726850842687531E-7</v>
      </c>
      <c r="Y52" s="14">
        <f t="shared" si="5"/>
        <v>4.0037694775030145E-7</v>
      </c>
      <c r="Z52" s="14">
        <f t="shared" si="5"/>
        <v>3.0897829634579104E-6</v>
      </c>
      <c r="AA52" s="14">
        <f t="shared" si="5"/>
        <v>3.7320134076049696E-7</v>
      </c>
      <c r="AB52" s="14">
        <f t="shared" si="5"/>
        <v>1.2177288703912688E-6</v>
      </c>
      <c r="AC52" s="14">
        <f t="shared" si="5"/>
        <v>3.2707847030798228E-10</v>
      </c>
      <c r="AD52" s="14">
        <f t="shared" si="5"/>
        <v>5.1000151252437795E-7</v>
      </c>
      <c r="AE52" s="14">
        <f t="shared" si="5"/>
        <v>8.0783369384180618E-7</v>
      </c>
      <c r="AF52" s="13">
        <f t="shared" si="5"/>
        <v>2.262714624E-3</v>
      </c>
      <c r="AG52" s="14">
        <f t="shared" si="5"/>
        <v>8.0014334637900614E-7</v>
      </c>
      <c r="AH52" s="14">
        <f t="shared" si="5"/>
        <v>9.5302489819024363E-8</v>
      </c>
      <c r="AI52" s="14">
        <f t="shared" si="5"/>
        <v>7.0421556253238735E-8</v>
      </c>
      <c r="AJ52" s="14">
        <f t="shared" si="5"/>
        <v>8.8577845165020623E-7</v>
      </c>
      <c r="AK52" s="14">
        <f t="shared" si="5"/>
        <v>1.5007899185767319E-7</v>
      </c>
      <c r="AL52" s="14">
        <f t="shared" si="5"/>
        <v>4.8285169389126338E-6</v>
      </c>
      <c r="AM52" s="15">
        <f t="shared" si="5"/>
        <v>6.2300160000000001E-6</v>
      </c>
    </row>
    <row r="53" spans="1:39" ht="24">
      <c r="A53" s="10" t="s">
        <v>46</v>
      </c>
      <c r="B53" s="11" t="s">
        <v>40</v>
      </c>
      <c r="C53" s="16"/>
      <c r="D53" s="14">
        <f t="shared" ref="D53:AM53" si="6">$C11^2*D11^2</f>
        <v>1.7675837227803097E-6</v>
      </c>
      <c r="E53" s="14">
        <f t="shared" si="6"/>
        <v>1.3761665820566544E-6</v>
      </c>
      <c r="F53" s="14">
        <f t="shared" si="6"/>
        <v>3.4494620178483309E-9</v>
      </c>
      <c r="G53" s="14">
        <f t="shared" si="6"/>
        <v>1.567422226953747E-6</v>
      </c>
      <c r="H53" s="14">
        <f t="shared" si="6"/>
        <v>5.0902748587717974E-11</v>
      </c>
      <c r="I53" s="14">
        <f t="shared" si="6"/>
        <v>5.8624283903052732E-8</v>
      </c>
      <c r="J53" s="14">
        <f t="shared" si="6"/>
        <v>1.1416817172258217E-7</v>
      </c>
      <c r="K53" s="14">
        <f t="shared" si="6"/>
        <v>6.108779170326948E-8</v>
      </c>
      <c r="L53" s="14">
        <f t="shared" si="6"/>
        <v>2.6553198649091288E-6</v>
      </c>
      <c r="M53" s="14">
        <f t="shared" si="6"/>
        <v>1.000293944998038E-6</v>
      </c>
      <c r="N53" s="14">
        <f t="shared" si="6"/>
        <v>1.8358959573013054E-6</v>
      </c>
      <c r="O53" s="14">
        <f t="shared" si="6"/>
        <v>1.9788236606812295E-6</v>
      </c>
      <c r="P53" s="14">
        <f t="shared" si="6"/>
        <v>2.9913845651091405E-7</v>
      </c>
      <c r="Q53" s="14">
        <f t="shared" si="6"/>
        <v>9.0611578244816721E-7</v>
      </c>
      <c r="R53" s="13">
        <f t="shared" si="6"/>
        <v>2.9528355999999998E-3</v>
      </c>
      <c r="S53" s="14">
        <f t="shared" si="6"/>
        <v>5.1535871178989449E-6</v>
      </c>
      <c r="T53" s="14">
        <f t="shared" si="6"/>
        <v>1.4817751151269001E-6</v>
      </c>
      <c r="U53" s="14">
        <f t="shared" si="6"/>
        <v>2.2091621790362988E-6</v>
      </c>
      <c r="V53" s="14">
        <f t="shared" si="6"/>
        <v>3.3084077932603281E-8</v>
      </c>
      <c r="W53" s="14">
        <f t="shared" si="6"/>
        <v>9.142291396592611E-7</v>
      </c>
      <c r="X53" s="14">
        <f t="shared" si="6"/>
        <v>3.5393604636953219E-6</v>
      </c>
      <c r="Y53" s="14">
        <f t="shared" si="6"/>
        <v>8.7590985068454407E-7</v>
      </c>
      <c r="Z53" s="14">
        <f t="shared" si="6"/>
        <v>5.5625013132344974E-6</v>
      </c>
      <c r="AA53" s="14">
        <f t="shared" si="6"/>
        <v>2.0951193413942245E-7</v>
      </c>
      <c r="AB53" s="14">
        <f t="shared" si="6"/>
        <v>1.7991944403571298E-7</v>
      </c>
      <c r="AC53" s="14">
        <f t="shared" si="6"/>
        <v>2.1972948182748213E-6</v>
      </c>
      <c r="AD53" s="14">
        <f t="shared" si="6"/>
        <v>4.1388354080178982E-7</v>
      </c>
      <c r="AE53" s="14">
        <f t="shared" si="6"/>
        <v>5.736540307659555E-7</v>
      </c>
      <c r="AF53" s="14">
        <f t="shared" si="6"/>
        <v>2.3525653435166267E-8</v>
      </c>
      <c r="AG53" s="14">
        <f t="shared" si="6"/>
        <v>8.5537234187575407E-7</v>
      </c>
      <c r="AH53" s="14">
        <f t="shared" si="6"/>
        <v>3.6472194150095254E-7</v>
      </c>
      <c r="AI53" s="14">
        <f t="shared" si="6"/>
        <v>4.291199721811961E-8</v>
      </c>
      <c r="AJ53" s="13">
        <f t="shared" si="6"/>
        <v>1.3987600000000001E-5</v>
      </c>
      <c r="AK53" s="14">
        <f t="shared" si="6"/>
        <v>2.2030383787097649E-6</v>
      </c>
      <c r="AL53" s="14">
        <f t="shared" si="6"/>
        <v>6.5445285911218353E-6</v>
      </c>
      <c r="AM53" s="15">
        <f t="shared" si="6"/>
        <v>1.0530024999999999E-5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3.9637175716000754E-8</v>
      </c>
      <c r="E54" s="14">
        <f t="shared" si="7"/>
        <v>2.6999130258967442E-9</v>
      </c>
      <c r="F54" s="14">
        <f t="shared" si="7"/>
        <v>3.7768037452820875E-8</v>
      </c>
      <c r="G54" s="14">
        <f t="shared" si="7"/>
        <v>1.0722546746687493E-7</v>
      </c>
      <c r="H54" s="14">
        <f t="shared" si="7"/>
        <v>9.8891074800186694E-9</v>
      </c>
      <c r="I54" s="14">
        <f t="shared" si="7"/>
        <v>8.5540392104003502E-10</v>
      </c>
      <c r="J54" s="14">
        <f t="shared" si="7"/>
        <v>2.430008716001051E-8</v>
      </c>
      <c r="K54" s="14">
        <f t="shared" si="7"/>
        <v>1.0631909981388135E-7</v>
      </c>
      <c r="L54" s="14">
        <f t="shared" si="7"/>
        <v>7.3502865193278975E-8</v>
      </c>
      <c r="M54" s="13">
        <f t="shared" si="7"/>
        <v>1.3622524792658271E-4</v>
      </c>
      <c r="N54" s="14">
        <f t="shared" si="7"/>
        <v>1.4285359762987425E-7</v>
      </c>
      <c r="O54" s="14">
        <f t="shared" si="7"/>
        <v>3.2960937990090468E-10</v>
      </c>
      <c r="P54" s="14">
        <f t="shared" si="7"/>
        <v>4.3092754744886349E-9</v>
      </c>
      <c r="Q54" s="14">
        <f t="shared" si="7"/>
        <v>8.6841665059581284E-8</v>
      </c>
      <c r="R54" s="14">
        <f t="shared" si="7"/>
        <v>4.6855014474055511E-8</v>
      </c>
      <c r="S54" s="14">
        <f t="shared" si="7"/>
        <v>1.4945457902448833E-9</v>
      </c>
      <c r="T54" s="14">
        <f t="shared" si="7"/>
        <v>2.1600774827628418E-8</v>
      </c>
      <c r="U54" s="14">
        <f t="shared" si="7"/>
        <v>2.2332440260240647E-12</v>
      </c>
      <c r="V54" s="14">
        <f t="shared" si="7"/>
        <v>3.0037378603205912E-8</v>
      </c>
      <c r="W54" s="14">
        <f t="shared" si="7"/>
        <v>1.9564503464441175E-7</v>
      </c>
      <c r="X54" s="14">
        <f t="shared" si="7"/>
        <v>2.69613724450623E-8</v>
      </c>
      <c r="Y54" s="14">
        <f t="shared" si="7"/>
        <v>1.2224464820689258E-7</v>
      </c>
      <c r="Z54" s="14">
        <f t="shared" si="7"/>
        <v>4.1042016608597325E-8</v>
      </c>
      <c r="AA54" s="13">
        <f t="shared" si="7"/>
        <v>5.1614291238178342E-7</v>
      </c>
      <c r="AB54" s="14">
        <f t="shared" si="7"/>
        <v>1.1583563069165109E-7</v>
      </c>
      <c r="AC54" s="14">
        <f t="shared" si="7"/>
        <v>5.3995087536716391E-8</v>
      </c>
      <c r="AD54" s="14">
        <f t="shared" si="7"/>
        <v>4.7463884423857732E-8</v>
      </c>
      <c r="AE54" s="14">
        <f t="shared" si="7"/>
        <v>1.3208470253961401E-8</v>
      </c>
      <c r="AF54" s="14">
        <f t="shared" si="7"/>
        <v>2.4178008660069961E-9</v>
      </c>
      <c r="AG54" s="14">
        <f t="shared" si="7"/>
        <v>4.1439155078452692E-8</v>
      </c>
      <c r="AH54" s="14">
        <f t="shared" si="7"/>
        <v>2.4514702879590097E-7</v>
      </c>
      <c r="AI54" s="14">
        <f t="shared" si="7"/>
        <v>9.9750153243389176E-9</v>
      </c>
      <c r="AJ54" s="14">
        <f t="shared" si="7"/>
        <v>1.0601393706035452E-7</v>
      </c>
      <c r="AK54" s="14">
        <f t="shared" si="7"/>
        <v>5.1295871943865138E-8</v>
      </c>
      <c r="AL54" s="14">
        <f t="shared" si="7"/>
        <v>3.3436646404140188E-8</v>
      </c>
      <c r="AM54" s="17">
        <f t="shared" si="7"/>
        <v>6.2469697527739949E-8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2.4686580833372658E-8</v>
      </c>
      <c r="E55" s="14">
        <f t="shared" si="8"/>
        <v>2.3025924248968236E-9</v>
      </c>
      <c r="F55" s="14">
        <f t="shared" si="8"/>
        <v>2.4484141031482456E-9</v>
      </c>
      <c r="G55" s="13">
        <f t="shared" si="8"/>
        <v>3.0592377316116135E-8</v>
      </c>
      <c r="H55" s="14">
        <f t="shared" si="8"/>
        <v>3.9402743928601875E-10</v>
      </c>
      <c r="I55" s="14">
        <f t="shared" si="8"/>
        <v>3.8484137734103385E-10</v>
      </c>
      <c r="J55" s="14">
        <f t="shared" si="8"/>
        <v>1.4955403374517589E-9</v>
      </c>
      <c r="K55" s="14">
        <f t="shared" si="8"/>
        <v>1.3382926180630756E-10</v>
      </c>
      <c r="L55" s="14">
        <f t="shared" si="8"/>
        <v>1.6114532999621683E-9</v>
      </c>
      <c r="M55" s="14">
        <f t="shared" si="8"/>
        <v>7.625207785636297E-9</v>
      </c>
      <c r="N55" s="14">
        <f t="shared" si="8"/>
        <v>1.000787068220335E-11</v>
      </c>
      <c r="O55" s="14">
        <f t="shared" si="8"/>
        <v>4.5781730017279847E-9</v>
      </c>
      <c r="P55" s="14">
        <f t="shared" si="8"/>
        <v>5.7189996682743234E-10</v>
      </c>
      <c r="Q55" s="14">
        <f t="shared" si="8"/>
        <v>7.6245949935550772E-9</v>
      </c>
      <c r="R55" s="14">
        <f t="shared" si="8"/>
        <v>2.5571870036387752E-9</v>
      </c>
      <c r="S55" s="14">
        <f t="shared" si="8"/>
        <v>1.2167012766240706E-8</v>
      </c>
      <c r="T55" s="14">
        <f t="shared" si="8"/>
        <v>7.783772353566399E-10</v>
      </c>
      <c r="U55" s="14">
        <f t="shared" si="8"/>
        <v>2.3286675923212725E-9</v>
      </c>
      <c r="V55" s="14">
        <f t="shared" si="8"/>
        <v>6.1092966851206136E-15</v>
      </c>
      <c r="W55" s="14">
        <f t="shared" si="8"/>
        <v>4.5873834690432063E-9</v>
      </c>
      <c r="X55" s="14">
        <f t="shared" si="8"/>
        <v>7.0364899840848748E-10</v>
      </c>
      <c r="Y55" s="13">
        <f t="shared" si="8"/>
        <v>8.5961064903237091E-6</v>
      </c>
      <c r="Z55" s="14">
        <f t="shared" si="8"/>
        <v>1.5569343054339708E-10</v>
      </c>
      <c r="AA55" s="14">
        <f t="shared" si="8"/>
        <v>2.0139447187922937E-9</v>
      </c>
      <c r="AB55" s="14">
        <f t="shared" si="8"/>
        <v>1.3612053094628019E-9</v>
      </c>
      <c r="AC55" s="14">
        <f t="shared" si="8"/>
        <v>6.4042615106114497E-9</v>
      </c>
      <c r="AD55" s="14">
        <f t="shared" si="8"/>
        <v>8.4009542017783247E-9</v>
      </c>
      <c r="AE55" s="14">
        <f t="shared" si="8"/>
        <v>9.1578073598328043E-10</v>
      </c>
      <c r="AF55" s="14">
        <f t="shared" si="8"/>
        <v>1.5043514344089372E-9</v>
      </c>
      <c r="AG55" s="14">
        <f t="shared" si="8"/>
        <v>1.3958565083297577E-9</v>
      </c>
      <c r="AH55" s="14">
        <f t="shared" si="8"/>
        <v>4.4721139135217355E-9</v>
      </c>
      <c r="AI55" s="14">
        <f t="shared" si="8"/>
        <v>4.6228795049305315E-9</v>
      </c>
      <c r="AJ55" s="13">
        <f t="shared" si="8"/>
        <v>3.0592377316116135E-8</v>
      </c>
      <c r="AK55" s="14">
        <f t="shared" si="8"/>
        <v>1.9987971985405338E-9</v>
      </c>
      <c r="AL55" s="13">
        <f t="shared" si="8"/>
        <v>2.0248445083691921E-8</v>
      </c>
      <c r="AM55" s="17">
        <f t="shared" si="8"/>
        <v>3.382603523913328E-9</v>
      </c>
    </row>
    <row r="56" spans="1:39" ht="24">
      <c r="A56" s="10" t="s">
        <v>49</v>
      </c>
      <c r="B56" s="11" t="s">
        <v>40</v>
      </c>
      <c r="C56" s="16"/>
      <c r="D56" s="14">
        <f t="shared" ref="D56:AM56" si="9">$C14^2*D14^2</f>
        <v>9.6834669061285385E-8</v>
      </c>
      <c r="E56" s="14">
        <f t="shared" si="9"/>
        <v>5.7641981912479906E-6</v>
      </c>
      <c r="F56" s="13">
        <f t="shared" si="9"/>
        <v>3.6543234009999998E-3</v>
      </c>
      <c r="G56" s="14">
        <f t="shared" si="9"/>
        <v>1.0089277302288598E-7</v>
      </c>
      <c r="H56" s="14">
        <f t="shared" si="9"/>
        <v>1.155373842204356E-6</v>
      </c>
      <c r="I56" s="14">
        <f t="shared" si="9"/>
        <v>4.6482571917064399E-7</v>
      </c>
      <c r="J56" s="14">
        <f t="shared" si="9"/>
        <v>1.547299005961407E-6</v>
      </c>
      <c r="K56" s="14">
        <f t="shared" si="9"/>
        <v>1.1189248587692705E-7</v>
      </c>
      <c r="L56" s="14">
        <f t="shared" si="9"/>
        <v>3.9676858002243087E-7</v>
      </c>
      <c r="M56" s="14">
        <f t="shared" si="9"/>
        <v>1.007546463023078E-6</v>
      </c>
      <c r="N56" s="14">
        <f t="shared" si="9"/>
        <v>2.7016712390824454E-6</v>
      </c>
      <c r="O56" s="14">
        <f t="shared" si="9"/>
        <v>2.7197242027742999E-8</v>
      </c>
      <c r="P56" s="14">
        <f t="shared" si="9"/>
        <v>9.9630525827041737E-8</v>
      </c>
      <c r="Q56" s="14">
        <f t="shared" si="9"/>
        <v>2.2294991988698211E-7</v>
      </c>
      <c r="R56" s="14">
        <f t="shared" si="9"/>
        <v>4.2633855253674493E-9</v>
      </c>
      <c r="S56" s="14">
        <f t="shared" si="9"/>
        <v>1.4774630700236594E-6</v>
      </c>
      <c r="T56" s="14">
        <f t="shared" si="9"/>
        <v>3.3953264669514013E-7</v>
      </c>
      <c r="U56" s="14">
        <f t="shared" si="9"/>
        <v>5.4684543900712649E-7</v>
      </c>
      <c r="V56" s="14">
        <f t="shared" si="9"/>
        <v>7.9362423086491511E-7</v>
      </c>
      <c r="W56" s="14">
        <f t="shared" si="9"/>
        <v>1.9126864983249751E-6</v>
      </c>
      <c r="X56" s="14">
        <f t="shared" si="9"/>
        <v>1.317212799555581E-6</v>
      </c>
      <c r="Y56" s="14">
        <f t="shared" si="9"/>
        <v>1.0473481144479336E-6</v>
      </c>
      <c r="Z56" s="14">
        <f t="shared" si="9"/>
        <v>3.70323995030194E-6</v>
      </c>
      <c r="AA56" s="14">
        <f t="shared" si="9"/>
        <v>4.6046488750662205E-6</v>
      </c>
      <c r="AB56" s="14">
        <f t="shared" si="9"/>
        <v>8.0375766594509818E-7</v>
      </c>
      <c r="AC56" s="14">
        <f t="shared" si="9"/>
        <v>3.6097813069783263E-6</v>
      </c>
      <c r="AD56" s="14">
        <f t="shared" si="9"/>
        <v>3.0576800878636542E-7</v>
      </c>
      <c r="AE56" s="14">
        <f t="shared" si="9"/>
        <v>9.7618789408451567E-7</v>
      </c>
      <c r="AF56" s="14">
        <f t="shared" si="9"/>
        <v>3.5360901225635263E-8</v>
      </c>
      <c r="AG56" s="14">
        <f t="shared" si="9"/>
        <v>6.291872001233191E-6</v>
      </c>
      <c r="AH56" s="14">
        <f t="shared" si="9"/>
        <v>6.4211944485622687E-6</v>
      </c>
      <c r="AI56" s="14">
        <f t="shared" si="9"/>
        <v>1.0917795121288111E-6</v>
      </c>
      <c r="AJ56" s="14">
        <f t="shared" si="9"/>
        <v>4.5370671457593946E-6</v>
      </c>
      <c r="AK56" s="14">
        <f t="shared" si="9"/>
        <v>1.2841177061258331E-6</v>
      </c>
      <c r="AL56" s="13">
        <f t="shared" si="9"/>
        <v>1.3395599999999999E-5</v>
      </c>
      <c r="AM56" s="17">
        <f t="shared" si="9"/>
        <v>1.8463183316646864E-6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2.3360690956773434E-7</v>
      </c>
      <c r="E57" s="14">
        <f t="shared" si="10"/>
        <v>4.0031047358669485E-8</v>
      </c>
      <c r="F57" s="14">
        <f t="shared" si="10"/>
        <v>9.3457032378010699E-8</v>
      </c>
      <c r="G57" s="14">
        <f t="shared" si="10"/>
        <v>1.2405048897338895E-7</v>
      </c>
      <c r="H57" s="13">
        <f t="shared" si="10"/>
        <v>2.9611432786675072E-4</v>
      </c>
      <c r="I57" s="14">
        <f t="shared" si="10"/>
        <v>2.3679053493361563E-8</v>
      </c>
      <c r="J57" s="14">
        <f t="shared" si="10"/>
        <v>3.0584411284453822E-9</v>
      </c>
      <c r="K57" s="14">
        <f t="shared" si="10"/>
        <v>9.276640581584487E-10</v>
      </c>
      <c r="L57" s="14">
        <f t="shared" si="10"/>
        <v>2.2916221515640706E-9</v>
      </c>
      <c r="M57" s="14">
        <f t="shared" si="10"/>
        <v>2.1311019137811279E-8</v>
      </c>
      <c r="N57" s="14">
        <f t="shared" si="10"/>
        <v>2.6864893202503517E-7</v>
      </c>
      <c r="O57" s="14">
        <f t="shared" si="10"/>
        <v>4.1426875452734106E-7</v>
      </c>
      <c r="P57" s="14">
        <f t="shared" si="10"/>
        <v>9.9768380362091205E-8</v>
      </c>
      <c r="Q57" s="14">
        <f t="shared" si="10"/>
        <v>9.8368325501000757E-8</v>
      </c>
      <c r="R57" s="14">
        <f t="shared" si="10"/>
        <v>5.1179796466055846E-12</v>
      </c>
      <c r="S57" s="14">
        <f t="shared" si="10"/>
        <v>9.6528580508732636E-8</v>
      </c>
      <c r="T57" s="14">
        <f t="shared" si="10"/>
        <v>2.8760659948746536E-7</v>
      </c>
      <c r="U57" s="14">
        <f t="shared" si="10"/>
        <v>3.5185317139116572E-7</v>
      </c>
      <c r="V57" s="14">
        <f t="shared" si="10"/>
        <v>7.5667770768807601E-8</v>
      </c>
      <c r="W57" s="14">
        <f t="shared" si="10"/>
        <v>3.4968739937669308E-9</v>
      </c>
      <c r="X57" s="14">
        <f t="shared" si="10"/>
        <v>2.6319731470143696E-7</v>
      </c>
      <c r="Y57" s="14">
        <f t="shared" si="10"/>
        <v>1.3656444218310736E-8</v>
      </c>
      <c r="Z57" s="14">
        <f t="shared" si="10"/>
        <v>1.1642787221422378E-7</v>
      </c>
      <c r="AA57" s="14">
        <f t="shared" si="10"/>
        <v>3.3383162815239952E-11</v>
      </c>
      <c r="AB57" s="14">
        <f t="shared" si="10"/>
        <v>9.8079621731016602E-9</v>
      </c>
      <c r="AC57" s="13">
        <f t="shared" si="10"/>
        <v>7.8583141187778646E-7</v>
      </c>
      <c r="AD57" s="14">
        <f t="shared" si="10"/>
        <v>1.3506811087717297E-8</v>
      </c>
      <c r="AE57" s="14">
        <f t="shared" si="10"/>
        <v>9.011394498749804E-8</v>
      </c>
      <c r="AF57" s="14">
        <f t="shared" si="10"/>
        <v>1.2889059769112322E-9</v>
      </c>
      <c r="AG57" s="14">
        <f t="shared" si="10"/>
        <v>2.4219339413288465E-7</v>
      </c>
      <c r="AH57" s="14">
        <f t="shared" si="10"/>
        <v>3.820932865226915E-8</v>
      </c>
      <c r="AI57" s="14">
        <f t="shared" si="10"/>
        <v>1.407851060448574E-8</v>
      </c>
      <c r="AJ57" s="14">
        <f t="shared" si="10"/>
        <v>6.179356196538588E-7</v>
      </c>
      <c r="AK57" s="14">
        <f t="shared" si="10"/>
        <v>1.0407645561645987E-7</v>
      </c>
      <c r="AL57" s="14">
        <f t="shared" si="10"/>
        <v>2.9949489415174628E-7</v>
      </c>
      <c r="AM57" s="15">
        <f t="shared" si="10"/>
        <v>1.0876559333948604E-6</v>
      </c>
    </row>
    <row r="58" spans="1:39" ht="24">
      <c r="A58" s="10" t="s">
        <v>51</v>
      </c>
      <c r="B58" s="11" t="s">
        <v>40</v>
      </c>
      <c r="C58" s="12"/>
      <c r="D58" s="14">
        <f t="shared" ref="D58:AM58" si="11">$C16^2*D16^2</f>
        <v>1.44448011733175E-8</v>
      </c>
      <c r="E58" s="14">
        <f t="shared" si="11"/>
        <v>2.0956412943437274E-9</v>
      </c>
      <c r="F58" s="14">
        <f t="shared" si="11"/>
        <v>1.4792973111129709E-8</v>
      </c>
      <c r="G58" s="14">
        <f t="shared" si="11"/>
        <v>1.3818381344011755E-10</v>
      </c>
      <c r="H58" s="14">
        <f t="shared" si="11"/>
        <v>1.0879720492906092E-9</v>
      </c>
      <c r="I58" s="14">
        <f t="shared" si="11"/>
        <v>2.2396619931044565E-9</v>
      </c>
      <c r="J58" s="14">
        <f t="shared" si="11"/>
        <v>1.4706078291603697E-9</v>
      </c>
      <c r="K58" s="14">
        <f t="shared" si="11"/>
        <v>4.3899811467623858E-9</v>
      </c>
      <c r="L58" s="14">
        <f t="shared" si="11"/>
        <v>2.9035643636875066E-10</v>
      </c>
      <c r="M58" s="14">
        <f t="shared" si="11"/>
        <v>1.5078320522658312E-8</v>
      </c>
      <c r="N58" s="14">
        <f t="shared" si="11"/>
        <v>1.072195903860643E-11</v>
      </c>
      <c r="O58" s="14">
        <f t="shared" si="11"/>
        <v>8.1756964086592218E-9</v>
      </c>
      <c r="P58" s="14">
        <f t="shared" si="11"/>
        <v>3.1312171505274503E-9</v>
      </c>
      <c r="Q58" s="13">
        <f t="shared" si="11"/>
        <v>1.8918277189343852E-8</v>
      </c>
      <c r="R58" s="14">
        <f t="shared" si="11"/>
        <v>1.0478258509210516E-9</v>
      </c>
      <c r="S58" s="14">
        <f t="shared" si="11"/>
        <v>1.6743447657342523E-9</v>
      </c>
      <c r="T58" s="14">
        <f t="shared" si="11"/>
        <v>5.2294567126912221E-9</v>
      </c>
      <c r="U58" s="14">
        <f t="shared" si="11"/>
        <v>6.72965435577891E-9</v>
      </c>
      <c r="V58" s="14">
        <f t="shared" si="11"/>
        <v>1.3868569839013681E-10</v>
      </c>
      <c r="W58" s="14">
        <f t="shared" si="11"/>
        <v>3.9579190682572869E-10</v>
      </c>
      <c r="X58" s="14">
        <f t="shared" si="11"/>
        <v>3.0327501574965215E-9</v>
      </c>
      <c r="Y58" s="14">
        <f t="shared" si="11"/>
        <v>4.4078440540736515E-9</v>
      </c>
      <c r="Z58" s="14">
        <f t="shared" si="11"/>
        <v>2.7946039963603911E-9</v>
      </c>
      <c r="AA58" s="14">
        <f t="shared" si="11"/>
        <v>7.1135362465367661E-11</v>
      </c>
      <c r="AB58" s="14">
        <f t="shared" si="11"/>
        <v>1.3694420320985528E-10</v>
      </c>
      <c r="AC58" s="14">
        <f t="shared" si="11"/>
        <v>7.3231234542694806E-10</v>
      </c>
      <c r="AD58" s="14">
        <f t="shared" si="11"/>
        <v>2.109500663329378E-11</v>
      </c>
      <c r="AE58" s="14">
        <f t="shared" si="11"/>
        <v>2.6058925163573451E-10</v>
      </c>
      <c r="AF58" s="14">
        <f t="shared" si="11"/>
        <v>3.534961132512317E-10</v>
      </c>
      <c r="AG58" s="14">
        <f t="shared" si="11"/>
        <v>6.7135408879068385E-10</v>
      </c>
      <c r="AH58" s="13">
        <f t="shared" si="11"/>
        <v>8.4107200454449985E-6</v>
      </c>
      <c r="AI58" s="14">
        <f t="shared" si="11"/>
        <v>1.5621678433427701E-9</v>
      </c>
      <c r="AJ58" s="14">
        <f t="shared" si="11"/>
        <v>1.4994084863532658E-8</v>
      </c>
      <c r="AK58" s="14">
        <f t="shared" si="11"/>
        <v>2.2768120859829939E-9</v>
      </c>
      <c r="AL58" s="14">
        <f t="shared" si="11"/>
        <v>9.3519660918979718E-9</v>
      </c>
      <c r="AM58" s="17">
        <f t="shared" si="11"/>
        <v>1.4643652624483099E-8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3.0767956889786339E-6</v>
      </c>
      <c r="E59" s="14">
        <f t="shared" si="12"/>
        <v>2.1561760569288754E-8</v>
      </c>
      <c r="F59" s="14">
        <f t="shared" si="12"/>
        <v>2.3019328102748729E-6</v>
      </c>
      <c r="G59" s="14">
        <f t="shared" si="12"/>
        <v>4.2042718876858786E-9</v>
      </c>
      <c r="H59" s="14">
        <f t="shared" si="12"/>
        <v>1.0949339490869555E-6</v>
      </c>
      <c r="I59" s="14">
        <f t="shared" si="12"/>
        <v>3.9638753467219393E-7</v>
      </c>
      <c r="J59" s="14">
        <f t="shared" si="12"/>
        <v>2.8321246000418713E-7</v>
      </c>
      <c r="K59" s="14">
        <f t="shared" si="12"/>
        <v>1.1239644806565493E-6</v>
      </c>
      <c r="L59" s="14">
        <f t="shared" si="12"/>
        <v>2.5404707223461473E-7</v>
      </c>
      <c r="M59" s="14">
        <f t="shared" si="12"/>
        <v>4.0459788392321102E-7</v>
      </c>
      <c r="N59" s="14">
        <f t="shared" si="12"/>
        <v>6.02256427699902E-7</v>
      </c>
      <c r="O59" s="14">
        <f t="shared" si="12"/>
        <v>9.7825612257495079E-8</v>
      </c>
      <c r="P59" s="14">
        <f t="shared" si="12"/>
        <v>1.2804362333551591E-7</v>
      </c>
      <c r="Q59" s="14">
        <f t="shared" si="12"/>
        <v>1.1343505962797204E-6</v>
      </c>
      <c r="R59" s="14">
        <f t="shared" si="12"/>
        <v>3.9092145531694172E-7</v>
      </c>
      <c r="S59" s="14">
        <f t="shared" si="12"/>
        <v>2.0257223816524771E-13</v>
      </c>
      <c r="T59" s="14">
        <f t="shared" si="12"/>
        <v>3.2196087676624523E-7</v>
      </c>
      <c r="U59" s="14">
        <f t="shared" si="12"/>
        <v>7.470575750716816E-7</v>
      </c>
      <c r="V59" s="14">
        <f t="shared" si="12"/>
        <v>2.0602280964518379E-7</v>
      </c>
      <c r="W59" s="14">
        <f t="shared" si="12"/>
        <v>1.0564837464070557E-7</v>
      </c>
      <c r="X59" s="14">
        <f t="shared" si="12"/>
        <v>2.727628201070738E-9</v>
      </c>
      <c r="Y59" s="14">
        <f t="shared" si="12"/>
        <v>2.1851442374343756E-7</v>
      </c>
      <c r="Z59" s="14">
        <f t="shared" si="12"/>
        <v>1.0801041131059016E-9</v>
      </c>
      <c r="AA59" s="14">
        <f t="shared" si="12"/>
        <v>6.1356976782010043E-8</v>
      </c>
      <c r="AB59" s="14">
        <f t="shared" si="12"/>
        <v>7.2238289273705943E-7</v>
      </c>
      <c r="AC59" s="14">
        <f t="shared" si="12"/>
        <v>4.3403964525471644E-7</v>
      </c>
      <c r="AD59" s="14">
        <f t="shared" si="12"/>
        <v>1.7717611340170854E-7</v>
      </c>
      <c r="AE59" s="14">
        <f t="shared" si="12"/>
        <v>6.4852452427399053E-7</v>
      </c>
      <c r="AF59" s="14">
        <f t="shared" si="12"/>
        <v>4.7071620757485201E-7</v>
      </c>
      <c r="AG59" s="13">
        <f t="shared" si="12"/>
        <v>1.3194378929495198E-3</v>
      </c>
      <c r="AH59" s="14">
        <f t="shared" si="12"/>
        <v>1.0678747230822781E-7</v>
      </c>
      <c r="AI59" s="14">
        <f t="shared" si="12"/>
        <v>1.3226030542868564E-8</v>
      </c>
      <c r="AJ59" s="14">
        <f t="shared" si="12"/>
        <v>7.5394045206082362E-7</v>
      </c>
      <c r="AK59" s="14">
        <f t="shared" si="12"/>
        <v>1.4425169640657823E-10</v>
      </c>
      <c r="AL59" s="14">
        <f t="shared" si="12"/>
        <v>1.4702107648398162E-10</v>
      </c>
      <c r="AM59" s="17">
        <f t="shared" si="12"/>
        <v>3.7450352178360621E-7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1.00905434559389E-6</v>
      </c>
      <c r="E60" s="13">
        <f t="shared" si="13"/>
        <v>4.5860339007866687E-6</v>
      </c>
      <c r="F60" s="14">
        <f t="shared" si="13"/>
        <v>3.5855137541662729E-7</v>
      </c>
      <c r="G60" s="14">
        <f t="shared" si="13"/>
        <v>1.4594756077476157E-6</v>
      </c>
      <c r="H60" s="14">
        <f t="shared" si="13"/>
        <v>4.2184041524335394E-7</v>
      </c>
      <c r="I60" s="14">
        <f t="shared" si="13"/>
        <v>2.1559639985973872E-6</v>
      </c>
      <c r="J60" s="14">
        <f t="shared" si="13"/>
        <v>3.3182976820437047E-6</v>
      </c>
      <c r="K60" s="14">
        <f t="shared" si="13"/>
        <v>1.9485056947708179E-6</v>
      </c>
      <c r="L60" s="14">
        <f t="shared" si="13"/>
        <v>6.3736241982999996E-8</v>
      </c>
      <c r="M60" s="14">
        <f t="shared" si="13"/>
        <v>3.6202920434339594E-7</v>
      </c>
      <c r="N60" s="14">
        <f t="shared" si="13"/>
        <v>9.3263599856209139E-7</v>
      </c>
      <c r="O60" s="14">
        <f t="shared" si="13"/>
        <v>1.5969229772903061E-6</v>
      </c>
      <c r="P60" s="14">
        <f t="shared" si="13"/>
        <v>3.3008379067746834E-9</v>
      </c>
      <c r="Q60" s="14">
        <f t="shared" si="13"/>
        <v>1.4921557771934302E-6</v>
      </c>
      <c r="R60" s="14">
        <f t="shared" si="13"/>
        <v>1.8676819708823912E-8</v>
      </c>
      <c r="S60" s="14">
        <f t="shared" si="13"/>
        <v>1.9902139398855345E-7</v>
      </c>
      <c r="T60" s="14">
        <f t="shared" si="13"/>
        <v>6.8382576714386917E-9</v>
      </c>
      <c r="U60" s="14">
        <f t="shared" si="13"/>
        <v>9.2588016759218842E-7</v>
      </c>
      <c r="V60" s="13">
        <f t="shared" si="13"/>
        <v>1.6589112666684014E-3</v>
      </c>
      <c r="W60" s="14">
        <f t="shared" si="13"/>
        <v>2.2248775399840499E-6</v>
      </c>
      <c r="X60" s="14">
        <f t="shared" si="13"/>
        <v>6.712438365143397E-7</v>
      </c>
      <c r="Y60" s="14">
        <f t="shared" si="13"/>
        <v>1.7976694757184607E-12</v>
      </c>
      <c r="Z60" s="14">
        <f t="shared" si="13"/>
        <v>1.209751640211264E-7</v>
      </c>
      <c r="AA60" s="14">
        <f t="shared" si="13"/>
        <v>8.1252625377709616E-8</v>
      </c>
      <c r="AB60" s="14">
        <f t="shared" si="13"/>
        <v>1.2212003098494594E-9</v>
      </c>
      <c r="AC60" s="14">
        <f t="shared" si="13"/>
        <v>3.2682603366619383E-7</v>
      </c>
      <c r="AD60" s="14">
        <f t="shared" si="13"/>
        <v>3.5755451140329545E-6</v>
      </c>
      <c r="AE60" s="14">
        <f t="shared" si="13"/>
        <v>7.333515214256533E-9</v>
      </c>
      <c r="AF60" s="14">
        <f t="shared" si="13"/>
        <v>4.5867679135613218E-7</v>
      </c>
      <c r="AG60" s="14">
        <f t="shared" si="13"/>
        <v>2.5427338014110123E-7</v>
      </c>
      <c r="AH60" s="14">
        <f t="shared" si="13"/>
        <v>2.7129619565058706E-8</v>
      </c>
      <c r="AI60" s="14">
        <f t="shared" si="13"/>
        <v>3.0054384730449158E-10</v>
      </c>
      <c r="AJ60" s="13">
        <f t="shared" si="13"/>
        <v>5.1304558246596423E-6</v>
      </c>
      <c r="AK60" s="14">
        <f t="shared" si="13"/>
        <v>2.2395043936466669E-6</v>
      </c>
      <c r="AL60" s="14">
        <f t="shared" si="13"/>
        <v>7.0610568775678274E-7</v>
      </c>
      <c r="AM60" s="17">
        <f t="shared" si="13"/>
        <v>2.2639301044425022E-7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3.2233139279043026E-7</v>
      </c>
      <c r="E61" s="14">
        <f t="shared" si="14"/>
        <v>1.4023353906303138E-7</v>
      </c>
      <c r="F61" s="14">
        <f t="shared" si="14"/>
        <v>4.7783473990634296E-7</v>
      </c>
      <c r="G61" s="14">
        <f t="shared" si="14"/>
        <v>7.8054685785998516E-7</v>
      </c>
      <c r="H61" s="14">
        <f t="shared" si="14"/>
        <v>5.8729774846839128E-7</v>
      </c>
      <c r="I61" s="14">
        <f t="shared" si="14"/>
        <v>4.2308957538332168E-8</v>
      </c>
      <c r="J61" s="14">
        <f t="shared" si="14"/>
        <v>9.3769620451185188E-7</v>
      </c>
      <c r="K61" s="14">
        <f t="shared" si="14"/>
        <v>1.1232195640712858E-6</v>
      </c>
      <c r="L61" s="14">
        <f t="shared" si="14"/>
        <v>1.2250242779588667E-7</v>
      </c>
      <c r="M61" s="14">
        <f t="shared" si="14"/>
        <v>6.7573300017169602E-7</v>
      </c>
      <c r="N61" s="13">
        <f t="shared" si="14"/>
        <v>6.4658502151863613E-4</v>
      </c>
      <c r="O61" s="14">
        <f t="shared" si="14"/>
        <v>2.560059356472373E-7</v>
      </c>
      <c r="P61" s="14">
        <f t="shared" si="14"/>
        <v>7.0684677734733842E-8</v>
      </c>
      <c r="Q61" s="14">
        <f t="shared" si="14"/>
        <v>3.4660460785802318E-7</v>
      </c>
      <c r="R61" s="14">
        <f t="shared" si="14"/>
        <v>4.0596910675735838E-7</v>
      </c>
      <c r="S61" s="14">
        <f t="shared" si="14"/>
        <v>1.927905072696805E-7</v>
      </c>
      <c r="T61" s="14">
        <f t="shared" si="14"/>
        <v>3.3387773378405621E-7</v>
      </c>
      <c r="U61" s="14">
        <f t="shared" si="14"/>
        <v>1.5573195430230536E-8</v>
      </c>
      <c r="V61" s="14">
        <f t="shared" si="14"/>
        <v>3.6541921607079169E-7</v>
      </c>
      <c r="W61" s="14">
        <f t="shared" si="14"/>
        <v>3.6553475092877204E-7</v>
      </c>
      <c r="X61" s="14">
        <f t="shared" si="14"/>
        <v>4.4858626156438248E-8</v>
      </c>
      <c r="Y61" s="14">
        <f t="shared" si="14"/>
        <v>7.6866266434975807E-10</v>
      </c>
      <c r="Z61" s="14">
        <f t="shared" si="14"/>
        <v>4.1220509450395242E-7</v>
      </c>
      <c r="AA61" s="14">
        <f t="shared" si="14"/>
        <v>4.1240789292507266E-9</v>
      </c>
      <c r="AB61" s="14">
        <f t="shared" si="14"/>
        <v>6.2872529430589586E-7</v>
      </c>
      <c r="AC61" s="14">
        <f t="shared" si="14"/>
        <v>5.6242572430659504E-10</v>
      </c>
      <c r="AD61" s="14">
        <f t="shared" si="14"/>
        <v>9.7776408734817209E-7</v>
      </c>
      <c r="AE61" s="14">
        <f t="shared" si="14"/>
        <v>4.7525885767434042E-7</v>
      </c>
      <c r="AF61" s="14">
        <f t="shared" si="14"/>
        <v>8.7161520582840554E-8</v>
      </c>
      <c r="AG61" s="14">
        <f t="shared" si="14"/>
        <v>2.9128873095744211E-7</v>
      </c>
      <c r="AH61" s="14">
        <f t="shared" si="14"/>
        <v>8.2323073261996587E-10</v>
      </c>
      <c r="AI61" s="14">
        <f t="shared" si="14"/>
        <v>2.4662976103751314E-7</v>
      </c>
      <c r="AJ61" s="14">
        <f t="shared" si="14"/>
        <v>5.5302822933993555E-7</v>
      </c>
      <c r="AK61" s="14">
        <f t="shared" si="14"/>
        <v>6.3704401505430889E-7</v>
      </c>
      <c r="AL61" s="14">
        <f t="shared" si="14"/>
        <v>3.9195862365326903E-7</v>
      </c>
      <c r="AM61" s="17">
        <f t="shared" si="14"/>
        <v>3.9278054413598602E-7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1.4534759951842436E-9</v>
      </c>
      <c r="E62" s="14">
        <f t="shared" si="15"/>
        <v>1.6367266127134582E-9</v>
      </c>
      <c r="F62" s="14">
        <f t="shared" si="15"/>
        <v>6.2647923307452141E-9</v>
      </c>
      <c r="G62" s="14">
        <f t="shared" si="15"/>
        <v>1.1341382863026402E-9</v>
      </c>
      <c r="H62" s="14">
        <f t="shared" si="15"/>
        <v>3.4218202742382603E-9</v>
      </c>
      <c r="I62" s="14">
        <f t="shared" si="15"/>
        <v>1.5369557883181969E-16</v>
      </c>
      <c r="J62" s="14">
        <f t="shared" si="15"/>
        <v>1.3516587982054628E-8</v>
      </c>
      <c r="K62" s="14">
        <f t="shared" si="15"/>
        <v>4.7421845296805764E-8</v>
      </c>
      <c r="L62" s="14">
        <f t="shared" si="15"/>
        <v>6.2464309866834363E-9</v>
      </c>
      <c r="M62" s="14">
        <f t="shared" si="15"/>
        <v>2.5965613291345371E-8</v>
      </c>
      <c r="N62" s="14">
        <f t="shared" si="15"/>
        <v>1.1334045023911658E-7</v>
      </c>
      <c r="O62" s="14">
        <f t="shared" si="15"/>
        <v>8.3675433682148331E-9</v>
      </c>
      <c r="P62" s="14">
        <f t="shared" si="15"/>
        <v>1.2221880301204083E-7</v>
      </c>
      <c r="Q62" s="14">
        <f t="shared" si="15"/>
        <v>2.6470665430089709E-8</v>
      </c>
      <c r="R62" s="14">
        <f t="shared" si="15"/>
        <v>1.0586696679142897E-8</v>
      </c>
      <c r="S62" s="14">
        <f t="shared" si="15"/>
        <v>8.8815107439143656E-11</v>
      </c>
      <c r="T62" s="14">
        <f t="shared" si="15"/>
        <v>2.1587805515093408E-9</v>
      </c>
      <c r="U62" s="14">
        <f t="shared" si="15"/>
        <v>2.1598870537324921E-8</v>
      </c>
      <c r="V62" s="14">
        <f t="shared" si="15"/>
        <v>1.6242534396501535E-7</v>
      </c>
      <c r="W62" s="14">
        <f t="shared" si="15"/>
        <v>1.2950674523778054E-7</v>
      </c>
      <c r="X62" s="14">
        <f t="shared" si="15"/>
        <v>1.0738264935124446E-7</v>
      </c>
      <c r="Y62" s="14">
        <f t="shared" si="15"/>
        <v>7.3686543110050623E-8</v>
      </c>
      <c r="Z62" s="14">
        <f t="shared" si="15"/>
        <v>7.6214903881934017E-8</v>
      </c>
      <c r="AA62" s="14">
        <f t="shared" si="15"/>
        <v>1.4093493039195277E-7</v>
      </c>
      <c r="AB62" s="13">
        <f t="shared" si="15"/>
        <v>1.8572562713118052E-7</v>
      </c>
      <c r="AC62" s="14">
        <f t="shared" si="15"/>
        <v>9.9036786610925795E-10</v>
      </c>
      <c r="AD62" s="13">
        <f t="shared" si="15"/>
        <v>7.5661031293285054E-5</v>
      </c>
      <c r="AE62" s="14">
        <f t="shared" si="15"/>
        <v>1.6622665604515948E-8</v>
      </c>
      <c r="AF62" s="14">
        <f t="shared" si="15"/>
        <v>1.6817679249779867E-8</v>
      </c>
      <c r="AG62" s="14">
        <f t="shared" si="15"/>
        <v>9.9219434454982817E-9</v>
      </c>
      <c r="AH62" s="14">
        <f t="shared" si="15"/>
        <v>1.8827025429549856E-10</v>
      </c>
      <c r="AI62" s="14">
        <f t="shared" si="15"/>
        <v>1.22899299540883E-9</v>
      </c>
      <c r="AJ62" s="14">
        <f t="shared" si="15"/>
        <v>1.1922581543573121E-8</v>
      </c>
      <c r="AK62" s="14">
        <f t="shared" si="15"/>
        <v>2.0774707769755659E-9</v>
      </c>
      <c r="AL62" s="13">
        <f t="shared" si="15"/>
        <v>2.0119631660483148E-7</v>
      </c>
      <c r="AM62" s="15">
        <f t="shared" si="15"/>
        <v>2.2556265252583186E-7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1.5911814798602172E-8</v>
      </c>
      <c r="E63" s="14">
        <f t="shared" si="16"/>
        <v>4.5086218270820747E-8</v>
      </c>
      <c r="F63" s="14">
        <f t="shared" si="16"/>
        <v>9.2358972857050248E-9</v>
      </c>
      <c r="G63" s="14">
        <f t="shared" si="16"/>
        <v>9.669964288700889E-8</v>
      </c>
      <c r="H63" s="14">
        <f t="shared" si="16"/>
        <v>7.3447773535073883E-8</v>
      </c>
      <c r="I63" s="14">
        <f t="shared" si="16"/>
        <v>2.4224525228690853E-8</v>
      </c>
      <c r="J63" s="14">
        <f t="shared" si="16"/>
        <v>3.2758712072146716E-8</v>
      </c>
      <c r="K63" s="14">
        <f t="shared" si="16"/>
        <v>2.3812452154854441E-8</v>
      </c>
      <c r="L63" s="14">
        <f t="shared" si="16"/>
        <v>9.9540463448092131E-8</v>
      </c>
      <c r="M63" s="14">
        <f t="shared" si="16"/>
        <v>7.921658935291141E-13</v>
      </c>
      <c r="N63" s="14">
        <f t="shared" si="16"/>
        <v>1.4886525549088206E-9</v>
      </c>
      <c r="O63" s="14">
        <f t="shared" si="16"/>
        <v>2.06496887484426E-8</v>
      </c>
      <c r="P63" s="14">
        <f t="shared" si="16"/>
        <v>7.3500405868477575E-8</v>
      </c>
      <c r="Q63" s="14">
        <f t="shared" si="16"/>
        <v>9.639908352974206E-9</v>
      </c>
      <c r="R63" s="14">
        <f t="shared" si="16"/>
        <v>4.6641334739801674E-8</v>
      </c>
      <c r="S63" s="14">
        <f t="shared" si="16"/>
        <v>3.4647206641008979E-11</v>
      </c>
      <c r="T63" s="14">
        <f t="shared" si="16"/>
        <v>3.5815435213217559E-8</v>
      </c>
      <c r="U63" s="13">
        <f t="shared" si="16"/>
        <v>6.2133683156458726E-5</v>
      </c>
      <c r="V63" s="14">
        <f t="shared" si="16"/>
        <v>3.4667529838743395E-8</v>
      </c>
      <c r="W63" s="14">
        <f t="shared" si="16"/>
        <v>1.1811042974151466E-8</v>
      </c>
      <c r="X63" s="14">
        <f t="shared" si="16"/>
        <v>4.5959694157465522E-9</v>
      </c>
      <c r="Y63" s="14">
        <f t="shared" si="16"/>
        <v>1.6856331934091207E-8</v>
      </c>
      <c r="Z63" s="14">
        <f t="shared" si="16"/>
        <v>3.6174289337609538E-8</v>
      </c>
      <c r="AA63" s="14">
        <f t="shared" si="16"/>
        <v>7.1245643652054895E-11</v>
      </c>
      <c r="AB63" s="14">
        <f t="shared" si="16"/>
        <v>8.2723568676584204E-8</v>
      </c>
      <c r="AC63" s="14">
        <f t="shared" si="16"/>
        <v>3.5978206050217843E-8</v>
      </c>
      <c r="AD63" s="14">
        <f t="shared" si="16"/>
        <v>1.7797516577575649E-8</v>
      </c>
      <c r="AE63" s="14">
        <f t="shared" si="16"/>
        <v>7.7332138654120011E-9</v>
      </c>
      <c r="AF63" s="14">
        <f t="shared" si="16"/>
        <v>1.0994202704157693E-8</v>
      </c>
      <c r="AG63" s="14">
        <f t="shared" si="16"/>
        <v>3.4503295689709097E-8</v>
      </c>
      <c r="AH63" s="14">
        <f t="shared" si="16"/>
        <v>4.9359317507363905E-8</v>
      </c>
      <c r="AI63" s="14">
        <f t="shared" si="16"/>
        <v>9.6972515090325623E-9</v>
      </c>
      <c r="AJ63" s="13">
        <f t="shared" si="16"/>
        <v>1.4004010416551101E-7</v>
      </c>
      <c r="AK63" s="14">
        <f t="shared" si="16"/>
        <v>1.0101227608825689E-7</v>
      </c>
      <c r="AL63" s="14">
        <f t="shared" si="16"/>
        <v>1.352083721839133E-7</v>
      </c>
      <c r="AM63" s="17">
        <f t="shared" si="16"/>
        <v>5.1161901812718256E-10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2.3219905281880251E-7</v>
      </c>
      <c r="E64" s="14">
        <f t="shared" si="17"/>
        <v>2.4881233859430394E-8</v>
      </c>
      <c r="F64" s="14">
        <f t="shared" si="17"/>
        <v>5.9832327095411986E-8</v>
      </c>
      <c r="G64" s="14">
        <f t="shared" si="17"/>
        <v>2.7766696175015648E-7</v>
      </c>
      <c r="H64" s="14">
        <f t="shared" si="17"/>
        <v>6.2611218503377319E-7</v>
      </c>
      <c r="I64" s="14">
        <f t="shared" si="17"/>
        <v>5.6825253846640759E-7</v>
      </c>
      <c r="J64" s="14">
        <f t="shared" si="17"/>
        <v>2.8583980912756535E-7</v>
      </c>
      <c r="K64" s="14">
        <f t="shared" si="17"/>
        <v>1.7630994336109409E-7</v>
      </c>
      <c r="L64" s="14">
        <f t="shared" si="17"/>
        <v>5.4134992424655536E-7</v>
      </c>
      <c r="M64" s="14">
        <f t="shared" si="17"/>
        <v>1.017318541632444E-7</v>
      </c>
      <c r="N64" s="14">
        <f t="shared" si="17"/>
        <v>3.3266637562425011E-7</v>
      </c>
      <c r="O64" s="14">
        <f t="shared" si="17"/>
        <v>1.0637711451539075E-7</v>
      </c>
      <c r="P64" s="14">
        <f t="shared" si="17"/>
        <v>1.0142548568704557E-7</v>
      </c>
      <c r="Q64" s="14">
        <f t="shared" si="17"/>
        <v>7.46680800047905E-9</v>
      </c>
      <c r="R64" s="14">
        <f t="shared" si="17"/>
        <v>3.2589577187160133E-7</v>
      </c>
      <c r="S64" s="14">
        <f t="shared" si="17"/>
        <v>2.5851762806575616E-7</v>
      </c>
      <c r="T64" s="13">
        <f t="shared" si="17"/>
        <v>6.3969967729908452E-4</v>
      </c>
      <c r="U64" s="14">
        <f t="shared" si="17"/>
        <v>3.7348512436374373E-7</v>
      </c>
      <c r="V64" s="14">
        <f t="shared" si="17"/>
        <v>2.677806085316125E-9</v>
      </c>
      <c r="W64" s="14">
        <f t="shared" si="17"/>
        <v>3.9321704515144007E-7</v>
      </c>
      <c r="X64" s="14">
        <f t="shared" si="17"/>
        <v>2.8186351558760306E-7</v>
      </c>
      <c r="Y64" s="14">
        <f t="shared" si="17"/>
        <v>5.8732691215417503E-8</v>
      </c>
      <c r="Z64" s="14">
        <f t="shared" si="17"/>
        <v>1.2208914689304121E-9</v>
      </c>
      <c r="AA64" s="14">
        <f t="shared" si="17"/>
        <v>2.5812964109072243E-7</v>
      </c>
      <c r="AB64" s="14">
        <f t="shared" si="17"/>
        <v>5.7048794191117946E-7</v>
      </c>
      <c r="AC64" s="14">
        <f t="shared" si="17"/>
        <v>2.1896233870026267E-8</v>
      </c>
      <c r="AD64" s="14">
        <f t="shared" si="17"/>
        <v>1.8573308794225521E-8</v>
      </c>
      <c r="AE64" s="14">
        <f t="shared" si="17"/>
        <v>7.312594327805149E-8</v>
      </c>
      <c r="AF64" s="14">
        <f t="shared" si="17"/>
        <v>3.2221220452423232E-7</v>
      </c>
      <c r="AG64" s="14">
        <f t="shared" si="17"/>
        <v>1.5517064471072548E-7</v>
      </c>
      <c r="AH64" s="14">
        <f t="shared" si="17"/>
        <v>3.9994242310426602E-7</v>
      </c>
      <c r="AI64" s="14">
        <f t="shared" si="17"/>
        <v>2.1686410261075065E-7</v>
      </c>
      <c r="AJ64" s="14">
        <f t="shared" si="17"/>
        <v>1.0084995152472691E-9</v>
      </c>
      <c r="AK64" s="13">
        <f t="shared" si="17"/>
        <v>2.2583001216756095E-6</v>
      </c>
      <c r="AL64" s="14">
        <f t="shared" si="17"/>
        <v>1.0325084576879328E-8</v>
      </c>
      <c r="AM64" s="17">
        <f t="shared" si="17"/>
        <v>2.8966022242416421E-7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1.0026149771238554E-7</v>
      </c>
      <c r="E65" s="14">
        <f t="shared" si="18"/>
        <v>1.1765569054034388E-6</v>
      </c>
      <c r="F65" s="14">
        <f t="shared" si="18"/>
        <v>5.9347095357723431E-7</v>
      </c>
      <c r="G65" s="14">
        <f t="shared" si="18"/>
        <v>7.8977413821208407E-7</v>
      </c>
      <c r="H65" s="14">
        <f t="shared" si="18"/>
        <v>4.7904748532634483E-7</v>
      </c>
      <c r="I65" s="14">
        <f t="shared" si="18"/>
        <v>1.1931343229920505E-8</v>
      </c>
      <c r="J65" s="14">
        <f t="shared" si="18"/>
        <v>2.2129592523479017E-6</v>
      </c>
      <c r="K65" s="13">
        <f t="shared" si="18"/>
        <v>3.3035715997306972E-6</v>
      </c>
      <c r="L65" s="14">
        <f t="shared" si="18"/>
        <v>1.8337689203731719E-7</v>
      </c>
      <c r="M65" s="14">
        <f t="shared" si="18"/>
        <v>1.6084747271861366E-8</v>
      </c>
      <c r="N65" s="14">
        <f t="shared" si="18"/>
        <v>4.3743278497808515E-7</v>
      </c>
      <c r="O65" s="14">
        <f t="shared" si="18"/>
        <v>1.355886377888724E-7</v>
      </c>
      <c r="P65" s="14">
        <f t="shared" si="18"/>
        <v>3.7466083280280422E-7</v>
      </c>
      <c r="Q65" s="14">
        <f t="shared" si="18"/>
        <v>8.819589911115844E-7</v>
      </c>
      <c r="R65" s="14">
        <f t="shared" si="18"/>
        <v>2.5832793059000023E-6</v>
      </c>
      <c r="S65" s="13">
        <f t="shared" si="18"/>
        <v>1.4687075148189783E-3</v>
      </c>
      <c r="T65" s="14">
        <f t="shared" si="18"/>
        <v>5.8887294329009681E-7</v>
      </c>
      <c r="U65" s="14">
        <f t="shared" si="18"/>
        <v>8.2344786121352831E-10</v>
      </c>
      <c r="V65" s="14">
        <f t="shared" si="18"/>
        <v>1.7683580824091939E-7</v>
      </c>
      <c r="W65" s="14">
        <f t="shared" si="18"/>
        <v>3.5373289505670515E-7</v>
      </c>
      <c r="X65" s="14">
        <f t="shared" si="18"/>
        <v>2.1127247241421887E-8</v>
      </c>
      <c r="Y65" s="14">
        <f t="shared" si="18"/>
        <v>2.088914124468491E-6</v>
      </c>
      <c r="Z65" s="14">
        <f t="shared" si="18"/>
        <v>1.0599246047730263E-6</v>
      </c>
      <c r="AA65" s="14">
        <f t="shared" si="18"/>
        <v>2.0875373809643555E-6</v>
      </c>
      <c r="AB65" s="14">
        <f t="shared" si="18"/>
        <v>1.7523242864928719E-6</v>
      </c>
      <c r="AC65" s="14">
        <f t="shared" si="18"/>
        <v>5.7813964102380911E-8</v>
      </c>
      <c r="AD65" s="14">
        <f t="shared" si="18"/>
        <v>1.7540612421032146E-9</v>
      </c>
      <c r="AE65" s="14">
        <f t="shared" si="18"/>
        <v>9.560439402534856E-7</v>
      </c>
      <c r="AF65" s="14">
        <f t="shared" si="18"/>
        <v>2.2470265844802242E-6</v>
      </c>
      <c r="AG65" s="14">
        <f t="shared" si="18"/>
        <v>2.130441063416311E-13</v>
      </c>
      <c r="AH65" s="14">
        <f t="shared" si="18"/>
        <v>2.9196874277678033E-7</v>
      </c>
      <c r="AI65" s="14">
        <f t="shared" si="18"/>
        <v>8.2491128236625036E-7</v>
      </c>
      <c r="AJ65" s="14">
        <f t="shared" si="18"/>
        <v>7.862668803514827E-7</v>
      </c>
      <c r="AK65" s="14">
        <f t="shared" si="18"/>
        <v>1.6186553392437559E-6</v>
      </c>
      <c r="AL65" s="14">
        <f t="shared" si="18"/>
        <v>1.2621087940056158E-9</v>
      </c>
      <c r="AM65" s="17">
        <f t="shared" si="18"/>
        <v>3.9398845992623519E-8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9.4444078156317998E-8</v>
      </c>
      <c r="E66" s="13">
        <f t="shared" si="19"/>
        <v>1.5430923615806684E-3</v>
      </c>
      <c r="F66" s="14">
        <f t="shared" si="19"/>
        <v>2.4421835443423336E-6</v>
      </c>
      <c r="G66" s="14">
        <f t="shared" si="19"/>
        <v>2.7883076314996184E-8</v>
      </c>
      <c r="H66" s="14">
        <f t="shared" si="19"/>
        <v>2.0977707524480715E-7</v>
      </c>
      <c r="I66" s="14">
        <f t="shared" si="19"/>
        <v>2.9259193538905843E-8</v>
      </c>
      <c r="J66" s="14">
        <f t="shared" si="19"/>
        <v>9.1347802885193329E-7</v>
      </c>
      <c r="K66" s="14">
        <f t="shared" si="19"/>
        <v>1.010751912673734E-6</v>
      </c>
      <c r="L66" s="14">
        <f t="shared" si="19"/>
        <v>1.7085592197052178E-9</v>
      </c>
      <c r="M66" s="14">
        <f t="shared" si="19"/>
        <v>3.0440328751852687E-8</v>
      </c>
      <c r="N66" s="14">
        <f t="shared" si="19"/>
        <v>3.3593208866990975E-7</v>
      </c>
      <c r="O66" s="14">
        <f t="shared" si="19"/>
        <v>1.2106172782001101E-8</v>
      </c>
      <c r="P66" s="14">
        <f t="shared" si="19"/>
        <v>7.1213181513357363E-7</v>
      </c>
      <c r="Q66" s="14">
        <f t="shared" si="19"/>
        <v>1.7970163169884357E-7</v>
      </c>
      <c r="R66" s="14">
        <f t="shared" si="19"/>
        <v>7.2797640751057486E-7</v>
      </c>
      <c r="S66" s="14">
        <f t="shared" si="19"/>
        <v>1.2412430252861216E-6</v>
      </c>
      <c r="T66" s="14">
        <f t="shared" si="19"/>
        <v>5.9849759613234591E-8</v>
      </c>
      <c r="U66" s="14">
        <f t="shared" si="19"/>
        <v>1.1305253137431234E-6</v>
      </c>
      <c r="V66" s="13">
        <f t="shared" si="19"/>
        <v>4.4136343577363753E-6</v>
      </c>
      <c r="W66" s="14">
        <f t="shared" si="19"/>
        <v>1.1399307142090373E-6</v>
      </c>
      <c r="X66" s="14">
        <f t="shared" si="19"/>
        <v>2.8045171066987454E-6</v>
      </c>
      <c r="Y66" s="14">
        <f t="shared" si="19"/>
        <v>4.1716366831656689E-7</v>
      </c>
      <c r="Z66" s="14">
        <f t="shared" si="19"/>
        <v>2.3485627385201824E-6</v>
      </c>
      <c r="AA66" s="14">
        <f t="shared" si="19"/>
        <v>5.1839766995595536E-8</v>
      </c>
      <c r="AB66" s="14">
        <f t="shared" si="19"/>
        <v>4.8332066153090922E-7</v>
      </c>
      <c r="AC66" s="14">
        <f t="shared" si="19"/>
        <v>1.6497906954405807E-6</v>
      </c>
      <c r="AD66" s="14">
        <f t="shared" si="19"/>
        <v>3.3941600598776106E-8</v>
      </c>
      <c r="AE66" s="14">
        <f t="shared" si="19"/>
        <v>4.4513680116085721E-8</v>
      </c>
      <c r="AF66" s="14">
        <f t="shared" si="19"/>
        <v>1.442385050403061E-6</v>
      </c>
      <c r="AG66" s="14">
        <f t="shared" si="19"/>
        <v>2.4985531602748442E-8</v>
      </c>
      <c r="AH66" s="14">
        <f t="shared" si="19"/>
        <v>3.8565700691855415E-7</v>
      </c>
      <c r="AI66" s="14">
        <f t="shared" si="19"/>
        <v>1.708630284113114E-6</v>
      </c>
      <c r="AJ66" s="14">
        <f t="shared" si="19"/>
        <v>2.0750216709330034E-9</v>
      </c>
      <c r="AK66" s="14">
        <f t="shared" si="19"/>
        <v>1.0760516985967892E-6</v>
      </c>
      <c r="AL66" s="14">
        <f t="shared" si="19"/>
        <v>3.7547907551268935E-7</v>
      </c>
      <c r="AM66" s="17">
        <f t="shared" si="19"/>
        <v>1.5430273875304334E-7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8.5356933246477697E-9</v>
      </c>
      <c r="E67" s="14">
        <f t="shared" si="20"/>
        <v>7.4548783973577656E-9</v>
      </c>
      <c r="F67" s="14">
        <f t="shared" si="20"/>
        <v>3.9156217754576616E-9</v>
      </c>
      <c r="G67" s="14">
        <f t="shared" si="20"/>
        <v>1.7528333530434946E-10</v>
      </c>
      <c r="H67" s="14">
        <f t="shared" si="20"/>
        <v>2.1347646100171562E-8</v>
      </c>
      <c r="I67" s="14">
        <f t="shared" si="20"/>
        <v>2.0999816790789225E-9</v>
      </c>
      <c r="J67" s="14">
        <f t="shared" si="20"/>
        <v>9.2316392536580215E-8</v>
      </c>
      <c r="K67" s="14">
        <f t="shared" si="20"/>
        <v>7.8994040141478893E-8</v>
      </c>
      <c r="L67" s="14">
        <f t="shared" si="20"/>
        <v>4.2717204174778635E-9</v>
      </c>
      <c r="M67" s="14">
        <f t="shared" si="20"/>
        <v>4.0768867734405153E-8</v>
      </c>
      <c r="N67" s="14">
        <f t="shared" si="20"/>
        <v>3.4409200839912356E-8</v>
      </c>
      <c r="O67" s="14">
        <f t="shared" si="20"/>
        <v>3.404135518123257E-8</v>
      </c>
      <c r="P67" s="14">
        <f t="shared" si="20"/>
        <v>5.4768302926687765E-9</v>
      </c>
      <c r="Q67" s="13">
        <f t="shared" si="20"/>
        <v>6.437614715531122E-5</v>
      </c>
      <c r="R67" s="14">
        <f t="shared" si="20"/>
        <v>1.9872020898764456E-8</v>
      </c>
      <c r="S67" s="14">
        <f t="shared" si="20"/>
        <v>3.8579398719793331E-8</v>
      </c>
      <c r="T67" s="14">
        <f t="shared" si="20"/>
        <v>7.4506019799809561E-10</v>
      </c>
      <c r="U67" s="14">
        <f t="shared" si="20"/>
        <v>1.001574683554095E-8</v>
      </c>
      <c r="V67" s="14">
        <f t="shared" si="20"/>
        <v>5.8076006355889971E-8</v>
      </c>
      <c r="W67" s="14">
        <f t="shared" si="20"/>
        <v>7.9349198819879276E-8</v>
      </c>
      <c r="X67" s="14">
        <f t="shared" si="20"/>
        <v>7.3391816855393117E-8</v>
      </c>
      <c r="Y67" s="14">
        <f t="shared" si="20"/>
        <v>5.729808091611356E-8</v>
      </c>
      <c r="Z67" s="14">
        <f t="shared" si="20"/>
        <v>3.2487528302278569E-10</v>
      </c>
      <c r="AA67" s="14">
        <f t="shared" si="20"/>
        <v>1.0104075724743805E-7</v>
      </c>
      <c r="AB67" s="14">
        <f t="shared" si="20"/>
        <v>7.2954436788007178E-8</v>
      </c>
      <c r="AC67" s="14">
        <f t="shared" si="20"/>
        <v>8.1124647686631683E-10</v>
      </c>
      <c r="AD67" s="14">
        <f t="shared" si="20"/>
        <v>2.2688886644177555E-8</v>
      </c>
      <c r="AE67" s="14">
        <f t="shared" si="20"/>
        <v>6.6301547820552656E-10</v>
      </c>
      <c r="AF67" s="14">
        <f t="shared" si="20"/>
        <v>1.1470525516516776E-7</v>
      </c>
      <c r="AG67" s="14">
        <f t="shared" si="20"/>
        <v>5.4474029772057642E-8</v>
      </c>
      <c r="AH67" s="13">
        <f t="shared" si="20"/>
        <v>1.4509428534443681E-7</v>
      </c>
      <c r="AI67" s="14">
        <f t="shared" si="20"/>
        <v>6.7682707713652622E-8</v>
      </c>
      <c r="AJ67" s="14">
        <f t="shared" si="20"/>
        <v>1.584800193253165E-8</v>
      </c>
      <c r="AK67" s="14">
        <f t="shared" si="20"/>
        <v>4.4521874176765763E-8</v>
      </c>
      <c r="AL67" s="14">
        <f t="shared" si="20"/>
        <v>1.7106083614849337E-11</v>
      </c>
      <c r="AM67" s="17">
        <f t="shared" si="20"/>
        <v>2.0620075973281769E-9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8.4805316326632295E-8</v>
      </c>
      <c r="E68" s="14">
        <f t="shared" si="21"/>
        <v>4.974138119114586E-7</v>
      </c>
      <c r="F68" s="14">
        <f t="shared" si="21"/>
        <v>2.51506237815058E-7</v>
      </c>
      <c r="G68" s="14">
        <f t="shared" si="21"/>
        <v>4.6671608286526884E-7</v>
      </c>
      <c r="H68" s="14">
        <f t="shared" si="21"/>
        <v>2.5129904155409999E-7</v>
      </c>
      <c r="I68" s="14">
        <f t="shared" si="21"/>
        <v>3.4576323961148134E-9</v>
      </c>
      <c r="J68" s="14">
        <f t="shared" si="21"/>
        <v>7.829063241574333E-9</v>
      </c>
      <c r="K68" s="14">
        <f t="shared" si="21"/>
        <v>3.5127550023220142E-8</v>
      </c>
      <c r="L68" s="14">
        <f t="shared" si="21"/>
        <v>1.762493652973428E-8</v>
      </c>
      <c r="M68" s="14">
        <f t="shared" si="21"/>
        <v>2.6838393683909292E-7</v>
      </c>
      <c r="N68" s="14">
        <f t="shared" si="21"/>
        <v>7.0475594758383607E-7</v>
      </c>
      <c r="O68" s="14">
        <f t="shared" si="21"/>
        <v>4.3909181119821858E-7</v>
      </c>
      <c r="P68" s="14">
        <f t="shared" si="21"/>
        <v>1.0963188176060573E-8</v>
      </c>
      <c r="Q68" s="14">
        <f t="shared" si="21"/>
        <v>4.9606662832251485E-7</v>
      </c>
      <c r="R68" s="14">
        <f t="shared" si="21"/>
        <v>5.3876604233863233E-7</v>
      </c>
      <c r="S68" s="14">
        <f t="shared" si="21"/>
        <v>7.8920043608504221E-7</v>
      </c>
      <c r="T68" s="13">
        <f t="shared" si="21"/>
        <v>2.5389784106466271E-6</v>
      </c>
      <c r="U68" s="14">
        <f t="shared" si="21"/>
        <v>1.1701145103188102E-6</v>
      </c>
      <c r="V68" s="14">
        <f t="shared" si="21"/>
        <v>9.7132889051003655E-7</v>
      </c>
      <c r="W68" s="14">
        <f t="shared" si="21"/>
        <v>3.3183550330130287E-8</v>
      </c>
      <c r="X68" s="14">
        <f t="shared" si="21"/>
        <v>4.1775271211621592E-7</v>
      </c>
      <c r="Y68" s="14">
        <f t="shared" si="21"/>
        <v>1.6748791809673774E-7</v>
      </c>
      <c r="Z68" s="14">
        <f t="shared" si="21"/>
        <v>1.3660838117001047E-6</v>
      </c>
      <c r="AA68" s="14">
        <f t="shared" si="21"/>
        <v>6.329557139355195E-7</v>
      </c>
      <c r="AB68" s="14">
        <f t="shared" si="21"/>
        <v>1.7951306352210839E-8</v>
      </c>
      <c r="AC68" s="14">
        <f t="shared" si="21"/>
        <v>3.2702693687674971E-7</v>
      </c>
      <c r="AD68" s="14">
        <f t="shared" si="21"/>
        <v>1.9747557073412935E-8</v>
      </c>
      <c r="AE68" s="14">
        <f t="shared" si="21"/>
        <v>7.0977436247968956E-8</v>
      </c>
      <c r="AF68" s="14">
        <f t="shared" si="21"/>
        <v>4.729186920029835E-8</v>
      </c>
      <c r="AG68" s="14">
        <f t="shared" si="21"/>
        <v>7.783112722417391E-11</v>
      </c>
      <c r="AH68" s="14">
        <f t="shared" si="21"/>
        <v>1.9352832602338772E-7</v>
      </c>
      <c r="AI68" s="14">
        <f t="shared" si="21"/>
        <v>6.2332881121790498E-8</v>
      </c>
      <c r="AJ68" s="14">
        <f t="shared" si="21"/>
        <v>4.9218804890077272E-7</v>
      </c>
      <c r="AK68" s="13">
        <f t="shared" si="21"/>
        <v>7.163121104585609E-4</v>
      </c>
      <c r="AL68" s="14">
        <f t="shared" si="21"/>
        <v>1.000368920677126E-7</v>
      </c>
      <c r="AM68" s="17">
        <f t="shared" si="21"/>
        <v>4.119951441791201E-7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6.7716390392805647E-8</v>
      </c>
      <c r="E69" s="14">
        <f t="shared" si="22"/>
        <v>5.5697769234607299E-6</v>
      </c>
      <c r="F69" s="14">
        <f t="shared" si="22"/>
        <v>2.616340524612236E-7</v>
      </c>
      <c r="G69" s="14">
        <f t="shared" si="22"/>
        <v>1.5036055835517502E-6</v>
      </c>
      <c r="H69" s="14">
        <f t="shared" si="22"/>
        <v>2.702960958084016E-8</v>
      </c>
      <c r="I69" s="14">
        <f t="shared" si="22"/>
        <v>1.2684515403721431E-6</v>
      </c>
      <c r="J69" s="13">
        <f t="shared" si="22"/>
        <v>2.3892543999999999E-5</v>
      </c>
      <c r="K69" s="13">
        <f t="shared" si="22"/>
        <v>8.6252083840000007E-3</v>
      </c>
      <c r="L69" s="14">
        <f t="shared" si="22"/>
        <v>2.1201645934072016E-6</v>
      </c>
      <c r="M69" s="14">
        <f t="shared" si="22"/>
        <v>6.631078475182178E-6</v>
      </c>
      <c r="N69" s="14">
        <f t="shared" si="22"/>
        <v>1.4809444121193113E-5</v>
      </c>
      <c r="O69" s="14">
        <f t="shared" si="22"/>
        <v>5.3791420026894878E-6</v>
      </c>
      <c r="P69" s="14">
        <f t="shared" si="22"/>
        <v>1.775189879309062E-6</v>
      </c>
      <c r="Q69" s="14">
        <f t="shared" si="22"/>
        <v>1.0494045176378656E-5</v>
      </c>
      <c r="R69" s="14">
        <f t="shared" si="22"/>
        <v>1.7889339035016744E-7</v>
      </c>
      <c r="S69" s="14">
        <f t="shared" si="22"/>
        <v>1.9206641188046162E-5</v>
      </c>
      <c r="T69" s="14">
        <f t="shared" si="22"/>
        <v>2.3346830130134004E-6</v>
      </c>
      <c r="U69" s="14">
        <f t="shared" si="22"/>
        <v>3.2882381509723932E-6</v>
      </c>
      <c r="V69" s="14">
        <f t="shared" si="22"/>
        <v>1.0074096449804488E-5</v>
      </c>
      <c r="W69" s="14">
        <f t="shared" si="22"/>
        <v>1.5780955419878219E-6</v>
      </c>
      <c r="X69" s="14">
        <f t="shared" si="22"/>
        <v>5.4062295116896161E-6</v>
      </c>
      <c r="Y69" s="14">
        <f t="shared" si="22"/>
        <v>1.3407807678230695E-7</v>
      </c>
      <c r="Z69" s="14">
        <f t="shared" si="22"/>
        <v>1.1768502271429802E-5</v>
      </c>
      <c r="AA69" s="14">
        <f t="shared" si="22"/>
        <v>9.0443050614640779E-6</v>
      </c>
      <c r="AB69" s="14">
        <f t="shared" si="22"/>
        <v>1.9340155248765597E-6</v>
      </c>
      <c r="AC69" s="14">
        <f t="shared" si="22"/>
        <v>1.8813899709226149E-5</v>
      </c>
      <c r="AD69" s="14">
        <f t="shared" si="22"/>
        <v>5.3996828483400572E-6</v>
      </c>
      <c r="AE69" s="14">
        <f t="shared" si="22"/>
        <v>1.8482589601112332E-6</v>
      </c>
      <c r="AF69" s="14">
        <f t="shared" si="22"/>
        <v>8.3475911940202076E-7</v>
      </c>
      <c r="AG69" s="14">
        <f t="shared" si="22"/>
        <v>7.1683071787584825E-6</v>
      </c>
      <c r="AH69" s="14">
        <f t="shared" si="22"/>
        <v>4.4462973813670344E-6</v>
      </c>
      <c r="AI69" s="14">
        <f t="shared" si="22"/>
        <v>1.9764669801385595E-6</v>
      </c>
      <c r="AJ69" s="14">
        <f t="shared" si="22"/>
        <v>8.4453598824901649E-6</v>
      </c>
      <c r="AK69" s="14">
        <f t="shared" si="22"/>
        <v>4.1884230256854349E-7</v>
      </c>
      <c r="AL69" s="14">
        <f t="shared" si="22"/>
        <v>1.2216076506521341E-5</v>
      </c>
      <c r="AM69" s="17">
        <f t="shared" si="22"/>
        <v>1.3295059245689505E-5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7.8541529737266002E-8</v>
      </c>
      <c r="E70" s="14">
        <f t="shared" si="23"/>
        <v>3.2731632912057945E-7</v>
      </c>
      <c r="F70" s="14">
        <f t="shared" si="23"/>
        <v>2.1879357536810182E-7</v>
      </c>
      <c r="G70" s="14">
        <f t="shared" si="23"/>
        <v>1.1440177058015345E-7</v>
      </c>
      <c r="H70" s="14">
        <f t="shared" si="23"/>
        <v>8.5020407817560949E-8</v>
      </c>
      <c r="I70" s="14">
        <f t="shared" si="23"/>
        <v>1.7249591688452929E-7</v>
      </c>
      <c r="J70" s="13">
        <f t="shared" si="23"/>
        <v>7.7344112652517353E-7</v>
      </c>
      <c r="K70" s="14">
        <f t="shared" si="23"/>
        <v>2.98048880828095E-7</v>
      </c>
      <c r="L70" s="14">
        <f t="shared" si="23"/>
        <v>1.0953786514393921E-7</v>
      </c>
      <c r="M70" s="14">
        <f t="shared" si="23"/>
        <v>6.459550187898002E-8</v>
      </c>
      <c r="N70" s="14">
        <f t="shared" si="23"/>
        <v>1.3759760704384482E-7</v>
      </c>
      <c r="O70" s="14">
        <f t="shared" si="23"/>
        <v>1.0422276171550419E-7</v>
      </c>
      <c r="P70" s="14">
        <f t="shared" si="23"/>
        <v>5.1988396000743975E-8</v>
      </c>
      <c r="Q70" s="14">
        <f t="shared" si="23"/>
        <v>1.1024914770323929E-9</v>
      </c>
      <c r="R70" s="14">
        <f t="shared" si="23"/>
        <v>4.1026609251942188E-7</v>
      </c>
      <c r="S70" s="14">
        <f t="shared" si="23"/>
        <v>1.5582355572432398E-7</v>
      </c>
      <c r="T70" s="14">
        <f t="shared" si="23"/>
        <v>4.0882292533033876E-10</v>
      </c>
      <c r="U70" s="14">
        <f t="shared" si="23"/>
        <v>1.2649587124517658E-7</v>
      </c>
      <c r="V70" s="14">
        <f t="shared" si="23"/>
        <v>1.5864488174274368E-8</v>
      </c>
      <c r="W70" s="14">
        <f t="shared" si="23"/>
        <v>9.7171977709428747E-10</v>
      </c>
      <c r="X70" s="14">
        <f t="shared" si="23"/>
        <v>1.0247471334902504E-8</v>
      </c>
      <c r="Y70" s="14">
        <f t="shared" si="23"/>
        <v>3.9412720669002051E-9</v>
      </c>
      <c r="Z70" s="13">
        <f t="shared" si="23"/>
        <v>2.1732806897958325E-4</v>
      </c>
      <c r="AA70" s="14">
        <f t="shared" si="23"/>
        <v>1.6225640820717596E-8</v>
      </c>
      <c r="AB70" s="14">
        <f t="shared" si="23"/>
        <v>5.1971389658177718E-8</v>
      </c>
      <c r="AC70" s="14">
        <f t="shared" si="23"/>
        <v>2.0896783610033638E-7</v>
      </c>
      <c r="AD70" s="14">
        <f t="shared" si="23"/>
        <v>2.1941679908543529E-7</v>
      </c>
      <c r="AE70" s="14">
        <f t="shared" si="23"/>
        <v>5.4799971750649096E-8</v>
      </c>
      <c r="AF70" s="14">
        <f t="shared" si="23"/>
        <v>2.9353977161998734E-7</v>
      </c>
      <c r="AG70" s="14">
        <f t="shared" si="23"/>
        <v>1.7199430191892504E-10</v>
      </c>
      <c r="AH70" s="14">
        <f t="shared" si="23"/>
        <v>7.1736239074227199E-8</v>
      </c>
      <c r="AI70" s="14">
        <f t="shared" si="23"/>
        <v>1.6041484205427743E-7</v>
      </c>
      <c r="AJ70" s="14">
        <f t="shared" si="23"/>
        <v>1.5245506655230933E-8</v>
      </c>
      <c r="AK70" s="14">
        <f t="shared" si="23"/>
        <v>4.1224921095945952E-7</v>
      </c>
      <c r="AL70" s="14">
        <f t="shared" si="23"/>
        <v>2.4737206638557801E-8</v>
      </c>
      <c r="AM70" s="17">
        <f t="shared" si="23"/>
        <v>6.0781055511141047E-8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2.6016357458568561E-7</v>
      </c>
      <c r="E71" s="14">
        <f t="shared" si="24"/>
        <v>1.3973287000604591E-7</v>
      </c>
      <c r="F71" s="14">
        <f t="shared" si="24"/>
        <v>2.7826572321750187E-8</v>
      </c>
      <c r="G71" s="14">
        <f t="shared" si="24"/>
        <v>2.5496812444776353E-9</v>
      </c>
      <c r="H71" s="14">
        <f t="shared" si="24"/>
        <v>6.865455496623257E-8</v>
      </c>
      <c r="I71" s="13">
        <f t="shared" si="24"/>
        <v>1.9226000079416166E-7</v>
      </c>
      <c r="J71" s="13">
        <f t="shared" si="24"/>
        <v>3.0780818119648366E-7</v>
      </c>
      <c r="K71" s="14">
        <f t="shared" si="24"/>
        <v>4.8918231139851525E-8</v>
      </c>
      <c r="L71" s="14">
        <f t="shared" si="24"/>
        <v>2.6872566157630068E-8</v>
      </c>
      <c r="M71" s="14">
        <f t="shared" si="24"/>
        <v>1.5165179711916102E-8</v>
      </c>
      <c r="N71" s="14">
        <f t="shared" si="24"/>
        <v>5.3662146901324885E-9</v>
      </c>
      <c r="O71" s="14">
        <f t="shared" si="24"/>
        <v>7.5595730330409987E-8</v>
      </c>
      <c r="P71" s="14">
        <f t="shared" si="24"/>
        <v>3.8924574478000468E-8</v>
      </c>
      <c r="Q71" s="14">
        <f t="shared" si="24"/>
        <v>8.8169657200346428E-8</v>
      </c>
      <c r="R71" s="14">
        <f t="shared" si="24"/>
        <v>9.3342803487587003E-8</v>
      </c>
      <c r="S71" s="14">
        <f t="shared" si="24"/>
        <v>1.1149966891300468E-9</v>
      </c>
      <c r="T71" s="14">
        <f t="shared" si="24"/>
        <v>3.3741973741719733E-8</v>
      </c>
      <c r="U71" s="14">
        <f t="shared" si="24"/>
        <v>5.7371682570311521E-9</v>
      </c>
      <c r="V71" s="14">
        <f t="shared" si="24"/>
        <v>3.1423031534036872E-8</v>
      </c>
      <c r="W71" s="14">
        <f t="shared" si="24"/>
        <v>1.1684732655099001E-8</v>
      </c>
      <c r="X71" s="13">
        <f t="shared" si="24"/>
        <v>7.8164700631077087E-5</v>
      </c>
      <c r="Y71" s="14">
        <f t="shared" si="24"/>
        <v>6.3629607271848371E-9</v>
      </c>
      <c r="Z71" s="14">
        <f t="shared" si="24"/>
        <v>3.6570322951487801E-9</v>
      </c>
      <c r="AA71" s="14">
        <f t="shared" si="24"/>
        <v>2.8678743198711722E-9</v>
      </c>
      <c r="AB71" s="14">
        <f t="shared" si="24"/>
        <v>2.7087080726607605E-8</v>
      </c>
      <c r="AC71" s="14">
        <f t="shared" si="24"/>
        <v>3.5439615490576884E-8</v>
      </c>
      <c r="AD71" s="14">
        <f t="shared" si="24"/>
        <v>1.1053760710749273E-7</v>
      </c>
      <c r="AE71" s="14">
        <f t="shared" si="24"/>
        <v>2.9654706711395959E-8</v>
      </c>
      <c r="AF71" s="14">
        <f t="shared" si="24"/>
        <v>9.4034610822163924E-9</v>
      </c>
      <c r="AG71" s="14">
        <f t="shared" si="24"/>
        <v>1.5489011495866735E-10</v>
      </c>
      <c r="AH71" s="14">
        <f t="shared" si="24"/>
        <v>2.7805630321530956E-8</v>
      </c>
      <c r="AI71" s="14">
        <f t="shared" si="24"/>
        <v>7.1792578088348585E-9</v>
      </c>
      <c r="AJ71" s="14">
        <f t="shared" si="24"/>
        <v>1.4031658990441013E-7</v>
      </c>
      <c r="AK71" s="14">
        <f t="shared" si="24"/>
        <v>4.50616124107068E-8</v>
      </c>
      <c r="AL71" s="14">
        <f t="shared" si="24"/>
        <v>1.9974943926507035E-8</v>
      </c>
      <c r="AM71" s="17">
        <f t="shared" si="24"/>
        <v>2.7323608350323729E-8</v>
      </c>
    </row>
    <row r="72" spans="1:39" ht="24">
      <c r="A72" s="10" t="s">
        <v>65</v>
      </c>
      <c r="B72" s="11" t="s">
        <v>40</v>
      </c>
      <c r="C72" s="16"/>
      <c r="D72" s="14">
        <f t="shared" ref="D72:AM72" si="25">$C30^2*D30^2</f>
        <v>3.7971680634520568E-8</v>
      </c>
      <c r="E72" s="14">
        <f t="shared" si="25"/>
        <v>5.1822712229943603E-6</v>
      </c>
      <c r="F72" s="14">
        <f t="shared" si="25"/>
        <v>4.8024446541757063E-6</v>
      </c>
      <c r="G72" s="14">
        <f t="shared" si="25"/>
        <v>2.8046816790168557E-7</v>
      </c>
      <c r="H72" s="13">
        <f t="shared" si="25"/>
        <v>1.3111640999999997E-5</v>
      </c>
      <c r="I72" s="14">
        <f t="shared" si="25"/>
        <v>1.1637898257354086E-7</v>
      </c>
      <c r="J72" s="13">
        <f t="shared" si="25"/>
        <v>1.3630863999999998E-5</v>
      </c>
      <c r="K72" s="14">
        <f t="shared" si="25"/>
        <v>1.0734519947009585E-5</v>
      </c>
      <c r="L72" s="13">
        <f t="shared" si="25"/>
        <v>1.2602500000000002E-5</v>
      </c>
      <c r="M72" s="14">
        <f t="shared" si="25"/>
        <v>1.9224941039760112E-6</v>
      </c>
      <c r="N72" s="14">
        <f t="shared" si="25"/>
        <v>4.3418360449599893E-9</v>
      </c>
      <c r="O72" s="14">
        <f t="shared" si="25"/>
        <v>2.5470382506705553E-6</v>
      </c>
      <c r="P72" s="14">
        <f t="shared" si="25"/>
        <v>6.7498601234615015E-7</v>
      </c>
      <c r="Q72" s="14">
        <f t="shared" si="25"/>
        <v>6.1178321162320808E-8</v>
      </c>
      <c r="R72" s="14">
        <f t="shared" si="25"/>
        <v>3.6516608800434698E-6</v>
      </c>
      <c r="S72" s="14">
        <f t="shared" si="25"/>
        <v>1.9104076504097362E-7</v>
      </c>
      <c r="T72" s="14">
        <f t="shared" si="25"/>
        <v>1.6486655458541892E-7</v>
      </c>
      <c r="U72" s="14">
        <f t="shared" si="25"/>
        <v>2.8303865848890755E-6</v>
      </c>
      <c r="V72" s="14">
        <f t="shared" si="25"/>
        <v>9.6299622532496705E-7</v>
      </c>
      <c r="W72" s="14">
        <f t="shared" si="25"/>
        <v>1.0024569261210428E-5</v>
      </c>
      <c r="X72" s="14">
        <f t="shared" si="25"/>
        <v>2.233170488414483E-6</v>
      </c>
      <c r="Y72" s="14">
        <f t="shared" si="25"/>
        <v>3.6457344220166228E-6</v>
      </c>
      <c r="Z72" s="14">
        <f t="shared" si="25"/>
        <v>4.7051468835924055E-6</v>
      </c>
      <c r="AA72" s="14">
        <f t="shared" si="25"/>
        <v>3.1790175591670114E-6</v>
      </c>
      <c r="AB72" s="14">
        <f t="shared" si="25"/>
        <v>6.615815398480374E-6</v>
      </c>
      <c r="AC72" s="13">
        <f t="shared" si="25"/>
        <v>4.9207419039999992E-3</v>
      </c>
      <c r="AD72" s="14">
        <f t="shared" si="25"/>
        <v>6.4260700666555934E-8</v>
      </c>
      <c r="AE72" s="14">
        <f t="shared" si="25"/>
        <v>1.2736710653569968E-7</v>
      </c>
      <c r="AF72" s="14">
        <f t="shared" si="25"/>
        <v>7.2536769563778853E-10</v>
      </c>
      <c r="AG72" s="14">
        <f t="shared" si="25"/>
        <v>1.5771591437075724E-6</v>
      </c>
      <c r="AH72" s="14">
        <f t="shared" si="25"/>
        <v>4.2267595834262893E-7</v>
      </c>
      <c r="AI72" s="14">
        <f t="shared" si="25"/>
        <v>5.6604281163524241E-6</v>
      </c>
      <c r="AJ72" s="14">
        <f t="shared" si="25"/>
        <v>1.5044626979031167E-6</v>
      </c>
      <c r="AK72" s="14">
        <f t="shared" si="25"/>
        <v>2.2250970298652296E-6</v>
      </c>
      <c r="AL72" s="14">
        <f t="shared" si="25"/>
        <v>3.7678509101055838E-7</v>
      </c>
      <c r="AM72" s="17">
        <f t="shared" si="25"/>
        <v>5.762462456914171E-6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4.4287568851246942E-7</v>
      </c>
      <c r="E73" s="14">
        <f t="shared" si="26"/>
        <v>1.2786764702605305E-8</v>
      </c>
      <c r="F73" s="14">
        <f t="shared" si="26"/>
        <v>1.2021860824871412E-8</v>
      </c>
      <c r="G73" s="14">
        <f t="shared" si="26"/>
        <v>7.3833138201050046E-7</v>
      </c>
      <c r="H73" s="14">
        <f t="shared" si="26"/>
        <v>2.2988130085949869E-6</v>
      </c>
      <c r="I73" s="14">
        <f t="shared" si="26"/>
        <v>4.5501285609739148E-8</v>
      </c>
      <c r="J73" s="14">
        <f t="shared" si="26"/>
        <v>1.0239487359790466E-6</v>
      </c>
      <c r="K73" s="14">
        <f t="shared" si="26"/>
        <v>1.0351281707145042E-6</v>
      </c>
      <c r="L73" s="14">
        <f t="shared" si="26"/>
        <v>1.4009563106729708E-7</v>
      </c>
      <c r="M73" s="14">
        <f t="shared" si="26"/>
        <v>4.0576105692211146E-9</v>
      </c>
      <c r="N73" s="14">
        <f t="shared" si="26"/>
        <v>6.4997908803543232E-7</v>
      </c>
      <c r="O73" s="13">
        <f t="shared" si="26"/>
        <v>1.664744949181175E-3</v>
      </c>
      <c r="P73" s="14">
        <f t="shared" si="26"/>
        <v>1.8517562592343321E-6</v>
      </c>
      <c r="Q73" s="14">
        <f t="shared" si="26"/>
        <v>8.717559597669414E-7</v>
      </c>
      <c r="R73" s="14">
        <f t="shared" si="26"/>
        <v>1.1102707201919576E-6</v>
      </c>
      <c r="S73" s="14">
        <f t="shared" si="26"/>
        <v>1.5123738575407104E-7</v>
      </c>
      <c r="T73" s="14">
        <f t="shared" si="26"/>
        <v>2.7159699918718871E-7</v>
      </c>
      <c r="U73" s="14">
        <f t="shared" si="26"/>
        <v>5.4868674851670337E-7</v>
      </c>
      <c r="V73" s="14">
        <f t="shared" si="26"/>
        <v>1.5889883149866758E-6</v>
      </c>
      <c r="W73" s="14">
        <f t="shared" si="26"/>
        <v>9.0599299866534099E-7</v>
      </c>
      <c r="X73" s="14">
        <f t="shared" si="26"/>
        <v>1.6086769547468637E-6</v>
      </c>
      <c r="Y73" s="14">
        <f t="shared" si="26"/>
        <v>8.7979992935688271E-7</v>
      </c>
      <c r="Z73" s="14">
        <f t="shared" si="26"/>
        <v>7.9286266973230928E-7</v>
      </c>
      <c r="AA73" s="13">
        <f t="shared" si="26"/>
        <v>8.6145004499448285E-6</v>
      </c>
      <c r="AB73" s="13">
        <f t="shared" si="26"/>
        <v>4.9831151184366436E-6</v>
      </c>
      <c r="AC73" s="14">
        <f t="shared" si="26"/>
        <v>8.5983920002953902E-7</v>
      </c>
      <c r="AD73" s="14">
        <f t="shared" si="26"/>
        <v>1.8379146249536632E-7</v>
      </c>
      <c r="AE73" s="13">
        <f t="shared" si="26"/>
        <v>4.8002641864501132E-6</v>
      </c>
      <c r="AF73" s="14">
        <f t="shared" si="26"/>
        <v>2.3779454217654859E-7</v>
      </c>
      <c r="AG73" s="14">
        <f t="shared" si="26"/>
        <v>1.1980195241874637E-7</v>
      </c>
      <c r="AH73" s="14">
        <f t="shared" si="26"/>
        <v>1.5944038209134317E-6</v>
      </c>
      <c r="AI73" s="14">
        <f t="shared" si="26"/>
        <v>1.2643418879168447E-6</v>
      </c>
      <c r="AJ73" s="14">
        <f t="shared" si="26"/>
        <v>1.5131893744006118E-6</v>
      </c>
      <c r="AK73" s="14">
        <f t="shared" si="26"/>
        <v>1.0073077547509377E-6</v>
      </c>
      <c r="AL73" s="14">
        <f t="shared" si="26"/>
        <v>3.174964346547992E-7</v>
      </c>
      <c r="AM73" s="17">
        <f t="shared" si="26"/>
        <v>7.0520603281184E-7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1.6538630977820886E-6</v>
      </c>
      <c r="E74" s="14">
        <f t="shared" si="27"/>
        <v>4.2314049703108761E-7</v>
      </c>
      <c r="F74" s="14">
        <f t="shared" si="27"/>
        <v>3.0062060700723756E-7</v>
      </c>
      <c r="G74" s="14">
        <f t="shared" si="27"/>
        <v>5.9634310070692425E-7</v>
      </c>
      <c r="H74" s="14">
        <f t="shared" si="27"/>
        <v>6.7363476683675115E-9</v>
      </c>
      <c r="I74" s="14">
        <f t="shared" si="27"/>
        <v>3.2403733914664244E-7</v>
      </c>
      <c r="J74" s="14">
        <f t="shared" si="27"/>
        <v>9.3646452787303656E-7</v>
      </c>
      <c r="K74" s="14">
        <f t="shared" si="27"/>
        <v>1.0585872492148939E-7</v>
      </c>
      <c r="L74" s="14">
        <f t="shared" si="27"/>
        <v>6.9198173372244529E-10</v>
      </c>
      <c r="M74" s="14">
        <f t="shared" si="27"/>
        <v>8.2054705095275919E-7</v>
      </c>
      <c r="N74" s="14">
        <f t="shared" si="27"/>
        <v>3.2469555849385305E-7</v>
      </c>
      <c r="O74" s="14">
        <f t="shared" si="27"/>
        <v>3.182168189505381E-7</v>
      </c>
      <c r="P74" s="14">
        <f t="shared" si="27"/>
        <v>9.2313093358843636E-8</v>
      </c>
      <c r="Q74" s="14">
        <f t="shared" si="27"/>
        <v>7.1114942980403205E-7</v>
      </c>
      <c r="R74" s="14">
        <f t="shared" si="27"/>
        <v>1.8037737222568746E-7</v>
      </c>
      <c r="S74" s="14">
        <f t="shared" si="27"/>
        <v>1.3898220235321651E-7</v>
      </c>
      <c r="T74" s="14">
        <f t="shared" si="27"/>
        <v>3.5092300033035539E-7</v>
      </c>
      <c r="U74" s="14">
        <f t="shared" si="27"/>
        <v>1.0956088943528026E-7</v>
      </c>
      <c r="V74" s="14">
        <f t="shared" si="27"/>
        <v>7.7724831233669387E-7</v>
      </c>
      <c r="W74" s="13">
        <f t="shared" si="27"/>
        <v>5.9221999541645494E-4</v>
      </c>
      <c r="X74" s="14">
        <f t="shared" si="27"/>
        <v>8.7319741138329021E-8</v>
      </c>
      <c r="Y74" s="14">
        <f t="shared" si="27"/>
        <v>3.0987346743092143E-7</v>
      </c>
      <c r="Z74" s="14">
        <f t="shared" si="27"/>
        <v>2.5639408242773878E-9</v>
      </c>
      <c r="AA74" s="14">
        <f t="shared" si="27"/>
        <v>1.6937476773817216E-7</v>
      </c>
      <c r="AB74" s="14">
        <f t="shared" si="27"/>
        <v>1.7624530745608106E-7</v>
      </c>
      <c r="AC74" s="14">
        <f t="shared" si="27"/>
        <v>1.1864580184571032E-6</v>
      </c>
      <c r="AD74" s="14">
        <f t="shared" si="27"/>
        <v>9.9430242862350357E-7</v>
      </c>
      <c r="AE74" s="14">
        <f t="shared" si="27"/>
        <v>2.8593421339891118E-7</v>
      </c>
      <c r="AF74" s="14">
        <f t="shared" si="27"/>
        <v>1.4645791982259631E-7</v>
      </c>
      <c r="AG74" s="14">
        <f t="shared" si="27"/>
        <v>4.5274987107026516E-8</v>
      </c>
      <c r="AH74" s="14">
        <f t="shared" si="27"/>
        <v>2.6899929453904982E-8</v>
      </c>
      <c r="AI74" s="14">
        <f t="shared" si="27"/>
        <v>3.8011939661430643E-7</v>
      </c>
      <c r="AJ74" s="13">
        <f t="shared" si="27"/>
        <v>5.290037697010831E-6</v>
      </c>
      <c r="AK74" s="14">
        <f t="shared" si="27"/>
        <v>2.6882054530697345E-8</v>
      </c>
      <c r="AL74" s="13">
        <f t="shared" si="27"/>
        <v>2.0575427000513858E-6</v>
      </c>
      <c r="AM74" s="17">
        <f t="shared" si="27"/>
        <v>4.7248839327833101E-7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1.7058442906664235E-6</v>
      </c>
      <c r="E75" s="14">
        <f t="shared" si="28"/>
        <v>1.7344486580625004E-8</v>
      </c>
      <c r="F75" s="14">
        <f t="shared" si="28"/>
        <v>2.6572479695102423E-8</v>
      </c>
      <c r="G75" s="13">
        <f t="shared" si="28"/>
        <v>9.8149737886559169E-4</v>
      </c>
      <c r="H75" s="14">
        <f t="shared" si="28"/>
        <v>4.0558287327026609E-7</v>
      </c>
      <c r="I75" s="14">
        <f t="shared" si="28"/>
        <v>1.7214731508692119E-7</v>
      </c>
      <c r="J75" s="14">
        <f t="shared" si="28"/>
        <v>9.8639733386507152E-7</v>
      </c>
      <c r="K75" s="14">
        <f t="shared" si="28"/>
        <v>1.7030719406597588E-7</v>
      </c>
      <c r="L75" s="14">
        <f t="shared" si="28"/>
        <v>5.7371877974841116E-8</v>
      </c>
      <c r="M75" s="14">
        <f t="shared" si="28"/>
        <v>7.5675351210313349E-7</v>
      </c>
      <c r="N75" s="14">
        <f t="shared" si="28"/>
        <v>1.1667371947325594E-6</v>
      </c>
      <c r="O75" s="14">
        <f t="shared" si="28"/>
        <v>4.3417722096803003E-7</v>
      </c>
      <c r="P75" s="14">
        <f t="shared" si="28"/>
        <v>6.2382761096128049E-7</v>
      </c>
      <c r="Q75" s="14">
        <f t="shared" si="28"/>
        <v>2.689750220571774E-9</v>
      </c>
      <c r="R75" s="14">
        <f t="shared" si="28"/>
        <v>5.1756956536878814E-7</v>
      </c>
      <c r="S75" s="14">
        <f t="shared" si="28"/>
        <v>5.20783058700036E-7</v>
      </c>
      <c r="T75" s="14">
        <f t="shared" si="28"/>
        <v>4.1652002833013736E-7</v>
      </c>
      <c r="U75" s="14">
        <f t="shared" si="28"/>
        <v>1.513108290496E-6</v>
      </c>
      <c r="V75" s="14">
        <f t="shared" si="28"/>
        <v>8.5486852916271475E-7</v>
      </c>
      <c r="W75" s="14">
        <f t="shared" si="28"/>
        <v>1.0019704713819361E-6</v>
      </c>
      <c r="X75" s="14">
        <f t="shared" si="28"/>
        <v>3.1975456750382987E-8</v>
      </c>
      <c r="Y75" s="13">
        <f t="shared" si="28"/>
        <v>3.3893063549587916E-6</v>
      </c>
      <c r="Z75" s="14">
        <f t="shared" si="28"/>
        <v>5.124201385707046E-7</v>
      </c>
      <c r="AA75" s="13">
        <f t="shared" si="28"/>
        <v>3.9988575870485862E-6</v>
      </c>
      <c r="AB75" s="13">
        <f t="shared" si="28"/>
        <v>3.273441244726847E-6</v>
      </c>
      <c r="AC75" s="14">
        <f t="shared" si="28"/>
        <v>5.5635081282136812E-8</v>
      </c>
      <c r="AD75" s="14">
        <f t="shared" si="28"/>
        <v>1.4575630920332681E-8</v>
      </c>
      <c r="AE75" s="14">
        <f t="shared" si="28"/>
        <v>7.4946952350127766E-7</v>
      </c>
      <c r="AF75" s="14">
        <f t="shared" si="28"/>
        <v>9.0903254534761555E-7</v>
      </c>
      <c r="AG75" s="14">
        <f t="shared" si="28"/>
        <v>3.0134922492055633E-9</v>
      </c>
      <c r="AH75" s="14">
        <f t="shared" si="28"/>
        <v>1.5968727722141563E-8</v>
      </c>
      <c r="AI75" s="14">
        <f t="shared" si="28"/>
        <v>3.9212439853474366E-7</v>
      </c>
      <c r="AJ75" s="14">
        <f t="shared" si="28"/>
        <v>1.4119909010427187E-9</v>
      </c>
      <c r="AK75" s="14">
        <f t="shared" si="28"/>
        <v>6.3032257989028338E-7</v>
      </c>
      <c r="AL75" s="14">
        <f t="shared" si="28"/>
        <v>3.718278110189535E-9</v>
      </c>
      <c r="AM75" s="17">
        <f t="shared" si="28"/>
        <v>6.2401272112840221E-7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4.861534965802175E-4</v>
      </c>
      <c r="E76" s="14">
        <f t="shared" si="29"/>
        <v>2.938789061818627E-8</v>
      </c>
      <c r="F76" s="14">
        <f t="shared" si="29"/>
        <v>1.2649033239620249E-8</v>
      </c>
      <c r="G76" s="14">
        <f t="shared" si="29"/>
        <v>8.4707384223324184E-7</v>
      </c>
      <c r="H76" s="14">
        <f t="shared" si="29"/>
        <v>3.7888007692591885E-7</v>
      </c>
      <c r="I76" s="14">
        <f t="shared" si="29"/>
        <v>4.6577502227836413E-8</v>
      </c>
      <c r="J76" s="14">
        <f t="shared" si="29"/>
        <v>2.5043696262866537E-7</v>
      </c>
      <c r="K76" s="14">
        <f t="shared" si="29"/>
        <v>3.7880942628602109E-9</v>
      </c>
      <c r="L76" s="14">
        <f t="shared" si="29"/>
        <v>5.8708913683293235E-8</v>
      </c>
      <c r="M76" s="14">
        <f t="shared" si="29"/>
        <v>1.3890258203403487E-7</v>
      </c>
      <c r="N76" s="14">
        <f t="shared" si="29"/>
        <v>2.3921736355442209E-7</v>
      </c>
      <c r="O76" s="14">
        <f t="shared" si="29"/>
        <v>1.2941662522426469E-7</v>
      </c>
      <c r="P76" s="14">
        <f t="shared" si="29"/>
        <v>3.4122287597838037E-7</v>
      </c>
      <c r="Q76" s="14">
        <f t="shared" si="29"/>
        <v>6.3952161586549991E-8</v>
      </c>
      <c r="R76" s="14">
        <f t="shared" si="29"/>
        <v>2.8985445118424636E-7</v>
      </c>
      <c r="S76" s="14">
        <f t="shared" si="29"/>
        <v>3.2736121644523329E-8</v>
      </c>
      <c r="T76" s="14">
        <f t="shared" si="29"/>
        <v>1.727995538182797E-7</v>
      </c>
      <c r="U76" s="14">
        <f t="shared" si="29"/>
        <v>1.2352987989389807E-7</v>
      </c>
      <c r="V76" s="14">
        <f t="shared" si="29"/>
        <v>2.9368300034012608E-7</v>
      </c>
      <c r="W76" s="13">
        <f t="shared" si="29"/>
        <v>1.3494158146614274E-6</v>
      </c>
      <c r="X76" s="13">
        <f t="shared" si="29"/>
        <v>1.6213949636963677E-6</v>
      </c>
      <c r="Y76" s="13">
        <f t="shared" si="29"/>
        <v>1.3494158146614274E-6</v>
      </c>
      <c r="Z76" s="14">
        <f t="shared" si="29"/>
        <v>1.7460260477425684E-7</v>
      </c>
      <c r="AA76" s="14">
        <f t="shared" si="29"/>
        <v>3.6819445648586221E-7</v>
      </c>
      <c r="AB76" s="14">
        <f t="shared" si="29"/>
        <v>9.2997082619147269E-7</v>
      </c>
      <c r="AC76" s="14">
        <f t="shared" si="29"/>
        <v>3.7435527941092937E-9</v>
      </c>
      <c r="AD76" s="14">
        <f t="shared" si="29"/>
        <v>9.3379346617143272E-9</v>
      </c>
      <c r="AE76" s="14">
        <f t="shared" si="29"/>
        <v>3.4907240626284426E-7</v>
      </c>
      <c r="AF76" s="14">
        <f t="shared" si="29"/>
        <v>5.116081396828753E-7</v>
      </c>
      <c r="AG76" s="14">
        <f t="shared" si="29"/>
        <v>1.0830303443062983E-6</v>
      </c>
      <c r="AH76" s="14">
        <f t="shared" si="29"/>
        <v>8.2346500209259269E-7</v>
      </c>
      <c r="AI76" s="14">
        <f t="shared" si="29"/>
        <v>1.3541253278852115E-7</v>
      </c>
      <c r="AJ76" s="14">
        <f t="shared" si="29"/>
        <v>6.6446427809600621E-9</v>
      </c>
      <c r="AK76" s="14">
        <f t="shared" si="29"/>
        <v>5.6938498854141139E-8</v>
      </c>
      <c r="AL76" s="14">
        <f t="shared" si="29"/>
        <v>1.4745205043945845E-9</v>
      </c>
      <c r="AM76" s="17">
        <f t="shared" si="29"/>
        <v>1.5992098906978157E-7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2.3720383000983383E-6</v>
      </c>
      <c r="E77" s="14">
        <f t="shared" si="30"/>
        <v>3.8178897249817825E-7</v>
      </c>
      <c r="F77" s="14">
        <f t="shared" si="30"/>
        <v>2.6884637909667724E-7</v>
      </c>
      <c r="G77" s="13">
        <f t="shared" si="30"/>
        <v>4.1614102516685543E-6</v>
      </c>
      <c r="H77" s="14">
        <f t="shared" si="30"/>
        <v>4.0446910118143476E-8</v>
      </c>
      <c r="I77" s="14">
        <f t="shared" si="30"/>
        <v>1.6083773565566971E-6</v>
      </c>
      <c r="J77" s="14">
        <f t="shared" si="30"/>
        <v>4.8316398971058622E-9</v>
      </c>
      <c r="K77" s="14">
        <f t="shared" si="30"/>
        <v>2.7783317938041619E-7</v>
      </c>
      <c r="L77" s="14">
        <f t="shared" si="30"/>
        <v>3.8848997005333889E-7</v>
      </c>
      <c r="M77" s="14">
        <f t="shared" si="30"/>
        <v>1.0350484327582173E-6</v>
      </c>
      <c r="N77" s="14">
        <f t="shared" si="30"/>
        <v>1.1890927537997827E-6</v>
      </c>
      <c r="O77" s="13">
        <f t="shared" si="30"/>
        <v>3.7348945195030789E-6</v>
      </c>
      <c r="P77" s="14">
        <f t="shared" si="30"/>
        <v>3.7089321799275346E-7</v>
      </c>
      <c r="Q77" s="14">
        <f t="shared" si="30"/>
        <v>1.3909589045581387E-6</v>
      </c>
      <c r="R77" s="14">
        <f t="shared" si="30"/>
        <v>7.517636845309261E-8</v>
      </c>
      <c r="S77" s="14">
        <f t="shared" si="30"/>
        <v>1.4611437355920447E-6</v>
      </c>
      <c r="T77" s="14">
        <f t="shared" si="30"/>
        <v>1.0836933368016541E-6</v>
      </c>
      <c r="U77" s="14">
        <f t="shared" si="30"/>
        <v>1.6379560289166582E-6</v>
      </c>
      <c r="V77" s="14">
        <f t="shared" si="30"/>
        <v>8.899359738288874E-10</v>
      </c>
      <c r="W77" s="14">
        <f t="shared" si="30"/>
        <v>3.7489545610304355E-7</v>
      </c>
      <c r="X77" s="14">
        <f t="shared" si="30"/>
        <v>4.294242127648173E-7</v>
      </c>
      <c r="Y77" s="14">
        <f t="shared" si="30"/>
        <v>1.9506017068320424E-7</v>
      </c>
      <c r="Z77" s="14">
        <f t="shared" si="30"/>
        <v>2.9353569145596345E-7</v>
      </c>
      <c r="AA77" s="14">
        <f t="shared" si="30"/>
        <v>2.6600520509861523E-6</v>
      </c>
      <c r="AB77" s="13">
        <f t="shared" si="30"/>
        <v>1.2452158821271656E-3</v>
      </c>
      <c r="AC77" s="14">
        <f t="shared" si="30"/>
        <v>1.6648148231176366E-6</v>
      </c>
      <c r="AD77" s="13">
        <f t="shared" si="30"/>
        <v>3.0752680868747924E-6</v>
      </c>
      <c r="AE77" s="14">
        <f t="shared" si="30"/>
        <v>3.282636018128088E-9</v>
      </c>
      <c r="AF77" s="14">
        <f t="shared" si="30"/>
        <v>6.5536009754390537E-7</v>
      </c>
      <c r="AG77" s="14">
        <f t="shared" si="30"/>
        <v>6.6073035739799557E-7</v>
      </c>
      <c r="AH77" s="14">
        <f t="shared" si="30"/>
        <v>1.9972632916131829E-8</v>
      </c>
      <c r="AI77" s="14">
        <f t="shared" si="30"/>
        <v>7.9287644376149181E-8</v>
      </c>
      <c r="AJ77" s="14">
        <f t="shared" si="30"/>
        <v>9.7250101074949548E-7</v>
      </c>
      <c r="AK77" s="14">
        <f t="shared" si="30"/>
        <v>3.0769975600136342E-8</v>
      </c>
      <c r="AL77" s="14">
        <f t="shared" si="30"/>
        <v>1.3659105966275276E-6</v>
      </c>
      <c r="AM77" s="17">
        <f t="shared" si="30"/>
        <v>5.565207204165045E-7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2.6519591834078433E-8</v>
      </c>
      <c r="E78" s="14">
        <f t="shared" si="31"/>
        <v>1.1596757620792314E-9</v>
      </c>
      <c r="F78" s="14">
        <f t="shared" si="31"/>
        <v>4.3570909366822005E-8</v>
      </c>
      <c r="G78" s="13">
        <f t="shared" si="31"/>
        <v>1.458742717004125E-7</v>
      </c>
      <c r="H78" s="14">
        <f t="shared" si="31"/>
        <v>3.993087981835892E-12</v>
      </c>
      <c r="I78" s="14">
        <f t="shared" si="31"/>
        <v>1.2106250687247457E-8</v>
      </c>
      <c r="J78" s="14">
        <f t="shared" si="31"/>
        <v>4.2979191523666177E-8</v>
      </c>
      <c r="K78" s="14">
        <f t="shared" si="31"/>
        <v>3.6621100721979477E-8</v>
      </c>
      <c r="L78" s="14">
        <f t="shared" si="31"/>
        <v>9.1868623777376206E-9</v>
      </c>
      <c r="M78" s="13">
        <f t="shared" si="31"/>
        <v>1.3231226458087299E-7</v>
      </c>
      <c r="N78" s="14">
        <f t="shared" si="31"/>
        <v>2.2133608597214625E-10</v>
      </c>
      <c r="O78" s="13">
        <f t="shared" si="31"/>
        <v>1.800916934572994E-7</v>
      </c>
      <c r="P78" s="14">
        <f t="shared" si="31"/>
        <v>7.4071632728989076E-9</v>
      </c>
      <c r="Q78" s="14">
        <f t="shared" si="31"/>
        <v>5.4400998538547265E-8</v>
      </c>
      <c r="R78" s="14">
        <f t="shared" si="31"/>
        <v>2.4732698099815905E-9</v>
      </c>
      <c r="S78" s="14">
        <f t="shared" si="31"/>
        <v>4.9195686168182566E-8</v>
      </c>
      <c r="T78" s="14">
        <f t="shared" si="31"/>
        <v>1.3860408472915702E-8</v>
      </c>
      <c r="U78" s="14">
        <f t="shared" si="31"/>
        <v>4.0580627853088159E-11</v>
      </c>
      <c r="V78" s="14">
        <f t="shared" si="31"/>
        <v>1.6959198368638485E-9</v>
      </c>
      <c r="W78" s="14">
        <f t="shared" si="31"/>
        <v>1.0131574227973506E-8</v>
      </c>
      <c r="X78" s="14">
        <f t="shared" si="31"/>
        <v>1.282064454231149E-9</v>
      </c>
      <c r="Y78" s="14">
        <f t="shared" si="31"/>
        <v>8.1585760734893934E-9</v>
      </c>
      <c r="Z78" s="14">
        <f t="shared" si="31"/>
        <v>2.5960473445096072E-9</v>
      </c>
      <c r="AA78" s="13">
        <f t="shared" si="31"/>
        <v>3.5586706681671603E-5</v>
      </c>
      <c r="AB78" s="14">
        <f t="shared" si="31"/>
        <v>7.5156932362732007E-8</v>
      </c>
      <c r="AC78" s="14">
        <f t="shared" si="31"/>
        <v>2.2614955887641523E-8</v>
      </c>
      <c r="AD78" s="14">
        <f t="shared" si="31"/>
        <v>6.5020039838800917E-8</v>
      </c>
      <c r="AE78" s="14">
        <f t="shared" si="31"/>
        <v>2.0856959970753826E-10</v>
      </c>
      <c r="AF78" s="14">
        <f t="shared" si="31"/>
        <v>5.6786532418252869E-9</v>
      </c>
      <c r="AG78" s="14">
        <f t="shared" si="31"/>
        <v>1.5868885123774553E-9</v>
      </c>
      <c r="AH78" s="14">
        <f t="shared" si="31"/>
        <v>2.9362849070526861E-10</v>
      </c>
      <c r="AI78" s="14">
        <f t="shared" si="31"/>
        <v>1.5787421511460469E-9</v>
      </c>
      <c r="AJ78" s="13">
        <f t="shared" si="31"/>
        <v>8.82449297940767E-8</v>
      </c>
      <c r="AK78" s="14">
        <f t="shared" si="31"/>
        <v>3.0555001519161656E-8</v>
      </c>
      <c r="AL78" s="14">
        <f t="shared" si="31"/>
        <v>7.1444892799795079E-8</v>
      </c>
      <c r="AM78" s="17">
        <f t="shared" si="31"/>
        <v>2.5618269263258443E-8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3.6015071251521661E-6</v>
      </c>
      <c r="E79" s="14">
        <f t="shared" si="32"/>
        <v>4.0664819093180679E-6</v>
      </c>
      <c r="F79" s="14">
        <f t="shared" si="32"/>
        <v>2.926609042335852E-6</v>
      </c>
      <c r="G79" s="14">
        <f t="shared" si="32"/>
        <v>7.0462680004293743E-6</v>
      </c>
      <c r="H79" s="14">
        <f t="shared" si="32"/>
        <v>7.1438888200481964E-8</v>
      </c>
      <c r="I79" s="14">
        <f t="shared" si="32"/>
        <v>4.1669278054462371E-6</v>
      </c>
      <c r="J79" s="13">
        <f t="shared" si="32"/>
        <v>7.1321403039999983E-3</v>
      </c>
      <c r="K79" s="13">
        <f t="shared" si="32"/>
        <v>1.9998783999999995E-5</v>
      </c>
      <c r="L79" s="14">
        <f t="shared" si="32"/>
        <v>1.0066120703277491E-7</v>
      </c>
      <c r="M79" s="14">
        <f t="shared" si="32"/>
        <v>1.2229156774111138E-6</v>
      </c>
      <c r="N79" s="14">
        <f t="shared" si="32"/>
        <v>1.0009721001893489E-5</v>
      </c>
      <c r="O79" s="14">
        <f t="shared" si="32"/>
        <v>4.3047714678770431E-6</v>
      </c>
      <c r="P79" s="14">
        <f t="shared" si="32"/>
        <v>6.6482108932679349E-7</v>
      </c>
      <c r="Q79" s="14">
        <f t="shared" si="32"/>
        <v>9.9217270819002754E-6</v>
      </c>
      <c r="R79" s="14">
        <f t="shared" si="32"/>
        <v>2.7011717068515843E-7</v>
      </c>
      <c r="S79" s="14">
        <f t="shared" si="32"/>
        <v>1.0404882671656051E-5</v>
      </c>
      <c r="T79" s="14">
        <f t="shared" si="32"/>
        <v>3.0636439825414716E-6</v>
      </c>
      <c r="U79" s="14">
        <f t="shared" si="32"/>
        <v>3.6619277544411747E-6</v>
      </c>
      <c r="V79" s="14">
        <f t="shared" si="32"/>
        <v>1.3889915439278781E-5</v>
      </c>
      <c r="W79" s="14">
        <f t="shared" si="32"/>
        <v>1.1254529725768649E-5</v>
      </c>
      <c r="X79" s="13">
        <f t="shared" si="32"/>
        <v>2.7520515999999996E-5</v>
      </c>
      <c r="Y79" s="14">
        <f t="shared" si="32"/>
        <v>1.2079989938014043E-6</v>
      </c>
      <c r="Z79" s="13">
        <f t="shared" si="32"/>
        <v>2.4029603999999999E-5</v>
      </c>
      <c r="AA79" s="14">
        <f t="shared" si="32"/>
        <v>8.5806082028590519E-6</v>
      </c>
      <c r="AB79" s="14">
        <f t="shared" si="32"/>
        <v>2.7212797179274429E-8</v>
      </c>
      <c r="AC79" s="13">
        <f t="shared" si="32"/>
        <v>1.9236995999999995E-5</v>
      </c>
      <c r="AD79" s="14">
        <f t="shared" si="32"/>
        <v>1.2437826970291444E-6</v>
      </c>
      <c r="AE79" s="14">
        <f t="shared" si="32"/>
        <v>3.4484382853445609E-6</v>
      </c>
      <c r="AF79" s="14">
        <f t="shared" si="32"/>
        <v>5.1249972150559912E-6</v>
      </c>
      <c r="AG79" s="14">
        <f t="shared" si="32"/>
        <v>1.4611147993090758E-6</v>
      </c>
      <c r="AH79" s="14">
        <f t="shared" si="32"/>
        <v>1.2059952611830343E-6</v>
      </c>
      <c r="AI79" s="14">
        <f t="shared" si="32"/>
        <v>1.009470437174719E-6</v>
      </c>
      <c r="AJ79" s="14">
        <f t="shared" si="32"/>
        <v>8.5296981203215199E-6</v>
      </c>
      <c r="AK79" s="14">
        <f t="shared" si="32"/>
        <v>7.6652389982618105E-8</v>
      </c>
      <c r="AL79" s="14">
        <f t="shared" si="32"/>
        <v>1.3665966078409487E-5</v>
      </c>
      <c r="AM79" s="15">
        <f t="shared" si="32"/>
        <v>2.4029603999999999E-5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1.799956588301033E-7</v>
      </c>
      <c r="E80" s="14">
        <f t="shared" si="33"/>
        <v>5.3711929438023917E-8</v>
      </c>
      <c r="F80" s="14">
        <f t="shared" si="33"/>
        <v>2.7329184938620808E-7</v>
      </c>
      <c r="G80" s="14">
        <f t="shared" si="33"/>
        <v>3.4902735834401221E-7</v>
      </c>
      <c r="H80" s="13">
        <f t="shared" si="33"/>
        <v>2.0125228884783447E-6</v>
      </c>
      <c r="I80" s="14">
        <f t="shared" si="33"/>
        <v>8.069834979380726E-7</v>
      </c>
      <c r="J80" s="13">
        <f t="shared" si="33"/>
        <v>1.87839323891587E-6</v>
      </c>
      <c r="K80" s="14">
        <f t="shared" si="33"/>
        <v>8.4103295551864238E-7</v>
      </c>
      <c r="L80" s="14">
        <f t="shared" si="33"/>
        <v>9.1283789643385737E-7</v>
      </c>
      <c r="M80" s="14">
        <f t="shared" si="33"/>
        <v>2.4611773874347796E-7</v>
      </c>
      <c r="N80" s="14">
        <f t="shared" si="33"/>
        <v>3.275315709704052E-7</v>
      </c>
      <c r="O80" s="14">
        <f t="shared" si="33"/>
        <v>2.3215096201708581E-7</v>
      </c>
      <c r="P80" s="14">
        <f t="shared" si="33"/>
        <v>7.6443239206478025E-7</v>
      </c>
      <c r="Q80" s="14">
        <f t="shared" si="33"/>
        <v>1.7249498621880242E-8</v>
      </c>
      <c r="R80" s="13">
        <f t="shared" si="33"/>
        <v>1.9448799186558898E-6</v>
      </c>
      <c r="S80" s="14">
        <f t="shared" si="33"/>
        <v>1.4465188815720379E-8</v>
      </c>
      <c r="T80" s="14">
        <f t="shared" si="33"/>
        <v>2.4289818489923407E-7</v>
      </c>
      <c r="U80" s="14">
        <f t="shared" si="33"/>
        <v>4.4797292199800555E-9</v>
      </c>
      <c r="V80" s="14">
        <f t="shared" si="33"/>
        <v>7.4291324395566938E-8</v>
      </c>
      <c r="W80" s="14">
        <f t="shared" si="33"/>
        <v>4.4403023836667326E-7</v>
      </c>
      <c r="X80" s="14">
        <f t="shared" si="33"/>
        <v>1.9131715689752053E-7</v>
      </c>
      <c r="Y80" s="14">
        <f t="shared" si="33"/>
        <v>2.1341878716581319E-7</v>
      </c>
      <c r="Z80" s="14">
        <f t="shared" si="33"/>
        <v>1.5140066979733502E-7</v>
      </c>
      <c r="AA80" s="14">
        <f t="shared" si="33"/>
        <v>3.9946530454216009E-7</v>
      </c>
      <c r="AB80" s="14">
        <f t="shared" si="33"/>
        <v>2.461061667286748E-7</v>
      </c>
      <c r="AC80" s="14">
        <f t="shared" si="33"/>
        <v>6.3967669717196712E-7</v>
      </c>
      <c r="AD80" s="13">
        <f t="shared" si="33"/>
        <v>1.624009420780141E-6</v>
      </c>
      <c r="AE80" s="14">
        <f t="shared" si="33"/>
        <v>4.3960047876151616E-7</v>
      </c>
      <c r="AF80" s="13">
        <f t="shared" si="33"/>
        <v>1.4453626030439137E-6</v>
      </c>
      <c r="AG80" s="14">
        <f t="shared" si="33"/>
        <v>1.5126198406936376E-7</v>
      </c>
      <c r="AH80" s="14">
        <f t="shared" si="33"/>
        <v>9.3974676587711066E-7</v>
      </c>
      <c r="AI80" s="14">
        <f t="shared" si="33"/>
        <v>1.3710088737023613E-7</v>
      </c>
      <c r="AJ80" s="14">
        <f t="shared" si="33"/>
        <v>7.3727931269460562E-18</v>
      </c>
      <c r="AK80" s="14">
        <f t="shared" si="33"/>
        <v>3.1059588849585965E-7</v>
      </c>
      <c r="AL80" s="14">
        <f t="shared" si="33"/>
        <v>9.4940711232744444E-7</v>
      </c>
      <c r="AM80" s="15">
        <f t="shared" si="33"/>
        <v>5.5751913872708746E-4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3.9839069341618401E-9</v>
      </c>
      <c r="E81" s="14">
        <f t="shared" si="34"/>
        <v>3.1759750623210174E-7</v>
      </c>
      <c r="F81" s="13">
        <f t="shared" si="34"/>
        <v>4.6724408657156419E-6</v>
      </c>
      <c r="G81" s="14">
        <f t="shared" si="34"/>
        <v>5.0771398695429597E-9</v>
      </c>
      <c r="H81" s="14">
        <f t="shared" si="34"/>
        <v>1.3269864333865394E-6</v>
      </c>
      <c r="I81" s="14">
        <f t="shared" si="34"/>
        <v>2.0195422187059714E-6</v>
      </c>
      <c r="J81" s="14">
        <f t="shared" si="34"/>
        <v>2.5968888606267649E-6</v>
      </c>
      <c r="K81" s="14">
        <f t="shared" si="34"/>
        <v>1.8792013399287742E-6</v>
      </c>
      <c r="L81" s="14">
        <f t="shared" si="34"/>
        <v>2.7924705456777159E-6</v>
      </c>
      <c r="M81" s="14">
        <f t="shared" si="34"/>
        <v>3.202975616275608E-7</v>
      </c>
      <c r="N81" s="14">
        <f t="shared" si="34"/>
        <v>7.9646897463093591E-7</v>
      </c>
      <c r="O81" s="14">
        <f t="shared" si="34"/>
        <v>2.5385379543871147E-7</v>
      </c>
      <c r="P81" s="14">
        <f t="shared" si="34"/>
        <v>1.4660541295896097E-6</v>
      </c>
      <c r="Q81" s="14">
        <f t="shared" si="34"/>
        <v>3.2908915547357363E-10</v>
      </c>
      <c r="R81" s="14">
        <f t="shared" si="34"/>
        <v>2.9325742143396606E-6</v>
      </c>
      <c r="S81" s="14">
        <f t="shared" si="34"/>
        <v>1.1834002828252975E-9</v>
      </c>
      <c r="T81" s="14">
        <f t="shared" si="34"/>
        <v>2.08574627013941E-8</v>
      </c>
      <c r="U81" s="14">
        <f t="shared" si="34"/>
        <v>2.8697888153368038E-6</v>
      </c>
      <c r="V81" s="14">
        <f t="shared" si="34"/>
        <v>5.6171735123023658E-7</v>
      </c>
      <c r="W81" s="13">
        <f t="shared" si="34"/>
        <v>4.6724408657156419E-6</v>
      </c>
      <c r="X81" s="14">
        <f t="shared" si="34"/>
        <v>3.3969543785016842E-7</v>
      </c>
      <c r="Y81" s="14">
        <f t="shared" si="34"/>
        <v>3.1234515787239342E-6</v>
      </c>
      <c r="Z81" s="14">
        <f t="shared" si="34"/>
        <v>1.4988218184564952E-7</v>
      </c>
      <c r="AA81" s="14">
        <f t="shared" si="34"/>
        <v>2.712499139369257E-6</v>
      </c>
      <c r="AB81" s="14">
        <f t="shared" si="34"/>
        <v>1.4640810372323647E-6</v>
      </c>
      <c r="AC81" s="14">
        <f t="shared" si="34"/>
        <v>1.014448295798461E-7</v>
      </c>
      <c r="AD81" s="13">
        <f t="shared" si="34"/>
        <v>3.5952915248658374E-6</v>
      </c>
      <c r="AE81" s="13">
        <f t="shared" si="34"/>
        <v>3.740541302470416E-6</v>
      </c>
      <c r="AF81" s="14">
        <f t="shared" si="34"/>
        <v>2.7869478724131238E-6</v>
      </c>
      <c r="AG81" s="14">
        <f t="shared" si="34"/>
        <v>1.2940437107161232E-10</v>
      </c>
      <c r="AH81" s="14">
        <f t="shared" si="34"/>
        <v>1.4571540291877067E-6</v>
      </c>
      <c r="AI81" s="14">
        <f t="shared" si="34"/>
        <v>1.3129033451359311E-6</v>
      </c>
      <c r="AJ81" s="13">
        <f t="shared" si="34"/>
        <v>4.5099336887917056E-6</v>
      </c>
      <c r="AK81" s="14">
        <f t="shared" si="34"/>
        <v>1.834395581218816E-7</v>
      </c>
      <c r="AL81" s="13">
        <f t="shared" si="34"/>
        <v>1.378349921753575E-3</v>
      </c>
      <c r="AM81" s="17">
        <f t="shared" si="34"/>
        <v>2.3104678659041272E-6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6.1929818432240384E-8</v>
      </c>
      <c r="E82" s="14">
        <f t="shared" si="35"/>
        <v>5.5685389832856738E-9</v>
      </c>
      <c r="F82" s="14">
        <f t="shared" si="35"/>
        <v>5.4261802060792537E-6</v>
      </c>
      <c r="G82" s="14">
        <f t="shared" si="35"/>
        <v>6.6417944636008186E-9</v>
      </c>
      <c r="H82" s="14">
        <f t="shared" si="35"/>
        <v>9.1375187372011185E-6</v>
      </c>
      <c r="I82" s="14">
        <f t="shared" si="35"/>
        <v>8.5070483020610515E-7</v>
      </c>
      <c r="J82" s="14">
        <f t="shared" si="35"/>
        <v>5.4028321061240187E-6</v>
      </c>
      <c r="K82" s="14">
        <f t="shared" si="35"/>
        <v>4.3291943719253471E-6</v>
      </c>
      <c r="L82" s="13">
        <f t="shared" si="35"/>
        <v>1.1289600000000001E-5</v>
      </c>
      <c r="M82" s="14">
        <f t="shared" si="35"/>
        <v>3.3842307080956653E-6</v>
      </c>
      <c r="N82" s="14">
        <f t="shared" si="35"/>
        <v>3.7367338711621322E-6</v>
      </c>
      <c r="O82" s="14">
        <f t="shared" si="35"/>
        <v>4.039779591761248E-6</v>
      </c>
      <c r="P82" s="14">
        <f t="shared" si="35"/>
        <v>1.2987846428632779E-6</v>
      </c>
      <c r="Q82" s="14">
        <f t="shared" si="35"/>
        <v>1.0865016718318303E-6</v>
      </c>
      <c r="R82" s="13">
        <f t="shared" si="35"/>
        <v>2.1344400000000005E-5</v>
      </c>
      <c r="S82" s="14">
        <f t="shared" si="35"/>
        <v>2.3515263664754447E-6</v>
      </c>
      <c r="T82" s="14">
        <f t="shared" si="35"/>
        <v>6.5240931739301913E-9</v>
      </c>
      <c r="U82" s="14">
        <f t="shared" si="35"/>
        <v>1.0050199709288957E-5</v>
      </c>
      <c r="V82" s="13">
        <f t="shared" si="35"/>
        <v>1.3764100000000001E-5</v>
      </c>
      <c r="W82" s="13">
        <f t="shared" si="35"/>
        <v>4.0576900000000008E-5</v>
      </c>
      <c r="X82" s="14">
        <f t="shared" si="35"/>
        <v>7.9630118686024616E-6</v>
      </c>
      <c r="Y82" s="13">
        <f t="shared" si="35"/>
        <v>1.5920100000000004E-5</v>
      </c>
      <c r="Z82" s="14">
        <f t="shared" si="35"/>
        <v>3.092091430410079E-7</v>
      </c>
      <c r="AA82" s="13">
        <f t="shared" si="35"/>
        <v>1.1289600000000001E-5</v>
      </c>
      <c r="AB82" s="14">
        <f t="shared" si="35"/>
        <v>3.4743236922418342E-6</v>
      </c>
      <c r="AC82" s="14">
        <f t="shared" si="35"/>
        <v>1.3601883670549408E-6</v>
      </c>
      <c r="AD82" s="14">
        <f t="shared" si="35"/>
        <v>7.0000195285651067E-7</v>
      </c>
      <c r="AE82" s="14">
        <f t="shared" si="35"/>
        <v>4.068670893037814E-6</v>
      </c>
      <c r="AF82" s="14">
        <f t="shared" si="35"/>
        <v>1.7041732980119788E-6</v>
      </c>
      <c r="AG82" s="14">
        <f t="shared" si="35"/>
        <v>2.4647881334099671E-6</v>
      </c>
      <c r="AH82" s="14">
        <f t="shared" si="35"/>
        <v>7.7961295917146358E-6</v>
      </c>
      <c r="AI82" s="14">
        <f t="shared" si="35"/>
        <v>9.8397081902229241E-6</v>
      </c>
      <c r="AJ82" s="13">
        <f t="shared" si="35"/>
        <v>4.6580625000000007E-3</v>
      </c>
      <c r="AK82" s="14">
        <f t="shared" si="35"/>
        <v>3.0103738293993793E-6</v>
      </c>
      <c r="AL82" s="13">
        <f t="shared" si="35"/>
        <v>1.4822500000000003E-5</v>
      </c>
      <c r="AM82" s="17">
        <f t="shared" si="35"/>
        <v>2.1677833772108322E-12</v>
      </c>
    </row>
    <row r="83" spans="1:39">
      <c r="A83" t="s">
        <v>147</v>
      </c>
      <c r="D83" s="18">
        <f>SUM($D$47:$D$82)</f>
        <v>5.0891230832878962E-4</v>
      </c>
      <c r="E83" s="18">
        <f>SUM($E$47:$E$82)</f>
        <v>1.5762281585293973E-3</v>
      </c>
      <c r="F83" s="18">
        <f>SUM($F$47:$F$82)</f>
        <v>3.6810866328836865E-3</v>
      </c>
      <c r="G83" s="18">
        <f>SUM($G$47:$G$82)</f>
        <v>1.0079117213105632E-3</v>
      </c>
      <c r="H83" s="18">
        <f>SUM($H$47:$H$82)</f>
        <v>3.3114525881232799E-4</v>
      </c>
      <c r="I83" s="18">
        <f>SUM($I$47:$I$82)</f>
        <v>2.3460001788153168E-5</v>
      </c>
      <c r="J83" s="18">
        <f>SUM($J$47:$J$82)</f>
        <v>7.1965724941227202E-3</v>
      </c>
      <c r="K83" s="18">
        <f>SUM($K$47:$K$82)</f>
        <v>8.6755144343609487E-3</v>
      </c>
      <c r="L83">
        <f>SUM($L$47:$L$82)</f>
        <v>1.6554058688006855E-3</v>
      </c>
      <c r="M83" s="18">
        <f>SUM($M$47:$M$82)</f>
        <v>1.5806500641857372E-4</v>
      </c>
      <c r="N83" s="18">
        <f>SUM($N$47:$N$82)</f>
        <v>6.9078121535710141E-4</v>
      </c>
      <c r="O83" s="18">
        <f>SUM($O$47:$O$82)</f>
        <v>1.6996786938838005E-3</v>
      </c>
      <c r="P83" s="18">
        <f>SUM($P$47:$P$82)</f>
        <v>1.3425618567537458E-3</v>
      </c>
      <c r="Q83" s="18">
        <f>SUM($Q$47:$Q$82)</f>
        <v>9.9477011781317631E-5</v>
      </c>
      <c r="R83" s="18">
        <f>SUM($R$47:$R$82)</f>
        <v>2.9930079243747193E-3</v>
      </c>
      <c r="S83" s="18">
        <f>SUM($S$47:$S$82)</f>
        <v>1.5183126285760375E-3</v>
      </c>
      <c r="T83" s="18">
        <f>SUM($T$47:$T$82)</f>
        <v>6.5690097949990054E-4</v>
      </c>
      <c r="U83" s="18">
        <f>SUM($U$47:$U$82)</f>
        <v>1.0132512469524814E-4</v>
      </c>
      <c r="V83" s="18">
        <f>SUM($V$47:$V$82)</f>
        <v>1.7098430371873404E-3</v>
      </c>
      <c r="W83" s="18">
        <f>SUM($W$47:$W$82)</f>
        <v>6.7421469825532858E-4</v>
      </c>
      <c r="X83" s="18">
        <f>SUM($X$47:$X$82)</f>
        <v>1.3754986696581752E-4</v>
      </c>
      <c r="Y83" s="18">
        <f>SUM($Y$47:$Y$82)</f>
        <v>4.5229227377925546E-5</v>
      </c>
      <c r="Z83" s="18">
        <f>SUM($Z$47:$Z$82)</f>
        <v>2.7993476734587751E-4</v>
      </c>
      <c r="AA83" s="18">
        <f>SUM($AA$47:$AA$82)</f>
        <v>9.6488116302217709E-5</v>
      </c>
      <c r="AB83" s="18">
        <f>SUM($AB$47:$AB$82)</f>
        <v>1.2762875776969648E-3</v>
      </c>
      <c r="AC83">
        <f>SUM($AC$47:$AC$82)</f>
        <v>4.978924977613073E-3</v>
      </c>
      <c r="AD83" s="18">
        <f>SUM($AD$47:$AD$82)</f>
        <v>1.0190171808977659E-4</v>
      </c>
      <c r="AE83" s="18">
        <f>SUM($AE$47:$AE$82)</f>
        <v>2.1238805836035881E-3</v>
      </c>
      <c r="AF83" s="18">
        <f>SUM($AF$47:$AF$82)</f>
        <v>2.2840047370235764E-3</v>
      </c>
      <c r="AG83" s="18">
        <f>SUM($AG$47:$AG$82)</f>
        <v>1.3446968333230766E-3</v>
      </c>
      <c r="AH83" s="18">
        <f>SUM($AH$47:$AH$82)</f>
        <v>3.6672690990992144E-5</v>
      </c>
      <c r="AI83" s="18">
        <f>SUM($AI$47:$AI$82)</f>
        <v>1.4020834190328317E-4</v>
      </c>
      <c r="AJ83">
        <f>SUM($AJ$47:$AJ$82)</f>
        <v>4.7240296890402452E-3</v>
      </c>
      <c r="AK83" s="18">
        <f>SUM($AK$47:$AK$82)</f>
        <v>7.3683109395457564E-4</v>
      </c>
      <c r="AL83" s="18">
        <f>SUM($AL$47:$AL$82)</f>
        <v>1.4623715739972764E-3</v>
      </c>
      <c r="AM83" s="18">
        <f>SUM($AM$47:$AM$82)</f>
        <v>6.3385406861165064E-4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5.6703270919560303E-2</v>
      </c>
      <c r="D85" s="19">
        <f>$D$83/$C$85</f>
        <v>8.9750079682481901E-3</v>
      </c>
      <c r="E85" s="19">
        <f>$E$83/$C$85</f>
        <v>2.7797834815657226E-2</v>
      </c>
      <c r="F85" s="19">
        <f>$F$83/$C$85</f>
        <v>6.4918417812364029E-2</v>
      </c>
      <c r="G85" s="19">
        <f>$G$83/$C$85</f>
        <v>1.7775195415805811E-2</v>
      </c>
      <c r="H85" s="19">
        <f>$H$83/$C$85</f>
        <v>5.8399674911539618E-3</v>
      </c>
      <c r="I85" s="19">
        <f>$I$83/$C$85</f>
        <v>4.1373277780454157E-4</v>
      </c>
      <c r="J85" s="19">
        <f>$J$83/$C$85</f>
        <v>0.12691635557200631</v>
      </c>
      <c r="K85" s="19">
        <f>$K$83/$C$85</f>
        <v>0.15299848304462191</v>
      </c>
      <c r="L85" s="19">
        <f>$L$83/$C$85</f>
        <v>2.9194186542590407E-2</v>
      </c>
      <c r="M85" s="19">
        <f>$M$83/$C$85</f>
        <v>2.7875818071025561E-3</v>
      </c>
      <c r="N85" s="19">
        <f>$N$83/$C$85</f>
        <v>1.2182387438231719E-2</v>
      </c>
      <c r="O85" s="19">
        <f>$O$83/$C$85</f>
        <v>2.9974967339978991E-2</v>
      </c>
      <c r="P85" s="19">
        <f>$P$83/$C$85</f>
        <v>2.3676973743865928E-2</v>
      </c>
      <c r="Q85" s="19">
        <f>$Q$83/$C$85</f>
        <v>1.7543434473548535E-3</v>
      </c>
      <c r="R85" s="19">
        <f>$R$83/$C$85</f>
        <v>5.2783690884792581E-2</v>
      </c>
      <c r="S85" s="19">
        <f>$S$83/$C$85</f>
        <v>2.6776455819099529E-2</v>
      </c>
      <c r="T85" s="19">
        <f>$T$83/$C$85</f>
        <v>1.1584886883012187E-2</v>
      </c>
      <c r="U85" s="19">
        <f>$U$83/$C$85</f>
        <v>1.7869361511611693E-3</v>
      </c>
      <c r="V85" s="19">
        <f>$V$83/$C$85</f>
        <v>3.0154222313082023E-2</v>
      </c>
      <c r="W85" s="19">
        <f>$W$83/$C$85</f>
        <v>1.1890225860370114E-2</v>
      </c>
      <c r="X85" s="19">
        <f>$X$83/$C$85</f>
        <v>2.4257836406112589E-3</v>
      </c>
      <c r="Y85" s="19">
        <f>$Y$83/$C$85</f>
        <v>7.9764758971467582E-4</v>
      </c>
      <c r="Z85" s="19">
        <f>$Z$83/$C$85</f>
        <v>4.9368363201303701E-3</v>
      </c>
      <c r="AA85" s="19">
        <f>$AA$83/$C$85</f>
        <v>1.701632282185211E-3</v>
      </c>
      <c r="AB85" s="19">
        <f>$AB$83/$C$85</f>
        <v>2.2508182632136269E-2</v>
      </c>
      <c r="AC85" s="19">
        <f>$AC$83/$C$85</f>
        <v>8.7806662594054133E-2</v>
      </c>
      <c r="AD85" s="19">
        <f>$AD$83/$C$85</f>
        <v>1.7971047602233592E-3</v>
      </c>
      <c r="AE85" s="19">
        <f>$AE$83/$C$85</f>
        <v>3.7456050579807672E-2</v>
      </c>
      <c r="AF85" s="19">
        <f>$AF$83/$C$85</f>
        <v>4.0279946817595107E-2</v>
      </c>
      <c r="AG85" s="19">
        <f>$AG$83/$C$85</f>
        <v>2.3714625479554326E-2</v>
      </c>
      <c r="AH85" s="19">
        <f>$AH$83/$C$85</f>
        <v>6.467473638869318E-4</v>
      </c>
      <c r="AI85" s="19">
        <f>$AI$83/$C$85</f>
        <v>2.472667619160521E-3</v>
      </c>
      <c r="AJ85" s="19">
        <f>$AJ$83/$C$85</f>
        <v>8.3311414181763702E-2</v>
      </c>
      <c r="AK85" s="19">
        <f>$AK$83/$C$85</f>
        <v>1.2994507759523254E-2</v>
      </c>
      <c r="AL85" s="19">
        <f>$AL$83/$C$85</f>
        <v>2.5789898012617437E-2</v>
      </c>
      <c r="AM85" s="19">
        <f>$AM$83/$C$85</f>
        <v>1.1178439238731764E-2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B3FF4-3920-47F5-B4E4-C39819238A1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185</v>
      </c>
      <c r="D5" s="7">
        <v>1.9396441854680604E-2</v>
      </c>
      <c r="E5" s="7">
        <v>3.3658284366991373E-3</v>
      </c>
      <c r="F5" s="7">
        <v>8.7996998294001538E-3</v>
      </c>
      <c r="G5" s="7">
        <v>2.9888791941735608E-2</v>
      </c>
      <c r="H5" s="7">
        <v>5.7073702305696387E-3</v>
      </c>
      <c r="I5" s="7">
        <v>1.5715998767988095E-2</v>
      </c>
      <c r="J5" s="7">
        <v>4.8683594367518266E-3</v>
      </c>
      <c r="K5" s="7">
        <v>-7.2383505517417169E-4</v>
      </c>
      <c r="L5" s="7">
        <v>-3.4198613741240418E-3</v>
      </c>
      <c r="M5" s="7">
        <v>7.4525905150496299E-3</v>
      </c>
      <c r="N5" s="7">
        <v>-5.0683936713289486E-4</v>
      </c>
      <c r="O5" s="8" t="s">
        <v>85</v>
      </c>
      <c r="P5" s="7">
        <v>8.8701809256466757E-3</v>
      </c>
      <c r="Q5" s="7">
        <v>2.031149244387661E-2</v>
      </c>
      <c r="R5" s="7">
        <v>1.8351524409794581E-2</v>
      </c>
      <c r="S5" s="8" t="s">
        <v>188</v>
      </c>
      <c r="T5" s="7">
        <v>2.5029125063730565E-2</v>
      </c>
      <c r="U5" s="7">
        <v>-7.6500560540996724E-3</v>
      </c>
      <c r="V5" s="7">
        <v>8.095525045702337E-3</v>
      </c>
      <c r="W5" s="7">
        <v>-1.4038289530576887E-3</v>
      </c>
      <c r="X5" s="7">
        <v>-2.2615474287548398E-2</v>
      </c>
      <c r="Y5" s="7">
        <v>5.4488984119915977E-3</v>
      </c>
      <c r="Z5" s="7">
        <v>-1.3855181170492097E-2</v>
      </c>
      <c r="AA5" s="7">
        <v>4.1534585515449647E-3</v>
      </c>
      <c r="AB5" s="7">
        <v>2.1861947611923411E-2</v>
      </c>
      <c r="AC5" s="8" t="s">
        <v>87</v>
      </c>
      <c r="AD5" s="7">
        <v>-2.0488016985524445E-2</v>
      </c>
      <c r="AE5" s="8" t="s">
        <v>88</v>
      </c>
      <c r="AF5" s="7">
        <v>-2.1623416845696065E-2</v>
      </c>
      <c r="AG5" s="7">
        <v>-8.8278595699976432E-3</v>
      </c>
      <c r="AH5" s="7">
        <v>-3.9974891572487573E-3</v>
      </c>
      <c r="AI5" s="7">
        <v>1.3253545606229753E-3</v>
      </c>
      <c r="AJ5" s="8" t="s">
        <v>152</v>
      </c>
      <c r="AK5" s="7">
        <v>-8.9910494590081532E-4</v>
      </c>
      <c r="AL5" s="8" t="s">
        <v>171</v>
      </c>
      <c r="AM5" s="9">
        <v>-1.7159311749853266E-2</v>
      </c>
    </row>
    <row r="6" spans="1:39" ht="24">
      <c r="A6" s="10" t="s">
        <v>41</v>
      </c>
      <c r="B6" s="11" t="s">
        <v>40</v>
      </c>
      <c r="C6" s="12">
        <v>2.0626262325071799E-2</v>
      </c>
      <c r="D6" s="13" t="s">
        <v>99</v>
      </c>
      <c r="E6" s="14">
        <v>1.9488615396814339E-2</v>
      </c>
      <c r="F6" s="14">
        <v>2.2006237003122629E-2</v>
      </c>
      <c r="G6" s="13" t="s">
        <v>99</v>
      </c>
      <c r="H6" s="14">
        <v>9.8748407551131016E-3</v>
      </c>
      <c r="I6" s="14">
        <v>9.1759170025544298E-4</v>
      </c>
      <c r="J6" s="13" t="s">
        <v>85</v>
      </c>
      <c r="K6" s="14">
        <v>-4.1012516344525731E-3</v>
      </c>
      <c r="L6" s="14">
        <v>1.5516795485331506E-2</v>
      </c>
      <c r="M6" s="13" t="s">
        <v>89</v>
      </c>
      <c r="N6" s="14">
        <v>-7.4607262453081323E-3</v>
      </c>
      <c r="O6" s="13" t="s">
        <v>111</v>
      </c>
      <c r="P6" s="14">
        <v>-3.2521201339029892E-3</v>
      </c>
      <c r="Q6" s="14">
        <v>7.3786928316993709E-3</v>
      </c>
      <c r="R6" s="14">
        <v>-5.7134557352380494E-3</v>
      </c>
      <c r="S6" s="13" t="s">
        <v>90</v>
      </c>
      <c r="T6" s="14">
        <v>1.1327871912758939E-2</v>
      </c>
      <c r="U6" s="14">
        <v>-4.3787851429289227E-3</v>
      </c>
      <c r="V6" s="14">
        <v>-7.28131539776167E-3</v>
      </c>
      <c r="W6" s="14">
        <v>-1.2666508475696274E-2</v>
      </c>
      <c r="X6" s="14">
        <v>-5.7544237694324117E-4</v>
      </c>
      <c r="Y6" s="13" t="s">
        <v>130</v>
      </c>
      <c r="Z6" s="14">
        <v>-1.0062250333761949E-2</v>
      </c>
      <c r="AA6" s="14">
        <v>1.4406617136410577E-2</v>
      </c>
      <c r="AB6" s="14">
        <v>2.0654844538108529E-2</v>
      </c>
      <c r="AC6" s="13" t="s">
        <v>161</v>
      </c>
      <c r="AD6" s="13" t="s">
        <v>79</v>
      </c>
      <c r="AE6" s="14">
        <v>5.3814754230667641E-3</v>
      </c>
      <c r="AF6" s="14">
        <v>-2.6278803863608129E-2</v>
      </c>
      <c r="AG6" s="14">
        <v>-4.2131020732994783E-3</v>
      </c>
      <c r="AH6" s="14">
        <v>1.6002043187477624E-3</v>
      </c>
      <c r="AI6" s="14">
        <v>7.7911554020935079E-3</v>
      </c>
      <c r="AJ6" s="13" t="s">
        <v>189</v>
      </c>
      <c r="AK6" s="14">
        <v>-9.5701622637905384E-4</v>
      </c>
      <c r="AL6" s="13" t="s">
        <v>118</v>
      </c>
      <c r="AM6" s="17">
        <v>-3.445834339377805E-3</v>
      </c>
    </row>
    <row r="7" spans="1:39" ht="24">
      <c r="A7" s="10" t="s">
        <v>42</v>
      </c>
      <c r="B7" s="11" t="s">
        <v>40</v>
      </c>
      <c r="C7" s="12">
        <v>1.794541099001826E-2</v>
      </c>
      <c r="D7" s="13" t="s">
        <v>188</v>
      </c>
      <c r="E7" s="14">
        <v>2.4581206104842733E-2</v>
      </c>
      <c r="F7" s="14">
        <v>-3.694695982919978E-4</v>
      </c>
      <c r="G7" s="13" t="s">
        <v>106</v>
      </c>
      <c r="H7" s="14">
        <v>7.1454762732199228E-3</v>
      </c>
      <c r="I7" s="14">
        <v>1.0099880059352511E-2</v>
      </c>
      <c r="J7" s="14">
        <v>1.7159734396456048E-2</v>
      </c>
      <c r="K7" s="14">
        <v>-5.3421963402285871E-3</v>
      </c>
      <c r="L7" s="14">
        <v>1.7172944877388956E-2</v>
      </c>
      <c r="M7" s="14">
        <v>2.6884265150537941E-2</v>
      </c>
      <c r="N7" s="14">
        <v>5.8465299503923035E-3</v>
      </c>
      <c r="O7" s="13" t="s">
        <v>91</v>
      </c>
      <c r="P7" s="14">
        <v>1.624974573659102E-2</v>
      </c>
      <c r="Q7" s="14">
        <v>2.6396220167246879E-3</v>
      </c>
      <c r="R7" s="14">
        <v>5.1012198445645005E-3</v>
      </c>
      <c r="S7" s="14">
        <v>2.9508843744046043E-2</v>
      </c>
      <c r="T7" s="13" t="s">
        <v>92</v>
      </c>
      <c r="U7" s="14">
        <v>1.6354757636305395E-2</v>
      </c>
      <c r="V7" s="14">
        <v>6.1637103504232566E-3</v>
      </c>
      <c r="W7" s="14">
        <v>4.1242150121155313E-3</v>
      </c>
      <c r="X7" s="14">
        <v>-1.8023958045810251E-2</v>
      </c>
      <c r="Y7" s="14">
        <v>2.093039137475881E-2</v>
      </c>
      <c r="Z7" s="14">
        <v>-2.6902054287744261E-2</v>
      </c>
      <c r="AA7" s="14">
        <v>9.2408396299459138E-3</v>
      </c>
      <c r="AB7" s="13" t="s">
        <v>88</v>
      </c>
      <c r="AC7" s="13" t="s">
        <v>86</v>
      </c>
      <c r="AD7" s="14">
        <v>-2.3294834298195146E-2</v>
      </c>
      <c r="AE7" s="14">
        <v>2.1835814920918861E-2</v>
      </c>
      <c r="AF7" s="14">
        <v>1.8563501467590664E-3</v>
      </c>
      <c r="AG7" s="14">
        <v>-3.0097152687878449E-3</v>
      </c>
      <c r="AH7" s="14">
        <v>2.0517635413524644E-3</v>
      </c>
      <c r="AI7" s="14">
        <v>-2.8820593580518076E-3</v>
      </c>
      <c r="AJ7" s="13" t="s">
        <v>105</v>
      </c>
      <c r="AK7" s="14">
        <v>1.6934181244100831E-3</v>
      </c>
      <c r="AL7" s="14">
        <v>-2.4590435333946368E-2</v>
      </c>
      <c r="AM7" s="17">
        <v>-1.3661464759351226E-2</v>
      </c>
    </row>
    <row r="8" spans="1:39" ht="24">
      <c r="A8" s="10" t="s">
        <v>43</v>
      </c>
      <c r="B8" s="11" t="s">
        <v>40</v>
      </c>
      <c r="C8" s="12">
        <v>5.7931232450273186E-3</v>
      </c>
      <c r="D8" s="14">
        <v>-2.9031849926811876E-2</v>
      </c>
      <c r="E8" s="14">
        <v>-2.1629983768946759E-2</v>
      </c>
      <c r="F8" s="14">
        <v>-4.4718267909391804E-3</v>
      </c>
      <c r="G8" s="13" t="s">
        <v>117</v>
      </c>
      <c r="H8" s="14">
        <v>-1.7912374474049496E-2</v>
      </c>
      <c r="I8" s="14">
        <v>-1.9759219249291804E-2</v>
      </c>
      <c r="J8" s="13" t="s">
        <v>105</v>
      </c>
      <c r="K8" s="14">
        <v>-1.5189039583835702E-2</v>
      </c>
      <c r="L8" s="14">
        <v>-1.1798653662074813E-2</v>
      </c>
      <c r="M8" s="14">
        <v>-3.2814561687076515E-3</v>
      </c>
      <c r="N8" s="14">
        <v>2.668259711300278E-2</v>
      </c>
      <c r="O8" s="14">
        <v>-2.7204309215268646E-2</v>
      </c>
      <c r="P8" s="14">
        <v>-1.0429659616046558E-2</v>
      </c>
      <c r="Q8" s="13" t="s">
        <v>86</v>
      </c>
      <c r="R8" s="14">
        <v>-3.7166628666054744E-3</v>
      </c>
      <c r="S8" s="14">
        <v>-2.4416612279403775E-2</v>
      </c>
      <c r="T8" s="14">
        <v>8.5960498831747743E-3</v>
      </c>
      <c r="U8" s="13" t="s">
        <v>130</v>
      </c>
      <c r="V8" s="14">
        <v>3.0374638948970072E-2</v>
      </c>
      <c r="W8" s="14">
        <v>9.3126223447356198E-3</v>
      </c>
      <c r="X8" s="14">
        <v>-1.118077023961133E-2</v>
      </c>
      <c r="Y8" s="14">
        <v>-4.3675305027101301E-3</v>
      </c>
      <c r="Z8" s="14">
        <v>-7.2649618716579692E-3</v>
      </c>
      <c r="AA8" s="14">
        <v>-8.2560922049454248E-3</v>
      </c>
      <c r="AB8" s="14">
        <v>1.6116655076191897E-2</v>
      </c>
      <c r="AC8" s="13" t="s">
        <v>112</v>
      </c>
      <c r="AD8" s="13" t="s">
        <v>101</v>
      </c>
      <c r="AE8" s="14">
        <v>-7.5376133914140135E-3</v>
      </c>
      <c r="AF8" s="14">
        <v>2.8115630171051297E-2</v>
      </c>
      <c r="AG8" s="14">
        <v>8.615494414203095E-3</v>
      </c>
      <c r="AH8" s="14">
        <v>2.5357863915265597E-2</v>
      </c>
      <c r="AI8" s="14">
        <v>-3.7582192516974751E-3</v>
      </c>
      <c r="AJ8" s="13" t="s">
        <v>162</v>
      </c>
      <c r="AK8" s="14">
        <v>2.6417756832073071E-2</v>
      </c>
      <c r="AL8" s="13" t="s">
        <v>108</v>
      </c>
      <c r="AM8" s="17">
        <v>8.0251079979984895E-3</v>
      </c>
    </row>
    <row r="9" spans="1:39" ht="24">
      <c r="A9" s="10" t="s">
        <v>44</v>
      </c>
      <c r="B9" s="11" t="s">
        <v>40</v>
      </c>
      <c r="C9" s="16" t="s">
        <v>106</v>
      </c>
      <c r="D9" s="14">
        <v>-1.9594670577065598E-2</v>
      </c>
      <c r="E9" s="14">
        <v>-2.2281517108488125E-2</v>
      </c>
      <c r="F9" s="14">
        <v>4.5394252178507753E-3</v>
      </c>
      <c r="G9" s="14">
        <v>-2.6735145254001513E-2</v>
      </c>
      <c r="H9" s="14">
        <v>-4.5034246335579091E-3</v>
      </c>
      <c r="I9" s="14">
        <v>-9.9068946615785188E-3</v>
      </c>
      <c r="J9" s="14">
        <v>-1.916315986374777E-2</v>
      </c>
      <c r="K9" s="14">
        <v>4.5485342411504779E-4</v>
      </c>
      <c r="L9" s="14">
        <v>-6.824791176237667E-3</v>
      </c>
      <c r="M9" s="14">
        <v>-2.1438646622164853E-2</v>
      </c>
      <c r="N9" s="13" t="s">
        <v>78</v>
      </c>
      <c r="O9" s="14">
        <v>-2.237486488591724E-2</v>
      </c>
      <c r="P9" s="13" t="s">
        <v>94</v>
      </c>
      <c r="Q9" s="14">
        <v>-6.4513139989169259E-3</v>
      </c>
      <c r="R9" s="14">
        <v>-2.6084111140737961E-3</v>
      </c>
      <c r="S9" s="14">
        <v>-2.1026583296828195E-2</v>
      </c>
      <c r="T9" s="14">
        <v>-1.999228050741779E-2</v>
      </c>
      <c r="U9" s="14">
        <v>-1.0615803927628413E-2</v>
      </c>
      <c r="V9" s="14">
        <v>-2.7758198817741584E-2</v>
      </c>
      <c r="W9" s="14">
        <v>-5.8199182387354892E-3</v>
      </c>
      <c r="X9" s="14">
        <v>2.6809568375827129E-2</v>
      </c>
      <c r="Y9" s="14">
        <v>-3.2864470768079802E-3</v>
      </c>
      <c r="Z9" s="14">
        <v>1.8713773275592416E-2</v>
      </c>
      <c r="AA9" s="14">
        <v>-3.0472283515969813E-4</v>
      </c>
      <c r="AB9" s="14">
        <v>1.630161624929247E-2</v>
      </c>
      <c r="AC9" s="13" t="s">
        <v>89</v>
      </c>
      <c r="AD9" s="13" t="s">
        <v>101</v>
      </c>
      <c r="AE9" s="14">
        <v>8.8968867640790601E-3</v>
      </c>
      <c r="AF9" s="14">
        <v>2.5850583987806278E-2</v>
      </c>
      <c r="AG9" s="13" t="s">
        <v>101</v>
      </c>
      <c r="AH9" s="14">
        <v>1.199538645935164E-2</v>
      </c>
      <c r="AI9" s="14">
        <v>1.0428543540547267E-2</v>
      </c>
      <c r="AJ9" s="13" t="s">
        <v>101</v>
      </c>
      <c r="AK9" s="14">
        <v>8.2387302754246897E-3</v>
      </c>
      <c r="AL9" s="13" t="s">
        <v>90</v>
      </c>
      <c r="AM9" s="17">
        <v>1.8066192000429956E-2</v>
      </c>
    </row>
    <row r="10" spans="1:39" ht="24">
      <c r="A10" s="10" t="s">
        <v>45</v>
      </c>
      <c r="B10" s="11" t="s">
        <v>40</v>
      </c>
      <c r="C10" s="12">
        <v>-9.005119386123946E-3</v>
      </c>
      <c r="D10" s="14">
        <v>-2.4789644189334943E-2</v>
      </c>
      <c r="E10" s="14">
        <v>-1.8731822651872513E-2</v>
      </c>
      <c r="F10" s="14">
        <v>4.7255949265756257E-3</v>
      </c>
      <c r="G10" s="14">
        <v>-3.0167472707431347E-2</v>
      </c>
      <c r="H10" s="13" t="s">
        <v>81</v>
      </c>
      <c r="I10" s="14">
        <v>5.3414514299387995E-4</v>
      </c>
      <c r="J10" s="13" t="s">
        <v>87</v>
      </c>
      <c r="K10" s="14">
        <v>-6.8673816435186599E-3</v>
      </c>
      <c r="L10" s="14">
        <v>9.7925526095307986E-3</v>
      </c>
      <c r="M10" s="14">
        <v>-2.9375693334525752E-2</v>
      </c>
      <c r="N10" s="14">
        <v>-2.6955371004114954E-2</v>
      </c>
      <c r="O10" s="13" t="s">
        <v>144</v>
      </c>
      <c r="P10" s="14">
        <v>-4.4884249451845031E-3</v>
      </c>
      <c r="Q10" s="14">
        <v>-1.2864793465784105E-2</v>
      </c>
      <c r="R10" s="14">
        <v>-2.1485411228027863E-2</v>
      </c>
      <c r="S10" s="13" t="s">
        <v>80</v>
      </c>
      <c r="T10" s="14">
        <v>-3.0451030384861896E-2</v>
      </c>
      <c r="U10" s="14">
        <v>-1.8156790022451349E-2</v>
      </c>
      <c r="V10" s="14">
        <v>-5.742899235360888E-3</v>
      </c>
      <c r="W10" s="14">
        <v>-1.7281700001530733E-3</v>
      </c>
      <c r="X10" s="13" t="s">
        <v>91</v>
      </c>
      <c r="Y10" s="14">
        <v>1.0032939495723805E-2</v>
      </c>
      <c r="Z10" s="14">
        <v>1.1194061073953376E-2</v>
      </c>
      <c r="AA10" s="14">
        <v>-2.9812079826086711E-3</v>
      </c>
      <c r="AB10" s="14">
        <v>7.1398890427757204E-3</v>
      </c>
      <c r="AC10" s="13" t="s">
        <v>98</v>
      </c>
      <c r="AD10" s="14">
        <v>1.5841902938528125E-2</v>
      </c>
      <c r="AE10" s="14">
        <v>5.7062080121607957E-3</v>
      </c>
      <c r="AF10" s="14">
        <v>-5.9911187378249508E-4</v>
      </c>
      <c r="AG10" s="14">
        <v>1.3377206314667914E-2</v>
      </c>
      <c r="AH10" s="14">
        <v>-3.402512396460547E-4</v>
      </c>
      <c r="AI10" s="14">
        <v>2.556877999434792E-2</v>
      </c>
      <c r="AJ10" s="14">
        <v>3.005798999930874E-2</v>
      </c>
      <c r="AK10" s="14">
        <v>-4.6177447453945629E-3</v>
      </c>
      <c r="AL10" s="13" t="s">
        <v>123</v>
      </c>
      <c r="AM10" s="17">
        <v>-9.2735450596237966E-3</v>
      </c>
    </row>
    <row r="11" spans="1:39" ht="24">
      <c r="A11" s="10" t="s">
        <v>46</v>
      </c>
      <c r="B11" s="11" t="s">
        <v>40</v>
      </c>
      <c r="C11" s="16" t="s">
        <v>100</v>
      </c>
      <c r="D11" s="13" t="s">
        <v>190</v>
      </c>
      <c r="E11" s="14">
        <v>-2.3626219483892565E-2</v>
      </c>
      <c r="F11" s="14">
        <v>-1.616243824489929E-2</v>
      </c>
      <c r="G11" s="14">
        <v>-2.913421358274991E-2</v>
      </c>
      <c r="H11" s="14">
        <v>-2.17166790820261E-2</v>
      </c>
      <c r="I11" s="14">
        <v>-1.3163474692438427E-2</v>
      </c>
      <c r="J11" s="14">
        <v>-1.9816755151870518E-2</v>
      </c>
      <c r="K11" s="14">
        <v>-6.3875896618626844E-3</v>
      </c>
      <c r="L11" s="14">
        <v>-1.2969825829529064E-2</v>
      </c>
      <c r="M11" s="14">
        <v>6.3254692241219599E-4</v>
      </c>
      <c r="N11" s="14">
        <v>-7.4691593453978062E-3</v>
      </c>
      <c r="O11" s="14">
        <v>-2.6331661484326009E-2</v>
      </c>
      <c r="P11" s="14">
        <v>-2.6284941708671914E-3</v>
      </c>
      <c r="Q11" s="14">
        <v>6.4561196961622613E-3</v>
      </c>
      <c r="R11" s="13" t="s">
        <v>77</v>
      </c>
      <c r="S11" s="14">
        <v>-8.8118651810235211E-3</v>
      </c>
      <c r="T11" s="14">
        <v>1.1566590813308913E-2</v>
      </c>
      <c r="U11" s="14">
        <v>-3.8137463506694004E-3</v>
      </c>
      <c r="V11" s="14">
        <v>-1.2138131909858924E-2</v>
      </c>
      <c r="W11" s="14">
        <v>-1.0196292308861511E-4</v>
      </c>
      <c r="X11" s="14">
        <v>1.9743424225631252E-2</v>
      </c>
      <c r="Y11" s="14">
        <v>-5.8300538795845753E-3</v>
      </c>
      <c r="Z11" s="14">
        <v>4.0599572099672089E-3</v>
      </c>
      <c r="AA11" s="14">
        <v>2.6076353067923441E-5</v>
      </c>
      <c r="AB11" s="14">
        <v>5.1524243250141658E-3</v>
      </c>
      <c r="AC11" s="14">
        <v>8.6837582846281125E-3</v>
      </c>
      <c r="AD11" s="13" t="s">
        <v>90</v>
      </c>
      <c r="AE11" s="14">
        <v>1.8518603498054655E-2</v>
      </c>
      <c r="AF11" s="14">
        <v>7.97335968687885E-3</v>
      </c>
      <c r="AG11" s="14">
        <v>2.6134792677919065E-2</v>
      </c>
      <c r="AH11" s="14">
        <v>2.048122716830213E-2</v>
      </c>
      <c r="AI11" s="14">
        <v>1.4919253296619672E-2</v>
      </c>
      <c r="AJ11" s="13" t="s">
        <v>113</v>
      </c>
      <c r="AK11" s="14">
        <v>2.5253951662694622E-2</v>
      </c>
      <c r="AL11" s="14">
        <v>8.0645558502194879E-3</v>
      </c>
      <c r="AM11" s="17">
        <v>1.6499574002285543E-2</v>
      </c>
    </row>
    <row r="12" spans="1:39" ht="24">
      <c r="A12" s="10" t="s">
        <v>47</v>
      </c>
      <c r="B12" s="11" t="s">
        <v>40</v>
      </c>
      <c r="C12" s="12">
        <v>7.2132157812519627E-3</v>
      </c>
      <c r="D12" s="14">
        <v>-8.7535886690865462E-3</v>
      </c>
      <c r="E12" s="14">
        <v>-1.7876039079574513E-2</v>
      </c>
      <c r="F12" s="14">
        <v>-1.9263983211334192E-2</v>
      </c>
      <c r="G12" s="14">
        <v>9.5861526083841665E-3</v>
      </c>
      <c r="H12" s="14">
        <v>9.866952679078618E-3</v>
      </c>
      <c r="I12" s="14">
        <v>-1.0929223148835147E-2</v>
      </c>
      <c r="J12" s="14">
        <v>4.6506748664491837E-4</v>
      </c>
      <c r="K12" s="13" t="s">
        <v>109</v>
      </c>
      <c r="L12" s="13" t="s">
        <v>102</v>
      </c>
      <c r="M12" s="14">
        <v>-2.3054583256860415E-2</v>
      </c>
      <c r="N12" s="14">
        <v>-1.5785875694628252E-2</v>
      </c>
      <c r="O12" s="14">
        <v>-3.599768563017222E-3</v>
      </c>
      <c r="P12" s="14">
        <v>-6.8487717196555262E-3</v>
      </c>
      <c r="Q12" s="14">
        <v>-1.7852932503689287E-2</v>
      </c>
      <c r="R12" s="14">
        <v>-1.2928464147997004E-2</v>
      </c>
      <c r="S12" s="14">
        <v>1.6061156778195084E-3</v>
      </c>
      <c r="T12" s="14">
        <v>-1.592883159744082E-2</v>
      </c>
      <c r="U12" s="14">
        <v>-1.204584201377178E-2</v>
      </c>
      <c r="V12" s="14">
        <v>3.0600512554335205E-3</v>
      </c>
      <c r="W12" s="14">
        <v>1.4886715299254215E-2</v>
      </c>
      <c r="X12" s="14">
        <v>2.2439455996245101E-2</v>
      </c>
      <c r="Y12" s="14">
        <v>1.5855101737635945E-2</v>
      </c>
      <c r="Z12" s="14">
        <v>2.8391548974652576E-2</v>
      </c>
      <c r="AA12" s="13" t="s">
        <v>120</v>
      </c>
      <c r="AB12" s="14">
        <v>1.7284019890005317E-2</v>
      </c>
      <c r="AC12" s="13" t="s">
        <v>106</v>
      </c>
      <c r="AD12" s="14">
        <v>1.5590803709562894E-3</v>
      </c>
      <c r="AE12" s="14">
        <v>-3.4354578850457193E-3</v>
      </c>
      <c r="AF12" s="14">
        <v>2.4549934756621015E-2</v>
      </c>
      <c r="AG12" s="14">
        <v>2.1249301273262251E-2</v>
      </c>
      <c r="AH12" s="14">
        <v>2.1037581127745036E-2</v>
      </c>
      <c r="AI12" s="14">
        <v>2.7431937530628878E-3</v>
      </c>
      <c r="AJ12" s="14">
        <v>1.4318600414497704E-2</v>
      </c>
      <c r="AK12" s="14">
        <v>1.1212159517858903E-2</v>
      </c>
      <c r="AL12" s="14">
        <v>1.0229468711640941E-2</v>
      </c>
      <c r="AM12" s="17">
        <v>2.0401848318327327E-2</v>
      </c>
    </row>
    <row r="13" spans="1:39" ht="24">
      <c r="A13" s="10" t="s">
        <v>48</v>
      </c>
      <c r="B13" s="11" t="s">
        <v>40</v>
      </c>
      <c r="C13" s="12">
        <v>1.4211378449326415E-3</v>
      </c>
      <c r="D13" s="14">
        <v>1.6411675974203937E-2</v>
      </c>
      <c r="E13" s="13" t="s">
        <v>82</v>
      </c>
      <c r="F13" s="14">
        <v>5.6347808435719083E-3</v>
      </c>
      <c r="G13" s="14">
        <v>2.4095804959251978E-3</v>
      </c>
      <c r="H13" s="14">
        <v>2.5609592742928625E-2</v>
      </c>
      <c r="I13" s="13" t="s">
        <v>93</v>
      </c>
      <c r="J13" s="14">
        <v>2.3328589386506563E-2</v>
      </c>
      <c r="K13" s="14">
        <v>5.1145480357913326E-3</v>
      </c>
      <c r="L13" s="14">
        <v>2.7214169772814337E-3</v>
      </c>
      <c r="M13" s="14">
        <v>2.5249451055584408E-2</v>
      </c>
      <c r="N13" s="14">
        <v>4.6858371480117305E-3</v>
      </c>
      <c r="O13" s="14">
        <v>8.1908147967087921E-3</v>
      </c>
      <c r="P13" s="14">
        <v>1.0392581398771727E-2</v>
      </c>
      <c r="Q13" s="13" t="s">
        <v>120</v>
      </c>
      <c r="R13" s="14">
        <v>1.4779959879497682E-2</v>
      </c>
      <c r="S13" s="14">
        <v>1.9758247344051027E-2</v>
      </c>
      <c r="T13" s="14">
        <v>2.8391997419652305E-2</v>
      </c>
      <c r="U13" s="14">
        <v>-3.8167797121327531E-3</v>
      </c>
      <c r="V13" s="14">
        <v>4.2504017439380122E-4</v>
      </c>
      <c r="W13" s="14">
        <v>-5.1941006305465569E-3</v>
      </c>
      <c r="X13" s="14">
        <v>9.9612252732271412E-3</v>
      </c>
      <c r="Y13" s="14">
        <v>7.9007711178414007E-3</v>
      </c>
      <c r="Z13" s="14">
        <v>-6.4046944199489565E-3</v>
      </c>
      <c r="AA13" s="14">
        <v>-1.2306649654647266E-2</v>
      </c>
      <c r="AB13" s="14">
        <v>-2.8729035036048635E-3</v>
      </c>
      <c r="AC13" s="13" t="s">
        <v>117</v>
      </c>
      <c r="AD13" s="14">
        <v>-3.0376048823519162E-2</v>
      </c>
      <c r="AE13" s="14">
        <v>1.3298876351401053E-3</v>
      </c>
      <c r="AF13" s="14">
        <v>-2.3549444219195192E-2</v>
      </c>
      <c r="AG13" s="14">
        <v>4.0625666213670638E-3</v>
      </c>
      <c r="AH13" s="14">
        <v>-4.8723299464109061E-3</v>
      </c>
      <c r="AI13" s="13" t="s">
        <v>88</v>
      </c>
      <c r="AJ13" s="13" t="s">
        <v>191</v>
      </c>
      <c r="AK13" s="14">
        <v>-8.3003073421708557E-3</v>
      </c>
      <c r="AL13" s="14">
        <v>-3.0169804690633954E-2</v>
      </c>
      <c r="AM13" s="17">
        <v>-3.1872665561988953E-3</v>
      </c>
    </row>
    <row r="14" spans="1:39" ht="24">
      <c r="A14" s="10" t="s">
        <v>49</v>
      </c>
      <c r="B14" s="11" t="s">
        <v>40</v>
      </c>
      <c r="C14" s="12">
        <v>-2.1827017265266712E-2</v>
      </c>
      <c r="D14" s="13" t="s">
        <v>192</v>
      </c>
      <c r="E14" s="14">
        <v>-7.125334620065359E-3</v>
      </c>
      <c r="F14" s="13" t="s">
        <v>117</v>
      </c>
      <c r="G14" s="14">
        <v>-2.5371037444956102E-2</v>
      </c>
      <c r="H14" s="14">
        <v>-2.6825219619124166E-2</v>
      </c>
      <c r="I14" s="14">
        <v>-1.4342302272656569E-2</v>
      </c>
      <c r="J14" s="13" t="s">
        <v>105</v>
      </c>
      <c r="K14" s="13" t="s">
        <v>96</v>
      </c>
      <c r="L14" s="14">
        <v>-1.5590630536087344E-2</v>
      </c>
      <c r="M14" s="14">
        <v>4.875067239175853E-3</v>
      </c>
      <c r="N14" s="13" t="s">
        <v>110</v>
      </c>
      <c r="O14" s="14">
        <v>-2.1842393374003496E-2</v>
      </c>
      <c r="P14" s="13" t="s">
        <v>193</v>
      </c>
      <c r="Q14" s="14">
        <v>-3.8563345644434491E-4</v>
      </c>
      <c r="R14" s="14">
        <v>-7.3478256609337258E-3</v>
      </c>
      <c r="S14" s="14">
        <v>7.1890614064074989E-3</v>
      </c>
      <c r="T14" s="13" t="s">
        <v>103</v>
      </c>
      <c r="U14" s="14">
        <v>2.6893698953583775E-2</v>
      </c>
      <c r="V14" s="14">
        <v>2.9472215779383071E-2</v>
      </c>
      <c r="W14" s="14">
        <v>1.5341128796116436E-2</v>
      </c>
      <c r="X14" s="14">
        <v>-1.2603846471786504E-2</v>
      </c>
      <c r="Y14" s="14">
        <v>-7.5077097071998148E-3</v>
      </c>
      <c r="Z14" s="14">
        <v>1.5109518996748944E-3</v>
      </c>
      <c r="AA14" s="14">
        <v>-1.8715548664892705E-2</v>
      </c>
      <c r="AB14" s="14">
        <v>5.8113110110470005E-3</v>
      </c>
      <c r="AC14" s="14">
        <v>2.6663799626360916E-2</v>
      </c>
      <c r="AD14" s="13" t="s">
        <v>113</v>
      </c>
      <c r="AE14" s="14">
        <v>-4.9779759483321818E-4</v>
      </c>
      <c r="AF14" s="13" t="s">
        <v>93</v>
      </c>
      <c r="AG14" s="14">
        <v>5.4436961018165982E-3</v>
      </c>
      <c r="AH14" s="14">
        <v>1.8560380304033224E-2</v>
      </c>
      <c r="AI14" s="14">
        <v>4.6568569972641064E-3</v>
      </c>
      <c r="AJ14" s="13" t="s">
        <v>103</v>
      </c>
      <c r="AK14" s="13" t="s">
        <v>82</v>
      </c>
      <c r="AL14" s="14">
        <v>2.7930831000586995E-2</v>
      </c>
      <c r="AM14" s="17">
        <v>1.5459385599364234E-3</v>
      </c>
    </row>
    <row r="15" spans="1:39" ht="24">
      <c r="A15" s="10" t="s">
        <v>50</v>
      </c>
      <c r="B15" s="11" t="s">
        <v>40</v>
      </c>
      <c r="C15" s="12">
        <v>-3.0724954505245326E-4</v>
      </c>
      <c r="D15" s="14">
        <v>-2.1469074064368144E-2</v>
      </c>
      <c r="E15" s="14">
        <v>-5.2552001971495135E-3</v>
      </c>
      <c r="F15" s="14">
        <v>-1.251579782342176E-2</v>
      </c>
      <c r="G15" s="14">
        <v>-2.0505526263213062E-2</v>
      </c>
      <c r="H15" s="14">
        <v>5.4213810535397398E-4</v>
      </c>
      <c r="I15" s="13" t="s">
        <v>102</v>
      </c>
      <c r="J15" s="14">
        <v>-2.0217906915465926E-2</v>
      </c>
      <c r="K15" s="14">
        <v>-2.5025890924996314E-2</v>
      </c>
      <c r="L15" s="14">
        <v>-1.0923188342742201E-2</v>
      </c>
      <c r="M15" s="14">
        <v>-1.5609757399438644E-2</v>
      </c>
      <c r="N15" s="14">
        <v>-1.4521853463378864E-2</v>
      </c>
      <c r="O15" s="14">
        <v>-1.0240179127829199E-2</v>
      </c>
      <c r="P15" s="14">
        <v>-9.9352265199422543E-3</v>
      </c>
      <c r="Q15" s="14">
        <v>6.7891176285414245E-3</v>
      </c>
      <c r="R15" s="14">
        <v>-1.3114387631213609E-2</v>
      </c>
      <c r="S15" s="14">
        <v>-1.8781078937751425E-2</v>
      </c>
      <c r="T15" s="14">
        <v>-8.5837526083134431E-3</v>
      </c>
      <c r="U15" s="14">
        <v>-2.0155337226455183E-2</v>
      </c>
      <c r="V15" s="14">
        <v>-4.792047402667237E-3</v>
      </c>
      <c r="W15" s="14">
        <v>-1.2653877690356868E-2</v>
      </c>
      <c r="X15" s="13" t="s">
        <v>101</v>
      </c>
      <c r="Y15" s="14">
        <v>9.4887301301861573E-4</v>
      </c>
      <c r="Z15" s="13" t="s">
        <v>82</v>
      </c>
      <c r="AA15" s="14">
        <v>1.417987576759556E-2</v>
      </c>
      <c r="AB15" s="14">
        <v>1.0157812820994983E-2</v>
      </c>
      <c r="AC15" s="14">
        <v>1.8395803569767313E-3</v>
      </c>
      <c r="AD15" s="14">
        <v>1.3672392615116696E-2</v>
      </c>
      <c r="AE15" s="14">
        <v>1.5798712318227558E-2</v>
      </c>
      <c r="AF15" s="14">
        <v>1.6685680219407577E-2</v>
      </c>
      <c r="AG15" s="13" t="s">
        <v>188</v>
      </c>
      <c r="AH15" s="14">
        <v>1.1474614368053925E-2</v>
      </c>
      <c r="AI15" s="13" t="s">
        <v>93</v>
      </c>
      <c r="AJ15" s="14">
        <v>7.4377949298957127E-3</v>
      </c>
      <c r="AK15" s="14">
        <v>1.20146090286243E-2</v>
      </c>
      <c r="AL15" s="13" t="s">
        <v>194</v>
      </c>
      <c r="AM15" s="15" t="s">
        <v>104</v>
      </c>
    </row>
    <row r="16" spans="1:39" ht="24">
      <c r="A16" s="10" t="s">
        <v>51</v>
      </c>
      <c r="B16" s="11" t="s">
        <v>40</v>
      </c>
      <c r="C16" s="12">
        <v>2.2859165049653341E-2</v>
      </c>
      <c r="D16" s="13" t="s">
        <v>90</v>
      </c>
      <c r="E16" s="14">
        <v>2.2327006316522451E-2</v>
      </c>
      <c r="F16" s="13" t="s">
        <v>146</v>
      </c>
      <c r="G16" s="13" t="s">
        <v>91</v>
      </c>
      <c r="H16" s="14">
        <v>1.3443462558868417E-2</v>
      </c>
      <c r="I16" s="13" t="s">
        <v>188</v>
      </c>
      <c r="J16" s="14">
        <v>2.7633602517560828E-2</v>
      </c>
      <c r="K16" s="14">
        <v>2.3151531633291221E-2</v>
      </c>
      <c r="L16" s="14">
        <v>2.1187237775781975E-2</v>
      </c>
      <c r="M16" s="14">
        <v>1.2352326756973309E-3</v>
      </c>
      <c r="N16" s="14">
        <v>5.5019834427382881E-3</v>
      </c>
      <c r="O16" s="14">
        <v>8.4042644996669153E-3</v>
      </c>
      <c r="P16" s="13" t="s">
        <v>101</v>
      </c>
      <c r="Q16" s="14">
        <v>2.2809288374966045E-2</v>
      </c>
      <c r="R16" s="14">
        <v>2.5974375879748771E-2</v>
      </c>
      <c r="S16" s="13" t="s">
        <v>188</v>
      </c>
      <c r="T16" s="14">
        <v>2.6097096061552607E-2</v>
      </c>
      <c r="U16" s="14">
        <v>8.7785952166645944E-3</v>
      </c>
      <c r="V16" s="14">
        <v>8.3891026238855065E-3</v>
      </c>
      <c r="W16" s="14">
        <v>1.5658567561012828E-2</v>
      </c>
      <c r="X16" s="14">
        <v>4.4972248511496336E-3</v>
      </c>
      <c r="Y16" s="14">
        <v>-4.3099620253913866E-3</v>
      </c>
      <c r="Z16" s="14">
        <v>1.7201295865289514E-3</v>
      </c>
      <c r="AA16" s="14">
        <v>-2.3864494691428766E-3</v>
      </c>
      <c r="AB16" s="14">
        <v>-3.0270356011691986E-3</v>
      </c>
      <c r="AC16" s="14">
        <v>-1.8804778896679742E-2</v>
      </c>
      <c r="AD16" s="14">
        <v>-1.5123537575630886E-2</v>
      </c>
      <c r="AE16" s="14">
        <v>-8.8600137534997157E-3</v>
      </c>
      <c r="AF16" s="14">
        <v>-3.5987575847292613E-3</v>
      </c>
      <c r="AG16" s="13" t="s">
        <v>94</v>
      </c>
      <c r="AH16" s="14">
        <v>-5.4660674518279212E-3</v>
      </c>
      <c r="AI16" s="14">
        <v>4.0553591439551418E-3</v>
      </c>
      <c r="AJ16" s="14">
        <v>-1.0908521539592911E-2</v>
      </c>
      <c r="AK16" s="14">
        <v>-2.0295957679498895E-2</v>
      </c>
      <c r="AL16" s="14">
        <v>-1.8125692299607036E-2</v>
      </c>
      <c r="AM16" s="17">
        <v>-1.1761133275710194E-2</v>
      </c>
    </row>
    <row r="17" spans="1:39" ht="24">
      <c r="A17" s="10" t="s">
        <v>52</v>
      </c>
      <c r="B17" s="11" t="s">
        <v>40</v>
      </c>
      <c r="C17" s="12">
        <v>5.5768246483098461E-3</v>
      </c>
      <c r="D17" s="13" t="s">
        <v>170</v>
      </c>
      <c r="E17" s="14">
        <v>-2.4104922868551495E-2</v>
      </c>
      <c r="F17" s="13" t="s">
        <v>117</v>
      </c>
      <c r="G17" s="13" t="s">
        <v>86</v>
      </c>
      <c r="H17" s="14">
        <v>-1.6649587509768424E-3</v>
      </c>
      <c r="I17" s="14">
        <v>-1.2276081130457925E-2</v>
      </c>
      <c r="J17" s="13" t="s">
        <v>118</v>
      </c>
      <c r="K17" s="13" t="s">
        <v>80</v>
      </c>
      <c r="L17" s="14">
        <v>1.4463241015984051E-2</v>
      </c>
      <c r="M17" s="14">
        <v>-1.2264361963308622E-2</v>
      </c>
      <c r="N17" s="14">
        <v>1.5107231630303601E-2</v>
      </c>
      <c r="O17" s="13" t="s">
        <v>95</v>
      </c>
      <c r="P17" s="14">
        <v>-5.6416743115765564E-3</v>
      </c>
      <c r="Q17" s="14">
        <v>-1.0434924310577694E-2</v>
      </c>
      <c r="R17" s="14">
        <v>-6.495929537223577E-5</v>
      </c>
      <c r="S17" s="14">
        <v>-1.7847880489853665E-2</v>
      </c>
      <c r="T17" s="14">
        <v>-8.5818535899727898E-4</v>
      </c>
      <c r="U17" s="14">
        <v>9.255553004812303E-3</v>
      </c>
      <c r="V17" s="13" t="s">
        <v>108</v>
      </c>
      <c r="W17" s="13" t="s">
        <v>145</v>
      </c>
      <c r="X17" s="14">
        <v>5.3865752279834266E-3</v>
      </c>
      <c r="Y17" s="14">
        <v>-1.2571264648190944E-2</v>
      </c>
      <c r="Z17" s="14">
        <v>1.0713095459220792E-2</v>
      </c>
      <c r="AA17" s="14">
        <v>-2.4346924621500277E-2</v>
      </c>
      <c r="AB17" s="14">
        <v>4.0000949165332868E-3</v>
      </c>
      <c r="AC17" s="13" t="s">
        <v>103</v>
      </c>
      <c r="AD17" s="13" t="s">
        <v>134</v>
      </c>
      <c r="AE17" s="14">
        <v>-1.3928451601072295E-3</v>
      </c>
      <c r="AF17" s="14">
        <v>2.1914323843963704E-2</v>
      </c>
      <c r="AG17" s="14">
        <v>1.5229317159251346E-2</v>
      </c>
      <c r="AH17" s="14">
        <v>2.4712075174300453E-2</v>
      </c>
      <c r="AI17" s="14">
        <v>-5.0932481811457103E-3</v>
      </c>
      <c r="AJ17" s="13" t="s">
        <v>195</v>
      </c>
      <c r="AK17" s="13" t="s">
        <v>93</v>
      </c>
      <c r="AL17" s="13" t="s">
        <v>103</v>
      </c>
      <c r="AM17" s="17">
        <v>-1.8110465511985026E-2</v>
      </c>
    </row>
    <row r="18" spans="1:39" ht="24">
      <c r="A18" s="10" t="s">
        <v>53</v>
      </c>
      <c r="B18" s="11" t="s">
        <v>40</v>
      </c>
      <c r="C18" s="12">
        <v>-4.6590633004318866E-3</v>
      </c>
      <c r="D18" s="14">
        <v>-6.8390290101123909E-3</v>
      </c>
      <c r="E18" s="14">
        <v>-1.9250141304767265E-2</v>
      </c>
      <c r="F18" s="14">
        <v>-1.407181030275953E-2</v>
      </c>
      <c r="G18" s="14">
        <v>2.9285299572117778E-2</v>
      </c>
      <c r="H18" s="13" t="s">
        <v>80</v>
      </c>
      <c r="I18" s="14">
        <v>-1.8600387566629462E-2</v>
      </c>
      <c r="J18" s="14">
        <v>-1.9220641713422935E-2</v>
      </c>
      <c r="K18" s="13" t="s">
        <v>86</v>
      </c>
      <c r="L18" s="14">
        <v>1.5972977445935749E-3</v>
      </c>
      <c r="M18" s="14">
        <v>1.2193158856916499E-2</v>
      </c>
      <c r="N18" s="14">
        <v>7.1996348656075083E-3</v>
      </c>
      <c r="O18" s="14">
        <v>1.7823209936041234E-2</v>
      </c>
      <c r="P18" s="14">
        <v>-2.0882281521070196E-2</v>
      </c>
      <c r="Q18" s="14">
        <v>3.5295048807895781E-3</v>
      </c>
      <c r="R18" s="14">
        <v>-8.6939981922271974E-3</v>
      </c>
      <c r="S18" s="13" t="s">
        <v>110</v>
      </c>
      <c r="T18" s="14">
        <v>-7.2049890695974493E-6</v>
      </c>
      <c r="U18" s="14">
        <v>-2.4669569212258807E-2</v>
      </c>
      <c r="V18" s="14">
        <v>9.8224401026989674E-3</v>
      </c>
      <c r="W18" s="14">
        <v>-1.8206137689643666E-2</v>
      </c>
      <c r="X18" s="14">
        <v>2.4502779528347745E-3</v>
      </c>
      <c r="Y18" s="13" t="s">
        <v>90</v>
      </c>
      <c r="Z18" s="14">
        <v>2.8779574752645743E-2</v>
      </c>
      <c r="AA18" s="13" t="s">
        <v>155</v>
      </c>
      <c r="AB18" s="14">
        <v>2.9403172927267671E-2</v>
      </c>
      <c r="AC18" s="14">
        <v>-1.3205844110221453E-2</v>
      </c>
      <c r="AD18" s="14">
        <v>-8.9569623603136111E-3</v>
      </c>
      <c r="AE18" s="13" t="s">
        <v>188</v>
      </c>
      <c r="AF18" s="13" t="s">
        <v>188</v>
      </c>
      <c r="AG18" s="13" t="s">
        <v>188</v>
      </c>
      <c r="AH18" s="14">
        <v>1.4916213103007959E-2</v>
      </c>
      <c r="AI18" s="14">
        <v>1.9668679309207539E-2</v>
      </c>
      <c r="AJ18" s="14">
        <v>6.3568874380421463E-3</v>
      </c>
      <c r="AK18" s="13" t="s">
        <v>104</v>
      </c>
      <c r="AL18" s="14">
        <v>-4.5384816527905903E-3</v>
      </c>
      <c r="AM18" s="17">
        <v>2.8979223028524452E-2</v>
      </c>
    </row>
    <row r="19" spans="1:39" ht="24">
      <c r="A19" s="10" t="s">
        <v>54</v>
      </c>
      <c r="B19" s="11" t="s">
        <v>40</v>
      </c>
      <c r="C19" s="16" t="s">
        <v>196</v>
      </c>
      <c r="D19" s="13" t="s">
        <v>109</v>
      </c>
      <c r="E19" s="14">
        <v>-2.8831488319391446E-2</v>
      </c>
      <c r="F19" s="13" t="s">
        <v>144</v>
      </c>
      <c r="G19" s="13" t="s">
        <v>136</v>
      </c>
      <c r="H19" s="14">
        <v>-5.5850674360174973E-3</v>
      </c>
      <c r="I19" s="14">
        <v>-4.6325343894827167E-3</v>
      </c>
      <c r="J19" s="13" t="s">
        <v>171</v>
      </c>
      <c r="K19" s="13" t="s">
        <v>95</v>
      </c>
      <c r="L19" s="14">
        <v>2.9839106758162604E-3</v>
      </c>
      <c r="M19" s="14">
        <v>1.0259566689446099E-2</v>
      </c>
      <c r="N19" s="14">
        <v>2.9004054917421244E-2</v>
      </c>
      <c r="O19" s="14">
        <v>-2.3695366735190484E-2</v>
      </c>
      <c r="P19" s="14">
        <v>-2.7014522488168689E-2</v>
      </c>
      <c r="Q19" s="14">
        <v>1.2304485399568998E-3</v>
      </c>
      <c r="R19" s="14">
        <v>-1.1719839637144132E-2</v>
      </c>
      <c r="S19" s="14">
        <v>9.6378312246973141E-3</v>
      </c>
      <c r="T19" s="14">
        <v>2.6462098390256207E-3</v>
      </c>
      <c r="U19" s="14">
        <v>3.0139150590496509E-2</v>
      </c>
      <c r="V19" s="13" t="s">
        <v>145</v>
      </c>
      <c r="W19" s="13" t="s">
        <v>108</v>
      </c>
      <c r="X19" s="14">
        <v>-1.7589260706950657E-2</v>
      </c>
      <c r="Y19" s="14">
        <v>-7.2334810074560644E-3</v>
      </c>
      <c r="Z19" s="14">
        <v>-3.0322415653053279E-3</v>
      </c>
      <c r="AA19" s="14">
        <v>-1.3312919409422672E-2</v>
      </c>
      <c r="AB19" s="14">
        <v>5.9952150033157695E-3</v>
      </c>
      <c r="AC19" s="13" t="s">
        <v>92</v>
      </c>
      <c r="AD19" s="13" t="s">
        <v>183</v>
      </c>
      <c r="AE19" s="14">
        <v>7.8845916057955854E-3</v>
      </c>
      <c r="AF19" s="14">
        <v>3.0327304184249178E-2</v>
      </c>
      <c r="AG19" s="14">
        <v>8.1444131283660674E-3</v>
      </c>
      <c r="AH19" s="14">
        <v>2.8564418423141627E-2</v>
      </c>
      <c r="AI19" s="14">
        <v>3.953042844165498E-4</v>
      </c>
      <c r="AJ19" s="13" t="s">
        <v>133</v>
      </c>
      <c r="AK19" s="14">
        <v>2.069190736911429E-2</v>
      </c>
      <c r="AL19" s="13" t="s">
        <v>89</v>
      </c>
      <c r="AM19" s="17">
        <v>-1.866602629077839E-2</v>
      </c>
    </row>
    <row r="20" spans="1:39" ht="24">
      <c r="A20" s="10" t="s">
        <v>55</v>
      </c>
      <c r="B20" s="11" t="s">
        <v>40</v>
      </c>
      <c r="C20" s="12">
        <v>8.8282714440593814E-4</v>
      </c>
      <c r="D20" s="14">
        <v>-1.2205773325563685E-2</v>
      </c>
      <c r="E20" s="14">
        <v>4.1074292027791434E-3</v>
      </c>
      <c r="F20" s="14">
        <v>-1.4425473738805761E-2</v>
      </c>
      <c r="G20" s="14">
        <v>-9.8903541911534391E-3</v>
      </c>
      <c r="H20" s="14">
        <v>-2.9512224273128971E-2</v>
      </c>
      <c r="I20" s="14">
        <v>-1.5565845834474797E-2</v>
      </c>
      <c r="J20" s="14">
        <v>-2.6114715505530382E-2</v>
      </c>
      <c r="K20" s="13" t="s">
        <v>193</v>
      </c>
      <c r="L20" s="14">
        <v>-2.2984937127504778E-2</v>
      </c>
      <c r="M20" s="13" t="s">
        <v>94</v>
      </c>
      <c r="N20" s="14">
        <v>4.9143962348468431E-3</v>
      </c>
      <c r="O20" s="14">
        <v>-1.9256390049749356E-2</v>
      </c>
      <c r="P20" s="14">
        <v>-2.1441663622262089E-2</v>
      </c>
      <c r="Q20" s="14">
        <v>3.4781114631031576E-4</v>
      </c>
      <c r="R20" s="14">
        <v>6.3146081871420312E-4</v>
      </c>
      <c r="S20" s="14">
        <v>1.2273916479100202E-2</v>
      </c>
      <c r="T20" s="14">
        <v>1.6532398860071532E-2</v>
      </c>
      <c r="U20" s="14">
        <v>-3.3388646326877273E-3</v>
      </c>
      <c r="V20" s="14">
        <v>1.0515718190985164E-2</v>
      </c>
      <c r="W20" s="14">
        <v>-1.2611515537395588E-2</v>
      </c>
      <c r="X20" s="14">
        <v>1.1064381574510574E-2</v>
      </c>
      <c r="Y20" s="13" t="s">
        <v>101</v>
      </c>
      <c r="Z20" s="14">
        <v>-8.7743384862278111E-3</v>
      </c>
      <c r="AA20" s="14">
        <v>2.8550710499397444E-2</v>
      </c>
      <c r="AB20" s="14">
        <v>2.6976861161126908E-2</v>
      </c>
      <c r="AC20" s="14">
        <v>4.9949552017338533E-3</v>
      </c>
      <c r="AD20" s="14">
        <v>2.3744243987431274E-2</v>
      </c>
      <c r="AE20" s="14">
        <v>7.4754685233087634E-3</v>
      </c>
      <c r="AF20" s="13" t="s">
        <v>103</v>
      </c>
      <c r="AG20" s="14">
        <v>1.2308303928426688E-3</v>
      </c>
      <c r="AH20" s="13" t="s">
        <v>91</v>
      </c>
      <c r="AI20" s="14">
        <v>2.5314582561871225E-2</v>
      </c>
      <c r="AJ20" s="14">
        <v>8.6716519710240102E-3</v>
      </c>
      <c r="AK20" s="13" t="s">
        <v>89</v>
      </c>
      <c r="AL20" s="14">
        <v>2.7965574631383477E-2</v>
      </c>
      <c r="AM20" s="17">
        <v>9.4265394356042164E-4</v>
      </c>
    </row>
    <row r="21" spans="1:39" ht="24">
      <c r="A21" s="10" t="s">
        <v>56</v>
      </c>
      <c r="B21" s="11" t="s">
        <v>40</v>
      </c>
      <c r="C21" s="16" t="s">
        <v>86</v>
      </c>
      <c r="D21" s="14">
        <v>-2.3959755010344926E-2</v>
      </c>
      <c r="E21" s="14">
        <v>-1.5695059180163746E-2</v>
      </c>
      <c r="F21" s="14">
        <v>-2.1833681400172292E-2</v>
      </c>
      <c r="G21" s="14">
        <v>-1.8578857212259117E-2</v>
      </c>
      <c r="H21" s="14">
        <v>-1.2978852582896548E-2</v>
      </c>
      <c r="I21" s="14">
        <v>6.8041121341164551E-3</v>
      </c>
      <c r="J21" s="14">
        <v>-2.6603684359857233E-2</v>
      </c>
      <c r="K21" s="14">
        <v>-2.8872404273980086E-2</v>
      </c>
      <c r="L21" s="14">
        <v>-1.7880139123304752E-2</v>
      </c>
      <c r="M21" s="14">
        <v>3.476453136949248E-4</v>
      </c>
      <c r="N21" s="14">
        <v>-3.9905510052827634E-4</v>
      </c>
      <c r="O21" s="14">
        <v>-3.3100593320017314E-3</v>
      </c>
      <c r="P21" s="14">
        <v>-6.4825566284467786E-3</v>
      </c>
      <c r="Q21" s="13" t="s">
        <v>102</v>
      </c>
      <c r="R21" s="14">
        <v>6.4464458204015708E-3</v>
      </c>
      <c r="S21" s="14">
        <v>3.5683990563501983E-3</v>
      </c>
      <c r="T21" s="14">
        <v>-6.022988626433048E-4</v>
      </c>
      <c r="U21" s="13" t="s">
        <v>95</v>
      </c>
      <c r="V21" s="14">
        <v>1.2482824571457577E-3</v>
      </c>
      <c r="W21" s="14">
        <v>-1.0782203948793638E-2</v>
      </c>
      <c r="X21" s="14">
        <v>6.9966880754752389E-3</v>
      </c>
      <c r="Y21" s="14">
        <v>7.5559912520602275E-3</v>
      </c>
      <c r="Z21" s="14">
        <v>-4.5860698253859791E-3</v>
      </c>
      <c r="AA21" s="14">
        <v>8.033394803912533E-3</v>
      </c>
      <c r="AB21" s="14">
        <v>2.6604474088159323E-3</v>
      </c>
      <c r="AC21" s="14">
        <v>1.5970361308468184E-4</v>
      </c>
      <c r="AD21" s="14">
        <v>2.5635748594481731E-2</v>
      </c>
      <c r="AE21" s="14">
        <v>2.0455935136290421E-2</v>
      </c>
      <c r="AF21" s="14">
        <v>2.1299126841100087E-2</v>
      </c>
      <c r="AG21" s="14">
        <v>2.2914790833766151E-2</v>
      </c>
      <c r="AH21" s="14">
        <v>3.0334440589453126E-2</v>
      </c>
      <c r="AI21" s="13" t="s">
        <v>91</v>
      </c>
      <c r="AJ21" s="14">
        <v>4.7261815795855361E-3</v>
      </c>
      <c r="AK21" s="13" t="s">
        <v>90</v>
      </c>
      <c r="AL21" s="14">
        <v>-1.1109516028520165E-4</v>
      </c>
      <c r="AM21" s="17">
        <v>7.4383525516565231E-3</v>
      </c>
    </row>
    <row r="22" spans="1:39" ht="24">
      <c r="A22" s="10" t="s">
        <v>57</v>
      </c>
      <c r="B22" s="11" t="s">
        <v>40</v>
      </c>
      <c r="C22" s="16" t="s">
        <v>103</v>
      </c>
      <c r="D22" s="13" t="s">
        <v>93</v>
      </c>
      <c r="E22" s="14">
        <v>2.7198448629095562E-3</v>
      </c>
      <c r="F22" s="13" t="s">
        <v>93</v>
      </c>
      <c r="G22" s="14">
        <v>1.5449419008101296E-2</v>
      </c>
      <c r="H22" s="14">
        <v>-6.0493743343820584E-4</v>
      </c>
      <c r="I22" s="14">
        <v>1.6598843591528037E-2</v>
      </c>
      <c r="J22" s="14">
        <v>1.0188316441422382E-2</v>
      </c>
      <c r="K22" s="14">
        <v>9.964959889221147E-3</v>
      </c>
      <c r="L22" s="14">
        <v>2.4400606893869428E-2</v>
      </c>
      <c r="M22" s="13" t="s">
        <v>103</v>
      </c>
      <c r="N22" s="13" t="s">
        <v>93</v>
      </c>
      <c r="O22" s="14">
        <v>-5.6902236843047148E-3</v>
      </c>
      <c r="P22" s="14">
        <v>2.5782502376199765E-2</v>
      </c>
      <c r="Q22" s="14">
        <v>2.114210775754137E-2</v>
      </c>
      <c r="R22" s="14">
        <v>7.9005511321552317E-3</v>
      </c>
      <c r="S22" s="13" t="s">
        <v>188</v>
      </c>
      <c r="T22" s="14">
        <v>2.0872458907252683E-2</v>
      </c>
      <c r="U22" s="14">
        <v>2.8510873959131624E-2</v>
      </c>
      <c r="V22" s="13" t="s">
        <v>188</v>
      </c>
      <c r="W22" s="14">
        <v>2.2432900117910177E-2</v>
      </c>
      <c r="X22" s="13" t="s">
        <v>190</v>
      </c>
      <c r="Y22" s="14">
        <v>-2.6672337748590205E-2</v>
      </c>
      <c r="Z22" s="14">
        <v>-2.9192952131761239E-2</v>
      </c>
      <c r="AA22" s="14">
        <v>-7.2300675063168935E-3</v>
      </c>
      <c r="AB22" s="14">
        <v>1.860227182272303E-3</v>
      </c>
      <c r="AC22" s="14">
        <v>2.8512449779637242E-2</v>
      </c>
      <c r="AD22" s="14">
        <v>8.4774934079222403E-3</v>
      </c>
      <c r="AE22" s="14">
        <v>-2.1613320640731959E-2</v>
      </c>
      <c r="AF22" s="13" t="s">
        <v>88</v>
      </c>
      <c r="AG22" s="14">
        <v>-3.5836883666502937E-3</v>
      </c>
      <c r="AH22" s="14">
        <v>7.4457681197735437E-3</v>
      </c>
      <c r="AI22" s="14">
        <v>-2.3545171403083764E-2</v>
      </c>
      <c r="AJ22" s="14">
        <v>1.3421660552047222E-2</v>
      </c>
      <c r="AK22" s="14">
        <v>-1.1502615360339427E-2</v>
      </c>
      <c r="AL22" s="14">
        <v>-1.9510819430661481E-2</v>
      </c>
      <c r="AM22" s="15" t="s">
        <v>190</v>
      </c>
    </row>
    <row r="23" spans="1:39" ht="24">
      <c r="A23" s="10" t="s">
        <v>58</v>
      </c>
      <c r="B23" s="11" t="s">
        <v>40</v>
      </c>
      <c r="C23" s="12">
        <v>1.8368132962102223E-2</v>
      </c>
      <c r="D23" s="14">
        <v>-5.5789939041893813E-3</v>
      </c>
      <c r="E23" s="13" t="s">
        <v>88</v>
      </c>
      <c r="F23" s="14">
        <v>-1.9078291908059968E-2</v>
      </c>
      <c r="G23" s="14">
        <v>-2.1157426468750413E-2</v>
      </c>
      <c r="H23" s="14">
        <v>-1.8792221051660996E-2</v>
      </c>
      <c r="I23" s="14">
        <v>-5.2431972725937356E-3</v>
      </c>
      <c r="J23" s="14">
        <v>3.1888402951492155E-3</v>
      </c>
      <c r="K23" s="14">
        <v>-8.5545669902919869E-3</v>
      </c>
      <c r="L23" s="14">
        <v>-1.7797667786219273E-2</v>
      </c>
      <c r="M23" s="14">
        <v>4.0936549681189153E-3</v>
      </c>
      <c r="N23" s="14">
        <v>-7.1928074175372373E-3</v>
      </c>
      <c r="O23" s="14">
        <v>-2.2282033710172799E-2</v>
      </c>
      <c r="P23" s="14">
        <v>-2.2264008802619022E-2</v>
      </c>
      <c r="Q23" s="14">
        <v>-1.5604037353236511E-2</v>
      </c>
      <c r="R23" s="14">
        <v>-2.3448509350106516E-2</v>
      </c>
      <c r="S23" s="14">
        <v>-1.9361198655042378E-2</v>
      </c>
      <c r="T23" s="14">
        <v>3.5220301734113094E-3</v>
      </c>
      <c r="U23" s="14">
        <v>-2.1977479259576656E-2</v>
      </c>
      <c r="V23" s="14">
        <v>-2.9579548291671909E-2</v>
      </c>
      <c r="W23" s="14">
        <v>-2.4730878180931597E-2</v>
      </c>
      <c r="X23" s="13" t="s">
        <v>146</v>
      </c>
      <c r="Y23" s="14">
        <v>1.9827502840518096E-2</v>
      </c>
      <c r="Z23" s="14">
        <v>9.1676819983475769E-3</v>
      </c>
      <c r="AA23" s="14">
        <v>2.9074329728336637E-2</v>
      </c>
      <c r="AB23" s="14">
        <v>2.4632530398162666E-2</v>
      </c>
      <c r="AC23" s="14">
        <v>5.8593323657992495E-3</v>
      </c>
      <c r="AD23" s="14">
        <v>2.1306788244828911E-2</v>
      </c>
      <c r="AE23" s="14">
        <v>3.3793267135133762E-3</v>
      </c>
      <c r="AF23" s="14">
        <v>2.7290744265825347E-3</v>
      </c>
      <c r="AG23" s="14">
        <v>2.22945288344603E-2</v>
      </c>
      <c r="AH23" s="13" t="s">
        <v>85</v>
      </c>
      <c r="AI23" s="13" t="s">
        <v>82</v>
      </c>
      <c r="AJ23" s="14">
        <v>-3.6078892821355063E-3</v>
      </c>
      <c r="AK23" s="14">
        <v>2.9889649975810763E-2</v>
      </c>
      <c r="AL23" s="14">
        <v>1.9481552293322858E-2</v>
      </c>
      <c r="AM23" s="17">
        <v>2.4973096243883927E-2</v>
      </c>
    </row>
    <row r="24" spans="1:39" ht="24">
      <c r="A24" s="10" t="s">
        <v>59</v>
      </c>
      <c r="B24" s="11" t="s">
        <v>40</v>
      </c>
      <c r="C24" s="12">
        <v>1.774503363989615E-2</v>
      </c>
      <c r="D24" s="14">
        <v>2.0459580249566255E-2</v>
      </c>
      <c r="E24" s="13" t="s">
        <v>85</v>
      </c>
      <c r="F24" s="14">
        <v>1.0279555144720674E-2</v>
      </c>
      <c r="G24" s="14">
        <v>2.2030151922792303E-3</v>
      </c>
      <c r="H24" s="14">
        <v>-3.4813071860534107E-4</v>
      </c>
      <c r="I24" s="14">
        <v>1.1405101838269332E-2</v>
      </c>
      <c r="J24" s="14">
        <v>1.7333177643807228E-2</v>
      </c>
      <c r="K24" s="14">
        <v>6.4585328108178047E-3</v>
      </c>
      <c r="L24" s="14">
        <v>2.0901907413534416E-2</v>
      </c>
      <c r="M24" s="13" t="s">
        <v>91</v>
      </c>
      <c r="N24" s="14">
        <v>1.8678148616176483E-2</v>
      </c>
      <c r="O24" s="14">
        <v>1.5662660267726697E-2</v>
      </c>
      <c r="P24" s="14">
        <v>1.195425529743244E-2</v>
      </c>
      <c r="Q24" s="14">
        <v>3.0097997732295389E-2</v>
      </c>
      <c r="R24" s="14">
        <v>2.0286005657985041E-2</v>
      </c>
      <c r="S24" s="14">
        <v>1.4972484656760661E-2</v>
      </c>
      <c r="T24" s="13" t="s">
        <v>104</v>
      </c>
      <c r="U24" s="14">
        <v>2.571688399254406E-2</v>
      </c>
      <c r="V24" s="14">
        <v>2.9244465811566218E-2</v>
      </c>
      <c r="W24" s="14">
        <v>2.5303476469427193E-2</v>
      </c>
      <c r="X24" s="14">
        <v>-2.4283606785944076E-2</v>
      </c>
      <c r="Y24" s="14">
        <v>1.6157380111565646E-3</v>
      </c>
      <c r="Z24" s="14">
        <v>-2.5872603840809104E-2</v>
      </c>
      <c r="AA24" s="14">
        <v>-2.0598949513016048E-2</v>
      </c>
      <c r="AB24" s="14">
        <v>2.0588991948440913E-3</v>
      </c>
      <c r="AC24" s="14">
        <v>-4.2480931542529729E-3</v>
      </c>
      <c r="AD24" s="14">
        <v>1.2762524675405014E-2</v>
      </c>
      <c r="AE24" s="14">
        <v>-3.9960390720611347E-3</v>
      </c>
      <c r="AF24" s="14">
        <v>7.455132460095916E-3</v>
      </c>
      <c r="AG24" s="14">
        <v>-5.4362263576394126E-3</v>
      </c>
      <c r="AH24" s="13" t="s">
        <v>88</v>
      </c>
      <c r="AI24" s="14">
        <v>-4.8760026990287107E-3</v>
      </c>
      <c r="AJ24" s="14">
        <v>-2.014173045868009E-2</v>
      </c>
      <c r="AK24" s="14">
        <v>1.7383560702595356E-2</v>
      </c>
      <c r="AL24" s="14">
        <v>-2.79319966073905E-2</v>
      </c>
      <c r="AM24" s="15" t="s">
        <v>121</v>
      </c>
    </row>
    <row r="25" spans="1:39" ht="24">
      <c r="A25" s="10" t="s">
        <v>60</v>
      </c>
      <c r="B25" s="11" t="s">
        <v>40</v>
      </c>
      <c r="C25" s="16" t="s">
        <v>103</v>
      </c>
      <c r="D25" s="13" t="s">
        <v>92</v>
      </c>
      <c r="E25" s="14">
        <v>8.9122654775857808E-3</v>
      </c>
      <c r="F25" s="14">
        <v>2.8256548952456235E-2</v>
      </c>
      <c r="G25" s="13" t="s">
        <v>197</v>
      </c>
      <c r="H25" s="14">
        <v>1.0904689423124368E-2</v>
      </c>
      <c r="I25" s="13" t="s">
        <v>85</v>
      </c>
      <c r="J25" s="13" t="s">
        <v>198</v>
      </c>
      <c r="K25" s="13" t="s">
        <v>85</v>
      </c>
      <c r="L25" s="14">
        <v>2.7533620210729377E-2</v>
      </c>
      <c r="M25" s="14">
        <v>-8.5529472786762401E-3</v>
      </c>
      <c r="N25" s="14">
        <v>1.455216108907082E-3</v>
      </c>
      <c r="O25" s="13" t="s">
        <v>120</v>
      </c>
      <c r="P25" s="14">
        <v>1.8180663265757492E-2</v>
      </c>
      <c r="Q25" s="14">
        <v>-4.4638507106062623E-3</v>
      </c>
      <c r="R25" s="14">
        <v>3.8971827268262679E-3</v>
      </c>
      <c r="S25" s="14">
        <v>2.8191172071554395E-2</v>
      </c>
      <c r="T25" s="14">
        <v>1.6381817200207926E-3</v>
      </c>
      <c r="U25" s="14">
        <v>-7.220106892318009E-3</v>
      </c>
      <c r="V25" s="14">
        <v>-3.0368664230314619E-3</v>
      </c>
      <c r="W25" s="14">
        <v>1.0699280726916388E-2</v>
      </c>
      <c r="X25" s="14">
        <v>3.557896977549501E-3</v>
      </c>
      <c r="Y25" s="14">
        <v>-9.9509737034065796E-3</v>
      </c>
      <c r="Z25" s="13" t="s">
        <v>145</v>
      </c>
      <c r="AA25" s="13" t="s">
        <v>188</v>
      </c>
      <c r="AB25" s="14">
        <v>-2.6228981490407862E-2</v>
      </c>
      <c r="AC25" s="13" t="s">
        <v>100</v>
      </c>
      <c r="AD25" s="13" t="s">
        <v>100</v>
      </c>
      <c r="AE25" s="14">
        <v>-1.3498681291405922E-2</v>
      </c>
      <c r="AF25" s="14">
        <v>-2.8467486642372492E-2</v>
      </c>
      <c r="AG25" s="14">
        <v>1.7100771215767742E-3</v>
      </c>
      <c r="AH25" s="14">
        <v>-2.5233216807035386E-2</v>
      </c>
      <c r="AI25" s="14">
        <v>-6.2365044841042406E-3</v>
      </c>
      <c r="AJ25" s="13" t="s">
        <v>87</v>
      </c>
      <c r="AK25" s="14">
        <v>-2.5604924948230308E-2</v>
      </c>
      <c r="AL25" s="14">
        <v>-2.3366568461936646E-2</v>
      </c>
      <c r="AM25" s="17">
        <v>2.9828914368685122E-2</v>
      </c>
    </row>
    <row r="26" spans="1:39" ht="24">
      <c r="A26" s="10" t="s">
        <v>61</v>
      </c>
      <c r="B26" s="11" t="s">
        <v>40</v>
      </c>
      <c r="C26" s="12">
        <v>2.43141545923286E-2</v>
      </c>
      <c r="D26" s="13" t="s">
        <v>111</v>
      </c>
      <c r="E26" s="13" t="s">
        <v>91</v>
      </c>
      <c r="F26" s="13" t="s">
        <v>85</v>
      </c>
      <c r="G26" s="14">
        <v>2.5776649792698687E-2</v>
      </c>
      <c r="H26" s="13" t="s">
        <v>120</v>
      </c>
      <c r="I26" s="13" t="s">
        <v>101</v>
      </c>
      <c r="J26" s="13" t="s">
        <v>83</v>
      </c>
      <c r="K26" s="13" t="s">
        <v>103</v>
      </c>
      <c r="L26" s="14">
        <v>2.2008498997396805E-2</v>
      </c>
      <c r="M26" s="14">
        <v>1.08773183736065E-2</v>
      </c>
      <c r="N26" s="14">
        <v>-1.2520959995214959E-2</v>
      </c>
      <c r="O26" s="13" t="s">
        <v>103</v>
      </c>
      <c r="P26" s="14">
        <v>2.6372421790009044E-2</v>
      </c>
      <c r="Q26" s="14">
        <v>6.8396655706184657E-3</v>
      </c>
      <c r="R26" s="14">
        <v>1.9292261461112278E-2</v>
      </c>
      <c r="S26" s="14">
        <v>2.4218159588878861E-3</v>
      </c>
      <c r="T26" s="14">
        <v>1.8848979179036942E-3</v>
      </c>
      <c r="U26" s="14">
        <v>-1.119062370974554E-2</v>
      </c>
      <c r="V26" s="14">
        <v>-1.7741141827446179E-2</v>
      </c>
      <c r="W26" s="14">
        <v>5.4688243914503033E-3</v>
      </c>
      <c r="X26" s="13" t="s">
        <v>130</v>
      </c>
      <c r="Y26" s="14">
        <v>-5.8800312908306447E-4</v>
      </c>
      <c r="Z26" s="14">
        <v>3.5733200860956164E-3</v>
      </c>
      <c r="AA26" s="14">
        <v>-2.7332018008847567E-3</v>
      </c>
      <c r="AB26" s="14">
        <v>-1.7787386724986576E-2</v>
      </c>
      <c r="AC26" s="14">
        <v>-1.912086665308383E-2</v>
      </c>
      <c r="AD26" s="13" t="s">
        <v>107</v>
      </c>
      <c r="AE26" s="14">
        <v>-2.2309109452840467E-2</v>
      </c>
      <c r="AF26" s="13" t="s">
        <v>190</v>
      </c>
      <c r="AG26" s="14">
        <v>4.4374886055247535E-3</v>
      </c>
      <c r="AH26" s="14">
        <v>-2.3960833477905362E-2</v>
      </c>
      <c r="AI26" s="14">
        <v>9.8240446206837532E-3</v>
      </c>
      <c r="AJ26" s="13" t="s">
        <v>86</v>
      </c>
      <c r="AK26" s="14">
        <v>-2.1569476476992949E-2</v>
      </c>
      <c r="AL26" s="14">
        <v>-1.8305377905670661E-2</v>
      </c>
      <c r="AM26" s="17">
        <v>1.7617626162015326E-2</v>
      </c>
    </row>
    <row r="27" spans="1:39" ht="24">
      <c r="A27" s="10" t="s">
        <v>62</v>
      </c>
      <c r="B27" s="11" t="s">
        <v>40</v>
      </c>
      <c r="C27" s="16" t="s">
        <v>146</v>
      </c>
      <c r="D27" s="14">
        <v>1.1326451367403787E-2</v>
      </c>
      <c r="E27" s="14">
        <v>-1.8825933102817823E-2</v>
      </c>
      <c r="F27" s="13" t="s">
        <v>126</v>
      </c>
      <c r="G27" s="14">
        <v>-3.908664803240652E-3</v>
      </c>
      <c r="H27" s="14">
        <v>4.6902353825222778E-3</v>
      </c>
      <c r="I27" s="14">
        <v>-1.2299075874110251E-2</v>
      </c>
      <c r="J27" s="14">
        <v>9.210884579791823E-3</v>
      </c>
      <c r="K27" s="14">
        <v>1.5258075985901589E-2</v>
      </c>
      <c r="L27" s="14">
        <v>-1.8932999135465017E-2</v>
      </c>
      <c r="M27" s="14">
        <v>-1.4223254764600967E-2</v>
      </c>
      <c r="N27" s="13" t="s">
        <v>117</v>
      </c>
      <c r="O27" s="14">
        <v>-1.0719655796476943E-2</v>
      </c>
      <c r="P27" s="14">
        <v>4.4890621023392155E-3</v>
      </c>
      <c r="Q27" s="14">
        <v>-2.1429877343202855E-2</v>
      </c>
      <c r="R27" s="14">
        <v>-1.5832017098882007E-2</v>
      </c>
      <c r="S27" s="14">
        <v>-1.3975536250439844E-2</v>
      </c>
      <c r="T27" s="13" t="s">
        <v>144</v>
      </c>
      <c r="U27" s="14">
        <v>-4.4890629948122615E-3</v>
      </c>
      <c r="V27" s="13" t="s">
        <v>144</v>
      </c>
      <c r="W27" s="13" t="s">
        <v>117</v>
      </c>
      <c r="X27" s="13" t="s">
        <v>85</v>
      </c>
      <c r="Y27" s="14">
        <v>2.2100809500463409E-2</v>
      </c>
      <c r="Z27" s="14">
        <v>2.8644990572702731E-2</v>
      </c>
      <c r="AA27" s="13" t="s">
        <v>93</v>
      </c>
      <c r="AB27" s="14">
        <v>-3.7316455960011553E-4</v>
      </c>
      <c r="AC27" s="13" t="s">
        <v>89</v>
      </c>
      <c r="AD27" s="14">
        <v>-9.9905887507484425E-3</v>
      </c>
      <c r="AE27" s="14">
        <v>8.6987200662405097E-3</v>
      </c>
      <c r="AF27" s="13" t="s">
        <v>93</v>
      </c>
      <c r="AG27" s="13" t="s">
        <v>91</v>
      </c>
      <c r="AH27" s="14">
        <v>1.0162955480387507E-2</v>
      </c>
      <c r="AI27" s="14">
        <v>5.5769985718400151E-3</v>
      </c>
      <c r="AJ27" s="13" t="s">
        <v>188</v>
      </c>
      <c r="AK27" s="14">
        <v>1.7056967917504804E-2</v>
      </c>
      <c r="AL27" s="13" t="s">
        <v>128</v>
      </c>
      <c r="AM27" s="15" t="s">
        <v>99</v>
      </c>
    </row>
    <row r="28" spans="1:39" ht="24">
      <c r="A28" s="10" t="s">
        <v>63</v>
      </c>
      <c r="B28" s="11" t="s">
        <v>40</v>
      </c>
      <c r="C28" s="12">
        <v>-4.8194686624159653E-3</v>
      </c>
      <c r="D28" s="14">
        <v>-2.6972155895756456E-2</v>
      </c>
      <c r="E28" s="14">
        <v>3.5098636993438148E-3</v>
      </c>
      <c r="F28" s="13" t="s">
        <v>87</v>
      </c>
      <c r="G28" s="14">
        <v>-1.5743101706234948E-2</v>
      </c>
      <c r="H28" s="14">
        <v>-3.0399195603672071E-2</v>
      </c>
      <c r="I28" s="14">
        <v>-8.513798049087945E-3</v>
      </c>
      <c r="J28" s="14">
        <v>-2.8938298032439278E-2</v>
      </c>
      <c r="K28" s="13" t="s">
        <v>136</v>
      </c>
      <c r="L28" s="14">
        <v>-1.577997717663877E-2</v>
      </c>
      <c r="M28" s="14">
        <v>1.6421649537118374E-2</v>
      </c>
      <c r="N28" s="13" t="s">
        <v>103</v>
      </c>
      <c r="O28" s="14">
        <v>-1.9477475298037915E-2</v>
      </c>
      <c r="P28" s="14">
        <v>-1.9883103525068391E-2</v>
      </c>
      <c r="Q28" s="14">
        <v>-5.9344950263505664E-4</v>
      </c>
      <c r="R28" s="14">
        <v>1.1418071262387466E-2</v>
      </c>
      <c r="S28" s="14">
        <v>-6.1219070464559715E-6</v>
      </c>
      <c r="T28" s="13" t="s">
        <v>81</v>
      </c>
      <c r="U28" s="14">
        <v>8.6876217975463358E-3</v>
      </c>
      <c r="V28" s="14">
        <v>2.6582047208301707E-3</v>
      </c>
      <c r="W28" s="14">
        <v>-9.0287449992185252E-4</v>
      </c>
      <c r="X28" s="14">
        <v>1.9134760334415064E-3</v>
      </c>
      <c r="Y28" s="14">
        <v>1.148302236697854E-2</v>
      </c>
      <c r="Z28" s="14">
        <v>1.7008884143266596E-3</v>
      </c>
      <c r="AA28" s="14">
        <v>7.3160394565093658E-3</v>
      </c>
      <c r="AB28" s="13" t="s">
        <v>92</v>
      </c>
      <c r="AC28" s="14">
        <v>-2.2233797160184144E-3</v>
      </c>
      <c r="AD28" s="14">
        <v>2.6102023926299699E-2</v>
      </c>
      <c r="AE28" s="14">
        <v>2.4948089179455329E-2</v>
      </c>
      <c r="AF28" s="14">
        <v>2.0803301000207778E-2</v>
      </c>
      <c r="AG28" s="14">
        <v>2.5925430489550171E-2</v>
      </c>
      <c r="AH28" s="13" t="s">
        <v>104</v>
      </c>
      <c r="AI28" s="14">
        <v>2.8298173899583563E-2</v>
      </c>
      <c r="AJ28" s="14">
        <v>1.1047325077385008E-2</v>
      </c>
      <c r="AK28" s="13" t="s">
        <v>111</v>
      </c>
      <c r="AL28" s="14">
        <v>2.0808362216732997E-2</v>
      </c>
      <c r="AM28" s="17">
        <v>9.8923251781745328E-3</v>
      </c>
    </row>
    <row r="29" spans="1:39" ht="24">
      <c r="A29" s="10" t="s">
        <v>64</v>
      </c>
      <c r="B29" s="11" t="s">
        <v>40</v>
      </c>
      <c r="C29" s="12">
        <v>4.1610578006410033E-3</v>
      </c>
      <c r="D29" s="14">
        <v>-1.2115025204373995E-2</v>
      </c>
      <c r="E29" s="14">
        <v>2.9852203849931324E-2</v>
      </c>
      <c r="F29" s="14">
        <v>1.7257131541362832E-2</v>
      </c>
      <c r="G29" s="14">
        <v>3.0588084448561819E-3</v>
      </c>
      <c r="H29" s="14">
        <v>-4.6298770213042129E-3</v>
      </c>
      <c r="I29" s="14">
        <v>1.1956281385106167E-2</v>
      </c>
      <c r="J29" s="14">
        <v>5.9519879525629926E-3</v>
      </c>
      <c r="K29" s="14">
        <v>-7.3171493465114072E-4</v>
      </c>
      <c r="L29" s="14">
        <v>1.1148540614679361E-2</v>
      </c>
      <c r="M29" s="13" t="s">
        <v>89</v>
      </c>
      <c r="N29" s="13" t="s">
        <v>104</v>
      </c>
      <c r="O29" s="14">
        <v>1.7334479771350251E-2</v>
      </c>
      <c r="P29" s="14">
        <v>8.2220493010132321E-3</v>
      </c>
      <c r="Q29" s="13" t="s">
        <v>90</v>
      </c>
      <c r="R29" s="14">
        <v>2.503431877180632E-2</v>
      </c>
      <c r="S29" s="13" t="s">
        <v>104</v>
      </c>
      <c r="T29" s="13" t="s">
        <v>111</v>
      </c>
      <c r="U29" s="14">
        <v>2.6811801286235254E-2</v>
      </c>
      <c r="V29" s="14">
        <v>2.1200911027209474E-2</v>
      </c>
      <c r="W29" s="13" t="s">
        <v>93</v>
      </c>
      <c r="X29" s="14">
        <v>-2.1869422141500113E-2</v>
      </c>
      <c r="Y29" s="14">
        <v>-9.8246977128706539E-4</v>
      </c>
      <c r="Z29" s="14">
        <v>-2.6263244886164699E-2</v>
      </c>
      <c r="AA29" s="14">
        <v>-7.8715927744432996E-3</v>
      </c>
      <c r="AB29" s="14">
        <v>1.695638701297868E-3</v>
      </c>
      <c r="AC29" s="14">
        <v>-2.6824026012637846E-2</v>
      </c>
      <c r="AD29" s="14">
        <v>-1.0831251545397673E-4</v>
      </c>
      <c r="AE29" s="14">
        <v>-9.0059275953817755E-4</v>
      </c>
      <c r="AF29" s="14">
        <v>-1.1504430636269049E-2</v>
      </c>
      <c r="AG29" s="14">
        <v>-2.0235331556994304E-2</v>
      </c>
      <c r="AH29" s="14">
        <v>1.7385428189071527E-2</v>
      </c>
      <c r="AI29" s="14">
        <v>-8.3078476113055341E-3</v>
      </c>
      <c r="AJ29" s="14">
        <v>-3.8085704234331118E-3</v>
      </c>
      <c r="AK29" s="13" t="s">
        <v>88</v>
      </c>
      <c r="AL29" s="14">
        <v>-9.5927875118128735E-4</v>
      </c>
      <c r="AM29" s="17">
        <v>-8.8852437708923857E-3</v>
      </c>
    </row>
    <row r="30" spans="1:39" ht="24">
      <c r="A30" s="10" t="s">
        <v>65</v>
      </c>
      <c r="B30" s="11" t="s">
        <v>40</v>
      </c>
      <c r="C30" s="12">
        <v>2.773363443265817E-2</v>
      </c>
      <c r="D30" s="14">
        <v>2.5042153451786765E-2</v>
      </c>
      <c r="E30" s="14">
        <v>-2.1761291731583442E-2</v>
      </c>
      <c r="F30" s="14">
        <v>-1.0593011021763018E-2</v>
      </c>
      <c r="G30" s="13" t="s">
        <v>90</v>
      </c>
      <c r="H30" s="13" t="s">
        <v>144</v>
      </c>
      <c r="I30" s="14">
        <v>-9.9571074996435503E-3</v>
      </c>
      <c r="J30" s="14">
        <v>2.7517676798895725E-2</v>
      </c>
      <c r="K30" s="13" t="s">
        <v>107</v>
      </c>
      <c r="L30" s="14">
        <v>-3.4814883541526231E-3</v>
      </c>
      <c r="M30" s="14">
        <v>-1.8769291011226409E-2</v>
      </c>
      <c r="N30" s="14">
        <v>-2.1513273720236679E-2</v>
      </c>
      <c r="O30" s="13" t="s">
        <v>142</v>
      </c>
      <c r="P30" s="14">
        <v>-2.1829999337718849E-2</v>
      </c>
      <c r="Q30" s="14">
        <v>-3.2108915059025412E-3</v>
      </c>
      <c r="R30" s="14">
        <v>-2.5527242220158227E-2</v>
      </c>
      <c r="S30" s="14">
        <v>1.752821185866589E-2</v>
      </c>
      <c r="T30" s="14">
        <v>-1.9128161783917005E-2</v>
      </c>
      <c r="U30" s="14">
        <v>-2.6998680202617652E-2</v>
      </c>
      <c r="V30" s="14">
        <v>-2.3714561497148932E-2</v>
      </c>
      <c r="W30" s="13" t="s">
        <v>95</v>
      </c>
      <c r="X30" s="13" t="s">
        <v>93</v>
      </c>
      <c r="Y30" s="13" t="s">
        <v>98</v>
      </c>
      <c r="Z30" s="13" t="s">
        <v>120</v>
      </c>
      <c r="AA30" s="13" t="s">
        <v>198</v>
      </c>
      <c r="AB30" s="13" t="s">
        <v>120</v>
      </c>
      <c r="AC30" s="14">
        <v>-9.8817596066681328E-3</v>
      </c>
      <c r="AD30" s="14">
        <v>-3.0441017777965606E-2</v>
      </c>
      <c r="AE30" s="13" t="s">
        <v>113</v>
      </c>
      <c r="AF30" s="14">
        <v>-5.5709799485108768E-3</v>
      </c>
      <c r="AG30" s="14">
        <v>8.1982599341559256E-3</v>
      </c>
      <c r="AH30" s="14">
        <v>1.5323934770443351E-2</v>
      </c>
      <c r="AI30" s="14">
        <v>8.004025556187639E-3</v>
      </c>
      <c r="AJ30" s="14">
        <v>-1.4487761953805724E-2</v>
      </c>
      <c r="AK30" s="14">
        <v>1.6957671726369219E-2</v>
      </c>
      <c r="AL30" s="14">
        <v>-1.2888273459505098E-2</v>
      </c>
      <c r="AM30" s="15" t="s">
        <v>104</v>
      </c>
    </row>
    <row r="31" spans="1:39" ht="24">
      <c r="A31" s="10" t="s">
        <v>66</v>
      </c>
      <c r="B31" s="11" t="s">
        <v>40</v>
      </c>
      <c r="C31" s="16" t="s">
        <v>123</v>
      </c>
      <c r="D31" s="13" t="s">
        <v>89</v>
      </c>
      <c r="E31" s="14">
        <v>2.4284673699653734E-2</v>
      </c>
      <c r="F31" s="13" t="s">
        <v>111</v>
      </c>
      <c r="G31" s="13" t="s">
        <v>183</v>
      </c>
      <c r="H31" s="14">
        <v>-9.0872418095870044E-3</v>
      </c>
      <c r="I31" s="13" t="s">
        <v>82</v>
      </c>
      <c r="J31" s="13" t="s">
        <v>199</v>
      </c>
      <c r="K31" s="13" t="s">
        <v>82</v>
      </c>
      <c r="L31" s="14">
        <v>1.976836719133249E-2</v>
      </c>
      <c r="M31" s="14">
        <v>8.9549293809690236E-4</v>
      </c>
      <c r="N31" s="14">
        <v>1.4897620823285606E-3</v>
      </c>
      <c r="O31" s="13" t="s">
        <v>104</v>
      </c>
      <c r="P31" s="14">
        <v>1.7543048111827417E-2</v>
      </c>
      <c r="Q31" s="14">
        <v>7.1732731809982337E-3</v>
      </c>
      <c r="R31" s="14">
        <v>1.5912778020761378E-2</v>
      </c>
      <c r="S31" s="14">
        <v>2.8360500793441126E-2</v>
      </c>
      <c r="T31" s="14">
        <v>9.6402618256860601E-3</v>
      </c>
      <c r="U31" s="14">
        <v>7.9059382711569939E-3</v>
      </c>
      <c r="V31" s="14">
        <v>-1.862923896001974E-2</v>
      </c>
      <c r="W31" s="14">
        <v>-1.8081809534977879E-2</v>
      </c>
      <c r="X31" s="14">
        <v>1.7432881723567613E-2</v>
      </c>
      <c r="Y31" s="14">
        <v>-3.401095182952917E-3</v>
      </c>
      <c r="Z31" s="14">
        <v>2.9803274989449957E-2</v>
      </c>
      <c r="AA31" s="14">
        <v>2.0341647489588329E-2</v>
      </c>
      <c r="AB31" s="14">
        <v>-1.3304395866793099E-2</v>
      </c>
      <c r="AC31" s="13" t="s">
        <v>96</v>
      </c>
      <c r="AD31" s="13" t="s">
        <v>170</v>
      </c>
      <c r="AE31" s="14">
        <v>-1.67094593412879E-2</v>
      </c>
      <c r="AF31" s="14">
        <v>-3.009200758155698E-2</v>
      </c>
      <c r="AG31" s="14">
        <v>-1.1399135145523721E-2</v>
      </c>
      <c r="AH31" s="13" t="s">
        <v>79</v>
      </c>
      <c r="AI31" s="14">
        <v>-3.0981036379235968E-3</v>
      </c>
      <c r="AJ31" s="14">
        <v>-2.1906761219838679E-2</v>
      </c>
      <c r="AK31" s="14">
        <v>-8.6486961059612979E-3</v>
      </c>
      <c r="AL31" s="14">
        <v>-1.7627827664927521E-2</v>
      </c>
      <c r="AM31" s="15" t="s">
        <v>200</v>
      </c>
    </row>
    <row r="32" spans="1:39" ht="24">
      <c r="A32" s="10" t="s">
        <v>67</v>
      </c>
      <c r="B32" s="11" t="s">
        <v>40</v>
      </c>
      <c r="C32" s="16" t="s">
        <v>201</v>
      </c>
      <c r="D32" s="14">
        <v>1.0968340030650581E-3</v>
      </c>
      <c r="E32" s="14">
        <v>-8.2908539817197636E-3</v>
      </c>
      <c r="F32" s="14">
        <v>1.5029808235105854E-2</v>
      </c>
      <c r="G32" s="14">
        <v>-1.6926183711255746E-2</v>
      </c>
      <c r="H32" s="14">
        <v>-6.6658992129081255E-3</v>
      </c>
      <c r="I32" s="14">
        <v>-2.4219277585593516E-2</v>
      </c>
      <c r="J32" s="13" t="s">
        <v>90</v>
      </c>
      <c r="K32" s="13" t="s">
        <v>200</v>
      </c>
      <c r="L32" s="13" t="s">
        <v>117</v>
      </c>
      <c r="M32" s="13" t="s">
        <v>190</v>
      </c>
      <c r="N32" s="13" t="s">
        <v>96</v>
      </c>
      <c r="O32" s="13" t="s">
        <v>107</v>
      </c>
      <c r="P32" s="14">
        <v>4.6073039695129487E-4</v>
      </c>
      <c r="Q32" s="14">
        <v>-2.7897148074202786E-2</v>
      </c>
      <c r="R32" s="14">
        <v>-6.1513019395451245E-3</v>
      </c>
      <c r="S32" s="13" t="s">
        <v>87</v>
      </c>
      <c r="T32" s="13" t="s">
        <v>79</v>
      </c>
      <c r="U32" s="14">
        <v>-1.4980369352155878E-2</v>
      </c>
      <c r="V32" s="13" t="s">
        <v>95</v>
      </c>
      <c r="W32" s="13" t="s">
        <v>80</v>
      </c>
      <c r="X32" s="13" t="s">
        <v>93</v>
      </c>
      <c r="Y32" s="14">
        <v>-4.052323484944137E-3</v>
      </c>
      <c r="Z32" s="13" t="s">
        <v>85</v>
      </c>
      <c r="AA32" s="14">
        <v>-6.8246902921031893E-3</v>
      </c>
      <c r="AB32" s="14">
        <v>-5.2273027629069777E-3</v>
      </c>
      <c r="AC32" s="13" t="s">
        <v>163</v>
      </c>
      <c r="AD32" s="14">
        <v>1.0395925938118394E-2</v>
      </c>
      <c r="AE32" s="14">
        <v>-7.1998547721903612E-4</v>
      </c>
      <c r="AF32" s="14">
        <v>9.6931209572833424E-3</v>
      </c>
      <c r="AG32" s="14">
        <v>2.2442217267615666E-2</v>
      </c>
      <c r="AH32" s="14">
        <v>6.2810551720190967E-3</v>
      </c>
      <c r="AI32" s="14">
        <v>4.9754481199045294E-3</v>
      </c>
      <c r="AJ32" s="13" t="s">
        <v>119</v>
      </c>
      <c r="AK32" s="14">
        <v>-7.281678966783281E-4</v>
      </c>
      <c r="AL32" s="13" t="s">
        <v>133</v>
      </c>
      <c r="AM32" s="15" t="s">
        <v>82</v>
      </c>
    </row>
    <row r="33" spans="1:39" ht="24">
      <c r="A33" s="10" t="s">
        <v>68</v>
      </c>
      <c r="B33" s="11" t="s">
        <v>40</v>
      </c>
      <c r="C33" s="12">
        <v>3.0096849254383697E-2</v>
      </c>
      <c r="D33" s="13" t="s">
        <v>181</v>
      </c>
      <c r="E33" s="14">
        <v>-5.3786542348634838E-3</v>
      </c>
      <c r="F33" s="14">
        <v>1.112897179509633E-2</v>
      </c>
      <c r="G33" s="13" t="s">
        <v>101</v>
      </c>
      <c r="H33" s="14">
        <v>-2.4074730635057277E-2</v>
      </c>
      <c r="I33" s="14">
        <v>-2.06847517809901E-2</v>
      </c>
      <c r="J33" s="13" t="s">
        <v>89</v>
      </c>
      <c r="K33" s="14">
        <v>1.0838961373208712E-3</v>
      </c>
      <c r="L33" s="14">
        <v>-8.4021901814201397E-3</v>
      </c>
      <c r="M33" s="14">
        <v>-1.177337294960301E-2</v>
      </c>
      <c r="N33" s="14">
        <v>-2.9739109127913801E-2</v>
      </c>
      <c r="O33" s="14">
        <v>2.4837162118830754E-2</v>
      </c>
      <c r="P33" s="14">
        <v>-1.8940491582587829E-2</v>
      </c>
      <c r="Q33" s="14">
        <v>-2.3046010069533846E-2</v>
      </c>
      <c r="R33" s="14">
        <v>-2.9912611970659784E-2</v>
      </c>
      <c r="S33" s="14">
        <v>-6.6178951334813427E-3</v>
      </c>
      <c r="T33" s="14">
        <v>-2.6239023003093675E-2</v>
      </c>
      <c r="U33" s="14">
        <v>-2.8559728216027213E-2</v>
      </c>
      <c r="V33" s="13" t="s">
        <v>109</v>
      </c>
      <c r="W33" s="13" t="s">
        <v>157</v>
      </c>
      <c r="X33" s="13" t="s">
        <v>98</v>
      </c>
      <c r="Y33" s="13" t="s">
        <v>111</v>
      </c>
      <c r="Z33" s="13" t="s">
        <v>85</v>
      </c>
      <c r="AA33" s="13" t="s">
        <v>202</v>
      </c>
      <c r="AB33" s="14">
        <v>3.0240850032061686E-2</v>
      </c>
      <c r="AC33" s="14">
        <v>1.135544451706323E-2</v>
      </c>
      <c r="AD33" s="13" t="s">
        <v>190</v>
      </c>
      <c r="AE33" s="14">
        <v>1.8791908146834908E-2</v>
      </c>
      <c r="AF33" s="13" t="s">
        <v>194</v>
      </c>
      <c r="AG33" s="13" t="s">
        <v>89</v>
      </c>
      <c r="AH33" s="14">
        <v>1.9822147695284262E-2</v>
      </c>
      <c r="AI33" s="14">
        <v>1.5894798959392192E-2</v>
      </c>
      <c r="AJ33" s="14">
        <v>-1.9078533535881945E-2</v>
      </c>
      <c r="AK33" s="14">
        <v>-1.174512955660504E-2</v>
      </c>
      <c r="AL33" s="14">
        <v>-1.4015918940985427E-2</v>
      </c>
      <c r="AM33" s="15" t="s">
        <v>89</v>
      </c>
    </row>
    <row r="34" spans="1:39" ht="24">
      <c r="A34" s="10" t="s">
        <v>69</v>
      </c>
      <c r="B34" s="11" t="s">
        <v>40</v>
      </c>
      <c r="C34" s="12">
        <v>1.1021258128019263E-2</v>
      </c>
      <c r="D34" s="14">
        <v>-1.40079125388582E-2</v>
      </c>
      <c r="E34" s="14">
        <v>1.8886204278469727E-2</v>
      </c>
      <c r="F34" s="13" t="s">
        <v>84</v>
      </c>
      <c r="G34" s="14">
        <v>-2.6908855046302743E-3</v>
      </c>
      <c r="H34" s="13" t="s">
        <v>146</v>
      </c>
      <c r="I34" s="13" t="s">
        <v>188</v>
      </c>
      <c r="J34" s="14">
        <v>-3.6103585542200129E-3</v>
      </c>
      <c r="K34" s="13" t="s">
        <v>116</v>
      </c>
      <c r="L34" s="14">
        <v>9.8666412813892407E-3</v>
      </c>
      <c r="M34" s="14">
        <v>2.7071468808303401E-2</v>
      </c>
      <c r="N34" s="14">
        <v>2.7296004927502289E-2</v>
      </c>
      <c r="O34" s="14">
        <v>-1.2793176274827366E-2</v>
      </c>
      <c r="P34" s="13" t="s">
        <v>101</v>
      </c>
      <c r="Q34" s="14">
        <v>-1.270695903674983E-4</v>
      </c>
      <c r="R34" s="14">
        <v>7.7493115414814561E-3</v>
      </c>
      <c r="S34" s="14">
        <v>-4.4403995958733032E-3</v>
      </c>
      <c r="T34" s="14">
        <v>2.0264398295115574E-2</v>
      </c>
      <c r="U34" s="13" t="s">
        <v>123</v>
      </c>
      <c r="V34" s="13" t="s">
        <v>89</v>
      </c>
      <c r="W34" s="13" t="s">
        <v>103</v>
      </c>
      <c r="X34" s="14">
        <v>-1.8007029103840652E-2</v>
      </c>
      <c r="Y34" s="13" t="s">
        <v>96</v>
      </c>
      <c r="Z34" s="14">
        <v>-2.3248725492576023E-2</v>
      </c>
      <c r="AA34" s="13" t="s">
        <v>79</v>
      </c>
      <c r="AB34" s="14">
        <v>-2.3898147720581579E-2</v>
      </c>
      <c r="AC34" s="14">
        <v>8.3068761706423418E-3</v>
      </c>
      <c r="AD34" s="13" t="s">
        <v>159</v>
      </c>
      <c r="AE34" s="13" t="s">
        <v>196</v>
      </c>
      <c r="AF34" s="14">
        <v>-1.8943269149476898E-2</v>
      </c>
      <c r="AG34" s="14">
        <v>-1.7544009034898222E-2</v>
      </c>
      <c r="AH34" s="14">
        <v>-2.7142438726080183E-2</v>
      </c>
      <c r="AI34" s="14">
        <v>-2.9285090510484047E-2</v>
      </c>
      <c r="AJ34" s="13" t="s">
        <v>103</v>
      </c>
      <c r="AK34" s="14">
        <v>-9.286235812158316E-4</v>
      </c>
      <c r="AL34" s="13" t="s">
        <v>181</v>
      </c>
      <c r="AM34" s="17">
        <v>-1.7553784915921987E-2</v>
      </c>
    </row>
    <row r="35" spans="1:39" ht="24">
      <c r="A35" s="10" t="s">
        <v>70</v>
      </c>
      <c r="B35" s="11" t="s">
        <v>40</v>
      </c>
      <c r="C35" s="16" t="s">
        <v>84</v>
      </c>
      <c r="D35" s="14">
        <v>1.1396634311898962E-2</v>
      </c>
      <c r="E35" s="14">
        <v>5.6716340534374785E-3</v>
      </c>
      <c r="F35" s="13" t="s">
        <v>103</v>
      </c>
      <c r="G35" s="14">
        <v>-7.9593699427577477E-3</v>
      </c>
      <c r="H35" s="13" t="s">
        <v>108</v>
      </c>
      <c r="I35" s="14">
        <v>1.7658601555702975E-3</v>
      </c>
      <c r="J35" s="14">
        <v>1.9565077188445062E-2</v>
      </c>
      <c r="K35" s="13" t="s">
        <v>163</v>
      </c>
      <c r="L35" s="13" t="s">
        <v>146</v>
      </c>
      <c r="M35" s="14">
        <v>4.821366215455686E-3</v>
      </c>
      <c r="N35" s="14">
        <v>2.6065597869985684E-2</v>
      </c>
      <c r="O35" s="14">
        <v>-9.8166166899069183E-3</v>
      </c>
      <c r="P35" s="13" t="s">
        <v>103</v>
      </c>
      <c r="Q35" s="14">
        <v>1.4020562591584993E-4</v>
      </c>
      <c r="R35" s="14">
        <v>8.351749337025394E-3</v>
      </c>
      <c r="S35" s="14">
        <v>-1.2896704460135253E-2</v>
      </c>
      <c r="T35" s="14">
        <v>-2.1747401145062102E-3</v>
      </c>
      <c r="U35" s="13" t="s">
        <v>137</v>
      </c>
      <c r="V35" s="13" t="s">
        <v>92</v>
      </c>
      <c r="W35" s="13" t="s">
        <v>103</v>
      </c>
      <c r="X35" s="14">
        <v>-1.8823979322610776E-2</v>
      </c>
      <c r="Y35" s="13" t="s">
        <v>171</v>
      </c>
      <c r="Z35" s="13" t="s">
        <v>100</v>
      </c>
      <c r="AA35" s="14">
        <v>-2.7240987107206918E-2</v>
      </c>
      <c r="AB35" s="13" t="s">
        <v>87</v>
      </c>
      <c r="AC35" s="13" t="s">
        <v>181</v>
      </c>
      <c r="AD35" s="14">
        <v>2.3263462410562014E-2</v>
      </c>
      <c r="AE35" s="13" t="s">
        <v>144</v>
      </c>
      <c r="AF35" s="14">
        <v>2.7715936557047467E-2</v>
      </c>
      <c r="AG35" s="14">
        <v>-1.8208259988332313E-2</v>
      </c>
      <c r="AH35" s="14">
        <v>-4.1212871554037111E-3</v>
      </c>
      <c r="AI35" s="13" t="s">
        <v>97</v>
      </c>
      <c r="AJ35" s="13" t="s">
        <v>194</v>
      </c>
      <c r="AK35" s="14">
        <v>-2.6046275747084249E-2</v>
      </c>
      <c r="AL35" s="14">
        <v>8.3107081999313631E-3</v>
      </c>
      <c r="AM35" s="15" t="s">
        <v>96</v>
      </c>
    </row>
    <row r="36" spans="1:39" ht="24">
      <c r="A36" s="10" t="s">
        <v>71</v>
      </c>
      <c r="B36" s="11" t="s">
        <v>40</v>
      </c>
      <c r="C36" s="12">
        <v>-8.6512410592029469E-3</v>
      </c>
      <c r="D36" s="13" t="s">
        <v>190</v>
      </c>
      <c r="E36" s="14">
        <v>2.0472132138872324E-2</v>
      </c>
      <c r="F36" s="14">
        <v>-9.7650591014722468E-3</v>
      </c>
      <c r="G36" s="13" t="s">
        <v>144</v>
      </c>
      <c r="H36" s="14">
        <v>1.527933315120498E-2</v>
      </c>
      <c r="I36" s="14">
        <v>1.3084243298841608E-2</v>
      </c>
      <c r="J36" s="14">
        <v>-2.0021588105498277E-2</v>
      </c>
      <c r="K36" s="14">
        <v>1.0256447577740907E-2</v>
      </c>
      <c r="L36" s="14">
        <v>1.4836721100007573E-3</v>
      </c>
      <c r="M36" s="14">
        <v>2.2809327910689448E-2</v>
      </c>
      <c r="N36" s="13" t="s">
        <v>90</v>
      </c>
      <c r="O36" s="14">
        <v>-2.9994698421245178E-2</v>
      </c>
      <c r="P36" s="13" t="s">
        <v>89</v>
      </c>
      <c r="Q36" s="14">
        <v>2.452030643803518E-2</v>
      </c>
      <c r="R36" s="13" t="s">
        <v>89</v>
      </c>
      <c r="S36" s="14">
        <v>-8.6765147224228713E-3</v>
      </c>
      <c r="T36" s="14">
        <v>2.5229996638936717E-2</v>
      </c>
      <c r="U36" s="13" t="s">
        <v>89</v>
      </c>
      <c r="V36" s="13" t="s">
        <v>163</v>
      </c>
      <c r="W36" s="13" t="s">
        <v>166</v>
      </c>
      <c r="X36" s="13" t="s">
        <v>109</v>
      </c>
      <c r="Y36" s="13" t="s">
        <v>100</v>
      </c>
      <c r="Z36" s="13" t="s">
        <v>100</v>
      </c>
      <c r="AA36" s="13" t="s">
        <v>121</v>
      </c>
      <c r="AB36" s="14">
        <v>-2.2442934970933571E-2</v>
      </c>
      <c r="AC36" s="14">
        <v>2.3093591129565782E-2</v>
      </c>
      <c r="AD36" s="13" t="s">
        <v>168</v>
      </c>
      <c r="AE36" s="14">
        <v>-1.9720461659768124E-2</v>
      </c>
      <c r="AF36" s="14">
        <v>8.2119147333566279E-3</v>
      </c>
      <c r="AG36" s="14">
        <v>-1.4515009261818857E-2</v>
      </c>
      <c r="AH36" s="14">
        <v>1.2334790354842093E-2</v>
      </c>
      <c r="AI36" s="14">
        <v>-2.925636584476949E-2</v>
      </c>
      <c r="AJ36" s="13" t="s">
        <v>90</v>
      </c>
      <c r="AK36" s="14">
        <v>-7.8493174430604315E-5</v>
      </c>
      <c r="AL36" s="13" t="s">
        <v>159</v>
      </c>
      <c r="AM36" s="15" t="s">
        <v>170</v>
      </c>
    </row>
    <row r="37" spans="1:39" ht="24">
      <c r="A37" s="10" t="s">
        <v>72</v>
      </c>
      <c r="B37" s="11" t="s">
        <v>40</v>
      </c>
      <c r="C37" s="12">
        <v>2.1796348292176828E-2</v>
      </c>
      <c r="D37" s="13" t="s">
        <v>179</v>
      </c>
      <c r="E37" s="14">
        <v>2.7555603915357826E-2</v>
      </c>
      <c r="F37" s="13" t="s">
        <v>194</v>
      </c>
      <c r="G37" s="13" t="s">
        <v>203</v>
      </c>
      <c r="H37" s="14">
        <v>-2.894244185819508E-3</v>
      </c>
      <c r="I37" s="14">
        <v>1.3355550705536358E-2</v>
      </c>
      <c r="J37" s="13" t="s">
        <v>204</v>
      </c>
      <c r="K37" s="14">
        <v>-6.6272259679417697E-3</v>
      </c>
      <c r="L37" s="13" t="s">
        <v>92</v>
      </c>
      <c r="M37" s="14">
        <v>2.7000848554549511E-2</v>
      </c>
      <c r="N37" s="14">
        <v>-1.7948122306679141E-2</v>
      </c>
      <c r="O37" s="13" t="s">
        <v>199</v>
      </c>
      <c r="P37" s="14">
        <v>-3.2886061103206695E-4</v>
      </c>
      <c r="Q37" s="14">
        <v>7.5320434907636255E-3</v>
      </c>
      <c r="R37" s="14">
        <v>-3.3242136910522481E-5</v>
      </c>
      <c r="S37" s="13" t="s">
        <v>122</v>
      </c>
      <c r="T37" s="14">
        <v>6.9388789840678193E-3</v>
      </c>
      <c r="U37" s="14">
        <v>-8.0065324817695169E-3</v>
      </c>
      <c r="V37" s="14">
        <v>-1.2983045131107294E-2</v>
      </c>
      <c r="W37" s="14">
        <v>-2.3719766033967603E-2</v>
      </c>
      <c r="X37" s="14">
        <v>-2.5620863021861289E-3</v>
      </c>
      <c r="Y37" s="14">
        <v>1.3959539748057009E-2</v>
      </c>
      <c r="Z37" s="14">
        <v>2.9926764852667646E-2</v>
      </c>
      <c r="AA37" s="13" t="s">
        <v>186</v>
      </c>
      <c r="AB37" s="14">
        <v>8.8504791553256426E-3</v>
      </c>
      <c r="AC37" s="14">
        <v>-2.6620376823881551E-2</v>
      </c>
      <c r="AD37" s="13" t="s">
        <v>136</v>
      </c>
      <c r="AE37" s="14">
        <v>3.9764116205888277E-3</v>
      </c>
      <c r="AF37" s="14">
        <v>-6.8446242664822994E-3</v>
      </c>
      <c r="AG37" s="14">
        <v>-2.1899859212013467E-3</v>
      </c>
      <c r="AH37" s="14">
        <v>-1.9554602305012294E-2</v>
      </c>
      <c r="AI37" s="14">
        <v>-1.1674369430943167E-2</v>
      </c>
      <c r="AJ37" s="13" t="s">
        <v>117</v>
      </c>
      <c r="AK37" s="14">
        <v>-7.4839838508587468E-3</v>
      </c>
      <c r="AL37" s="13" t="s">
        <v>100</v>
      </c>
      <c r="AM37" s="17">
        <v>1.9873312133943489E-2</v>
      </c>
    </row>
    <row r="38" spans="1:39" ht="24">
      <c r="A38" s="10" t="s">
        <v>73</v>
      </c>
      <c r="B38" s="11" t="s">
        <v>40</v>
      </c>
      <c r="C38" s="12">
        <v>2.7506663527949393E-2</v>
      </c>
      <c r="D38" s="13" t="s">
        <v>89</v>
      </c>
      <c r="E38" s="14">
        <v>-2.0058968218434618E-2</v>
      </c>
      <c r="F38" s="14">
        <v>-3.7106240176902746E-3</v>
      </c>
      <c r="G38" s="13" t="s">
        <v>186</v>
      </c>
      <c r="H38" s="14">
        <v>-2.8744251649024118E-2</v>
      </c>
      <c r="I38" s="14">
        <v>-1.936458861058998E-2</v>
      </c>
      <c r="J38" s="13" t="s">
        <v>163</v>
      </c>
      <c r="K38" s="14">
        <v>-1.6516230134351568E-2</v>
      </c>
      <c r="L38" s="14">
        <v>9.1116723367518672E-3</v>
      </c>
      <c r="M38" s="14">
        <v>-9.359541858705479E-3</v>
      </c>
      <c r="N38" s="14">
        <v>-2.4304682442930943E-2</v>
      </c>
      <c r="O38" s="13" t="s">
        <v>101</v>
      </c>
      <c r="P38" s="14">
        <v>-2.5344334353885077E-2</v>
      </c>
      <c r="Q38" s="14">
        <v>-1.7532592171209619E-2</v>
      </c>
      <c r="R38" s="14">
        <v>-2.7448912601730709E-2</v>
      </c>
      <c r="S38" s="14">
        <v>2.8008202554934202E-2</v>
      </c>
      <c r="T38" s="14">
        <v>-1.5034850893682498E-2</v>
      </c>
      <c r="U38" s="13" t="s">
        <v>97</v>
      </c>
      <c r="V38" s="13" t="s">
        <v>100</v>
      </c>
      <c r="W38" s="13" t="s">
        <v>87</v>
      </c>
      <c r="X38" s="14">
        <v>2.4848182963129576E-2</v>
      </c>
      <c r="Y38" s="13" t="s">
        <v>98</v>
      </c>
      <c r="Z38" s="13" t="s">
        <v>204</v>
      </c>
      <c r="AA38" s="13" t="s">
        <v>203</v>
      </c>
      <c r="AB38" s="13" t="s">
        <v>120</v>
      </c>
      <c r="AC38" s="14">
        <v>-7.8226224682864231E-3</v>
      </c>
      <c r="AD38" s="13" t="s">
        <v>144</v>
      </c>
      <c r="AE38" s="14">
        <v>2.8401503863980066E-2</v>
      </c>
      <c r="AF38" s="14">
        <v>1.467452585162736E-2</v>
      </c>
      <c r="AG38" s="13" t="s">
        <v>104</v>
      </c>
      <c r="AH38" s="14">
        <v>2.0708266242049356E-3</v>
      </c>
      <c r="AI38" s="14">
        <v>2.283534730157018E-3</v>
      </c>
      <c r="AJ38" s="14">
        <v>-2.859336569584214E-2</v>
      </c>
      <c r="AK38" s="14">
        <v>2.8967715929781664E-3</v>
      </c>
      <c r="AL38" s="14">
        <v>-2.6850365231811174E-3</v>
      </c>
      <c r="AM38" s="15" t="s">
        <v>115</v>
      </c>
    </row>
    <row r="39" spans="1:39" ht="24">
      <c r="A39" s="10" t="s">
        <v>74</v>
      </c>
      <c r="B39" s="11" t="s">
        <v>40</v>
      </c>
      <c r="C39" s="16" t="s">
        <v>203</v>
      </c>
      <c r="D39" s="13" t="s">
        <v>103</v>
      </c>
      <c r="E39" s="14">
        <v>3.0755319593887653E-3</v>
      </c>
      <c r="F39" s="14">
        <v>8.91209831753015E-3</v>
      </c>
      <c r="G39" s="13" t="s">
        <v>163</v>
      </c>
      <c r="H39" s="13" t="s">
        <v>80</v>
      </c>
      <c r="I39" s="14">
        <v>-1.9085379585706788E-2</v>
      </c>
      <c r="J39" s="13" t="s">
        <v>186</v>
      </c>
      <c r="K39" s="13" t="s">
        <v>101</v>
      </c>
      <c r="L39" s="14">
        <v>4.8486194736515622E-4</v>
      </c>
      <c r="M39" s="14">
        <v>-2.4765983204117041E-2</v>
      </c>
      <c r="N39" s="13" t="s">
        <v>136</v>
      </c>
      <c r="O39" s="14">
        <v>2.6803600184866182E-2</v>
      </c>
      <c r="P39" s="14">
        <v>-1.8151837793584751E-2</v>
      </c>
      <c r="Q39" s="14">
        <v>-2.5117110722347447E-2</v>
      </c>
      <c r="R39" s="14">
        <v>-1.8666465300641196E-2</v>
      </c>
      <c r="S39" s="14">
        <v>-1.8319776199830055E-2</v>
      </c>
      <c r="T39" s="14">
        <v>-2.7610065310771481E-2</v>
      </c>
      <c r="U39" s="13" t="s">
        <v>121</v>
      </c>
      <c r="V39" s="13" t="s">
        <v>196</v>
      </c>
      <c r="W39" s="13" t="s">
        <v>96</v>
      </c>
      <c r="X39" s="13" t="s">
        <v>119</v>
      </c>
      <c r="Y39" s="13" t="s">
        <v>113</v>
      </c>
      <c r="Z39" s="13" t="s">
        <v>199</v>
      </c>
      <c r="AA39" s="13" t="s">
        <v>204</v>
      </c>
      <c r="AB39" s="14">
        <v>1.6311140884249026E-2</v>
      </c>
      <c r="AC39" s="14">
        <v>1.9116694761291943E-2</v>
      </c>
      <c r="AD39" s="14">
        <v>-1.9801074123919966E-2</v>
      </c>
      <c r="AE39" s="14">
        <v>4.6074102745280844E-3</v>
      </c>
      <c r="AF39" s="14">
        <v>9.6451968166616862E-3</v>
      </c>
      <c r="AG39" s="14">
        <v>2.6206551031312982E-2</v>
      </c>
      <c r="AH39" s="14">
        <v>1.6446372210800756E-2</v>
      </c>
      <c r="AI39" s="14">
        <v>2.2173785987263678E-2</v>
      </c>
      <c r="AJ39" s="14">
        <v>-1.1764559986326223E-2</v>
      </c>
      <c r="AK39" s="14">
        <v>5.6276589765174205E-3</v>
      </c>
      <c r="AL39" s="14">
        <v>-3.5882190254248234E-3</v>
      </c>
      <c r="AM39" s="15" t="s">
        <v>162</v>
      </c>
    </row>
    <row r="40" spans="1:39" ht="24">
      <c r="A40" s="10" t="s">
        <v>75</v>
      </c>
      <c r="B40" s="11" t="s">
        <v>40</v>
      </c>
      <c r="C40" s="12">
        <v>1.1043531741117092E-2</v>
      </c>
      <c r="D40" s="14">
        <v>-1.863524921485353E-2</v>
      </c>
      <c r="E40" s="14">
        <v>-3.4553983110041826E-3</v>
      </c>
      <c r="F40" s="14">
        <v>2.9184951071598356E-2</v>
      </c>
      <c r="G40" s="14">
        <v>-2.8442245814137686E-2</v>
      </c>
      <c r="H40" s="14">
        <v>2.8450901028981544E-2</v>
      </c>
      <c r="I40" s="14">
        <v>6.9665553233027085E-3</v>
      </c>
      <c r="J40" s="14">
        <v>-1.1687573669832665E-2</v>
      </c>
      <c r="K40" s="13" t="s">
        <v>112</v>
      </c>
      <c r="L40" s="14">
        <v>1.3454201384331085E-2</v>
      </c>
      <c r="M40" s="14">
        <v>8.1544300900486654E-3</v>
      </c>
      <c r="N40" s="13" t="s">
        <v>194</v>
      </c>
      <c r="O40" s="14">
        <v>-1.4042943853035313E-2</v>
      </c>
      <c r="P40" s="13" t="s">
        <v>103</v>
      </c>
      <c r="Q40" s="14">
        <v>4.406689419175467E-3</v>
      </c>
      <c r="R40" s="13" t="s">
        <v>89</v>
      </c>
      <c r="S40" s="14">
        <v>6.0019766718910159E-3</v>
      </c>
      <c r="T40" s="14">
        <v>1.0466534585962731E-2</v>
      </c>
      <c r="U40" s="13" t="s">
        <v>166</v>
      </c>
      <c r="V40" s="13" t="s">
        <v>124</v>
      </c>
      <c r="W40" s="13" t="s">
        <v>205</v>
      </c>
      <c r="X40" s="13" t="s">
        <v>144</v>
      </c>
      <c r="Y40" s="13" t="s">
        <v>153</v>
      </c>
      <c r="Z40" s="13" t="s">
        <v>144</v>
      </c>
      <c r="AA40" s="13" t="s">
        <v>117</v>
      </c>
      <c r="AB40" s="13" t="s">
        <v>136</v>
      </c>
      <c r="AC40" s="13" t="s">
        <v>194</v>
      </c>
      <c r="AD40" s="13" t="s">
        <v>101</v>
      </c>
      <c r="AE40" s="13" t="s">
        <v>191</v>
      </c>
      <c r="AF40" s="14">
        <v>1.2747267499149794E-2</v>
      </c>
      <c r="AG40" s="14">
        <v>-1.026561781688397E-2</v>
      </c>
      <c r="AH40" s="14">
        <v>-1.9022920468562368E-2</v>
      </c>
      <c r="AI40" s="13" t="s">
        <v>185</v>
      </c>
      <c r="AJ40" s="13" t="s">
        <v>206</v>
      </c>
      <c r="AK40" s="14">
        <v>-3.5669424341390299E-3</v>
      </c>
      <c r="AL40" s="13" t="s">
        <v>93</v>
      </c>
      <c r="AM40" s="17">
        <v>-2.1242428725550339E-2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1.2223451370648961E-6</v>
      </c>
      <c r="E47" s="7">
        <f t="shared" ref="E47:AM47" si="0">$C5^2*E5^2</f>
        <v>3.6807274661135528E-8</v>
      </c>
      <c r="F47" s="7">
        <f t="shared" si="0"/>
        <v>2.5158539581743403E-7</v>
      </c>
      <c r="G47" s="7">
        <f t="shared" si="0"/>
        <v>2.9024612822594319E-6</v>
      </c>
      <c r="H47" s="7">
        <f t="shared" si="0"/>
        <v>1.0583316950862694E-7</v>
      </c>
      <c r="I47" s="7">
        <f t="shared" si="0"/>
        <v>8.0247901352778553E-7</v>
      </c>
      <c r="J47" s="7">
        <f t="shared" si="0"/>
        <v>7.7004300793978928E-8</v>
      </c>
      <c r="K47" s="7">
        <f t="shared" si="0"/>
        <v>1.7022719208846387E-9</v>
      </c>
      <c r="L47" s="7">
        <f t="shared" si="0"/>
        <v>3.7998522957414908E-8</v>
      </c>
      <c r="M47" s="7">
        <f t="shared" si="0"/>
        <v>1.8045305139589005E-7</v>
      </c>
      <c r="N47" s="7">
        <f t="shared" si="0"/>
        <v>8.3462308210186297E-10</v>
      </c>
      <c r="O47" s="8">
        <f t="shared" si="0"/>
        <v>4.9417290000000006E-6</v>
      </c>
      <c r="P47" s="7">
        <f t="shared" si="0"/>
        <v>2.556316762648912E-7</v>
      </c>
      <c r="Q47" s="7">
        <f t="shared" si="0"/>
        <v>1.3403968004920863E-6</v>
      </c>
      <c r="R47" s="7">
        <f t="shared" si="0"/>
        <v>1.0941931780825174E-6</v>
      </c>
      <c r="S47" s="8">
        <f t="shared" si="0"/>
        <v>3.1222890000000001E-6</v>
      </c>
      <c r="T47" s="7">
        <f t="shared" si="0"/>
        <v>2.0353591226301076E-6</v>
      </c>
      <c r="U47" s="7">
        <f t="shared" si="0"/>
        <v>1.9014238894268704E-7</v>
      </c>
      <c r="V47" s="7">
        <f t="shared" si="0"/>
        <v>2.1293142121241435E-7</v>
      </c>
      <c r="W47" s="7">
        <f t="shared" si="0"/>
        <v>6.4029203849604583E-9</v>
      </c>
      <c r="X47" s="7">
        <f t="shared" si="0"/>
        <v>1.6617324913877282E-6</v>
      </c>
      <c r="Y47" s="7">
        <f t="shared" si="0"/>
        <v>9.6464414694760606E-8</v>
      </c>
      <c r="Z47" s="7">
        <f t="shared" si="0"/>
        <v>6.236976810729989E-7</v>
      </c>
      <c r="AA47" s="7">
        <f t="shared" si="0"/>
        <v>5.6049207085117088E-8</v>
      </c>
      <c r="AB47" s="7">
        <f t="shared" si="0"/>
        <v>1.5528425037526857E-6</v>
      </c>
      <c r="AC47" s="8">
        <f t="shared" si="0"/>
        <v>4.2107039999999995E-6</v>
      </c>
      <c r="AD47" s="7">
        <f t="shared" si="0"/>
        <v>1.3637964711572E-6</v>
      </c>
      <c r="AE47" s="8">
        <f t="shared" si="0"/>
        <v>3.1972239360000001E-3</v>
      </c>
      <c r="AF47" s="7">
        <f t="shared" si="0"/>
        <v>1.5191419351127974E-6</v>
      </c>
      <c r="AG47" s="7">
        <f t="shared" si="0"/>
        <v>2.5319815880510911E-7</v>
      </c>
      <c r="AH47" s="7">
        <f t="shared" si="0"/>
        <v>5.1918758657982167E-8</v>
      </c>
      <c r="AI47" s="7">
        <f t="shared" si="0"/>
        <v>5.7070787472220253E-9</v>
      </c>
      <c r="AJ47" s="8">
        <f t="shared" si="0"/>
        <v>1.3307903999999999E-5</v>
      </c>
      <c r="AK47" s="7">
        <f t="shared" si="0"/>
        <v>2.6264581474620079E-9</v>
      </c>
      <c r="AL47" s="8">
        <f t="shared" si="0"/>
        <v>1.0929636000000001E-5</v>
      </c>
      <c r="AM47" s="9">
        <f t="shared" si="0"/>
        <v>9.5664199213839157E-7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1.1065764562044609E-6</v>
      </c>
      <c r="E48" s="14">
        <f t="shared" si="1"/>
        <v>1.6158574451139304E-7</v>
      </c>
      <c r="F48" s="14">
        <f t="shared" si="1"/>
        <v>2.0603103558814897E-7</v>
      </c>
      <c r="G48" s="13">
        <f t="shared" si="1"/>
        <v>1.1065764562044609E-6</v>
      </c>
      <c r="H48" s="14">
        <f t="shared" si="1"/>
        <v>4.1485972505356839E-8</v>
      </c>
      <c r="I48" s="14">
        <f t="shared" si="1"/>
        <v>3.5821191458154158E-10</v>
      </c>
      <c r="J48" s="13">
        <f t="shared" si="1"/>
        <v>6.4709834290157058E-7</v>
      </c>
      <c r="K48" s="14">
        <f t="shared" si="1"/>
        <v>7.1560589011636325E-9</v>
      </c>
      <c r="L48" s="14">
        <f t="shared" si="1"/>
        <v>1.0243423910158134E-7</v>
      </c>
      <c r="M48" s="13">
        <f t="shared" si="1"/>
        <v>5.2116730444077854E-7</v>
      </c>
      <c r="N48" s="14">
        <f t="shared" si="1"/>
        <v>2.3681176967115209E-8</v>
      </c>
      <c r="O48" s="13">
        <f t="shared" si="1"/>
        <v>1.0636067437566908E-6</v>
      </c>
      <c r="P48" s="14">
        <f t="shared" si="1"/>
        <v>4.4996033753871349E-9</v>
      </c>
      <c r="Q48" s="14">
        <f t="shared" si="1"/>
        <v>2.3163273572745261E-8</v>
      </c>
      <c r="R48" s="14">
        <f t="shared" si="1"/>
        <v>1.3887971216140693E-8</v>
      </c>
      <c r="S48" s="13">
        <f t="shared" si="1"/>
        <v>5.8243105288116373E-7</v>
      </c>
      <c r="T48" s="14">
        <f t="shared" si="1"/>
        <v>5.4593097126040904E-8</v>
      </c>
      <c r="U48" s="14">
        <f t="shared" si="1"/>
        <v>8.1573358897437969E-9</v>
      </c>
      <c r="V48" s="14">
        <f t="shared" si="1"/>
        <v>2.2555931155433638E-8</v>
      </c>
      <c r="W48" s="14">
        <f t="shared" si="1"/>
        <v>6.8258212290849001E-8</v>
      </c>
      <c r="X48" s="14">
        <f t="shared" si="1"/>
        <v>1.4087851206588737E-10</v>
      </c>
      <c r="Y48" s="13">
        <f t="shared" si="1"/>
        <v>4.1445308718348462E-4</v>
      </c>
      <c r="Z48" s="14">
        <f t="shared" si="1"/>
        <v>4.3075597383311752E-8</v>
      </c>
      <c r="AA48" s="14">
        <f t="shared" si="1"/>
        <v>8.830089449888985E-8</v>
      </c>
      <c r="AB48" s="14">
        <f t="shared" si="1"/>
        <v>1.8150347099059465E-7</v>
      </c>
      <c r="AC48" s="13">
        <f t="shared" si="1"/>
        <v>1.480966030006816E-6</v>
      </c>
      <c r="AD48" s="13">
        <f t="shared" si="1"/>
        <v>9.3980291878341186E-7</v>
      </c>
      <c r="AE48" s="14">
        <f t="shared" si="1"/>
        <v>1.2320938677482905E-8</v>
      </c>
      <c r="AF48" s="14">
        <f t="shared" si="1"/>
        <v>2.9380031737699185E-7</v>
      </c>
      <c r="AG48" s="14">
        <f t="shared" si="1"/>
        <v>7.5517053411028188E-9</v>
      </c>
      <c r="AH48" s="14">
        <f t="shared" si="1"/>
        <v>1.0894114863088811E-9</v>
      </c>
      <c r="AI48" s="14">
        <f t="shared" si="1"/>
        <v>2.582526623150137E-8</v>
      </c>
      <c r="AJ48" s="13">
        <f t="shared" si="1"/>
        <v>1.9098122690895143E-6</v>
      </c>
      <c r="AK48" s="14">
        <f t="shared" si="1"/>
        <v>3.8965448227417148E-10</v>
      </c>
      <c r="AL48" s="13">
        <f t="shared" si="1"/>
        <v>6.8070831600428206E-7</v>
      </c>
      <c r="AM48" s="17">
        <f t="shared" si="1"/>
        <v>5.0516105653624797E-9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3.0947830235224212E-7</v>
      </c>
      <c r="E49" s="14">
        <f t="shared" si="2"/>
        <v>1.9458671869540966E-7</v>
      </c>
      <c r="F49" s="14">
        <f t="shared" si="2"/>
        <v>4.3960663131518994E-11</v>
      </c>
      <c r="G49" s="13">
        <f t="shared" si="2"/>
        <v>6.8143193317101379E-7</v>
      </c>
      <c r="H49" s="14">
        <f t="shared" si="2"/>
        <v>1.6442550377351242E-8</v>
      </c>
      <c r="I49" s="14">
        <f t="shared" si="2"/>
        <v>3.2850293260186621E-8</v>
      </c>
      <c r="J49" s="14">
        <f t="shared" si="2"/>
        <v>9.4826111297901988E-8</v>
      </c>
      <c r="K49" s="14">
        <f t="shared" si="2"/>
        <v>9.1906559596912925E-9</v>
      </c>
      <c r="L49" s="14">
        <f t="shared" si="2"/>
        <v>9.4972171919056314E-8</v>
      </c>
      <c r="M49" s="14">
        <f t="shared" si="2"/>
        <v>2.3275721831777388E-7</v>
      </c>
      <c r="N49" s="14">
        <f t="shared" si="2"/>
        <v>1.1007867054663816E-8</v>
      </c>
      <c r="O49" s="13">
        <f t="shared" si="2"/>
        <v>6.2346513356289351E-7</v>
      </c>
      <c r="P49" s="14">
        <f t="shared" si="2"/>
        <v>8.5035438961635202E-8</v>
      </c>
      <c r="Q49" s="14">
        <f t="shared" si="2"/>
        <v>2.2438318194003172E-9</v>
      </c>
      <c r="R49" s="14">
        <f t="shared" si="2"/>
        <v>8.3802099500796041E-9</v>
      </c>
      <c r="S49" s="14">
        <f t="shared" si="2"/>
        <v>2.8042143256361199E-7</v>
      </c>
      <c r="T49" s="13">
        <f t="shared" si="2"/>
        <v>5.1526044096106913E-7</v>
      </c>
      <c r="U49" s="14">
        <f t="shared" si="2"/>
        <v>8.6138051490009949E-8</v>
      </c>
      <c r="V49" s="14">
        <f t="shared" si="2"/>
        <v>1.223464188655334E-8</v>
      </c>
      <c r="W49" s="14">
        <f t="shared" si="2"/>
        <v>5.4775886589411721E-9</v>
      </c>
      <c r="X49" s="14">
        <f t="shared" si="2"/>
        <v>1.0461817838851903E-7</v>
      </c>
      <c r="Y49" s="14">
        <f t="shared" si="2"/>
        <v>1.4107872194199673E-7</v>
      </c>
      <c r="Z49" s="14">
        <f t="shared" si="2"/>
        <v>2.3306534799558208E-7</v>
      </c>
      <c r="AA49" s="14">
        <f t="shared" si="2"/>
        <v>2.7499809471664126E-8</v>
      </c>
      <c r="AB49" s="13">
        <f t="shared" si="2"/>
        <v>3.1690578160869593E-4</v>
      </c>
      <c r="AC49" s="13">
        <f t="shared" si="2"/>
        <v>4.4086971479731463E-7</v>
      </c>
      <c r="AD49" s="14">
        <f t="shared" si="2"/>
        <v>1.7475357510712661E-7</v>
      </c>
      <c r="AE49" s="14">
        <f t="shared" si="2"/>
        <v>1.5354851738259172E-7</v>
      </c>
      <c r="AF49" s="14">
        <f t="shared" si="2"/>
        <v>1.1097537253687292E-9</v>
      </c>
      <c r="AG49" s="14">
        <f t="shared" si="2"/>
        <v>2.9171424777064532E-9</v>
      </c>
      <c r="AH49" s="14">
        <f t="shared" si="2"/>
        <v>1.3556932539551843E-9</v>
      </c>
      <c r="AI49" s="14">
        <f t="shared" si="2"/>
        <v>2.6749314723464216E-9</v>
      </c>
      <c r="AJ49" s="13">
        <f t="shared" si="2"/>
        <v>8.0509443900167053E-7</v>
      </c>
      <c r="AK49" s="14">
        <f t="shared" si="2"/>
        <v>9.2349643975971916E-10</v>
      </c>
      <c r="AL49" s="14">
        <f t="shared" si="2"/>
        <v>1.9473286470144009E-7</v>
      </c>
      <c r="AM49" s="17">
        <f t="shared" si="2"/>
        <v>6.0103719710088346E-8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2.8286222701135582E-8</v>
      </c>
      <c r="E50" s="14">
        <f t="shared" si="3"/>
        <v>1.5701383564062919E-8</v>
      </c>
      <c r="F50" s="14">
        <f t="shared" si="3"/>
        <v>6.7111273938005447E-10</v>
      </c>
      <c r="G50" s="13">
        <f t="shared" si="3"/>
        <v>5.9200328508181797E-8</v>
      </c>
      <c r="H50" s="14">
        <f t="shared" si="3"/>
        <v>1.0767920880591789E-8</v>
      </c>
      <c r="I50" s="14">
        <f t="shared" si="3"/>
        <v>1.3102829695352605E-8</v>
      </c>
      <c r="J50" s="13">
        <f t="shared" si="3"/>
        <v>8.3900692330189628E-8</v>
      </c>
      <c r="K50" s="14">
        <f t="shared" si="3"/>
        <v>7.7425882421134736E-9</v>
      </c>
      <c r="L50" s="14">
        <f t="shared" si="3"/>
        <v>4.6718666908771873E-9</v>
      </c>
      <c r="M50" s="14">
        <f t="shared" si="3"/>
        <v>3.6137553793675361E-10</v>
      </c>
      <c r="N50" s="14">
        <f t="shared" si="3"/>
        <v>2.3893607945432824E-8</v>
      </c>
      <c r="O50" s="14">
        <f t="shared" si="3"/>
        <v>2.4837103152722058E-8</v>
      </c>
      <c r="P50" s="14">
        <f t="shared" si="3"/>
        <v>3.6506130822151212E-9</v>
      </c>
      <c r="Q50" s="13">
        <f t="shared" si="3"/>
        <v>4.5944019120011824E-8</v>
      </c>
      <c r="R50" s="14">
        <f t="shared" si="3"/>
        <v>4.6358766634015237E-10</v>
      </c>
      <c r="S50" s="14">
        <f t="shared" si="3"/>
        <v>2.0007662355463843E-8</v>
      </c>
      <c r="T50" s="14">
        <f t="shared" si="3"/>
        <v>2.4798384529009442E-9</v>
      </c>
      <c r="U50" s="13">
        <f t="shared" si="3"/>
        <v>3.2693381418643394E-5</v>
      </c>
      <c r="V50" s="14">
        <f t="shared" si="3"/>
        <v>3.0963338782075915E-8</v>
      </c>
      <c r="W50" s="14">
        <f t="shared" si="3"/>
        <v>2.9105128333573165E-9</v>
      </c>
      <c r="X50" s="14">
        <f t="shared" si="3"/>
        <v>4.1953575721212757E-9</v>
      </c>
      <c r="Y50" s="14">
        <f t="shared" si="3"/>
        <v>6.4017311211570071E-10</v>
      </c>
      <c r="Z50" s="14">
        <f t="shared" si="3"/>
        <v>1.7713003750312263E-9</v>
      </c>
      <c r="AA50" s="14">
        <f t="shared" si="3"/>
        <v>2.2875711196818591E-9</v>
      </c>
      <c r="AB50" s="14">
        <f t="shared" si="3"/>
        <v>8.7171668497133131E-9</v>
      </c>
      <c r="AC50" s="13">
        <f t="shared" si="3"/>
        <v>1.0903733975231443E-7</v>
      </c>
      <c r="AD50" s="13">
        <f t="shared" si="3"/>
        <v>4.3494118903970294E-8</v>
      </c>
      <c r="AE50" s="14">
        <f t="shared" si="3"/>
        <v>1.9067477948918842E-9</v>
      </c>
      <c r="AF50" s="14">
        <f t="shared" si="3"/>
        <v>2.6529018338423998E-8</v>
      </c>
      <c r="AG50" s="14">
        <f t="shared" si="3"/>
        <v>2.4910700844453878E-9</v>
      </c>
      <c r="AH50" s="14">
        <f t="shared" si="3"/>
        <v>2.1579971637515526E-8</v>
      </c>
      <c r="AI50" s="14">
        <f t="shared" si="3"/>
        <v>4.740124642822523E-10</v>
      </c>
      <c r="AJ50" s="13">
        <f t="shared" si="3"/>
        <v>1.837760764800473E-7</v>
      </c>
      <c r="AK50" s="14">
        <f t="shared" si="3"/>
        <v>2.3421645990161056E-8</v>
      </c>
      <c r="AL50" s="13">
        <f t="shared" si="3"/>
        <v>7.7322878051502757E-8</v>
      </c>
      <c r="AM50" s="17">
        <f t="shared" si="3"/>
        <v>2.1613609822961354E-9</v>
      </c>
    </row>
    <row r="51" spans="1:39" ht="24">
      <c r="A51" s="10" t="s">
        <v>44</v>
      </c>
      <c r="B51" s="11" t="s">
        <v>40</v>
      </c>
      <c r="C51" s="16"/>
      <c r="D51" s="14">
        <f t="shared" ref="D51:AM51" si="4">$C9^2*D9^2</f>
        <v>8.1244055939019198E-7</v>
      </c>
      <c r="E51" s="14">
        <f t="shared" si="4"/>
        <v>1.0505220658517766E-6</v>
      </c>
      <c r="F51" s="14">
        <f t="shared" si="4"/>
        <v>4.360310284870042E-8</v>
      </c>
      <c r="G51" s="14">
        <f t="shared" si="4"/>
        <v>1.512449070548416E-6</v>
      </c>
      <c r="H51" s="14">
        <f t="shared" si="4"/>
        <v>4.2914243538168164E-8</v>
      </c>
      <c r="I51" s="14">
        <f t="shared" si="4"/>
        <v>2.0767812484415699E-7</v>
      </c>
      <c r="J51" s="14">
        <f t="shared" si="4"/>
        <v>7.77051688658879E-7</v>
      </c>
      <c r="K51" s="14">
        <f t="shared" si="4"/>
        <v>4.377827048001523E-10</v>
      </c>
      <c r="L51" s="14">
        <f t="shared" si="4"/>
        <v>9.8558571052016209E-8</v>
      </c>
      <c r="M51" s="14">
        <f t="shared" si="4"/>
        <v>9.7254654398296772E-7</v>
      </c>
      <c r="N51" s="13">
        <f t="shared" si="4"/>
        <v>2.3043239999999999E-6</v>
      </c>
      <c r="O51" s="14">
        <f t="shared" si="4"/>
        <v>1.0593427684510185E-6</v>
      </c>
      <c r="P51" s="13">
        <f t="shared" si="4"/>
        <v>2.0864796839999999E-3</v>
      </c>
      <c r="Q51" s="14">
        <f t="shared" si="4"/>
        <v>8.8066761093507074E-8</v>
      </c>
      <c r="R51" s="14">
        <f t="shared" si="4"/>
        <v>1.4396858870690153E-8</v>
      </c>
      <c r="S51" s="14">
        <f t="shared" si="4"/>
        <v>9.3552000607296958E-7</v>
      </c>
      <c r="T51" s="14">
        <f t="shared" si="4"/>
        <v>8.4574674824147869E-7</v>
      </c>
      <c r="U51" s="14">
        <f t="shared" si="4"/>
        <v>2.3846324005116437E-7</v>
      </c>
      <c r="V51" s="14">
        <f t="shared" si="4"/>
        <v>1.6304152449967516E-6</v>
      </c>
      <c r="W51" s="14">
        <f t="shared" si="4"/>
        <v>7.1671984614577649E-8</v>
      </c>
      <c r="X51" s="14">
        <f t="shared" si="4"/>
        <v>1.5208812559500853E-6</v>
      </c>
      <c r="Y51" s="14">
        <f t="shared" si="4"/>
        <v>2.2854353966403965E-8</v>
      </c>
      <c r="Z51" s="14">
        <f t="shared" si="4"/>
        <v>7.4103443640494587E-7</v>
      </c>
      <c r="AA51" s="14">
        <f t="shared" si="4"/>
        <v>1.964833092625898E-10</v>
      </c>
      <c r="AB51" s="14">
        <f t="shared" si="4"/>
        <v>5.6231153698973928E-7</v>
      </c>
      <c r="AC51" s="13">
        <f t="shared" si="4"/>
        <v>2.5921000000000001E-6</v>
      </c>
      <c r="AD51" s="13">
        <f t="shared" si="4"/>
        <v>2.7423359999999993E-6</v>
      </c>
      <c r="AE51" s="14">
        <f t="shared" si="4"/>
        <v>1.6749112110046037E-7</v>
      </c>
      <c r="AF51" s="14">
        <f t="shared" si="4"/>
        <v>1.4140226973524853E-6</v>
      </c>
      <c r="AG51" s="13">
        <f t="shared" si="4"/>
        <v>2.7423359999999993E-6</v>
      </c>
      <c r="AH51" s="14">
        <f t="shared" si="4"/>
        <v>3.0446975099026015E-7</v>
      </c>
      <c r="AI51" s="14">
        <f t="shared" si="4"/>
        <v>2.301245651179227E-7</v>
      </c>
      <c r="AJ51" s="13">
        <f t="shared" si="4"/>
        <v>2.7423359999999993E-6</v>
      </c>
      <c r="AK51" s="14">
        <f t="shared" si="4"/>
        <v>1.4362704758233788E-7</v>
      </c>
      <c r="AL51" s="13">
        <f t="shared" si="4"/>
        <v>2.8968039999999992E-6</v>
      </c>
      <c r="AM51" s="17">
        <f t="shared" si="4"/>
        <v>6.9063551282678089E-7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4.9833287255408865E-8</v>
      </c>
      <c r="E52" s="14">
        <f t="shared" si="5"/>
        <v>2.8453718097071637E-8</v>
      </c>
      <c r="F52" s="14">
        <f t="shared" si="5"/>
        <v>1.8108894264823328E-9</v>
      </c>
      <c r="G52" s="14">
        <f t="shared" si="5"/>
        <v>7.3800075610999772E-8</v>
      </c>
      <c r="H52" s="13">
        <f t="shared" si="5"/>
        <v>7.9639084471682918E-5</v>
      </c>
      <c r="I52" s="14">
        <f t="shared" si="5"/>
        <v>2.3136492326216848E-11</v>
      </c>
      <c r="J52" s="13">
        <f t="shared" si="5"/>
        <v>1.0509545900521551E-7</v>
      </c>
      <c r="K52" s="14">
        <f t="shared" si="5"/>
        <v>3.8243824479059463E-9</v>
      </c>
      <c r="L52" s="14">
        <f t="shared" si="5"/>
        <v>7.7762600680623992E-9</v>
      </c>
      <c r="M52" s="14">
        <f t="shared" si="5"/>
        <v>6.9976980904258426E-8</v>
      </c>
      <c r="N52" s="14">
        <f t="shared" si="5"/>
        <v>5.8920927838574154E-8</v>
      </c>
      <c r="O52" s="13">
        <f t="shared" si="5"/>
        <v>9.9337914568973013E-8</v>
      </c>
      <c r="P52" s="14">
        <f t="shared" si="5"/>
        <v>1.633679594486616E-9</v>
      </c>
      <c r="Q52" s="14">
        <f t="shared" si="5"/>
        <v>1.3420991041320203E-8</v>
      </c>
      <c r="R52" s="14">
        <f t="shared" si="5"/>
        <v>3.743400471013593E-8</v>
      </c>
      <c r="S52" s="13">
        <f t="shared" si="5"/>
        <v>9.3742554483047184E-8</v>
      </c>
      <c r="T52" s="14">
        <f t="shared" si="5"/>
        <v>7.5193956192867474E-8</v>
      </c>
      <c r="U52" s="14">
        <f t="shared" si="5"/>
        <v>2.6733578231951811E-8</v>
      </c>
      <c r="V52" s="14">
        <f t="shared" si="5"/>
        <v>2.674492240736338E-9</v>
      </c>
      <c r="W52" s="14">
        <f t="shared" si="5"/>
        <v>2.4218758320923314E-10</v>
      </c>
      <c r="X52" s="13">
        <f t="shared" si="5"/>
        <v>1.5699445110655651E-7</v>
      </c>
      <c r="Y52" s="14">
        <f t="shared" si="5"/>
        <v>8.1627282088234424E-9</v>
      </c>
      <c r="Z52" s="14">
        <f t="shared" si="5"/>
        <v>1.0161417462392735E-8</v>
      </c>
      <c r="AA52" s="14">
        <f t="shared" si="5"/>
        <v>7.2071489991390631E-10</v>
      </c>
      <c r="AB52" s="14">
        <f t="shared" si="5"/>
        <v>4.1339181656498713E-9</v>
      </c>
      <c r="AC52" s="13">
        <f t="shared" si="5"/>
        <v>1.9470231255518712E-7</v>
      </c>
      <c r="AD52" s="14">
        <f t="shared" si="5"/>
        <v>2.0351369806344886E-8</v>
      </c>
      <c r="AE52" s="14">
        <f t="shared" si="5"/>
        <v>2.6404268979282534E-9</v>
      </c>
      <c r="AF52" s="14">
        <f t="shared" si="5"/>
        <v>2.9106822915780423E-11</v>
      </c>
      <c r="AG52" s="14">
        <f t="shared" si="5"/>
        <v>1.4511416263813094E-8</v>
      </c>
      <c r="AH52" s="14">
        <f t="shared" si="5"/>
        <v>9.3881145941345995E-12</v>
      </c>
      <c r="AI52" s="14">
        <f t="shared" si="5"/>
        <v>5.3015024005264968E-8</v>
      </c>
      <c r="AJ52" s="14">
        <f t="shared" si="5"/>
        <v>7.3265382453405299E-8</v>
      </c>
      <c r="AK52" s="14">
        <f t="shared" si="5"/>
        <v>1.7291743923448697E-9</v>
      </c>
      <c r="AL52" s="13">
        <f t="shared" si="5"/>
        <v>1.791326149247848E-7</v>
      </c>
      <c r="AM52" s="17">
        <f t="shared" si="5"/>
        <v>6.9738166138753373E-9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2.0334759999999999E-6</v>
      </c>
      <c r="E53" s="14">
        <f t="shared" si="6"/>
        <v>1.1811474908658527E-6</v>
      </c>
      <c r="F53" s="14">
        <f t="shared" si="6"/>
        <v>5.5275085160270771E-7</v>
      </c>
      <c r="G53" s="14">
        <f t="shared" si="6"/>
        <v>1.7960658806964722E-6</v>
      </c>
      <c r="H53" s="14">
        <f t="shared" si="6"/>
        <v>9.9793554214421835E-7</v>
      </c>
      <c r="I53" s="14">
        <f t="shared" si="6"/>
        <v>3.66654271610436E-7</v>
      </c>
      <c r="J53" s="14">
        <f t="shared" si="6"/>
        <v>8.3096120852927898E-7</v>
      </c>
      <c r="K53" s="14">
        <f t="shared" si="6"/>
        <v>8.6335554372516947E-8</v>
      </c>
      <c r="L53" s="14">
        <f t="shared" si="6"/>
        <v>3.5594586441424357E-7</v>
      </c>
      <c r="M53" s="14">
        <f t="shared" si="6"/>
        <v>8.4664462875644565E-10</v>
      </c>
      <c r="N53" s="14">
        <f t="shared" si="6"/>
        <v>1.1804813024781219E-7</v>
      </c>
      <c r="O53" s="14">
        <f t="shared" si="6"/>
        <v>1.4671421350471916E-6</v>
      </c>
      <c r="P53" s="14">
        <f t="shared" si="6"/>
        <v>1.4619405078894412E-8</v>
      </c>
      <c r="Q53" s="14">
        <f t="shared" si="6"/>
        <v>8.8198014919964791E-8</v>
      </c>
      <c r="R53" s="13">
        <f t="shared" si="6"/>
        <v>2.0948929E-3</v>
      </c>
      <c r="S53" s="14">
        <f t="shared" si="6"/>
        <v>1.6430521622141942E-7</v>
      </c>
      <c r="T53" s="14">
        <f t="shared" si="6"/>
        <v>2.8309122475797683E-7</v>
      </c>
      <c r="U53" s="14">
        <f t="shared" si="6"/>
        <v>3.077650315684866E-8</v>
      </c>
      <c r="V53" s="14">
        <f t="shared" si="6"/>
        <v>3.117592650885626E-7</v>
      </c>
      <c r="W53" s="14">
        <f t="shared" si="6"/>
        <v>2.1998862140983559E-11</v>
      </c>
      <c r="X53" s="14">
        <f t="shared" si="6"/>
        <v>8.2482272512426215E-7</v>
      </c>
      <c r="Y53" s="14">
        <f t="shared" si="6"/>
        <v>7.1921841753425966E-8</v>
      </c>
      <c r="Z53" s="14">
        <f t="shared" si="6"/>
        <v>3.4878562388954145E-8</v>
      </c>
      <c r="AA53" s="14">
        <f t="shared" si="6"/>
        <v>1.4388296166074685E-12</v>
      </c>
      <c r="AB53" s="14">
        <f t="shared" si="6"/>
        <v>5.6174460115295086E-8</v>
      </c>
      <c r="AC53" s="14">
        <f t="shared" si="6"/>
        <v>1.5956260421341303E-7</v>
      </c>
      <c r="AD53" s="13">
        <f t="shared" si="6"/>
        <v>2.8968039999999992E-6</v>
      </c>
      <c r="AE53" s="14">
        <f t="shared" si="6"/>
        <v>7.2565823739643091E-7</v>
      </c>
      <c r="AF53" s="14">
        <f t="shared" si="6"/>
        <v>1.3452356729746557E-7</v>
      </c>
      <c r="AG53" s="14">
        <f t="shared" si="6"/>
        <v>1.4452859536804899E-6</v>
      </c>
      <c r="AH53" s="14">
        <f t="shared" si="6"/>
        <v>8.8762108993226779E-7</v>
      </c>
      <c r="AI53" s="14">
        <f t="shared" si="6"/>
        <v>4.7098799565312269E-7</v>
      </c>
      <c r="AJ53" s="13">
        <f t="shared" si="6"/>
        <v>3.0555039999999995E-6</v>
      </c>
      <c r="AK53" s="14">
        <f t="shared" si="6"/>
        <v>1.3495045498149118E-6</v>
      </c>
      <c r="AL53" s="14">
        <f t="shared" si="6"/>
        <v>1.3761842120573059E-7</v>
      </c>
      <c r="AM53" s="17">
        <f t="shared" si="6"/>
        <v>5.7605125381559391E-7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3.9868520442587614E-9</v>
      </c>
      <c r="E54" s="14">
        <f t="shared" si="7"/>
        <v>1.6626484782955009E-8</v>
      </c>
      <c r="F54" s="14">
        <f t="shared" si="7"/>
        <v>1.9308566424293476E-8</v>
      </c>
      <c r="G54" s="14">
        <f t="shared" si="7"/>
        <v>4.7813058493869043E-9</v>
      </c>
      <c r="H54" s="14">
        <f t="shared" si="7"/>
        <v>5.065518888448633E-9</v>
      </c>
      <c r="I54" s="14">
        <f t="shared" si="7"/>
        <v>6.2149327694613461E-9</v>
      </c>
      <c r="J54" s="14">
        <f t="shared" si="7"/>
        <v>1.1253556754561414E-11</v>
      </c>
      <c r="K54" s="13">
        <f t="shared" si="7"/>
        <v>1.0073101297176296E-7</v>
      </c>
      <c r="L54" s="13">
        <f t="shared" si="7"/>
        <v>5.1407989221368188E-5</v>
      </c>
      <c r="M54" s="14">
        <f t="shared" si="7"/>
        <v>2.7654919630118205E-8</v>
      </c>
      <c r="N54" s="14">
        <f t="shared" si="7"/>
        <v>1.2965677219595324E-8</v>
      </c>
      <c r="O54" s="14">
        <f t="shared" si="7"/>
        <v>6.7422834750060321E-10</v>
      </c>
      <c r="P54" s="14">
        <f t="shared" si="7"/>
        <v>2.4405248259237044E-9</v>
      </c>
      <c r="Q54" s="14">
        <f t="shared" si="7"/>
        <v>1.658352975983344E-8</v>
      </c>
      <c r="R54" s="14">
        <f t="shared" si="7"/>
        <v>8.6966445357295215E-9</v>
      </c>
      <c r="S54" s="14">
        <f t="shared" si="7"/>
        <v>1.3421822502576596E-10</v>
      </c>
      <c r="T54" s="14">
        <f t="shared" si="7"/>
        <v>1.3201573258500914E-8</v>
      </c>
      <c r="U54" s="14">
        <f t="shared" si="7"/>
        <v>7.549743105778241E-9</v>
      </c>
      <c r="V54" s="14">
        <f t="shared" si="7"/>
        <v>4.8720894161098858E-10</v>
      </c>
      <c r="W54" s="14">
        <f t="shared" si="7"/>
        <v>1.1530698431083777E-8</v>
      </c>
      <c r="X54" s="14">
        <f t="shared" si="7"/>
        <v>2.619886617093806E-8</v>
      </c>
      <c r="Y54" s="14">
        <f t="shared" si="7"/>
        <v>1.307964372909997E-8</v>
      </c>
      <c r="Z54" s="14">
        <f t="shared" si="7"/>
        <v>4.1940733622501866E-8</v>
      </c>
      <c r="AA54" s="13">
        <f t="shared" si="7"/>
        <v>9.6204361045862458E-8</v>
      </c>
      <c r="AB54" s="14">
        <f t="shared" si="7"/>
        <v>1.5543447948915767E-8</v>
      </c>
      <c r="AC54" s="13">
        <f t="shared" si="7"/>
        <v>1.100964997150054E-7</v>
      </c>
      <c r="AD54" s="14">
        <f t="shared" si="7"/>
        <v>1.2647213669569281E-10</v>
      </c>
      <c r="AE54" s="14">
        <f t="shared" si="7"/>
        <v>6.1408304452637492E-10</v>
      </c>
      <c r="AF54" s="14">
        <f t="shared" si="7"/>
        <v>3.1358734844673813E-8</v>
      </c>
      <c r="AG54" s="14">
        <f t="shared" si="7"/>
        <v>2.3493469420210204E-8</v>
      </c>
      <c r="AH54" s="14">
        <f t="shared" si="7"/>
        <v>2.3027641301596772E-8</v>
      </c>
      <c r="AI54" s="14">
        <f t="shared" si="7"/>
        <v>3.9153520203825228E-10</v>
      </c>
      <c r="AJ54" s="14">
        <f t="shared" si="7"/>
        <v>1.0667409998367801E-8</v>
      </c>
      <c r="AK54" s="14">
        <f t="shared" si="7"/>
        <v>6.5408830521667537E-9</v>
      </c>
      <c r="AL54" s="14">
        <f t="shared" si="7"/>
        <v>5.4445752549871972E-9</v>
      </c>
      <c r="AM54" s="17">
        <f t="shared" si="7"/>
        <v>2.1656929218973373E-8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5.4397416901863571E-10</v>
      </c>
      <c r="E55" s="13">
        <f t="shared" si="8"/>
        <v>3.3950026935979521E-9</v>
      </c>
      <c r="F55" s="14">
        <f t="shared" si="8"/>
        <v>6.4124865719977661E-11</v>
      </c>
      <c r="G55" s="14">
        <f t="shared" si="8"/>
        <v>1.1726145754893013E-11</v>
      </c>
      <c r="H55" s="14">
        <f t="shared" si="8"/>
        <v>1.324578660295489E-9</v>
      </c>
      <c r="I55" s="13">
        <f t="shared" si="8"/>
        <v>2.1993800912124744E-9</v>
      </c>
      <c r="J55" s="14">
        <f t="shared" si="8"/>
        <v>1.0991307744811009E-9</v>
      </c>
      <c r="K55" s="14">
        <f t="shared" si="8"/>
        <v>5.2830769142249466E-11</v>
      </c>
      <c r="L55" s="14">
        <f t="shared" si="8"/>
        <v>1.4957623221691623E-11</v>
      </c>
      <c r="M55" s="14">
        <f t="shared" si="8"/>
        <v>1.2875861336333911E-9</v>
      </c>
      <c r="N55" s="14">
        <f t="shared" si="8"/>
        <v>4.4345217750603539E-11</v>
      </c>
      <c r="O55" s="14">
        <f t="shared" si="8"/>
        <v>1.3549604603948348E-10</v>
      </c>
      <c r="P55" s="14">
        <f t="shared" si="8"/>
        <v>2.1813194873631067E-10</v>
      </c>
      <c r="Q55" s="13">
        <f t="shared" si="8"/>
        <v>3.7343009996803159E-9</v>
      </c>
      <c r="R55" s="14">
        <f t="shared" si="8"/>
        <v>4.4118315292877946E-10</v>
      </c>
      <c r="S55" s="14">
        <f t="shared" si="8"/>
        <v>7.8844108234875812E-10</v>
      </c>
      <c r="T55" s="14">
        <f t="shared" si="8"/>
        <v>1.6280371226415404E-9</v>
      </c>
      <c r="U55" s="14">
        <f t="shared" si="8"/>
        <v>2.9421621216053042E-11</v>
      </c>
      <c r="V55" s="14">
        <f t="shared" si="8"/>
        <v>3.6486514001159808E-13</v>
      </c>
      <c r="W55" s="14">
        <f t="shared" si="8"/>
        <v>5.448702908253998E-11</v>
      </c>
      <c r="X55" s="14">
        <f t="shared" si="8"/>
        <v>2.0040009972622463E-10</v>
      </c>
      <c r="Y55" s="14">
        <f t="shared" si="8"/>
        <v>1.2606988916784197E-10</v>
      </c>
      <c r="Z55" s="14">
        <f t="shared" si="8"/>
        <v>8.2845559799266697E-11</v>
      </c>
      <c r="AA55" s="14">
        <f t="shared" si="8"/>
        <v>3.0588070629514917E-10</v>
      </c>
      <c r="AB55" s="14">
        <f t="shared" si="8"/>
        <v>1.6669189648180663E-11</v>
      </c>
      <c r="AC55" s="13">
        <f t="shared" si="8"/>
        <v>3.5626322138648346E-9</v>
      </c>
      <c r="AD55" s="14">
        <f t="shared" si="8"/>
        <v>1.8635239303520937E-9</v>
      </c>
      <c r="AE55" s="14">
        <f t="shared" si="8"/>
        <v>3.5719247908536046E-12</v>
      </c>
      <c r="AF55" s="14">
        <f t="shared" si="8"/>
        <v>1.1200405178480872E-9</v>
      </c>
      <c r="AG55" s="14">
        <f t="shared" si="8"/>
        <v>3.3332923199843317E-11</v>
      </c>
      <c r="AH55" s="14">
        <f t="shared" si="8"/>
        <v>4.7945272404614263E-11</v>
      </c>
      <c r="AI55" s="13">
        <f t="shared" si="8"/>
        <v>1.9874479064085513E-6</v>
      </c>
      <c r="AJ55" s="13">
        <f t="shared" si="8"/>
        <v>7.2706779874792534E-9</v>
      </c>
      <c r="AK55" s="14">
        <f t="shared" si="8"/>
        <v>1.3914280593641729E-10</v>
      </c>
      <c r="AL55" s="14">
        <f t="shared" si="8"/>
        <v>1.8383043173259945E-9</v>
      </c>
      <c r="AM55" s="17">
        <f t="shared" si="8"/>
        <v>2.0516779038526918E-11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4.2877681442842597E-7</v>
      </c>
      <c r="E56" s="14">
        <f t="shared" si="9"/>
        <v>2.418796396652137E-8</v>
      </c>
      <c r="F56" s="13">
        <f t="shared" si="9"/>
        <v>8.4040255627971504E-7</v>
      </c>
      <c r="G56" s="14">
        <f t="shared" si="9"/>
        <v>3.0666572320575741E-7</v>
      </c>
      <c r="H56" s="14">
        <f t="shared" si="9"/>
        <v>3.4282726691524111E-7</v>
      </c>
      <c r="I56" s="14">
        <f t="shared" si="9"/>
        <v>9.8000101727957757E-8</v>
      </c>
      <c r="J56" s="13">
        <f t="shared" si="9"/>
        <v>1.191046706745628E-6</v>
      </c>
      <c r="K56" s="13">
        <f t="shared" si="9"/>
        <v>7.2463281638403992E-7</v>
      </c>
      <c r="L56" s="14">
        <f t="shared" si="9"/>
        <v>1.1580202226991223E-7</v>
      </c>
      <c r="M56" s="14">
        <f t="shared" si="9"/>
        <v>1.1322700089650525E-8</v>
      </c>
      <c r="N56" s="13">
        <f t="shared" si="9"/>
        <v>4.669379509125559E-4</v>
      </c>
      <c r="O56" s="14">
        <f t="shared" si="9"/>
        <v>2.2729465998364407E-7</v>
      </c>
      <c r="P56" s="13">
        <f t="shared" si="9"/>
        <v>4.8785273108300909E-7</v>
      </c>
      <c r="Q56" s="14">
        <f t="shared" si="9"/>
        <v>7.0849729087342051E-11</v>
      </c>
      <c r="R56" s="14">
        <f t="shared" si="9"/>
        <v>2.5722102870875578E-8</v>
      </c>
      <c r="S56" s="14">
        <f t="shared" si="9"/>
        <v>2.4622558070882168E-8</v>
      </c>
      <c r="T56" s="13">
        <f t="shared" si="9"/>
        <v>5.5073999719917832E-7</v>
      </c>
      <c r="U56" s="14">
        <f t="shared" si="9"/>
        <v>3.4457983773327279E-7</v>
      </c>
      <c r="V56" s="14">
        <f t="shared" si="9"/>
        <v>4.1382274801032745E-7</v>
      </c>
      <c r="W56" s="14">
        <f t="shared" si="9"/>
        <v>1.1212524785425687E-7</v>
      </c>
      <c r="X56" s="14">
        <f t="shared" si="9"/>
        <v>7.5682416895696594E-8</v>
      </c>
      <c r="Y56" s="14">
        <f t="shared" si="9"/>
        <v>2.6853674948127337E-8</v>
      </c>
      <c r="Z56" s="14">
        <f t="shared" si="9"/>
        <v>1.0876522485327457E-9</v>
      </c>
      <c r="AA56" s="14">
        <f t="shared" si="9"/>
        <v>1.6687601135647565E-7</v>
      </c>
      <c r="AB56" s="14">
        <f t="shared" si="9"/>
        <v>1.6089295251487921E-8</v>
      </c>
      <c r="AC56" s="14">
        <f t="shared" si="9"/>
        <v>3.3871377410693095E-7</v>
      </c>
      <c r="AD56" s="13">
        <f t="shared" si="9"/>
        <v>6.8794857781627458E-7</v>
      </c>
      <c r="AE56" s="14">
        <f t="shared" si="9"/>
        <v>1.1805771461722913E-10</v>
      </c>
      <c r="AF56" s="13">
        <f t="shared" si="9"/>
        <v>5.1881994545839554E-7</v>
      </c>
      <c r="AG56" s="14">
        <f t="shared" si="9"/>
        <v>1.4118108941244307E-8</v>
      </c>
      <c r="AH56" s="14">
        <f t="shared" si="9"/>
        <v>1.6412038435332458E-7</v>
      </c>
      <c r="AI56" s="14">
        <f t="shared" si="9"/>
        <v>1.0331766622008223E-8</v>
      </c>
      <c r="AJ56" s="13">
        <f t="shared" si="9"/>
        <v>5.5073999719917832E-7</v>
      </c>
      <c r="AK56" s="13">
        <f t="shared" si="9"/>
        <v>8.0085980561576026E-7</v>
      </c>
      <c r="AL56" s="14">
        <f t="shared" si="9"/>
        <v>3.7166913598868367E-7</v>
      </c>
      <c r="AM56" s="17">
        <f t="shared" si="9"/>
        <v>1.1386054114821127E-9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4.3512007980494631E-11</v>
      </c>
      <c r="E57" s="14">
        <f t="shared" si="10"/>
        <v>2.6071200362931337E-12</v>
      </c>
      <c r="F57" s="14">
        <f t="shared" si="10"/>
        <v>1.4787664033588109E-11</v>
      </c>
      <c r="G57" s="14">
        <f t="shared" si="10"/>
        <v>3.9693951652814785E-11</v>
      </c>
      <c r="H57" s="14">
        <f t="shared" si="10"/>
        <v>2.7746126652042232E-14</v>
      </c>
      <c r="I57" s="13">
        <f t="shared" si="10"/>
        <v>9.3272854021905891E-8</v>
      </c>
      <c r="J57" s="14">
        <f t="shared" si="10"/>
        <v>3.8588232129076604E-11</v>
      </c>
      <c r="K57" s="14">
        <f t="shared" si="10"/>
        <v>5.9123698237310725E-11</v>
      </c>
      <c r="L57" s="14">
        <f t="shared" si="10"/>
        <v>1.1263706903868915E-11</v>
      </c>
      <c r="M57" s="14">
        <f t="shared" si="10"/>
        <v>2.3002487531204784E-11</v>
      </c>
      <c r="N57" s="14">
        <f t="shared" si="10"/>
        <v>1.9907952559290836E-11</v>
      </c>
      <c r="O57" s="14">
        <f t="shared" si="10"/>
        <v>9.8991431444645356E-12</v>
      </c>
      <c r="P57" s="14">
        <f t="shared" si="10"/>
        <v>9.3183290802414548E-12</v>
      </c>
      <c r="Q57" s="14">
        <f t="shared" si="10"/>
        <v>4.3512011809488464E-12</v>
      </c>
      <c r="R57" s="14">
        <f t="shared" si="10"/>
        <v>1.6235980817202594E-11</v>
      </c>
      <c r="S57" s="14">
        <f t="shared" si="10"/>
        <v>3.3298415877824629E-11</v>
      </c>
      <c r="T57" s="14">
        <f t="shared" si="10"/>
        <v>6.9556365630575808E-12</v>
      </c>
      <c r="U57" s="14">
        <f t="shared" si="10"/>
        <v>3.834975862047858E-11</v>
      </c>
      <c r="V57" s="14">
        <f t="shared" si="10"/>
        <v>2.1678274330831558E-12</v>
      </c>
      <c r="W57" s="14">
        <f t="shared" si="10"/>
        <v>1.5115752129836371E-11</v>
      </c>
      <c r="X57" s="13">
        <f t="shared" si="10"/>
        <v>1.2234535868368157E-10</v>
      </c>
      <c r="Y57" s="14">
        <f t="shared" si="10"/>
        <v>8.4996038975716795E-14</v>
      </c>
      <c r="Z57" s="13">
        <f t="shared" si="10"/>
        <v>1.5869023761363331E-10</v>
      </c>
      <c r="AA57" s="14">
        <f t="shared" si="10"/>
        <v>1.8981360995615548E-11</v>
      </c>
      <c r="AB57" s="14">
        <f t="shared" si="10"/>
        <v>9.7405371831995773E-12</v>
      </c>
      <c r="AC57" s="14">
        <f t="shared" si="10"/>
        <v>3.1946260157415386E-13</v>
      </c>
      <c r="AD57" s="14">
        <f t="shared" si="10"/>
        <v>1.7647026550077241E-11</v>
      </c>
      <c r="AE57" s="14">
        <f t="shared" si="10"/>
        <v>2.3562744769280233E-11</v>
      </c>
      <c r="AF57" s="14">
        <f t="shared" si="10"/>
        <v>2.6282721258190436E-11</v>
      </c>
      <c r="AG57" s="13">
        <f t="shared" si="10"/>
        <v>9.0720593900476852E-11</v>
      </c>
      <c r="AH57" s="14">
        <f t="shared" si="10"/>
        <v>1.2429644136820661E-11</v>
      </c>
      <c r="AI57" s="13">
        <f t="shared" si="10"/>
        <v>1.0280408611614912E-10</v>
      </c>
      <c r="AJ57" s="14">
        <f t="shared" si="10"/>
        <v>5.2224091925429931E-12</v>
      </c>
      <c r="AK57" s="14">
        <f t="shared" si="10"/>
        <v>1.3627047906003736E-11</v>
      </c>
      <c r="AL57" s="13">
        <f t="shared" si="10"/>
        <v>9.6667937725378039E-11</v>
      </c>
      <c r="AM57" s="15">
        <f t="shared" si="10"/>
        <v>1.6652562709723331E-10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7.1535921324442366E-7</v>
      </c>
      <c r="E58" s="14">
        <f t="shared" si="11"/>
        <v>2.6048439882292753E-7</v>
      </c>
      <c r="F58" s="13">
        <f t="shared" si="11"/>
        <v>1.0581463892037679E-6</v>
      </c>
      <c r="G58" s="13">
        <f t="shared" si="11"/>
        <v>1.0116402022214787E-6</v>
      </c>
      <c r="H58" s="14">
        <f t="shared" si="11"/>
        <v>9.443718013355844E-8</v>
      </c>
      <c r="I58" s="13">
        <f t="shared" si="11"/>
        <v>5.0216231112336835E-7</v>
      </c>
      <c r="J58" s="14">
        <f t="shared" si="11"/>
        <v>3.990209879233293E-7</v>
      </c>
      <c r="K58" s="14">
        <f t="shared" si="11"/>
        <v>2.8007876483996109E-7</v>
      </c>
      <c r="L58" s="14">
        <f t="shared" si="11"/>
        <v>2.3456834722278785E-7</v>
      </c>
      <c r="M58" s="14">
        <f t="shared" si="11"/>
        <v>7.9729358517689928E-10</v>
      </c>
      <c r="N58" s="14">
        <f t="shared" si="11"/>
        <v>1.5818280956394284E-8</v>
      </c>
      <c r="O58" s="14">
        <f t="shared" si="11"/>
        <v>3.6907969321655007E-8</v>
      </c>
      <c r="P58" s="13">
        <f t="shared" si="11"/>
        <v>6.772136890904114E-7</v>
      </c>
      <c r="Q58" s="14">
        <f t="shared" si="11"/>
        <v>2.7185930274064535E-7</v>
      </c>
      <c r="R58" s="14">
        <f t="shared" si="11"/>
        <v>3.5254208504656135E-7</v>
      </c>
      <c r="S58" s="13">
        <f t="shared" si="11"/>
        <v>5.0216231112336835E-7</v>
      </c>
      <c r="T58" s="14">
        <f t="shared" si="11"/>
        <v>3.5588123998578116E-7</v>
      </c>
      <c r="U58" s="14">
        <f t="shared" si="11"/>
        <v>4.0268993504903518E-8</v>
      </c>
      <c r="V58" s="14">
        <f t="shared" si="11"/>
        <v>3.6774920374184445E-8</v>
      </c>
      <c r="W58" s="14">
        <f t="shared" si="11"/>
        <v>1.2812231809746274E-7</v>
      </c>
      <c r="X58" s="14">
        <f t="shared" si="11"/>
        <v>1.0568416744207087E-8</v>
      </c>
      <c r="Y58" s="14">
        <f t="shared" si="11"/>
        <v>9.7066107492262996E-9</v>
      </c>
      <c r="Z58" s="14">
        <f t="shared" si="11"/>
        <v>1.5461195030174886E-9</v>
      </c>
      <c r="AA58" s="14">
        <f t="shared" si="11"/>
        <v>2.9759471397172915E-9</v>
      </c>
      <c r="AB58" s="14">
        <f t="shared" si="11"/>
        <v>4.7880181084854574E-9</v>
      </c>
      <c r="AC58" s="14">
        <f t="shared" si="11"/>
        <v>1.8478094745835815E-7</v>
      </c>
      <c r="AD58" s="14">
        <f t="shared" si="11"/>
        <v>1.1951640083654262E-7</v>
      </c>
      <c r="AE58" s="14">
        <f t="shared" si="11"/>
        <v>4.1019420334384639E-8</v>
      </c>
      <c r="AF58" s="14">
        <f t="shared" si="11"/>
        <v>6.76746336066971E-9</v>
      </c>
      <c r="AG58" s="13">
        <f t="shared" si="11"/>
        <v>5.1525145132246225E-4</v>
      </c>
      <c r="AH58" s="14">
        <f t="shared" si="11"/>
        <v>1.5612437039731356E-8</v>
      </c>
      <c r="AI58" s="14">
        <f t="shared" si="11"/>
        <v>8.5936837954632444E-9</v>
      </c>
      <c r="AJ58" s="14">
        <f t="shared" si="11"/>
        <v>6.2180257151988691E-8</v>
      </c>
      <c r="AK58" s="14">
        <f t="shared" si="11"/>
        <v>2.1524834653020894E-7</v>
      </c>
      <c r="AL58" s="14">
        <f t="shared" si="11"/>
        <v>1.7167613728017682E-7</v>
      </c>
      <c r="AM58" s="17">
        <f t="shared" si="11"/>
        <v>7.2280154049673028E-8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8.7362633600811433E-8</v>
      </c>
      <c r="E59" s="14">
        <f t="shared" si="12"/>
        <v>1.8071136682945719E-8</v>
      </c>
      <c r="F59" s="13">
        <f t="shared" si="12"/>
        <v>5.4862116650705377E-8</v>
      </c>
      <c r="G59" s="13">
        <f t="shared" si="12"/>
        <v>4.2577232253296844E-8</v>
      </c>
      <c r="H59" s="14">
        <f t="shared" si="12"/>
        <v>8.6214623359586352E-11</v>
      </c>
      <c r="I59" s="14">
        <f t="shared" si="12"/>
        <v>4.6869840793810607E-9</v>
      </c>
      <c r="J59" s="13">
        <f t="shared" si="12"/>
        <v>4.9761557052793989E-8</v>
      </c>
      <c r="K59" s="13">
        <f t="shared" si="12"/>
        <v>3.5952724970643657E-8</v>
      </c>
      <c r="L59" s="14">
        <f t="shared" si="12"/>
        <v>6.5058676657353737E-9</v>
      </c>
      <c r="M59" s="14">
        <f t="shared" si="12"/>
        <v>4.6780396399610921E-9</v>
      </c>
      <c r="N59" s="14">
        <f t="shared" si="12"/>
        <v>7.0981268205728636E-9</v>
      </c>
      <c r="O59" s="13">
        <f t="shared" si="12"/>
        <v>4.490980524014657E-8</v>
      </c>
      <c r="P59" s="14">
        <f t="shared" si="12"/>
        <v>9.8989698322739287E-10</v>
      </c>
      <c r="Q59" s="14">
        <f t="shared" si="12"/>
        <v>3.3865117358115755E-9</v>
      </c>
      <c r="R59" s="14">
        <f t="shared" si="12"/>
        <v>1.3123708916308634E-13</v>
      </c>
      <c r="S59" s="14">
        <f t="shared" si="12"/>
        <v>9.9071166575836404E-9</v>
      </c>
      <c r="T59" s="14">
        <f t="shared" si="12"/>
        <v>2.2905310346810495E-11</v>
      </c>
      <c r="U59" s="14">
        <f t="shared" si="12"/>
        <v>2.6642729961482364E-9</v>
      </c>
      <c r="V59" s="13">
        <f t="shared" si="12"/>
        <v>7.1656642156023339E-8</v>
      </c>
      <c r="W59" s="13">
        <f t="shared" si="12"/>
        <v>3.0113703866068807E-5</v>
      </c>
      <c r="X59" s="14">
        <f t="shared" si="12"/>
        <v>9.0240072892391387E-10</v>
      </c>
      <c r="Y59" s="14">
        <f t="shared" si="12"/>
        <v>4.9150950046593001E-9</v>
      </c>
      <c r="Z59" s="14">
        <f t="shared" si="12"/>
        <v>3.5694715750479556E-9</v>
      </c>
      <c r="AA59" s="14">
        <f t="shared" si="12"/>
        <v>1.8435809029658461E-8</v>
      </c>
      <c r="AB59" s="14">
        <f t="shared" si="12"/>
        <v>4.9763918678056514E-10</v>
      </c>
      <c r="AC59" s="13">
        <f t="shared" si="12"/>
        <v>3.5952724970643657E-8</v>
      </c>
      <c r="AD59" s="13">
        <f t="shared" si="12"/>
        <v>1.612274448510525E-7</v>
      </c>
      <c r="AE59" s="14">
        <f t="shared" si="12"/>
        <v>6.0336436548740806E-11</v>
      </c>
      <c r="AF59" s="14">
        <f t="shared" si="12"/>
        <v>1.4935856381685767E-8</v>
      </c>
      <c r="AG59" s="14">
        <f t="shared" si="12"/>
        <v>7.2133140519416053E-9</v>
      </c>
      <c r="AH59" s="14">
        <f t="shared" si="12"/>
        <v>1.899294940257642E-8</v>
      </c>
      <c r="AI59" s="14">
        <f t="shared" si="12"/>
        <v>8.0679585064440437E-10</v>
      </c>
      <c r="AJ59" s="13">
        <f t="shared" si="12"/>
        <v>2.1425460408543614E-7</v>
      </c>
      <c r="AK59" s="13">
        <f t="shared" si="12"/>
        <v>3.3868959769057914E-8</v>
      </c>
      <c r="AL59" s="13">
        <f t="shared" si="12"/>
        <v>3.5952724970643657E-8</v>
      </c>
      <c r="AM59" s="17">
        <f t="shared" si="12"/>
        <v>1.0200775874070986E-8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1.0152806612770427E-9</v>
      </c>
      <c r="E60" s="14">
        <f t="shared" si="13"/>
        <v>8.0438704155758167E-9</v>
      </c>
      <c r="F60" s="14">
        <f t="shared" si="13"/>
        <v>4.2983043754527909E-9</v>
      </c>
      <c r="G60" s="14">
        <f t="shared" si="13"/>
        <v>1.8616436959184506E-8</v>
      </c>
      <c r="H60" s="13">
        <f t="shared" si="13"/>
        <v>2.5093142688070546E-8</v>
      </c>
      <c r="I60" s="14">
        <f t="shared" si="13"/>
        <v>7.5100219965243818E-9</v>
      </c>
      <c r="J60" s="14">
        <f t="shared" si="13"/>
        <v>8.0192358874553987E-9</v>
      </c>
      <c r="K60" s="13">
        <f t="shared" si="13"/>
        <v>2.9716706176443398E-8</v>
      </c>
      <c r="L60" s="14">
        <f t="shared" si="13"/>
        <v>5.5382043822348602E-11</v>
      </c>
      <c r="M60" s="14">
        <f t="shared" si="13"/>
        <v>3.2272282760049406E-9</v>
      </c>
      <c r="N60" s="14">
        <f t="shared" si="13"/>
        <v>1.1251700537850804E-9</v>
      </c>
      <c r="O60" s="14">
        <f t="shared" si="13"/>
        <v>6.8955524666305926E-9</v>
      </c>
      <c r="P60" s="14">
        <f t="shared" si="13"/>
        <v>9.4657082529879491E-9</v>
      </c>
      <c r="Q60" s="14">
        <f t="shared" si="13"/>
        <v>2.7041127486886209E-10</v>
      </c>
      <c r="R60" s="14">
        <f t="shared" si="13"/>
        <v>1.64072695549308E-9</v>
      </c>
      <c r="S60" s="13">
        <f t="shared" si="13"/>
        <v>2.1274904107766382E-5</v>
      </c>
      <c r="T60" s="14">
        <f t="shared" si="13"/>
        <v>1.126844202600804E-15</v>
      </c>
      <c r="U60" s="14">
        <f t="shared" si="13"/>
        <v>1.3210533405842163E-8</v>
      </c>
      <c r="V60" s="14">
        <f t="shared" si="13"/>
        <v>2.0942860523528609E-9</v>
      </c>
      <c r="W60" s="14">
        <f t="shared" si="13"/>
        <v>7.1950342872379509E-9</v>
      </c>
      <c r="X60" s="14">
        <f t="shared" si="13"/>
        <v>1.3032505796149418E-10</v>
      </c>
      <c r="Y60" s="13">
        <f t="shared" si="13"/>
        <v>2.9716706176443398E-8</v>
      </c>
      <c r="Z60" s="14">
        <f t="shared" si="13"/>
        <v>1.797901799463052E-8</v>
      </c>
      <c r="AA60" s="13">
        <f t="shared" si="13"/>
        <v>7.3021913497118785E-8</v>
      </c>
      <c r="AB60" s="14">
        <f t="shared" si="13"/>
        <v>1.8766600905731004E-8</v>
      </c>
      <c r="AC60" s="14">
        <f t="shared" si="13"/>
        <v>3.7855549500097859E-9</v>
      </c>
      <c r="AD60" s="14">
        <f t="shared" si="13"/>
        <v>1.7414809193875214E-9</v>
      </c>
      <c r="AE60" s="13">
        <f t="shared" si="13"/>
        <v>2.0860302874771443E-8</v>
      </c>
      <c r="AF60" s="13">
        <f t="shared" si="13"/>
        <v>2.0860302874771443E-8</v>
      </c>
      <c r="AG60" s="13">
        <f t="shared" si="13"/>
        <v>2.0860302874771443E-8</v>
      </c>
      <c r="AH60" s="14">
        <f t="shared" si="13"/>
        <v>4.8296357854278633E-9</v>
      </c>
      <c r="AI60" s="14">
        <f t="shared" si="13"/>
        <v>8.3974537543588685E-9</v>
      </c>
      <c r="AJ60" s="14">
        <f t="shared" si="13"/>
        <v>8.7717503909224051E-10</v>
      </c>
      <c r="AK60" s="13">
        <f t="shared" si="13"/>
        <v>3.8290920157228753E-8</v>
      </c>
      <c r="AL60" s="14">
        <f t="shared" si="13"/>
        <v>4.4711412520915597E-10</v>
      </c>
      <c r="AM60" s="17">
        <f t="shared" si="13"/>
        <v>1.8229329568656575E-8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6.0712959999999997E-6</v>
      </c>
      <c r="E61" s="14">
        <f t="shared" si="14"/>
        <v>2.6068147978783405E-6</v>
      </c>
      <c r="F61" s="13">
        <f t="shared" si="14"/>
        <v>3.8416000000000006E-6</v>
      </c>
      <c r="G61" s="13">
        <f t="shared" si="14"/>
        <v>7.2253440000000013E-6</v>
      </c>
      <c r="H61" s="14">
        <f t="shared" si="14"/>
        <v>9.7821179838610568E-8</v>
      </c>
      <c r="I61" s="14">
        <f t="shared" si="14"/>
        <v>6.7299735591504672E-8</v>
      </c>
      <c r="J61" s="13">
        <f t="shared" si="14"/>
        <v>1.0549504000000002E-5</v>
      </c>
      <c r="K61" s="13">
        <f t="shared" si="14"/>
        <v>4.5283840000000001E-6</v>
      </c>
      <c r="L61" s="14">
        <f t="shared" si="14"/>
        <v>2.7922075081040791E-8</v>
      </c>
      <c r="M61" s="14">
        <f t="shared" si="14"/>
        <v>3.3009131034268211E-7</v>
      </c>
      <c r="N61" s="14">
        <f t="shared" si="14"/>
        <v>2.6381135923831418E-6</v>
      </c>
      <c r="O61" s="14">
        <f t="shared" si="14"/>
        <v>1.7607711891867787E-6</v>
      </c>
      <c r="P61" s="14">
        <f t="shared" si="14"/>
        <v>2.2886039576271888E-6</v>
      </c>
      <c r="Q61" s="14">
        <f t="shared" si="14"/>
        <v>4.7479153193357613E-9</v>
      </c>
      <c r="R61" s="14">
        <f t="shared" si="14"/>
        <v>4.3074415455349504E-7</v>
      </c>
      <c r="S61" s="14">
        <f t="shared" si="14"/>
        <v>2.9129611168459368E-7</v>
      </c>
      <c r="T61" s="14">
        <f t="shared" si="14"/>
        <v>2.1959609542121224E-8</v>
      </c>
      <c r="U61" s="14">
        <f t="shared" si="14"/>
        <v>2.8486432971209398E-6</v>
      </c>
      <c r="V61" s="13">
        <f t="shared" si="14"/>
        <v>3.0364508160000002E-3</v>
      </c>
      <c r="W61" s="13">
        <f t="shared" si="14"/>
        <v>7.2253440000000013E-6</v>
      </c>
      <c r="X61" s="14">
        <f t="shared" si="14"/>
        <v>9.7022224119275753E-7</v>
      </c>
      <c r="Y61" s="14">
        <f t="shared" si="14"/>
        <v>1.6408570411367377E-7</v>
      </c>
      <c r="Z61" s="14">
        <f t="shared" si="14"/>
        <v>2.8833917222905599E-8</v>
      </c>
      <c r="AA61" s="14">
        <f t="shared" si="14"/>
        <v>5.5580526956079128E-7</v>
      </c>
      <c r="AB61" s="14">
        <f t="shared" si="14"/>
        <v>1.1271600280724113E-7</v>
      </c>
      <c r="AC61" s="13">
        <f t="shared" si="14"/>
        <v>5.0176000000000009E-6</v>
      </c>
      <c r="AD61" s="13">
        <f t="shared" si="14"/>
        <v>1.3660416000000003E-5</v>
      </c>
      <c r="AE61" s="14">
        <f t="shared" si="14"/>
        <v>1.9495503710201142E-7</v>
      </c>
      <c r="AF61" s="14">
        <f t="shared" si="14"/>
        <v>2.8843215088073543E-6</v>
      </c>
      <c r="AG61" s="14">
        <f t="shared" si="14"/>
        <v>2.0801547488445288E-7</v>
      </c>
      <c r="AH61" s="14">
        <f t="shared" si="14"/>
        <v>2.5587439355368533E-6</v>
      </c>
      <c r="AI61" s="14">
        <f t="shared" si="14"/>
        <v>4.9004853674406055E-10</v>
      </c>
      <c r="AJ61" s="13">
        <f t="shared" si="14"/>
        <v>1.4930496000000003E-5</v>
      </c>
      <c r="AK61" s="14">
        <f t="shared" si="14"/>
        <v>1.3426941758738117E-6</v>
      </c>
      <c r="AL61" s="13">
        <f t="shared" si="14"/>
        <v>3.8416000000000006E-6</v>
      </c>
      <c r="AM61" s="17">
        <f t="shared" si="14"/>
        <v>1.0926468055624623E-6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1.161132969671513E-10</v>
      </c>
      <c r="E62" s="14">
        <f t="shared" si="15"/>
        <v>1.314896377854432E-11</v>
      </c>
      <c r="F62" s="14">
        <f t="shared" si="15"/>
        <v>1.6218531362837399E-10</v>
      </c>
      <c r="G62" s="14">
        <f t="shared" si="15"/>
        <v>7.623862332969231E-11</v>
      </c>
      <c r="H62" s="14">
        <f t="shared" si="15"/>
        <v>6.7882095621250921E-10</v>
      </c>
      <c r="I62" s="14">
        <f t="shared" si="15"/>
        <v>1.888412235613181E-10</v>
      </c>
      <c r="J62" s="14">
        <f t="shared" si="15"/>
        <v>5.3152286778652373E-10</v>
      </c>
      <c r="K62" s="13">
        <f t="shared" si="15"/>
        <v>7.9808897730554176E-10</v>
      </c>
      <c r="L62" s="14">
        <f t="shared" si="15"/>
        <v>4.1175416064249204E-10</v>
      </c>
      <c r="M62" s="13">
        <f t="shared" si="15"/>
        <v>7.6851058396792201E-7</v>
      </c>
      <c r="N62" s="14">
        <f t="shared" si="15"/>
        <v>1.8823123650875275E-11</v>
      </c>
      <c r="O62" s="14">
        <f t="shared" si="15"/>
        <v>2.8900217053643835E-10</v>
      </c>
      <c r="P62" s="14">
        <f t="shared" si="15"/>
        <v>3.583177422854574E-10</v>
      </c>
      <c r="Q62" s="14">
        <f t="shared" si="15"/>
        <v>9.4284075611889776E-14</v>
      </c>
      <c r="R62" s="14">
        <f t="shared" si="15"/>
        <v>3.1077363865499195E-13</v>
      </c>
      <c r="S62" s="14">
        <f t="shared" si="15"/>
        <v>1.1741340515787366E-10</v>
      </c>
      <c r="T62" s="14">
        <f t="shared" si="15"/>
        <v>2.1302133645183451E-10</v>
      </c>
      <c r="U62" s="14">
        <f t="shared" si="15"/>
        <v>8.6885835105248839E-12</v>
      </c>
      <c r="V62" s="14">
        <f t="shared" si="15"/>
        <v>8.6184513417339225E-11</v>
      </c>
      <c r="W62" s="14">
        <f t="shared" si="15"/>
        <v>1.2396124076266088E-10</v>
      </c>
      <c r="X62" s="14">
        <f t="shared" si="15"/>
        <v>9.5412581319923314E-11</v>
      </c>
      <c r="Y62" s="13">
        <f t="shared" si="15"/>
        <v>1.0100813619023261E-9</v>
      </c>
      <c r="Z62" s="14">
        <f t="shared" si="15"/>
        <v>6.0003989199380418E-11</v>
      </c>
      <c r="AA62" s="14">
        <f t="shared" si="15"/>
        <v>6.3530927647488612E-10</v>
      </c>
      <c r="AB62" s="14">
        <f t="shared" si="15"/>
        <v>5.6719734544495754E-10</v>
      </c>
      <c r="AC62" s="14">
        <f t="shared" si="15"/>
        <v>1.9445295669048103E-11</v>
      </c>
      <c r="AD62" s="14">
        <f t="shared" si="15"/>
        <v>4.3940809005828176E-10</v>
      </c>
      <c r="AE62" s="14">
        <f t="shared" si="15"/>
        <v>4.3554014395420261E-11</v>
      </c>
      <c r="AF62" s="13">
        <f t="shared" si="15"/>
        <v>9.0096763453633441E-10</v>
      </c>
      <c r="AG62" s="14">
        <f t="shared" si="15"/>
        <v>1.180722337335018E-12</v>
      </c>
      <c r="AH62" s="13">
        <f t="shared" si="15"/>
        <v>1.5088869727182897E-9</v>
      </c>
      <c r="AI62" s="14">
        <f t="shared" si="15"/>
        <v>4.9945101093912205E-10</v>
      </c>
      <c r="AJ62" s="14">
        <f t="shared" si="15"/>
        <v>5.8607748149057259E-11</v>
      </c>
      <c r="AK62" s="13">
        <f t="shared" si="15"/>
        <v>9.5474511445243052E-10</v>
      </c>
      <c r="AL62" s="14">
        <f t="shared" si="15"/>
        <v>6.0953528478765843E-10</v>
      </c>
      <c r="AM62" s="17">
        <f t="shared" si="15"/>
        <v>6.9255765415222371E-13</v>
      </c>
    </row>
    <row r="63" spans="1:39" ht="24">
      <c r="A63" s="10" t="s">
        <v>56</v>
      </c>
      <c r="B63" s="11" t="s">
        <v>40</v>
      </c>
      <c r="C63" s="16"/>
      <c r="D63" s="14">
        <f t="shared" ref="D63:AM63" si="16">$C21^2*D21^2</f>
        <v>7.8590163855321996E-7</v>
      </c>
      <c r="E63" s="14">
        <f t="shared" si="16"/>
        <v>3.3723245437364504E-7</v>
      </c>
      <c r="F63" s="14">
        <f t="shared" si="16"/>
        <v>6.5261550192991005E-7</v>
      </c>
      <c r="G63" s="14">
        <f t="shared" si="16"/>
        <v>4.7254311744419869E-7</v>
      </c>
      <c r="H63" s="14">
        <f t="shared" si="16"/>
        <v>2.3060889107055914E-7</v>
      </c>
      <c r="I63" s="14">
        <f t="shared" si="16"/>
        <v>6.3379144507140523E-8</v>
      </c>
      <c r="J63" s="14">
        <f t="shared" si="16"/>
        <v>9.6891799345939075E-7</v>
      </c>
      <c r="K63" s="14">
        <f t="shared" si="16"/>
        <v>1.1412199323988363E-6</v>
      </c>
      <c r="L63" s="14">
        <f t="shared" si="16"/>
        <v>4.3766844446909573E-7</v>
      </c>
      <c r="M63" s="14">
        <f t="shared" si="16"/>
        <v>1.6545359459950437E-10</v>
      </c>
      <c r="N63" s="14">
        <f t="shared" si="16"/>
        <v>2.1800636838969919E-10</v>
      </c>
      <c r="O63" s="14">
        <f t="shared" si="16"/>
        <v>1.4999438617697921E-8</v>
      </c>
      <c r="P63" s="14">
        <f t="shared" si="16"/>
        <v>5.7530226863755362E-8</v>
      </c>
      <c r="Q63" s="13">
        <f t="shared" si="16"/>
        <v>1.3526212839999998E-3</v>
      </c>
      <c r="R63" s="14">
        <f t="shared" si="16"/>
        <v>5.6891072626345467E-8</v>
      </c>
      <c r="S63" s="14">
        <f t="shared" si="16"/>
        <v>1.7432122928919185E-8</v>
      </c>
      <c r="T63" s="14">
        <f t="shared" si="16"/>
        <v>4.9662380639980195E-10</v>
      </c>
      <c r="U63" s="13">
        <f t="shared" si="16"/>
        <v>1.9768359999999996E-6</v>
      </c>
      <c r="V63" s="14">
        <f t="shared" si="16"/>
        <v>2.133188248067637E-9</v>
      </c>
      <c r="W63" s="14">
        <f t="shared" si="16"/>
        <v>1.5915435720893872E-7</v>
      </c>
      <c r="X63" s="14">
        <f t="shared" si="16"/>
        <v>6.7017538670905935E-8</v>
      </c>
      <c r="Y63" s="14">
        <f t="shared" si="16"/>
        <v>7.8160322203857414E-8</v>
      </c>
      <c r="Z63" s="14">
        <f t="shared" si="16"/>
        <v>2.8792857890899304E-8</v>
      </c>
      <c r="AA63" s="14">
        <f t="shared" si="16"/>
        <v>8.8349006511399028E-8</v>
      </c>
      <c r="AB63" s="14">
        <f t="shared" si="16"/>
        <v>9.689755188238232E-9</v>
      </c>
      <c r="AC63" s="14">
        <f t="shared" si="16"/>
        <v>3.4916679080221103E-11</v>
      </c>
      <c r="AD63" s="14">
        <f t="shared" si="16"/>
        <v>8.9969530861327712E-7</v>
      </c>
      <c r="AE63" s="14">
        <f t="shared" si="16"/>
        <v>5.7285159146886556E-7</v>
      </c>
      <c r="AF63" s="14">
        <f t="shared" si="16"/>
        <v>6.210506889405867E-7</v>
      </c>
      <c r="AG63" s="14">
        <f t="shared" si="16"/>
        <v>7.1884497772974154E-7</v>
      </c>
      <c r="AH63" s="14">
        <f t="shared" si="16"/>
        <v>1.2597240733629587E-6</v>
      </c>
      <c r="AI63" s="13">
        <f t="shared" si="16"/>
        <v>2.6503839999999992E-6</v>
      </c>
      <c r="AJ63" s="14">
        <f t="shared" si="16"/>
        <v>3.0579068690479461E-8</v>
      </c>
      <c r="AK63" s="13">
        <f t="shared" si="16"/>
        <v>1.8741609999999993E-6</v>
      </c>
      <c r="AL63" s="14">
        <f t="shared" si="16"/>
        <v>1.6896382320509866E-11</v>
      </c>
      <c r="AM63" s="17">
        <f t="shared" si="16"/>
        <v>7.5745522406664351E-8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1.2588840000000003E-6</v>
      </c>
      <c r="E64" s="14">
        <f t="shared" si="17"/>
        <v>8.5515748265096029E-9</v>
      </c>
      <c r="F64" s="13">
        <f t="shared" si="17"/>
        <v>1.2588840000000003E-6</v>
      </c>
      <c r="G64" s="14">
        <f t="shared" si="17"/>
        <v>2.7591933712719118E-7</v>
      </c>
      <c r="H64" s="14">
        <f t="shared" si="17"/>
        <v>4.2303738892127317E-10</v>
      </c>
      <c r="I64" s="14">
        <f t="shared" si="17"/>
        <v>3.1850297951386922E-7</v>
      </c>
      <c r="J64" s="14">
        <f t="shared" si="17"/>
        <v>1.1999487144860466E-7</v>
      </c>
      <c r="K64" s="14">
        <f t="shared" si="17"/>
        <v>1.1479129198641701E-7</v>
      </c>
      <c r="L64" s="14">
        <f t="shared" si="17"/>
        <v>6.8827039700825552E-7</v>
      </c>
      <c r="M64" s="13">
        <f t="shared" si="17"/>
        <v>1.3363360000000004E-6</v>
      </c>
      <c r="N64" s="13">
        <f t="shared" si="17"/>
        <v>1.2588840000000003E-6</v>
      </c>
      <c r="O64" s="14">
        <f t="shared" si="17"/>
        <v>3.7429714287500214E-8</v>
      </c>
      <c r="P64" s="14">
        <f t="shared" si="17"/>
        <v>7.6843646766823113E-7</v>
      </c>
      <c r="Q64" s="14">
        <f t="shared" si="17"/>
        <v>5.1671896081880369E-7</v>
      </c>
      <c r="R64" s="14">
        <f t="shared" si="17"/>
        <v>7.2156026669720009E-8</v>
      </c>
      <c r="S64" s="13">
        <f t="shared" si="17"/>
        <v>1.110916E-6</v>
      </c>
      <c r="T64" s="14">
        <f t="shared" si="17"/>
        <v>5.036224292052044E-7</v>
      </c>
      <c r="U64" s="14">
        <f t="shared" si="17"/>
        <v>9.3967764360399429E-7</v>
      </c>
      <c r="V64" s="13">
        <f t="shared" si="17"/>
        <v>1.110916E-6</v>
      </c>
      <c r="W64" s="14">
        <f t="shared" si="17"/>
        <v>5.8173966890135548E-7</v>
      </c>
      <c r="X64" s="13">
        <f t="shared" si="17"/>
        <v>1.110916E-6</v>
      </c>
      <c r="Y64" s="14">
        <f t="shared" si="17"/>
        <v>8.2239412272694974E-7</v>
      </c>
      <c r="Z64" s="14">
        <f t="shared" si="17"/>
        <v>9.851760930174024E-7</v>
      </c>
      <c r="AA64" s="14">
        <f t="shared" si="17"/>
        <v>6.0428600824659693E-8</v>
      </c>
      <c r="AB64" s="14">
        <f t="shared" si="17"/>
        <v>4.000274616132454E-9</v>
      </c>
      <c r="AC64" s="14">
        <f t="shared" si="17"/>
        <v>9.3978152005640442E-7</v>
      </c>
      <c r="AD64" s="14">
        <f t="shared" si="17"/>
        <v>8.3079286020457994E-8</v>
      </c>
      <c r="AE64" s="14">
        <f t="shared" si="17"/>
        <v>5.400087872616683E-7</v>
      </c>
      <c r="AF64" s="13">
        <f t="shared" si="17"/>
        <v>1.137577984E-3</v>
      </c>
      <c r="AG64" s="14">
        <f t="shared" si="17"/>
        <v>1.4846302589509937E-8</v>
      </c>
      <c r="AH64" s="14">
        <f t="shared" si="17"/>
        <v>6.4088019104812083E-8</v>
      </c>
      <c r="AI64" s="14">
        <f t="shared" si="17"/>
        <v>6.4085761143908616E-7</v>
      </c>
      <c r="AJ64" s="14">
        <f t="shared" si="17"/>
        <v>2.0824296360238394E-7</v>
      </c>
      <c r="AK64" s="14">
        <f t="shared" si="17"/>
        <v>1.5295054510787152E-7</v>
      </c>
      <c r="AL64" s="14">
        <f t="shared" si="17"/>
        <v>4.4005691853339457E-7</v>
      </c>
      <c r="AM64" s="15">
        <f t="shared" si="17"/>
        <v>1.110916E-6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1.0501269464917428E-8</v>
      </c>
      <c r="E65" s="13">
        <f t="shared" si="18"/>
        <v>3.3201168842899556E-4</v>
      </c>
      <c r="F65" s="14">
        <f t="shared" si="18"/>
        <v>1.2280300886481693E-7</v>
      </c>
      <c r="G65" s="14">
        <f t="shared" si="18"/>
        <v>1.5102738728057881E-7</v>
      </c>
      <c r="H65" s="14">
        <f t="shared" si="18"/>
        <v>1.1914786199110204E-7</v>
      </c>
      <c r="I65" s="14">
        <f t="shared" si="18"/>
        <v>9.2751816794797421E-9</v>
      </c>
      <c r="J65" s="14">
        <f t="shared" si="18"/>
        <v>3.4308013119486758E-9</v>
      </c>
      <c r="K65" s="14">
        <f t="shared" si="18"/>
        <v>2.4690284380265025E-8</v>
      </c>
      <c r="L65" s="14">
        <f t="shared" si="18"/>
        <v>1.068701012293487E-7</v>
      </c>
      <c r="M65" s="14">
        <f t="shared" si="18"/>
        <v>5.6539569846668608E-9</v>
      </c>
      <c r="N65" s="14">
        <f t="shared" si="18"/>
        <v>1.7455282985003507E-8</v>
      </c>
      <c r="O65" s="14">
        <f t="shared" si="18"/>
        <v>1.6750959276579015E-7</v>
      </c>
      <c r="P65" s="14">
        <f t="shared" si="18"/>
        <v>1.672386907715266E-7</v>
      </c>
      <c r="Q65" s="14">
        <f t="shared" si="18"/>
        <v>8.214932351965651E-8</v>
      </c>
      <c r="R65" s="14">
        <f t="shared" si="18"/>
        <v>1.8550708775603132E-7</v>
      </c>
      <c r="S65" s="14">
        <f t="shared" si="18"/>
        <v>1.2647203628363665E-7</v>
      </c>
      <c r="T65" s="14">
        <f t="shared" si="18"/>
        <v>4.1851995840698247E-9</v>
      </c>
      <c r="U65" s="14">
        <f t="shared" si="18"/>
        <v>1.6296179011959717E-7</v>
      </c>
      <c r="V65" s="14">
        <f t="shared" si="18"/>
        <v>2.9519779160444883E-7</v>
      </c>
      <c r="W65" s="14">
        <f t="shared" si="18"/>
        <v>2.0635220092731497E-7</v>
      </c>
      <c r="X65" s="13">
        <f t="shared" si="18"/>
        <v>6.8321132473976901E-7</v>
      </c>
      <c r="Y65" s="14">
        <f t="shared" si="18"/>
        <v>1.3263742149117195E-7</v>
      </c>
      <c r="Z65" s="14">
        <f t="shared" si="18"/>
        <v>2.8356270446106987E-8</v>
      </c>
      <c r="AA65" s="14">
        <f t="shared" si="18"/>
        <v>2.8519995441567774E-7</v>
      </c>
      <c r="AB65" s="14">
        <f t="shared" si="18"/>
        <v>2.047142543131203E-7</v>
      </c>
      <c r="AC65" s="14">
        <f t="shared" si="18"/>
        <v>1.1583139756283217E-8</v>
      </c>
      <c r="AD65" s="14">
        <f t="shared" si="18"/>
        <v>1.5316728292758771E-7</v>
      </c>
      <c r="AE65" s="14">
        <f t="shared" si="18"/>
        <v>3.8529235499595801E-9</v>
      </c>
      <c r="AF65" s="14">
        <f t="shared" si="18"/>
        <v>2.5128165775884125E-9</v>
      </c>
      <c r="AG65" s="14">
        <f t="shared" si="18"/>
        <v>1.6769751457492412E-7</v>
      </c>
      <c r="AH65" s="13">
        <f t="shared" si="18"/>
        <v>5.1316761724898202E-7</v>
      </c>
      <c r="AI65" s="13">
        <f t="shared" si="18"/>
        <v>5.6714974661113668E-7</v>
      </c>
      <c r="AJ65" s="14">
        <f t="shared" si="18"/>
        <v>4.391738088840119E-9</v>
      </c>
      <c r="AK65" s="14">
        <f t="shared" si="18"/>
        <v>3.0141973760234594E-7</v>
      </c>
      <c r="AL65" s="14">
        <f t="shared" si="18"/>
        <v>1.2804928155000157E-7</v>
      </c>
      <c r="AM65" s="17">
        <f t="shared" si="18"/>
        <v>2.104140863882211E-7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1.3180961541440978E-7</v>
      </c>
      <c r="E66" s="13">
        <f t="shared" si="19"/>
        <v>4.7894193891807092E-7</v>
      </c>
      <c r="F66" s="14">
        <f t="shared" si="19"/>
        <v>3.3273791835650161E-8</v>
      </c>
      <c r="G66" s="14">
        <f t="shared" si="19"/>
        <v>1.5282297091183731E-9</v>
      </c>
      <c r="H66" s="14">
        <f t="shared" si="19"/>
        <v>3.8162634427154203E-11</v>
      </c>
      <c r="I66" s="14">
        <f t="shared" si="19"/>
        <v>4.0959249369089551E-8</v>
      </c>
      <c r="J66" s="14">
        <f t="shared" si="19"/>
        <v>9.460411558703879E-8</v>
      </c>
      <c r="K66" s="14">
        <f t="shared" si="19"/>
        <v>1.3134737400004995E-8</v>
      </c>
      <c r="L66" s="14">
        <f t="shared" si="19"/>
        <v>1.3757055625730909E-7</v>
      </c>
      <c r="M66" s="13">
        <f t="shared" si="19"/>
        <v>6.0961971975370497E-7</v>
      </c>
      <c r="N66" s="14">
        <f t="shared" si="19"/>
        <v>1.0985537406717804E-7</v>
      </c>
      <c r="O66" s="14">
        <f t="shared" si="19"/>
        <v>7.72475492366245E-8</v>
      </c>
      <c r="P66" s="14">
        <f t="shared" si="19"/>
        <v>4.4998569408577787E-8</v>
      </c>
      <c r="Q66" s="14">
        <f t="shared" si="19"/>
        <v>2.8525210914311634E-7</v>
      </c>
      <c r="R66" s="14">
        <f t="shared" si="19"/>
        <v>1.2958261461353538E-7</v>
      </c>
      <c r="S66" s="14">
        <f t="shared" si="19"/>
        <v>7.0589711574922616E-8</v>
      </c>
      <c r="T66" s="13">
        <f t="shared" si="19"/>
        <v>5.5545929010616514E-7</v>
      </c>
      <c r="U66" s="14">
        <f t="shared" si="19"/>
        <v>2.082525584528972E-7</v>
      </c>
      <c r="V66" s="14">
        <f t="shared" si="19"/>
        <v>2.6930290586478762E-7</v>
      </c>
      <c r="W66" s="14">
        <f t="shared" si="19"/>
        <v>2.0161091508027011E-7</v>
      </c>
      <c r="X66" s="14">
        <f t="shared" si="19"/>
        <v>1.8568637494538998E-7</v>
      </c>
      <c r="Y66" s="14">
        <f t="shared" si="19"/>
        <v>8.2204489796963328E-10</v>
      </c>
      <c r="Z66" s="14">
        <f t="shared" si="19"/>
        <v>2.1078219916496339E-7</v>
      </c>
      <c r="AA66" s="14">
        <f t="shared" si="19"/>
        <v>1.3361148789622119E-7</v>
      </c>
      <c r="AB66" s="14">
        <f t="shared" si="19"/>
        <v>1.3348234311160395E-9</v>
      </c>
      <c r="AC66" s="14">
        <f t="shared" si="19"/>
        <v>5.6825297381824984E-9</v>
      </c>
      <c r="AD66" s="14">
        <f t="shared" si="19"/>
        <v>5.1289308468127524E-8</v>
      </c>
      <c r="AE66" s="14">
        <f t="shared" si="19"/>
        <v>5.0282065093554864E-9</v>
      </c>
      <c r="AF66" s="14">
        <f t="shared" si="19"/>
        <v>1.7501061158426301E-8</v>
      </c>
      <c r="AG66" s="14">
        <f t="shared" si="19"/>
        <v>9.3056929356157258E-9</v>
      </c>
      <c r="AH66" s="13">
        <f t="shared" si="19"/>
        <v>3.0986819209695763E-4</v>
      </c>
      <c r="AI66" s="14">
        <f t="shared" si="19"/>
        <v>7.4865465392149542E-9</v>
      </c>
      <c r="AJ66" s="14">
        <f t="shared" si="19"/>
        <v>1.2774597156591863E-7</v>
      </c>
      <c r="AK66" s="14">
        <f t="shared" si="19"/>
        <v>9.5154894241195153E-8</v>
      </c>
      <c r="AL66" s="14">
        <f t="shared" si="19"/>
        <v>2.4567310523639291E-7</v>
      </c>
      <c r="AM66" s="15">
        <f t="shared" si="19"/>
        <v>7.5604181153339157E-7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1.8496000000000003E-6</v>
      </c>
      <c r="E67" s="14">
        <f t="shared" si="20"/>
        <v>9.1819318190070208E-8</v>
      </c>
      <c r="F67" s="14">
        <f t="shared" si="20"/>
        <v>9.2298803786015434E-7</v>
      </c>
      <c r="G67" s="13">
        <f t="shared" si="20"/>
        <v>6.8539240000000012E-6</v>
      </c>
      <c r="H67" s="14">
        <f t="shared" si="20"/>
        <v>1.3746256263550933E-7</v>
      </c>
      <c r="I67" s="13">
        <f t="shared" si="20"/>
        <v>1.7582760000000001E-6</v>
      </c>
      <c r="J67" s="13">
        <f t="shared" si="20"/>
        <v>7.0331040000000006E-6</v>
      </c>
      <c r="K67" s="13">
        <f t="shared" si="20"/>
        <v>1.7582760000000001E-6</v>
      </c>
      <c r="L67" s="14">
        <f t="shared" si="20"/>
        <v>8.7636387964644023E-7</v>
      </c>
      <c r="M67" s="14">
        <f t="shared" si="20"/>
        <v>8.4564760667498497E-8</v>
      </c>
      <c r="N67" s="14">
        <f t="shared" si="20"/>
        <v>2.4480079357078049E-9</v>
      </c>
      <c r="O67" s="13">
        <f t="shared" si="20"/>
        <v>2.137444E-6</v>
      </c>
      <c r="P67" s="14">
        <f t="shared" si="20"/>
        <v>3.8210021340099068E-7</v>
      </c>
      <c r="Q67" s="14">
        <f t="shared" si="20"/>
        <v>2.3034413420566522E-8</v>
      </c>
      <c r="R67" s="14">
        <f t="shared" si="20"/>
        <v>1.7557366386451619E-8</v>
      </c>
      <c r="S67" s="14">
        <f t="shared" si="20"/>
        <v>9.1872196327979482E-7</v>
      </c>
      <c r="T67" s="14">
        <f t="shared" si="20"/>
        <v>3.1022870860686869E-9</v>
      </c>
      <c r="U67" s="14">
        <f t="shared" si="20"/>
        <v>6.0262214728191719E-8</v>
      </c>
      <c r="V67" s="14">
        <f t="shared" si="20"/>
        <v>1.0661276668064309E-8</v>
      </c>
      <c r="W67" s="14">
        <f t="shared" si="20"/>
        <v>1.3233264693280934E-7</v>
      </c>
      <c r="X67" s="14">
        <f t="shared" si="20"/>
        <v>1.4633377323701392E-8</v>
      </c>
      <c r="Y67" s="14">
        <f t="shared" si="20"/>
        <v>1.1446929055864799E-7</v>
      </c>
      <c r="Z67" s="13">
        <f t="shared" si="20"/>
        <v>1.119303936E-3</v>
      </c>
      <c r="AA67" s="13">
        <f t="shared" si="20"/>
        <v>1.110916E-6</v>
      </c>
      <c r="AB67" s="14">
        <f t="shared" si="20"/>
        <v>7.9528114734792698E-7</v>
      </c>
      <c r="AC67" s="13">
        <f t="shared" si="20"/>
        <v>2.4460960000000001E-6</v>
      </c>
      <c r="AD67" s="13">
        <f t="shared" si="20"/>
        <v>2.4460960000000001E-6</v>
      </c>
      <c r="AE67" s="14">
        <f t="shared" si="20"/>
        <v>2.1063984247763684E-7</v>
      </c>
      <c r="AF67" s="14">
        <f t="shared" si="20"/>
        <v>9.3681985186810679E-7</v>
      </c>
      <c r="AG67" s="14">
        <f t="shared" si="20"/>
        <v>3.3805645085717935E-9</v>
      </c>
      <c r="AH67" s="14">
        <f t="shared" si="20"/>
        <v>7.3604280637806625E-7</v>
      </c>
      <c r="AI67" s="14">
        <f t="shared" si="20"/>
        <v>4.4961450336371665E-8</v>
      </c>
      <c r="AJ67" s="13">
        <f t="shared" si="20"/>
        <v>1.4981760000000001E-6</v>
      </c>
      <c r="AK67" s="14">
        <f t="shared" si="20"/>
        <v>7.5788768193480988E-7</v>
      </c>
      <c r="AL67" s="14">
        <f t="shared" si="20"/>
        <v>6.3117197906944652E-7</v>
      </c>
      <c r="AM67" s="17">
        <f t="shared" si="20"/>
        <v>1.0285673370709883E-6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1.4779452838491352E-6</v>
      </c>
      <c r="E68" s="13">
        <f t="shared" si="21"/>
        <v>1.1445208278127699E-6</v>
      </c>
      <c r="F68" s="13">
        <f t="shared" si="21"/>
        <v>8.9918191069381372E-7</v>
      </c>
      <c r="G68" s="14">
        <f t="shared" si="21"/>
        <v>3.927998286403049E-7</v>
      </c>
      <c r="H68" s="13">
        <f t="shared" si="21"/>
        <v>1.09308833193482E-6</v>
      </c>
      <c r="I68" s="13">
        <f t="shared" si="21"/>
        <v>7.661668351473914E-7</v>
      </c>
      <c r="J68" s="13">
        <f t="shared" si="21"/>
        <v>2.1997737604810522E-6</v>
      </c>
      <c r="K68" s="13">
        <f t="shared" si="21"/>
        <v>6.8340189925184005E-7</v>
      </c>
      <c r="L68" s="14">
        <f t="shared" si="21"/>
        <v>2.8635132419064859E-7</v>
      </c>
      <c r="M68" s="14">
        <f t="shared" si="21"/>
        <v>6.9945862196825442E-8</v>
      </c>
      <c r="N68" s="14">
        <f t="shared" si="21"/>
        <v>9.2681617218541564E-8</v>
      </c>
      <c r="O68" s="13">
        <f t="shared" si="21"/>
        <v>6.8340189925184005E-7</v>
      </c>
      <c r="P68" s="14">
        <f t="shared" si="21"/>
        <v>4.1116711575414066E-7</v>
      </c>
      <c r="Q68" s="14">
        <f t="shared" si="21"/>
        <v>2.765591817865343E-8</v>
      </c>
      <c r="R68" s="14">
        <f t="shared" si="21"/>
        <v>2.2003138151897944E-7</v>
      </c>
      <c r="S68" s="14">
        <f t="shared" si="21"/>
        <v>3.4673734605897383E-9</v>
      </c>
      <c r="T68" s="14">
        <f t="shared" si="21"/>
        <v>2.1003613440392356E-9</v>
      </c>
      <c r="U68" s="14">
        <f t="shared" si="21"/>
        <v>7.4033270045835254E-8</v>
      </c>
      <c r="V68" s="14">
        <f t="shared" si="21"/>
        <v>1.8607219588542884E-7</v>
      </c>
      <c r="W68" s="14">
        <f t="shared" si="21"/>
        <v>1.7680978799600877E-8</v>
      </c>
      <c r="X68" s="13">
        <f t="shared" si="21"/>
        <v>5.7590739168881112E-4</v>
      </c>
      <c r="Y68" s="14">
        <f t="shared" si="21"/>
        <v>2.0439846111166007E-10</v>
      </c>
      <c r="Z68" s="14">
        <f t="shared" si="21"/>
        <v>7.5485265781475822E-9</v>
      </c>
      <c r="AA68" s="14">
        <f t="shared" si="21"/>
        <v>4.4163322998333178E-9</v>
      </c>
      <c r="AB68" s="14">
        <f t="shared" si="21"/>
        <v>1.8704350930745595E-7</v>
      </c>
      <c r="AC68" s="14">
        <f t="shared" si="21"/>
        <v>2.1613917671827516E-7</v>
      </c>
      <c r="AD68" s="13">
        <f t="shared" si="21"/>
        <v>1.1971356799177992E-6</v>
      </c>
      <c r="AE68" s="14">
        <f t="shared" si="21"/>
        <v>2.9422719792724819E-7</v>
      </c>
      <c r="AF68" s="13">
        <f t="shared" si="21"/>
        <v>5.6812216711160745E-7</v>
      </c>
      <c r="AG68" s="14">
        <f t="shared" si="21"/>
        <v>1.1641068616435826E-8</v>
      </c>
      <c r="AH68" s="14">
        <f t="shared" si="21"/>
        <v>3.3940808952479429E-7</v>
      </c>
      <c r="AI68" s="14">
        <f t="shared" si="21"/>
        <v>5.7055695018833159E-8</v>
      </c>
      <c r="AJ68" s="13">
        <f t="shared" si="21"/>
        <v>8.0932283743578613E-7</v>
      </c>
      <c r="AK68" s="14">
        <f t="shared" si="21"/>
        <v>2.7504107441111632E-7</v>
      </c>
      <c r="AL68" s="14">
        <f t="shared" si="21"/>
        <v>1.9809601792599874E-7</v>
      </c>
      <c r="AM68" s="17">
        <f t="shared" si="21"/>
        <v>1.8349030720076053E-7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2.5978421367078032E-7</v>
      </c>
      <c r="E69" s="14">
        <f t="shared" si="22"/>
        <v>7.1769190831333814E-7</v>
      </c>
      <c r="F69" s="13">
        <f t="shared" si="22"/>
        <v>1.9766915999999998E-3</v>
      </c>
      <c r="G69" s="14">
        <f t="shared" si="22"/>
        <v>3.0937262601786878E-8</v>
      </c>
      <c r="H69" s="14">
        <f t="shared" si="22"/>
        <v>4.4546573585514391E-8</v>
      </c>
      <c r="I69" s="14">
        <f t="shared" si="22"/>
        <v>3.0631621639816969E-7</v>
      </c>
      <c r="J69" s="14">
        <f t="shared" si="22"/>
        <v>1.7180179935304974E-7</v>
      </c>
      <c r="K69" s="14">
        <f t="shared" si="22"/>
        <v>4.7143798765288214E-7</v>
      </c>
      <c r="L69" s="14">
        <f t="shared" si="22"/>
        <v>7.2587837393362609E-7</v>
      </c>
      <c r="M69" s="14">
        <f t="shared" si="22"/>
        <v>4.0965947659995681E-7</v>
      </c>
      <c r="N69" s="13">
        <f t="shared" si="22"/>
        <v>3.5721000000000001E-6</v>
      </c>
      <c r="O69" s="14">
        <f t="shared" si="22"/>
        <v>2.3269481629975699E-7</v>
      </c>
      <c r="P69" s="14">
        <f t="shared" si="22"/>
        <v>4.0807149081282804E-8</v>
      </c>
      <c r="Q69" s="14">
        <f t="shared" si="22"/>
        <v>9.2996027696305602E-7</v>
      </c>
      <c r="R69" s="14">
        <f t="shared" si="22"/>
        <v>5.0757184997406679E-7</v>
      </c>
      <c r="S69" s="14">
        <f t="shared" si="22"/>
        <v>3.9551411731190033E-7</v>
      </c>
      <c r="T69" s="13">
        <f t="shared" si="22"/>
        <v>2.4806250000000001E-6</v>
      </c>
      <c r="U69" s="14">
        <f t="shared" si="22"/>
        <v>4.0807165307070479E-8</v>
      </c>
      <c r="V69" s="13">
        <f t="shared" si="22"/>
        <v>2.4806250000000001E-6</v>
      </c>
      <c r="W69" s="13">
        <f t="shared" si="22"/>
        <v>3.5721000000000001E-6</v>
      </c>
      <c r="X69" s="13">
        <f t="shared" si="22"/>
        <v>3.0800249999999998E-6</v>
      </c>
      <c r="Y69" s="14">
        <f t="shared" si="22"/>
        <v>9.891027056659417E-7</v>
      </c>
      <c r="Z69" s="14">
        <f t="shared" si="22"/>
        <v>1.6615843569432124E-6</v>
      </c>
      <c r="AA69" s="13">
        <f t="shared" si="22"/>
        <v>2.2052250000000001E-6</v>
      </c>
      <c r="AB69" s="14">
        <f t="shared" si="22"/>
        <v>2.8198487179663502E-10</v>
      </c>
      <c r="AC69" s="13">
        <f t="shared" si="22"/>
        <v>2.4806250000000001E-6</v>
      </c>
      <c r="AD69" s="14">
        <f t="shared" si="22"/>
        <v>2.0211902376282717E-7</v>
      </c>
      <c r="AE69" s="14">
        <f t="shared" si="22"/>
        <v>1.5322715485140097E-7</v>
      </c>
      <c r="AF69" s="13">
        <f t="shared" si="22"/>
        <v>2.2052250000000001E-6</v>
      </c>
      <c r="AG69" s="13">
        <f t="shared" si="22"/>
        <v>3.9203999999999998E-6</v>
      </c>
      <c r="AH69" s="14">
        <f t="shared" si="22"/>
        <v>2.0915346979508537E-7</v>
      </c>
      <c r="AI69" s="14">
        <f t="shared" si="22"/>
        <v>6.2983398967368777E-8</v>
      </c>
      <c r="AJ69" s="13">
        <f t="shared" si="22"/>
        <v>1.9460249999999997E-6</v>
      </c>
      <c r="AK69" s="14">
        <f t="shared" si="22"/>
        <v>5.8915381294104605E-7</v>
      </c>
      <c r="AL69" s="13">
        <f t="shared" si="22"/>
        <v>5.9048999999999991E-6</v>
      </c>
      <c r="AM69" s="15">
        <f t="shared" si="22"/>
        <v>5.2670249999999989E-6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1.6897779698252966E-8</v>
      </c>
      <c r="E70" s="14">
        <f t="shared" si="23"/>
        <v>2.8614016586493548E-10</v>
      </c>
      <c r="F70" s="13">
        <f t="shared" si="23"/>
        <v>3.0102552531660351E-8</v>
      </c>
      <c r="G70" s="14">
        <f t="shared" si="23"/>
        <v>5.7567706002854273E-9</v>
      </c>
      <c r="H70" s="14">
        <f t="shared" si="23"/>
        <v>2.1464585441873422E-8</v>
      </c>
      <c r="I70" s="14">
        <f t="shared" si="23"/>
        <v>1.6836236203544562E-9</v>
      </c>
      <c r="J70" s="14">
        <f t="shared" si="23"/>
        <v>1.9451105597062417E-8</v>
      </c>
      <c r="K70" s="13">
        <f t="shared" si="23"/>
        <v>5.3515648945173964E-8</v>
      </c>
      <c r="L70" s="14">
        <f t="shared" si="23"/>
        <v>5.7837706472321242E-9</v>
      </c>
      <c r="M70" s="14">
        <f t="shared" si="23"/>
        <v>6.263713430267726E-9</v>
      </c>
      <c r="N70" s="13">
        <f t="shared" si="23"/>
        <v>2.6850733585339025E-8</v>
      </c>
      <c r="O70" s="14">
        <f t="shared" si="23"/>
        <v>8.8117800024091114E-9</v>
      </c>
      <c r="P70" s="14">
        <f t="shared" si="23"/>
        <v>9.1826211932887977E-9</v>
      </c>
      <c r="Q70" s="14">
        <f t="shared" si="23"/>
        <v>8.1802365378500888E-12</v>
      </c>
      <c r="R70" s="14">
        <f t="shared" si="23"/>
        <v>3.0281948729000878E-9</v>
      </c>
      <c r="S70" s="14">
        <f t="shared" si="23"/>
        <v>8.7050602954081368E-16</v>
      </c>
      <c r="T70" s="13">
        <f t="shared" si="23"/>
        <v>2.281106859015859E-5</v>
      </c>
      <c r="U70" s="14">
        <f t="shared" si="23"/>
        <v>1.7530735369692471E-9</v>
      </c>
      <c r="V70" s="14">
        <f t="shared" si="23"/>
        <v>1.6412516334213321E-10</v>
      </c>
      <c r="W70" s="14">
        <f t="shared" si="23"/>
        <v>1.8934467510281248E-11</v>
      </c>
      <c r="X70" s="14">
        <f t="shared" si="23"/>
        <v>8.5044136408145746E-11</v>
      </c>
      <c r="Y70" s="14">
        <f t="shared" si="23"/>
        <v>3.0627443186767028E-9</v>
      </c>
      <c r="Z70" s="14">
        <f t="shared" si="23"/>
        <v>6.7197012814993274E-11</v>
      </c>
      <c r="AA70" s="14">
        <f t="shared" si="23"/>
        <v>1.2432269027929409E-9</v>
      </c>
      <c r="AB70" s="13">
        <f t="shared" si="23"/>
        <v>3.7163645100815255E-8</v>
      </c>
      <c r="AC70" s="14">
        <f t="shared" si="23"/>
        <v>1.1482213025736868E-10</v>
      </c>
      <c r="AD70" s="14">
        <f t="shared" si="23"/>
        <v>1.5825108207217342E-8</v>
      </c>
      <c r="AE70" s="14">
        <f t="shared" si="23"/>
        <v>1.4456824105337774E-8</v>
      </c>
      <c r="AF70" s="14">
        <f t="shared" si="23"/>
        <v>1.0052239495564049E-8</v>
      </c>
      <c r="AG70" s="14">
        <f t="shared" si="23"/>
        <v>1.5611702781268464E-8</v>
      </c>
      <c r="AH70" s="13">
        <f t="shared" si="23"/>
        <v>4.097291872364882E-8</v>
      </c>
      <c r="AI70" s="14">
        <f t="shared" si="23"/>
        <v>1.8600094197071385E-8</v>
      </c>
      <c r="AJ70" s="14">
        <f t="shared" si="23"/>
        <v>2.8347358022527238E-9</v>
      </c>
      <c r="AK70" s="13">
        <f t="shared" si="23"/>
        <v>5.8068195470023843E-8</v>
      </c>
      <c r="AL70" s="14">
        <f t="shared" si="23"/>
        <v>1.0057131291294582E-8</v>
      </c>
      <c r="AM70" s="17">
        <f t="shared" si="23"/>
        <v>2.2729772519732738E-9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2.5413011974129557E-9</v>
      </c>
      <c r="E71" s="14">
        <f t="shared" si="24"/>
        <v>1.5429799911325139E-8</v>
      </c>
      <c r="F71" s="14">
        <f t="shared" si="24"/>
        <v>5.1563776356585349E-9</v>
      </c>
      <c r="G71" s="14">
        <f t="shared" si="24"/>
        <v>1.619988972235905E-10</v>
      </c>
      <c r="H71" s="14">
        <f t="shared" si="24"/>
        <v>3.7114738758841977E-10</v>
      </c>
      <c r="I71" s="14">
        <f t="shared" si="24"/>
        <v>2.4751399040585718E-9</v>
      </c>
      <c r="J71" s="14">
        <f t="shared" si="24"/>
        <v>6.1338278644602969E-10</v>
      </c>
      <c r="K71" s="14">
        <f t="shared" si="24"/>
        <v>9.2702476375389149E-12</v>
      </c>
      <c r="L71" s="14">
        <f t="shared" si="24"/>
        <v>2.1520062970755786E-9</v>
      </c>
      <c r="M71" s="13">
        <f t="shared" si="24"/>
        <v>2.1210142474837298E-8</v>
      </c>
      <c r="N71" s="13">
        <f t="shared" si="24"/>
        <v>3.0542605163765708E-8</v>
      </c>
      <c r="O71" s="14">
        <f t="shared" si="24"/>
        <v>5.2027040481015554E-9</v>
      </c>
      <c r="P71" s="14">
        <f t="shared" si="24"/>
        <v>1.170489845192099E-9</v>
      </c>
      <c r="Q71" s="13">
        <f t="shared" si="24"/>
        <v>2.370341636575694E-8</v>
      </c>
      <c r="R71" s="14">
        <f t="shared" si="24"/>
        <v>1.085123210579041E-8</v>
      </c>
      <c r="S71" s="13">
        <f t="shared" si="24"/>
        <v>3.0542605163765708E-8</v>
      </c>
      <c r="T71" s="13">
        <f t="shared" si="24"/>
        <v>4.3286005050688364E-8</v>
      </c>
      <c r="U71" s="14">
        <f t="shared" si="24"/>
        <v>1.2446850725108427E-8</v>
      </c>
      <c r="V71" s="14">
        <f t="shared" si="24"/>
        <v>7.7824536713564994E-9</v>
      </c>
      <c r="W71" s="13">
        <f t="shared" si="24"/>
        <v>1.8855383800079852E-8</v>
      </c>
      <c r="X71" s="14">
        <f t="shared" si="24"/>
        <v>8.2809871867317789E-9</v>
      </c>
      <c r="Y71" s="14">
        <f t="shared" si="24"/>
        <v>1.6712672035552363E-11</v>
      </c>
      <c r="Z71" s="14">
        <f t="shared" si="24"/>
        <v>1.1942747861907586E-8</v>
      </c>
      <c r="AA71" s="14">
        <f t="shared" si="24"/>
        <v>1.0728345071440178E-9</v>
      </c>
      <c r="AB71" s="14">
        <f t="shared" si="24"/>
        <v>4.9782206025760358E-11</v>
      </c>
      <c r="AC71" s="14">
        <f t="shared" si="24"/>
        <v>1.2458203489606835E-8</v>
      </c>
      <c r="AD71" s="14">
        <f t="shared" si="24"/>
        <v>2.0312565612416687E-13</v>
      </c>
      <c r="AE71" s="14">
        <f t="shared" si="24"/>
        <v>1.4043145618579977E-11</v>
      </c>
      <c r="AF71" s="14">
        <f t="shared" si="24"/>
        <v>2.2915944248764992E-9</v>
      </c>
      <c r="AG71" s="14">
        <f t="shared" si="24"/>
        <v>7.0897047034335617E-9</v>
      </c>
      <c r="AH71" s="14">
        <f t="shared" si="24"/>
        <v>5.2333319158566598E-9</v>
      </c>
      <c r="AI71" s="14">
        <f t="shared" si="24"/>
        <v>1.195045774655184E-9</v>
      </c>
      <c r="AJ71" s="14">
        <f t="shared" si="24"/>
        <v>2.511490143046829E-10</v>
      </c>
      <c r="AK71" s="13">
        <f t="shared" si="24"/>
        <v>1.7038479709680235E-5</v>
      </c>
      <c r="AL71" s="14">
        <f t="shared" si="24"/>
        <v>1.5932984964187866E-11</v>
      </c>
      <c r="AM71" s="17">
        <f t="shared" si="24"/>
        <v>1.366929738134252E-9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4.8234404181070393E-7</v>
      </c>
      <c r="E72" s="14">
        <f t="shared" si="25"/>
        <v>3.6423603995552857E-7</v>
      </c>
      <c r="F72" s="14">
        <f t="shared" si="25"/>
        <v>8.6308272009960249E-8</v>
      </c>
      <c r="G72" s="13">
        <f t="shared" si="25"/>
        <v>1.0529724815378779E-6</v>
      </c>
      <c r="H72" s="13">
        <f t="shared" si="25"/>
        <v>9.4221423658429564E-7</v>
      </c>
      <c r="I72" s="14">
        <f t="shared" si="25"/>
        <v>7.6257043773982672E-8</v>
      </c>
      <c r="J72" s="14">
        <f t="shared" si="25"/>
        <v>5.8242110536044389E-7</v>
      </c>
      <c r="K72" s="13">
        <f t="shared" si="25"/>
        <v>1.5575378196597537E-6</v>
      </c>
      <c r="L72" s="14">
        <f t="shared" si="25"/>
        <v>9.3227377332934862E-9</v>
      </c>
      <c r="M72" s="14">
        <f t="shared" si="25"/>
        <v>2.7096257399248386E-7</v>
      </c>
      <c r="N72" s="14">
        <f t="shared" si="25"/>
        <v>3.5598080364333575E-7</v>
      </c>
      <c r="O72" s="13">
        <f t="shared" si="25"/>
        <v>7.4625290423673322E-4</v>
      </c>
      <c r="P72" s="14">
        <f t="shared" si="25"/>
        <v>3.6653969858308389E-7</v>
      </c>
      <c r="Q72" s="14">
        <f t="shared" si="25"/>
        <v>7.9298475077359518E-9</v>
      </c>
      <c r="R72" s="14">
        <f t="shared" si="25"/>
        <v>5.012118979457842E-7</v>
      </c>
      <c r="S72" s="14">
        <f t="shared" si="25"/>
        <v>2.3631364603375116E-7</v>
      </c>
      <c r="T72" s="14">
        <f t="shared" si="25"/>
        <v>2.8142329655016572E-7</v>
      </c>
      <c r="U72" s="14">
        <f t="shared" si="25"/>
        <v>5.6065879950161358E-7</v>
      </c>
      <c r="V72" s="14">
        <f t="shared" si="25"/>
        <v>4.3255742424301616E-7</v>
      </c>
      <c r="W72" s="13">
        <f t="shared" si="25"/>
        <v>1.1106590674512022E-6</v>
      </c>
      <c r="X72" s="13">
        <f t="shared" si="25"/>
        <v>8.3760922746146773E-7</v>
      </c>
      <c r="Y72" s="13">
        <f t="shared" si="25"/>
        <v>1.8467399037052196E-6</v>
      </c>
      <c r="Z72" s="13">
        <f t="shared" si="25"/>
        <v>1.4221666313831529E-6</v>
      </c>
      <c r="AA72" s="13">
        <f t="shared" si="25"/>
        <v>4.6795358492888609E-6</v>
      </c>
      <c r="AB72" s="13">
        <f t="shared" si="25"/>
        <v>1.4221666313831529E-6</v>
      </c>
      <c r="AC72" s="14">
        <f t="shared" si="25"/>
        <v>7.5107298709921403E-8</v>
      </c>
      <c r="AD72" s="14">
        <f t="shared" si="25"/>
        <v>7.1274127690313648E-7</v>
      </c>
      <c r="AE72" s="13">
        <f t="shared" si="25"/>
        <v>1.1106590674512022E-6</v>
      </c>
      <c r="AF72" s="14">
        <f t="shared" si="25"/>
        <v>2.3871338101413595E-8</v>
      </c>
      <c r="AG72" s="14">
        <f t="shared" si="25"/>
        <v>5.1696000063586375E-8</v>
      </c>
      <c r="AH72" s="14">
        <f t="shared" si="25"/>
        <v>1.8061514437881333E-7</v>
      </c>
      <c r="AI72" s="14">
        <f t="shared" si="25"/>
        <v>4.9275439503408919E-8</v>
      </c>
      <c r="AJ72" s="14">
        <f t="shared" si="25"/>
        <v>1.6144186887987556E-7</v>
      </c>
      <c r="AK72" s="14">
        <f t="shared" si="25"/>
        <v>2.2118008510449466E-7</v>
      </c>
      <c r="AL72" s="14">
        <f t="shared" si="25"/>
        <v>1.2776239894677422E-7</v>
      </c>
      <c r="AM72" s="15">
        <f t="shared" si="25"/>
        <v>1.3567885006813858E-6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2.7060250000000005E-6</v>
      </c>
      <c r="E73" s="14">
        <f t="shared" si="26"/>
        <v>1.3027475371273262E-6</v>
      </c>
      <c r="F73" s="13">
        <f t="shared" si="26"/>
        <v>5.5225000000000009E-6</v>
      </c>
      <c r="G73" s="13">
        <f t="shared" si="26"/>
        <v>9.6224040000000005E-6</v>
      </c>
      <c r="H73" s="14">
        <f t="shared" si="26"/>
        <v>1.8241472182634658E-7</v>
      </c>
      <c r="I73" s="13">
        <f t="shared" si="26"/>
        <v>3.7133290000000007E-6</v>
      </c>
      <c r="J73" s="13">
        <f t="shared" si="26"/>
        <v>1.2759183999999999E-5</v>
      </c>
      <c r="K73" s="13">
        <f t="shared" si="26"/>
        <v>3.7133290000000007E-6</v>
      </c>
      <c r="L73" s="14">
        <f t="shared" si="26"/>
        <v>8.6325144617767385E-7</v>
      </c>
      <c r="M73" s="14">
        <f t="shared" si="26"/>
        <v>1.7714138932187626E-9</v>
      </c>
      <c r="N73" s="14">
        <f t="shared" si="26"/>
        <v>4.9026348558341391E-9</v>
      </c>
      <c r="O73" s="13">
        <f t="shared" si="26"/>
        <v>3.8966760000000005E-6</v>
      </c>
      <c r="P73" s="14">
        <f t="shared" si="26"/>
        <v>6.7983860835204639E-7</v>
      </c>
      <c r="Q73" s="14">
        <f t="shared" si="26"/>
        <v>1.1366596851746579E-7</v>
      </c>
      <c r="R73" s="14">
        <f t="shared" si="26"/>
        <v>5.5935525808270028E-7</v>
      </c>
      <c r="S73" s="14">
        <f t="shared" si="26"/>
        <v>1.7767384736077974E-6</v>
      </c>
      <c r="T73" s="14">
        <f t="shared" si="26"/>
        <v>2.0529263758172586E-7</v>
      </c>
      <c r="U73" s="14">
        <f t="shared" si="26"/>
        <v>1.3807102662368477E-7</v>
      </c>
      <c r="V73" s="14">
        <f t="shared" si="26"/>
        <v>7.6663023420300392E-7</v>
      </c>
      <c r="W73" s="14">
        <f t="shared" si="26"/>
        <v>7.2223660585481025E-7</v>
      </c>
      <c r="X73" s="14">
        <f t="shared" si="26"/>
        <v>6.7132695170006603E-7</v>
      </c>
      <c r="Y73" s="14">
        <f t="shared" si="26"/>
        <v>2.555249361170373E-8</v>
      </c>
      <c r="Z73" s="14">
        <f t="shared" si="26"/>
        <v>1.9621115570137725E-6</v>
      </c>
      <c r="AA73" s="14">
        <f t="shared" si="26"/>
        <v>9.1404581330280148E-7</v>
      </c>
      <c r="AB73" s="14">
        <f t="shared" si="26"/>
        <v>3.9100835118117395E-7</v>
      </c>
      <c r="AC73" s="13">
        <f t="shared" si="26"/>
        <v>3.3598890000000001E-6</v>
      </c>
      <c r="AD73" s="13">
        <f t="shared" si="26"/>
        <v>6.2050809999999998E-6</v>
      </c>
      <c r="AE73" s="14">
        <f t="shared" si="26"/>
        <v>6.1676612353524097E-7</v>
      </c>
      <c r="AF73" s="14">
        <f t="shared" si="26"/>
        <v>2.0003133849172583E-6</v>
      </c>
      <c r="AG73" s="14">
        <f t="shared" si="26"/>
        <v>2.8703808308360426E-7</v>
      </c>
      <c r="AH73" s="13">
        <f t="shared" si="26"/>
        <v>4.8796809999999997E-6</v>
      </c>
      <c r="AI73" s="14">
        <f t="shared" si="26"/>
        <v>2.1202525748255775E-8</v>
      </c>
      <c r="AJ73" s="14">
        <f t="shared" si="26"/>
        <v>1.0601127673989486E-6</v>
      </c>
      <c r="AK73" s="14">
        <f t="shared" si="26"/>
        <v>1.6523307703219371E-7</v>
      </c>
      <c r="AL73" s="14">
        <f t="shared" si="26"/>
        <v>6.8642534077930443E-7</v>
      </c>
      <c r="AM73" s="15">
        <f t="shared" si="26"/>
        <v>2.1345324009999999E-3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1.8498017310380973E-8</v>
      </c>
      <c r="E74" s="14">
        <f t="shared" si="27"/>
        <v>1.0569194818575474E-6</v>
      </c>
      <c r="F74" s="14">
        <f t="shared" si="27"/>
        <v>3.4733636047404408E-6</v>
      </c>
      <c r="G74" s="14">
        <f t="shared" si="27"/>
        <v>4.4051578067379099E-6</v>
      </c>
      <c r="H74" s="14">
        <f t="shared" si="27"/>
        <v>6.8322044858079761E-7</v>
      </c>
      <c r="I74" s="14">
        <f t="shared" si="27"/>
        <v>9.0191527024652673E-6</v>
      </c>
      <c r="J74" s="13">
        <f t="shared" si="27"/>
        <v>2.1049743999999996E-5</v>
      </c>
      <c r="K74" s="13">
        <f t="shared" si="27"/>
        <v>1.4857659663999998E-2</v>
      </c>
      <c r="L74" s="13">
        <f t="shared" si="27"/>
        <v>2.7123264E-5</v>
      </c>
      <c r="M74" s="13">
        <f t="shared" si="27"/>
        <v>1.4776335999999998E-5</v>
      </c>
      <c r="N74" s="13">
        <f t="shared" si="27"/>
        <v>2.3386895999999997E-5</v>
      </c>
      <c r="O74" s="13">
        <f t="shared" si="27"/>
        <v>3.1136399999999996E-5</v>
      </c>
      <c r="P74" s="14">
        <f t="shared" si="27"/>
        <v>3.2639019396252274E-9</v>
      </c>
      <c r="Q74" s="14">
        <f t="shared" si="27"/>
        <v>1.1966385387483365E-5</v>
      </c>
      <c r="R74" s="14">
        <f t="shared" si="27"/>
        <v>5.8180501511912001E-7</v>
      </c>
      <c r="S74" s="13">
        <f t="shared" si="27"/>
        <v>1.9927295999999997E-5</v>
      </c>
      <c r="T74" s="13">
        <f t="shared" si="27"/>
        <v>3.3965583999999995E-5</v>
      </c>
      <c r="U74" s="14">
        <f t="shared" si="27"/>
        <v>3.4505507000937224E-6</v>
      </c>
      <c r="V74" s="13">
        <f t="shared" si="27"/>
        <v>2.2202943999999997E-5</v>
      </c>
      <c r="W74" s="13">
        <f t="shared" si="27"/>
        <v>1.7774656000000001E-5</v>
      </c>
      <c r="X74" s="13">
        <f t="shared" si="27"/>
        <v>1.6744464E-5</v>
      </c>
      <c r="Y74" s="14">
        <f t="shared" si="27"/>
        <v>2.5249430283505971E-7</v>
      </c>
      <c r="Z74" s="13">
        <f t="shared" si="27"/>
        <v>2.3386895999999997E-5</v>
      </c>
      <c r="AA74" s="14">
        <f t="shared" si="27"/>
        <v>7.161586892381686E-7</v>
      </c>
      <c r="AB74" s="14">
        <f t="shared" si="27"/>
        <v>4.201444976362595E-7</v>
      </c>
      <c r="AC74" s="13">
        <f t="shared" si="27"/>
        <v>6.4963600000000009E-5</v>
      </c>
      <c r="AD74" s="14">
        <f t="shared" si="27"/>
        <v>1.661765445480319E-6</v>
      </c>
      <c r="AE74" s="14">
        <f t="shared" si="27"/>
        <v>7.9705968479596254E-9</v>
      </c>
      <c r="AF74" s="14">
        <f t="shared" si="27"/>
        <v>1.4446765876914726E-6</v>
      </c>
      <c r="AG74" s="14">
        <f t="shared" si="27"/>
        <v>7.744170309876464E-6</v>
      </c>
      <c r="AH74" s="14">
        <f t="shared" si="27"/>
        <v>6.0660863304102193E-7</v>
      </c>
      <c r="AI74" s="14">
        <f t="shared" si="27"/>
        <v>3.8063417148961467E-7</v>
      </c>
      <c r="AJ74" s="13">
        <f t="shared" si="27"/>
        <v>5.352385599999999E-5</v>
      </c>
      <c r="AK74" s="14">
        <f t="shared" si="27"/>
        <v>8.1527931969372105E-9</v>
      </c>
      <c r="AL74" s="13">
        <f t="shared" si="27"/>
        <v>7.3205136E-5</v>
      </c>
      <c r="AM74" s="15">
        <f t="shared" si="27"/>
        <v>2.5847056000000002E-5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8.7350428876817028E-4</v>
      </c>
      <c r="E75" s="14">
        <f t="shared" si="28"/>
        <v>2.6205311075527187E-8</v>
      </c>
      <c r="F75" s="14">
        <f t="shared" si="28"/>
        <v>1.1218948374754646E-7</v>
      </c>
      <c r="G75" s="13">
        <f t="shared" si="28"/>
        <v>1.1739431542132608E-6</v>
      </c>
      <c r="H75" s="14">
        <f t="shared" si="28"/>
        <v>5.2500681307584385E-7</v>
      </c>
      <c r="I75" s="14">
        <f t="shared" si="28"/>
        <v>3.8756334309271328E-7</v>
      </c>
      <c r="J75" s="13">
        <f t="shared" si="28"/>
        <v>1.1096299104253433E-6</v>
      </c>
      <c r="K75" s="14">
        <f t="shared" si="28"/>
        <v>1.0641856619342309E-9</v>
      </c>
      <c r="L75" s="14">
        <f t="shared" si="28"/>
        <v>6.3948016888203384E-8</v>
      </c>
      <c r="M75" s="14">
        <f t="shared" si="28"/>
        <v>1.255578496379728E-7</v>
      </c>
      <c r="N75" s="14">
        <f t="shared" si="28"/>
        <v>8.0112073990523247E-7</v>
      </c>
      <c r="O75" s="14">
        <f t="shared" si="28"/>
        <v>5.5878663508779482E-7</v>
      </c>
      <c r="P75" s="14">
        <f t="shared" si="28"/>
        <v>3.2495599917294985E-7</v>
      </c>
      <c r="Q75" s="14">
        <f t="shared" si="28"/>
        <v>4.8109801019542916E-7</v>
      </c>
      <c r="R75" s="14">
        <f t="shared" si="28"/>
        <v>8.1049574774492391E-7</v>
      </c>
      <c r="S75" s="14">
        <f t="shared" si="28"/>
        <v>3.9671792911126818E-8</v>
      </c>
      <c r="T75" s="14">
        <f t="shared" si="28"/>
        <v>6.236449164422784E-7</v>
      </c>
      <c r="U75" s="14">
        <f t="shared" si="28"/>
        <v>7.3883967147598375E-7</v>
      </c>
      <c r="V75" s="13">
        <f t="shared" si="28"/>
        <v>1.7536681686395626E-6</v>
      </c>
      <c r="W75" s="13">
        <f t="shared" si="28"/>
        <v>2.4493381859511247E-6</v>
      </c>
      <c r="X75" s="13">
        <f t="shared" si="28"/>
        <v>2.1748746244336728E-6</v>
      </c>
      <c r="Y75" s="13">
        <f t="shared" si="28"/>
        <v>2.2645508376027416E-6</v>
      </c>
      <c r="Z75" s="13">
        <f t="shared" si="28"/>
        <v>1.3777527295975077E-6</v>
      </c>
      <c r="AA75" s="13">
        <f t="shared" si="28"/>
        <v>8.1750285237458946E-6</v>
      </c>
      <c r="AB75" s="14">
        <f t="shared" si="28"/>
        <v>8.2838085843563317E-7</v>
      </c>
      <c r="AC75" s="14">
        <f t="shared" si="28"/>
        <v>1.168020177837889E-7</v>
      </c>
      <c r="AD75" s="13">
        <f t="shared" si="28"/>
        <v>8.7049334197449357E-7</v>
      </c>
      <c r="AE75" s="14">
        <f t="shared" si="28"/>
        <v>3.1987759935885239E-7</v>
      </c>
      <c r="AF75" s="13">
        <f t="shared" si="28"/>
        <v>9.2756002308208274E-7</v>
      </c>
      <c r="AG75" s="13">
        <f t="shared" si="28"/>
        <v>1.1096299104253433E-6</v>
      </c>
      <c r="AH75" s="14">
        <f t="shared" si="28"/>
        <v>3.5591269705027639E-7</v>
      </c>
      <c r="AI75" s="14">
        <f t="shared" si="28"/>
        <v>2.2885064697952505E-7</v>
      </c>
      <c r="AJ75" s="14">
        <f t="shared" si="28"/>
        <v>3.2970994401529182E-7</v>
      </c>
      <c r="AK75" s="14">
        <f t="shared" si="28"/>
        <v>1.2495616544707999E-7</v>
      </c>
      <c r="AL75" s="14">
        <f t="shared" si="28"/>
        <v>1.7794476682720925E-7</v>
      </c>
      <c r="AM75" s="15">
        <f t="shared" si="28"/>
        <v>1.1096299104253433E-6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2.3834672623421E-8</v>
      </c>
      <c r="E76" s="14">
        <f t="shared" si="29"/>
        <v>4.3326311102985988E-8</v>
      </c>
      <c r="F76" s="13">
        <f t="shared" si="29"/>
        <v>3.4120397920492574E-7</v>
      </c>
      <c r="G76" s="14">
        <f t="shared" si="29"/>
        <v>8.7953431196642248E-10</v>
      </c>
      <c r="H76" s="13">
        <f t="shared" si="29"/>
        <v>2.4597296471697207E-7</v>
      </c>
      <c r="I76" s="13">
        <f t="shared" si="29"/>
        <v>1.1673087362617786E-7</v>
      </c>
      <c r="J76" s="14">
        <f t="shared" si="29"/>
        <v>1.5832992940464022E-9</v>
      </c>
      <c r="K76" s="13">
        <f t="shared" si="29"/>
        <v>5.6166863646976744E-7</v>
      </c>
      <c r="L76" s="14">
        <f t="shared" si="29"/>
        <v>1.1824996642914611E-8</v>
      </c>
      <c r="M76" s="14">
        <f t="shared" si="29"/>
        <v>8.9019671589566162E-8</v>
      </c>
      <c r="N76" s="14">
        <f t="shared" si="29"/>
        <v>9.0502489126548746E-8</v>
      </c>
      <c r="O76" s="14">
        <f t="shared" si="29"/>
        <v>1.9880125246221443E-8</v>
      </c>
      <c r="P76" s="13">
        <f t="shared" si="29"/>
        <v>1.5742269741886211E-7</v>
      </c>
      <c r="Q76" s="14">
        <f t="shared" si="29"/>
        <v>1.9613071337140806E-12</v>
      </c>
      <c r="R76" s="14">
        <f t="shared" si="29"/>
        <v>7.2943834597843932E-9</v>
      </c>
      <c r="S76" s="14">
        <f t="shared" si="29"/>
        <v>2.3950051801391111E-9</v>
      </c>
      <c r="T76" s="14">
        <f t="shared" si="29"/>
        <v>4.9880382363583575E-8</v>
      </c>
      <c r="U76" s="13">
        <f t="shared" si="29"/>
        <v>2.6832310077026734E-7</v>
      </c>
      <c r="V76" s="13">
        <f t="shared" si="29"/>
        <v>1.4879846013742758E-7</v>
      </c>
      <c r="W76" s="13">
        <f t="shared" si="29"/>
        <v>1.4041715911744186E-7</v>
      </c>
      <c r="X76" s="14">
        <f t="shared" si="29"/>
        <v>3.9386417592000383E-8</v>
      </c>
      <c r="Y76" s="13">
        <f t="shared" si="29"/>
        <v>1.8475302683185904E-7</v>
      </c>
      <c r="Z76" s="14">
        <f t="shared" si="29"/>
        <v>6.5653917852435247E-8</v>
      </c>
      <c r="AA76" s="13">
        <f t="shared" si="29"/>
        <v>2.6832310077026734E-7</v>
      </c>
      <c r="AB76" s="14">
        <f t="shared" si="29"/>
        <v>6.9373056706345817E-8</v>
      </c>
      <c r="AC76" s="14">
        <f t="shared" si="29"/>
        <v>8.3818101796966625E-9</v>
      </c>
      <c r="AD76" s="13">
        <f t="shared" si="29"/>
        <v>3.5420106919243979E-7</v>
      </c>
      <c r="AE76" s="13">
        <f t="shared" si="29"/>
        <v>3.8092405795181463E-7</v>
      </c>
      <c r="AF76" s="14">
        <f t="shared" si="29"/>
        <v>4.3588528489300926E-8</v>
      </c>
      <c r="AG76" s="14">
        <f t="shared" si="29"/>
        <v>3.7386949625386252E-8</v>
      </c>
      <c r="AH76" s="14">
        <f t="shared" si="29"/>
        <v>8.9487027092774782E-8</v>
      </c>
      <c r="AI76" s="14">
        <f t="shared" si="29"/>
        <v>1.0417307631677349E-7</v>
      </c>
      <c r="AJ76" s="13">
        <f t="shared" si="29"/>
        <v>1.4041715911744186E-7</v>
      </c>
      <c r="AK76" s="14">
        <f t="shared" si="29"/>
        <v>1.0474704109715526E-10</v>
      </c>
      <c r="AL76" s="13">
        <f t="shared" si="29"/>
        <v>1.1713463369270587E-4</v>
      </c>
      <c r="AM76" s="17">
        <f t="shared" si="29"/>
        <v>3.742862678138987E-8</v>
      </c>
    </row>
    <row r="77" spans="1:39" ht="24">
      <c r="A77" s="10" t="s">
        <v>70</v>
      </c>
      <c r="B77" s="11" t="s">
        <v>40</v>
      </c>
      <c r="C77" s="16"/>
      <c r="D77" s="14">
        <f t="shared" ref="D77:AM77" si="30">$C35^2*D35^2</f>
        <v>3.6484211565238004E-7</v>
      </c>
      <c r="E77" s="14">
        <f t="shared" si="30"/>
        <v>9.0358318836637599E-8</v>
      </c>
      <c r="F77" s="13">
        <f t="shared" si="30"/>
        <v>3.2472040000000001E-6</v>
      </c>
      <c r="G77" s="14">
        <f t="shared" si="30"/>
        <v>1.7795455980886238E-7</v>
      </c>
      <c r="H77" s="13">
        <f t="shared" si="30"/>
        <v>6.471936E-6</v>
      </c>
      <c r="I77" s="14">
        <f t="shared" si="30"/>
        <v>8.7591982080873907E-9</v>
      </c>
      <c r="J77" s="14">
        <f t="shared" si="30"/>
        <v>1.0752634172999855E-6</v>
      </c>
      <c r="K77" s="13">
        <f t="shared" si="30"/>
        <v>1.1868025000000001E-5</v>
      </c>
      <c r="L77" s="13">
        <f t="shared" si="30"/>
        <v>5.6882249999999992E-6</v>
      </c>
      <c r="M77" s="14">
        <f t="shared" si="30"/>
        <v>6.5296812263556788E-8</v>
      </c>
      <c r="N77" s="14">
        <f t="shared" si="30"/>
        <v>1.9084778370263245E-6</v>
      </c>
      <c r="O77" s="14">
        <f t="shared" si="30"/>
        <v>2.7069199073149439E-7</v>
      </c>
      <c r="P77" s="13">
        <f t="shared" si="30"/>
        <v>3.2472040000000001E-6</v>
      </c>
      <c r="Q77" s="14">
        <f t="shared" si="30"/>
        <v>5.521824766552079E-11</v>
      </c>
      <c r="R77" s="14">
        <f t="shared" si="30"/>
        <v>1.9593257302070802E-7</v>
      </c>
      <c r="S77" s="14">
        <f t="shared" si="30"/>
        <v>4.6720688548319173E-7</v>
      </c>
      <c r="T77" s="14">
        <f t="shared" si="30"/>
        <v>1.3285150234889737E-8</v>
      </c>
      <c r="U77" s="13">
        <f t="shared" si="30"/>
        <v>8.8090240000000005E-6</v>
      </c>
      <c r="V77" s="13">
        <f t="shared" si="30"/>
        <v>4.4943999999999997E-6</v>
      </c>
      <c r="W77" s="13">
        <f t="shared" si="30"/>
        <v>3.2472040000000001E-6</v>
      </c>
      <c r="X77" s="14">
        <f t="shared" si="30"/>
        <v>9.9534723288446126E-7</v>
      </c>
      <c r="Y77" s="13">
        <f t="shared" si="30"/>
        <v>9.4494760000000009E-6</v>
      </c>
      <c r="Z77" s="13">
        <f t="shared" si="30"/>
        <v>5.9438439999999993E-6</v>
      </c>
      <c r="AA77" s="14">
        <f t="shared" si="30"/>
        <v>2.0844785024172127E-6</v>
      </c>
      <c r="AB77" s="13">
        <f t="shared" si="30"/>
        <v>3.6404639999999996E-6</v>
      </c>
      <c r="AC77" s="13">
        <f t="shared" si="30"/>
        <v>2.7087861159999999E-3</v>
      </c>
      <c r="AD77" s="14">
        <f t="shared" si="30"/>
        <v>1.5201990114673176E-6</v>
      </c>
      <c r="AE77" s="13">
        <f t="shared" si="30"/>
        <v>3.4410250000000002E-6</v>
      </c>
      <c r="AF77" s="14">
        <f t="shared" si="30"/>
        <v>2.157798348109093E-6</v>
      </c>
      <c r="AG77" s="14">
        <f t="shared" si="30"/>
        <v>9.3129791563379382E-7</v>
      </c>
      <c r="AH77" s="14">
        <f t="shared" si="30"/>
        <v>4.7710886958783373E-8</v>
      </c>
      <c r="AI77" s="13">
        <f t="shared" si="30"/>
        <v>4.7219290000000006E-6</v>
      </c>
      <c r="AJ77" s="13">
        <f t="shared" si="30"/>
        <v>2.8764159999999997E-6</v>
      </c>
      <c r="AK77" s="14">
        <f t="shared" si="30"/>
        <v>1.9056494211434559E-6</v>
      </c>
      <c r="AL77" s="14">
        <f t="shared" si="30"/>
        <v>1.9401164903339756E-7</v>
      </c>
      <c r="AM77" s="15">
        <f t="shared" si="30"/>
        <v>4.2724890000000001E-6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7.1925056961725809E-8</v>
      </c>
      <c r="E78" s="14">
        <f t="shared" si="31"/>
        <v>3.1367721903201899E-8</v>
      </c>
      <c r="F78" s="14">
        <f t="shared" si="31"/>
        <v>7.1368501660743972E-9</v>
      </c>
      <c r="G78" s="13">
        <f t="shared" si="31"/>
        <v>9.1683865533937703E-8</v>
      </c>
      <c r="H78" s="14">
        <f t="shared" si="31"/>
        <v>1.7472925596079839E-8</v>
      </c>
      <c r="I78" s="14">
        <f t="shared" si="31"/>
        <v>1.281309508806886E-8</v>
      </c>
      <c r="J78" s="14">
        <f t="shared" si="31"/>
        <v>3.0002253208952444E-8</v>
      </c>
      <c r="K78" s="14">
        <f t="shared" si="31"/>
        <v>7.8731904330699363E-9</v>
      </c>
      <c r="L78" s="14">
        <f t="shared" si="31"/>
        <v>1.6475275767814806E-10</v>
      </c>
      <c r="M78" s="14">
        <f t="shared" si="31"/>
        <v>3.893873193374267E-8</v>
      </c>
      <c r="N78" s="13">
        <f t="shared" si="31"/>
        <v>1.0246139748241687E-7</v>
      </c>
      <c r="O78" s="14">
        <f t="shared" si="31"/>
        <v>6.7335769308945114E-8</v>
      </c>
      <c r="P78" s="13">
        <f t="shared" si="31"/>
        <v>9.1683865533937703E-8</v>
      </c>
      <c r="Q78" s="14">
        <f t="shared" si="31"/>
        <v>4.4999595883019591E-8</v>
      </c>
      <c r="R78" s="13">
        <f t="shared" si="31"/>
        <v>9.1683865533937703E-8</v>
      </c>
      <c r="S78" s="14">
        <f t="shared" si="31"/>
        <v>5.6343969839272167E-9</v>
      </c>
      <c r="T78" s="14">
        <f t="shared" si="31"/>
        <v>4.7642134644346116E-8</v>
      </c>
      <c r="U78" s="13">
        <f t="shared" si="31"/>
        <v>9.1683865533937703E-8</v>
      </c>
      <c r="V78" s="13">
        <f t="shared" si="31"/>
        <v>3.1621578112725453E-7</v>
      </c>
      <c r="W78" s="13">
        <f t="shared" si="31"/>
        <v>3.7728846216863663E-7</v>
      </c>
      <c r="X78" s="13">
        <f t="shared" si="31"/>
        <v>1.4489792952955376E-7</v>
      </c>
      <c r="Y78" s="13">
        <f t="shared" si="31"/>
        <v>1.5836984446515277E-7</v>
      </c>
      <c r="Z78" s="13">
        <f t="shared" si="31"/>
        <v>1.5836984446515277E-7</v>
      </c>
      <c r="AA78" s="13">
        <f t="shared" si="31"/>
        <v>1.7970037644651791E-7</v>
      </c>
      <c r="AB78" s="14">
        <f t="shared" si="31"/>
        <v>3.7697810675250017E-8</v>
      </c>
      <c r="AC78" s="14">
        <f t="shared" si="31"/>
        <v>3.9915334362983215E-8</v>
      </c>
      <c r="AD78" s="13">
        <f t="shared" si="31"/>
        <v>7.1880150578607142E-5</v>
      </c>
      <c r="AE78" s="14">
        <f t="shared" si="31"/>
        <v>2.910656679289497E-8</v>
      </c>
      <c r="AF78" s="14">
        <f t="shared" si="31"/>
        <v>5.0471439269574034E-9</v>
      </c>
      <c r="AG78" s="14">
        <f t="shared" si="31"/>
        <v>1.5768539175503131E-8</v>
      </c>
      <c r="AH78" s="14">
        <f t="shared" si="31"/>
        <v>1.1387289761316938E-8</v>
      </c>
      <c r="AI78" s="14">
        <f t="shared" si="31"/>
        <v>6.406157074999366E-8</v>
      </c>
      <c r="AJ78" s="13">
        <f t="shared" si="31"/>
        <v>1.0246139748241687E-7</v>
      </c>
      <c r="AK78" s="14">
        <f t="shared" si="31"/>
        <v>4.6112706523086146E-13</v>
      </c>
      <c r="AL78" s="13">
        <f t="shared" si="31"/>
        <v>2.1824502195670389E-7</v>
      </c>
      <c r="AM78" s="15">
        <f t="shared" si="31"/>
        <v>2.1023671696720896E-7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4.108973829460186E-6</v>
      </c>
      <c r="E79" s="14">
        <f t="shared" si="32"/>
        <v>3.6073422239008074E-7</v>
      </c>
      <c r="F79" s="13">
        <f t="shared" si="32"/>
        <v>4.8648273804685276E-7</v>
      </c>
      <c r="G79" s="13">
        <f t="shared" si="32"/>
        <v>4.7508079887387983E-6</v>
      </c>
      <c r="H79" s="14">
        <f t="shared" si="32"/>
        <v>3.9795852922352457E-9</v>
      </c>
      <c r="I79" s="14">
        <f t="shared" si="32"/>
        <v>8.4740511112365211E-8</v>
      </c>
      <c r="J79" s="13">
        <f t="shared" si="32"/>
        <v>2.6723294936655735E-6</v>
      </c>
      <c r="K79" s="14">
        <f t="shared" si="32"/>
        <v>2.0865607610889112E-8</v>
      </c>
      <c r="L79" s="13">
        <f t="shared" si="32"/>
        <v>7.6012927819820756E-7</v>
      </c>
      <c r="M79" s="14">
        <f t="shared" si="32"/>
        <v>3.4635567184769433E-7</v>
      </c>
      <c r="N79" s="14">
        <f t="shared" si="32"/>
        <v>1.5304019796222829E-7</v>
      </c>
      <c r="O79" s="13">
        <f t="shared" si="32"/>
        <v>2.7440666942955292E-6</v>
      </c>
      <c r="P79" s="14">
        <f t="shared" si="32"/>
        <v>5.1379656548753741E-11</v>
      </c>
      <c r="Q79" s="14">
        <f t="shared" si="32"/>
        <v>2.6952131450496846E-8</v>
      </c>
      <c r="R79" s="14">
        <f t="shared" si="32"/>
        <v>5.2498312749014831E-13</v>
      </c>
      <c r="S79" s="13">
        <f t="shared" si="32"/>
        <v>1.437119416593486E-6</v>
      </c>
      <c r="T79" s="14">
        <f t="shared" si="32"/>
        <v>2.2874210046417774E-8</v>
      </c>
      <c r="U79" s="14">
        <f t="shared" si="32"/>
        <v>3.0454846707725397E-8</v>
      </c>
      <c r="V79" s="14">
        <f t="shared" si="32"/>
        <v>8.0079363330895769E-8</v>
      </c>
      <c r="W79" s="14">
        <f t="shared" si="32"/>
        <v>2.6729342748773856E-7</v>
      </c>
      <c r="X79" s="14">
        <f t="shared" si="32"/>
        <v>3.1185663413630391E-9</v>
      </c>
      <c r="Y79" s="14">
        <f t="shared" si="32"/>
        <v>9.2578401414904712E-8</v>
      </c>
      <c r="Z79" s="14">
        <f t="shared" si="32"/>
        <v>4.2548771029056156E-7</v>
      </c>
      <c r="AA79" s="13">
        <f t="shared" si="32"/>
        <v>4.5162368442948185E-4</v>
      </c>
      <c r="AB79" s="14">
        <f t="shared" si="32"/>
        <v>3.7213545162532727E-8</v>
      </c>
      <c r="AC79" s="14">
        <f t="shared" si="32"/>
        <v>3.3666337724111933E-7</v>
      </c>
      <c r="AD79" s="13">
        <f t="shared" si="32"/>
        <v>1.094586160605419E-6</v>
      </c>
      <c r="AE79" s="14">
        <f t="shared" si="32"/>
        <v>7.5119060333916513E-9</v>
      </c>
      <c r="AF79" s="14">
        <f t="shared" si="32"/>
        <v>2.225700397778177E-8</v>
      </c>
      <c r="AG79" s="14">
        <f t="shared" si="32"/>
        <v>2.2785057236501096E-9</v>
      </c>
      <c r="AH79" s="14">
        <f t="shared" si="32"/>
        <v>1.8166256994398921E-7</v>
      </c>
      <c r="AI79" s="14">
        <f t="shared" si="32"/>
        <v>6.4749190416186787E-8</v>
      </c>
      <c r="AJ79" s="13">
        <f t="shared" si="32"/>
        <v>8.3804252921352384E-7</v>
      </c>
      <c r="AK79" s="14">
        <f t="shared" si="32"/>
        <v>2.66092823290392E-8</v>
      </c>
      <c r="AL79" s="13">
        <f t="shared" si="32"/>
        <v>1.0052709704171293E-6</v>
      </c>
      <c r="AM79" s="17">
        <f t="shared" si="32"/>
        <v>1.8763246560412654E-7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9.2685525958878127E-7</v>
      </c>
      <c r="E80" s="14">
        <f t="shared" si="33"/>
        <v>3.0443389949377959E-7</v>
      </c>
      <c r="F80" s="14">
        <f t="shared" si="33"/>
        <v>1.0417649285781748E-8</v>
      </c>
      <c r="G80" s="13">
        <f t="shared" si="33"/>
        <v>7.1925859685435518E-4</v>
      </c>
      <c r="H80" s="14">
        <f t="shared" si="33"/>
        <v>6.2514079795396909E-7</v>
      </c>
      <c r="I80" s="14">
        <f t="shared" si="33"/>
        <v>2.8372158687538561E-7</v>
      </c>
      <c r="J80" s="13">
        <f t="shared" si="33"/>
        <v>3.1967048749082458E-6</v>
      </c>
      <c r="K80" s="14">
        <f t="shared" si="33"/>
        <v>2.0639429150245699E-7</v>
      </c>
      <c r="L80" s="14">
        <f t="shared" si="33"/>
        <v>6.2816251623367911E-8</v>
      </c>
      <c r="M80" s="14">
        <f t="shared" si="33"/>
        <v>6.6280383395017569E-8</v>
      </c>
      <c r="N80" s="14">
        <f t="shared" si="33"/>
        <v>4.4694669712117939E-7</v>
      </c>
      <c r="O80" s="13">
        <f t="shared" si="33"/>
        <v>9.8057503381800845E-7</v>
      </c>
      <c r="P80" s="14">
        <f t="shared" si="33"/>
        <v>4.8600149897793047E-7</v>
      </c>
      <c r="Q80" s="14">
        <f t="shared" si="33"/>
        <v>2.3257771076445897E-7</v>
      </c>
      <c r="R80" s="14">
        <f t="shared" si="33"/>
        <v>5.7006728553145988E-7</v>
      </c>
      <c r="S80" s="14">
        <f t="shared" si="33"/>
        <v>5.9353496361178193E-7</v>
      </c>
      <c r="T80" s="14">
        <f t="shared" si="33"/>
        <v>1.7103070300008719E-7</v>
      </c>
      <c r="U80" s="13">
        <f t="shared" si="33"/>
        <v>1.2718724011173399E-6</v>
      </c>
      <c r="V80" s="13">
        <f t="shared" si="33"/>
        <v>1.6010005953386619E-6</v>
      </c>
      <c r="W80" s="13">
        <f t="shared" si="33"/>
        <v>9.8057503381800845E-7</v>
      </c>
      <c r="X80" s="14">
        <f t="shared" si="33"/>
        <v>4.6715941128945534E-7</v>
      </c>
      <c r="Y80" s="13">
        <f t="shared" si="33"/>
        <v>1.8166363087940113E-6</v>
      </c>
      <c r="Z80" s="13">
        <f t="shared" si="33"/>
        <v>4.2559680287239947E-6</v>
      </c>
      <c r="AA80" s="13">
        <f t="shared" si="33"/>
        <v>7.566165384398215E-6</v>
      </c>
      <c r="AB80" s="13">
        <f t="shared" si="33"/>
        <v>1.3989839795752295E-6</v>
      </c>
      <c r="AC80" s="14">
        <f t="shared" si="33"/>
        <v>4.6299955341793385E-8</v>
      </c>
      <c r="AD80" s="13">
        <f t="shared" si="33"/>
        <v>9.2685525958878127E-7</v>
      </c>
      <c r="AE80" s="14">
        <f t="shared" si="33"/>
        <v>6.1032126674197594E-7</v>
      </c>
      <c r="AF80" s="14">
        <f t="shared" si="33"/>
        <v>1.6293109842265714E-7</v>
      </c>
      <c r="AG80" s="13">
        <f t="shared" si="33"/>
        <v>1.334671573807845E-6</v>
      </c>
      <c r="AH80" s="14">
        <f t="shared" si="33"/>
        <v>3.2446160339969531E-9</v>
      </c>
      <c r="AI80" s="14">
        <f t="shared" si="33"/>
        <v>3.9454002917811518E-9</v>
      </c>
      <c r="AJ80" s="14">
        <f t="shared" si="33"/>
        <v>6.1859497457702899E-7</v>
      </c>
      <c r="AK80" s="14">
        <f t="shared" si="33"/>
        <v>6.3489855105553332E-9</v>
      </c>
      <c r="AL80" s="14">
        <f t="shared" si="33"/>
        <v>5.4547672601533154E-9</v>
      </c>
      <c r="AM80" s="15">
        <f t="shared" si="33"/>
        <v>3.0991013414495083E-6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1.1560000000000003E-5</v>
      </c>
      <c r="E81" s="14">
        <f t="shared" si="34"/>
        <v>9.4588968332217006E-8</v>
      </c>
      <c r="F81" s="14">
        <f t="shared" si="34"/>
        <v>7.9425496421323744E-7</v>
      </c>
      <c r="G81" s="13">
        <f t="shared" si="34"/>
        <v>4.2250000000000011E-5</v>
      </c>
      <c r="H81" s="13">
        <f t="shared" si="34"/>
        <v>1.1560000000000003E-5</v>
      </c>
      <c r="I81" s="14">
        <f t="shared" si="34"/>
        <v>3.6425171393051346E-6</v>
      </c>
      <c r="J81" s="13">
        <f t="shared" si="34"/>
        <v>9.5062500000000008E-3</v>
      </c>
      <c r="K81" s="13">
        <f t="shared" si="34"/>
        <v>1.2960000000000001E-5</v>
      </c>
      <c r="L81" s="14">
        <f t="shared" si="34"/>
        <v>2.3509110800273155E-9</v>
      </c>
      <c r="M81" s="14">
        <f t="shared" si="34"/>
        <v>6.1335392406660752E-6</v>
      </c>
      <c r="N81" s="13">
        <f t="shared" si="34"/>
        <v>2.3040000000000006E-5</v>
      </c>
      <c r="O81" s="14">
        <f t="shared" si="34"/>
        <v>7.1843298287015849E-6</v>
      </c>
      <c r="P81" s="14">
        <f t="shared" si="34"/>
        <v>3.2948921528461181E-6</v>
      </c>
      <c r="Q81" s="14">
        <f t="shared" si="34"/>
        <v>6.3086925103866125E-6</v>
      </c>
      <c r="R81" s="14">
        <f t="shared" si="34"/>
        <v>3.484369268200419E-6</v>
      </c>
      <c r="S81" s="14">
        <f t="shared" si="34"/>
        <v>3.3561420001185976E-6</v>
      </c>
      <c r="T81" s="14">
        <f t="shared" si="34"/>
        <v>7.6231570646506681E-6</v>
      </c>
      <c r="U81" s="13">
        <f t="shared" si="34"/>
        <v>2.4010000000000009E-5</v>
      </c>
      <c r="V81" s="13">
        <f t="shared" si="34"/>
        <v>3.1360000000000011E-5</v>
      </c>
      <c r="W81" s="13">
        <f t="shared" si="34"/>
        <v>1.5210000000000003E-5</v>
      </c>
      <c r="X81" s="13">
        <f t="shared" si="34"/>
        <v>3.4810000000000007E-5</v>
      </c>
      <c r="Y81" s="13">
        <f t="shared" si="34"/>
        <v>1.4440000000000002E-5</v>
      </c>
      <c r="Z81" s="13">
        <f t="shared" si="34"/>
        <v>5.7760000000000009E-5</v>
      </c>
      <c r="AA81" s="13">
        <f t="shared" si="34"/>
        <v>5.6250000000000012E-5</v>
      </c>
      <c r="AB81" s="14">
        <f t="shared" si="34"/>
        <v>2.6605331694582018E-6</v>
      </c>
      <c r="AC81" s="14">
        <f t="shared" si="34"/>
        <v>3.6544801859640687E-6</v>
      </c>
      <c r="AD81" s="14">
        <f t="shared" si="34"/>
        <v>3.9208253646097289E-6</v>
      </c>
      <c r="AE81" s="14">
        <f t="shared" si="34"/>
        <v>2.1228229437826962E-7</v>
      </c>
      <c r="AF81" s="14">
        <f t="shared" si="34"/>
        <v>9.3029821632140739E-7</v>
      </c>
      <c r="AG81" s="14">
        <f t="shared" si="34"/>
        <v>6.8678331695681169E-6</v>
      </c>
      <c r="AH81" s="14">
        <f t="shared" si="34"/>
        <v>2.7048315889619937E-6</v>
      </c>
      <c r="AI81" s="14">
        <f t="shared" si="34"/>
        <v>4.9167678500897111E-6</v>
      </c>
      <c r="AJ81" s="14">
        <f t="shared" si="34"/>
        <v>1.3840487167186809E-6</v>
      </c>
      <c r="AK81" s="14">
        <f t="shared" si="34"/>
        <v>3.1670545555977111E-7</v>
      </c>
      <c r="AL81" s="14">
        <f t="shared" si="34"/>
        <v>1.2875315774420672E-7</v>
      </c>
      <c r="AM81" s="15">
        <f t="shared" si="34"/>
        <v>5.4760000000000004E-5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4.2353214492224859E-8</v>
      </c>
      <c r="E82" s="14">
        <f t="shared" si="35"/>
        <v>1.4561704066949373E-9</v>
      </c>
      <c r="F82" s="14">
        <f t="shared" si="35"/>
        <v>1.0388047017271478E-7</v>
      </c>
      <c r="G82" s="14">
        <f t="shared" si="35"/>
        <v>9.8660596883467159E-8</v>
      </c>
      <c r="H82" s="14">
        <f t="shared" si="35"/>
        <v>9.8720652520217576E-8</v>
      </c>
      <c r="I82" s="14">
        <f t="shared" si="35"/>
        <v>5.9190519016392386E-9</v>
      </c>
      <c r="J82" s="14">
        <f t="shared" si="35"/>
        <v>1.6659604623339246E-8</v>
      </c>
      <c r="K82" s="13">
        <f t="shared" si="35"/>
        <v>3.9624671868713025E-7</v>
      </c>
      <c r="L82" s="14">
        <f t="shared" si="35"/>
        <v>2.2076581019271259E-8</v>
      </c>
      <c r="M82" s="14">
        <f t="shared" si="35"/>
        <v>8.1096702399298894E-9</v>
      </c>
      <c r="N82" s="13">
        <f t="shared" si="35"/>
        <v>1.2488662355667014E-7</v>
      </c>
      <c r="O82" s="14">
        <f t="shared" si="35"/>
        <v>2.4050952820763897E-8</v>
      </c>
      <c r="P82" s="13">
        <f t="shared" si="35"/>
        <v>1.4098528987452219E-7</v>
      </c>
      <c r="Q82" s="14">
        <f t="shared" si="35"/>
        <v>2.368322565917362E-9</v>
      </c>
      <c r="R82" s="13">
        <f t="shared" si="35"/>
        <v>1.4940050181339938E-7</v>
      </c>
      <c r="S82" s="14">
        <f t="shared" si="35"/>
        <v>4.3934387251379775E-9</v>
      </c>
      <c r="T82" s="14">
        <f t="shared" si="35"/>
        <v>1.3360471755883783E-8</v>
      </c>
      <c r="U82" s="13">
        <f t="shared" si="35"/>
        <v>6.1479830991130288E-7</v>
      </c>
      <c r="V82" s="13">
        <f t="shared" si="35"/>
        <v>5.4747661440028556E-7</v>
      </c>
      <c r="W82" s="13">
        <f t="shared" si="35"/>
        <v>8.0017689175323528E-7</v>
      </c>
      <c r="X82" s="13">
        <f t="shared" si="35"/>
        <v>1.4940050181339938E-7</v>
      </c>
      <c r="Y82" s="13">
        <f t="shared" si="35"/>
        <v>5.1527928176458147E-7</v>
      </c>
      <c r="Z82" s="13">
        <f t="shared" si="35"/>
        <v>1.4940050181339938E-7</v>
      </c>
      <c r="AA82" s="13">
        <f t="shared" si="35"/>
        <v>2.151367226112951E-7</v>
      </c>
      <c r="AB82" s="13">
        <f t="shared" si="35"/>
        <v>2.8099490300250788E-7</v>
      </c>
      <c r="AC82" s="13">
        <f t="shared" si="35"/>
        <v>1.2488662355667014E-7</v>
      </c>
      <c r="AD82" s="13">
        <f t="shared" si="35"/>
        <v>1.5805963293891065E-7</v>
      </c>
      <c r="AE82" s="13">
        <f t="shared" si="35"/>
        <v>4.3905453594141851E-7</v>
      </c>
      <c r="AF82" s="14">
        <f t="shared" si="35"/>
        <v>1.9817559304566457E-8</v>
      </c>
      <c r="AG82" s="14">
        <f t="shared" si="35"/>
        <v>1.285245674400598E-8</v>
      </c>
      <c r="AH82" s="14">
        <f t="shared" si="35"/>
        <v>4.4133701357603709E-8</v>
      </c>
      <c r="AI82" s="13">
        <f t="shared" si="35"/>
        <v>3.9624671868713025E-7</v>
      </c>
      <c r="AJ82" s="13">
        <f t="shared" si="35"/>
        <v>1.1570013914965588E-4</v>
      </c>
      <c r="AK82" s="14">
        <f t="shared" si="35"/>
        <v>1.5517014586802933E-9</v>
      </c>
      <c r="AL82" s="13">
        <f t="shared" si="35"/>
        <v>1.3281399712227911E-7</v>
      </c>
      <c r="AM82" s="17">
        <f t="shared" si="35"/>
        <v>5.5033141792478119E-8</v>
      </c>
    </row>
    <row r="83" spans="1:39">
      <c r="A83" t="s">
        <v>147</v>
      </c>
      <c r="D83" s="18">
        <f>SUM($D$47:$D$82)</f>
        <v>9.1247474143633955E-4</v>
      </c>
      <c r="E83" s="18">
        <f>SUM($E$47:$E$82)</f>
        <v>3.4408898018156204E-4</v>
      </c>
      <c r="F83" s="18">
        <f>SUM($F$47:$F$82)</f>
        <v>2.0016769025724026E-3</v>
      </c>
      <c r="G83" s="18">
        <f>SUM($G$47:$G$82)</f>
        <v>8.0780939636063067E-4</v>
      </c>
      <c r="H83" s="18">
        <f>SUM($H$47:$H$82)</f>
        <v>1.0442502810130422E-4</v>
      </c>
      <c r="I83" s="18">
        <f>SUM($I$47:$I$82)</f>
        <v>2.2823218959558074E-5</v>
      </c>
      <c r="J83" s="18">
        <f>SUM($J$47:$J$82)</f>
        <v>9.5741701845753688E-3</v>
      </c>
      <c r="K83" s="18">
        <f>SUM($K$47:$K$82)</f>
        <v>1.4899029940865623E-2</v>
      </c>
      <c r="L83" s="18">
        <f>SUM($L$47:$L$82)</f>
        <v>9.036992121314517E-5</v>
      </c>
      <c r="M83" s="18">
        <f>SUM($M$47:$M$82)</f>
        <v>2.7591288888522652E-5</v>
      </c>
      <c r="N83" s="18">
        <f>SUM($N$47:$N$82)</f>
        <v>5.2768011621742283E-4</v>
      </c>
      <c r="O83">
        <f>SUM($O$47:$O$82)</f>
        <v>8.0785778736169878E-4</v>
      </c>
      <c r="P83" s="18">
        <f>SUM($P$47:$P$82)</f>
        <v>2.1009873773285828E-3</v>
      </c>
      <c r="Q83" s="18">
        <f>SUM($Q$47:$Q$82)</f>
        <v>1.3755965842220585E-3</v>
      </c>
      <c r="R83" s="18">
        <f>SUM($R$47:$R$82)</f>
        <v>2.1050362525335603E-3</v>
      </c>
      <c r="S83">
        <f>SUM($S$47:$S$82)</f>
        <v>5.7822784451131863E-5</v>
      </c>
      <c r="T83" s="18">
        <f>SUM($T$47:$T$82)</f>
        <v>7.4176498522492129E-5</v>
      </c>
      <c r="U83" s="18">
        <f>SUM($U$47:$U$82)</f>
        <v>7.9992092942491298E-5</v>
      </c>
      <c r="V83" s="18">
        <f>SUM($V$47:$V$82)</f>
        <v>3.107265900436629E-3</v>
      </c>
      <c r="W83" s="18">
        <f>SUM($W$47:$W$82)</f>
        <v>8.5722890053708948E-5</v>
      </c>
      <c r="X83" s="18">
        <f>SUM($X$47:$X$82)</f>
        <v>6.4345234036173118E-4</v>
      </c>
      <c r="Y83" s="18">
        <f>SUM($Y$47:$Y$82)</f>
        <v>4.4823100325215191E-4</v>
      </c>
      <c r="Z83" s="18">
        <f>SUM($Z$47:$Z$82)</f>
        <v>1.2209287799650917E-3</v>
      </c>
      <c r="AA83" s="18">
        <f>SUM($AA$47:$AA$82)</f>
        <v>5.3765205543724638E-4</v>
      </c>
      <c r="AB83" s="18">
        <f>SUM($AB$47:$AB$82)</f>
        <v>3.3186697925643944E-4</v>
      </c>
      <c r="AC83">
        <f>SUM($AC$47:$AC$82)</f>
        <v>2.8025071108112058E-3</v>
      </c>
      <c r="AD83" s="18">
        <f>SUM($AD$47:$AD$82)</f>
        <v>1.1716800075177561E-4</v>
      </c>
      <c r="AE83">
        <f>SUM($AE$47:$AE$82)</f>
        <v>3.2075150055017711E-3</v>
      </c>
      <c r="AF83" s="18">
        <f>SUM($AF$47:$AF$82)</f>
        <v>1.1565479861505481E-3</v>
      </c>
      <c r="AG83" s="18">
        <f>SUM($AG$47:$AG$82)</f>
        <v>5.4325700961569356E-4</v>
      </c>
      <c r="AH83" s="18">
        <f>SUM($AH$47:$AH$82)</f>
        <v>3.2619619788697407E-4</v>
      </c>
      <c r="AI83" s="18">
        <f>SUM($AI$47:$AI$82)</f>
        <v>1.7808379498114645E-5</v>
      </c>
      <c r="AJ83">
        <f>SUM($AJ$47:$AJ$82)</f>
        <v>2.1921705208990255E-4</v>
      </c>
      <c r="AK83" s="18">
        <f>SUM($AK$47:$AK$82)</f>
        <v>2.7879641459154791E-5</v>
      </c>
      <c r="AL83">
        <f>SUM($AL$47:$AL$82)</f>
        <v>2.2009977831581414E-4</v>
      </c>
      <c r="AM83" s="18">
        <f>SUM($AM$47:$AM$82)</f>
        <v>2.2376175962765927E-3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5.3164542803854437E-2</v>
      </c>
      <c r="D85" s="19">
        <f>$D$83/$C$85</f>
        <v>1.7163219945346451E-2</v>
      </c>
      <c r="E85" s="19">
        <f>$E$83/$C$85</f>
        <v>6.4721515889085302E-3</v>
      </c>
      <c r="F85" s="19">
        <f>$F$83/$C$85</f>
        <v>3.7650599384582324E-2</v>
      </c>
      <c r="G85" s="19">
        <f>$G$83/$C$85</f>
        <v>1.5194514120829877E-2</v>
      </c>
      <c r="H85" s="19">
        <f>$H$83/$C$85</f>
        <v>1.9641855754608953E-3</v>
      </c>
      <c r="I85" s="19">
        <f>$I$83/$C$85</f>
        <v>4.2929399475440214E-4</v>
      </c>
      <c r="J85" s="19">
        <f>$J$83/$C$85</f>
        <v>0.18008563000152877</v>
      </c>
      <c r="K85" s="19">
        <f>$K$83/$C$85</f>
        <v>0.28024373304279487</v>
      </c>
      <c r="L85" s="19">
        <f>$L$83/$C$85</f>
        <v>1.6998156373987164E-3</v>
      </c>
      <c r="M85" s="19">
        <f>$M$83/$C$85</f>
        <v>5.18979143492649E-4</v>
      </c>
      <c r="N85" s="19">
        <f>$N$83/$C$85</f>
        <v>9.9254143530256404E-3</v>
      </c>
      <c r="O85" s="19">
        <f>$O$83/$C$85</f>
        <v>1.5195424332759031E-2</v>
      </c>
      <c r="P85" s="19">
        <f>$P$83/$C$85</f>
        <v>3.9518582621503533E-2</v>
      </c>
      <c r="Q85" s="19">
        <f>$Q$83/$C$85</f>
        <v>2.5874323593775502E-2</v>
      </c>
      <c r="R85" s="19">
        <f>$R$83/$C$85</f>
        <v>3.9594740056354716E-2</v>
      </c>
      <c r="S85" s="19">
        <f>$S$83/$C$85</f>
        <v>1.0876193305087484E-3</v>
      </c>
      <c r="T85" s="19">
        <f>$T$83/$C$85</f>
        <v>1.3952249866261302E-3</v>
      </c>
      <c r="U85" s="19">
        <f>$U$83/$C$85</f>
        <v>1.5046135774667447E-3</v>
      </c>
      <c r="V85" s="19">
        <f>$V$83/$C$85</f>
        <v>5.8446207501503276E-2</v>
      </c>
      <c r="W85" s="19">
        <f>$W$83/$C$85</f>
        <v>1.6124071708840883E-3</v>
      </c>
      <c r="X85" s="19">
        <f>$X$83/$C$85</f>
        <v>1.210303533946841E-2</v>
      </c>
      <c r="Y85" s="19">
        <f>$Y$83/$C$85</f>
        <v>8.4310139730883783E-3</v>
      </c>
      <c r="Z85" s="19">
        <f>$Z$83/$C$85</f>
        <v>2.2965095072285172E-2</v>
      </c>
      <c r="AA85" s="19">
        <f>$AA$83/$C$85</f>
        <v>1.011298183115884E-2</v>
      </c>
      <c r="AB85" s="19">
        <f>$AB$83/$C$85</f>
        <v>6.2422615102857432E-3</v>
      </c>
      <c r="AC85" s="19">
        <f>$AC$83/$C$85</f>
        <v>5.271383826530384E-2</v>
      </c>
      <c r="AD85" s="19">
        <f>$AD$83/$C$85</f>
        <v>2.2038748867653371E-3</v>
      </c>
      <c r="AE85" s="19">
        <f>$AE$83/$C$85</f>
        <v>6.0331845932270971E-2</v>
      </c>
      <c r="AF85" s="19">
        <f>$AF$83/$C$85</f>
        <v>2.1754122675662287E-2</v>
      </c>
      <c r="AG85" s="19">
        <f>$AG$83/$C$85</f>
        <v>1.0218408378305613E-2</v>
      </c>
      <c r="AH85" s="19">
        <f>$AH$83/$C$85</f>
        <v>6.1355967846924622E-3</v>
      </c>
      <c r="AI85" s="19">
        <f>$AI$83/$C$85</f>
        <v>3.3496722738342695E-4</v>
      </c>
      <c r="AJ85" s="19">
        <f>$AJ$83/$C$85</f>
        <v>4.1233694588267821E-3</v>
      </c>
      <c r="AK85" s="19">
        <f>$AK$83/$C$85</f>
        <v>5.2440291947988902E-4</v>
      </c>
      <c r="AL85" s="19">
        <f>$AL$83/$C$85</f>
        <v>4.1399731232120533E-3</v>
      </c>
      <c r="AM85" s="19">
        <f>$AM$83/$C$85</f>
        <v>4.2088532662306E-2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F23E1-9FAA-434A-8DBE-5D9868D53335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207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82</v>
      </c>
      <c r="D5" s="8" t="s">
        <v>97</v>
      </c>
      <c r="E5" s="7">
        <v>-3.0053597357024415E-2</v>
      </c>
      <c r="F5" s="7">
        <v>1.4276075399842329E-2</v>
      </c>
      <c r="G5" s="7">
        <v>-1.7427915205562562E-2</v>
      </c>
      <c r="H5" s="7">
        <v>-1.4261477246869944E-2</v>
      </c>
      <c r="I5" s="7">
        <v>-2.1689642810003303E-2</v>
      </c>
      <c r="J5" s="7">
        <v>-8.8978723663285797E-3</v>
      </c>
      <c r="K5" s="7">
        <v>9.9649703707155018E-3</v>
      </c>
      <c r="L5" s="7">
        <v>-3.7046651386372483E-2</v>
      </c>
      <c r="M5" s="7">
        <v>-2.8191170324755804E-2</v>
      </c>
      <c r="N5" s="7">
        <v>-2.0947056563767538E-2</v>
      </c>
      <c r="O5" s="7">
        <v>-2.0836089358031964E-2</v>
      </c>
      <c r="P5" s="8" t="s">
        <v>110</v>
      </c>
      <c r="Q5" s="7">
        <v>3.1264214802180523E-3</v>
      </c>
      <c r="R5" s="7">
        <v>-7.5892069495133658E-3</v>
      </c>
      <c r="S5" s="7">
        <v>-1.699290423376662E-2</v>
      </c>
      <c r="T5" s="7">
        <v>-2.6214792030562057E-2</v>
      </c>
      <c r="U5" s="7">
        <v>-8.5374779842187758E-3</v>
      </c>
      <c r="V5" s="7">
        <v>-1.8928624052593868E-2</v>
      </c>
      <c r="W5" s="7">
        <v>2.5983003289930672E-3</v>
      </c>
      <c r="X5" s="8" t="s">
        <v>204</v>
      </c>
      <c r="Y5" s="7">
        <v>1.899675977917005E-2</v>
      </c>
      <c r="Z5" s="7">
        <v>5.7757463976163851E-3</v>
      </c>
      <c r="AA5" s="7">
        <v>1.6514033315744657E-2</v>
      </c>
      <c r="AB5" s="7">
        <v>1.7631094563515339E-3</v>
      </c>
      <c r="AC5" s="7">
        <v>3.6798702575412894E-2</v>
      </c>
      <c r="AD5" s="7">
        <v>2.2299015590120107E-2</v>
      </c>
      <c r="AE5" s="7">
        <v>5.1110246865701953E-3</v>
      </c>
      <c r="AF5" s="7">
        <v>5.7308614152500872E-4</v>
      </c>
      <c r="AG5" s="7">
        <v>2.1106967040641262E-2</v>
      </c>
      <c r="AH5" s="7">
        <v>1.7657658101328806E-3</v>
      </c>
      <c r="AI5" s="7">
        <v>-2.5715644688253845E-3</v>
      </c>
      <c r="AJ5" s="7">
        <v>3.5926630147231867E-2</v>
      </c>
      <c r="AK5" s="7">
        <v>-8.3834971466529625E-3</v>
      </c>
      <c r="AL5" s="7">
        <v>2.4668481623060526E-2</v>
      </c>
      <c r="AM5" s="23" t="s">
        <v>82</v>
      </c>
    </row>
    <row r="6" spans="1:39" ht="24">
      <c r="A6" s="10" t="s">
        <v>41</v>
      </c>
      <c r="B6" s="11" t="s">
        <v>40</v>
      </c>
      <c r="C6" s="12">
        <v>-3.950160236169948E-2</v>
      </c>
      <c r="D6" s="14">
        <v>2.5433781019955155E-2</v>
      </c>
      <c r="E6" s="14">
        <v>1.2317307641391466E-2</v>
      </c>
      <c r="F6" s="14">
        <v>6.916800350542718E-3</v>
      </c>
      <c r="G6" s="14">
        <v>3.4441577973742518E-2</v>
      </c>
      <c r="H6" s="14">
        <v>-1.1077323706545112E-2</v>
      </c>
      <c r="I6" s="14">
        <v>-2.185785149687227E-4</v>
      </c>
      <c r="J6" s="14">
        <v>1.9785791949900915E-2</v>
      </c>
      <c r="K6" s="14">
        <v>-1.5025063618471569E-2</v>
      </c>
      <c r="L6" s="14">
        <v>1.0137399710574346E-2</v>
      </c>
      <c r="M6" s="14">
        <v>2.195969898669857E-2</v>
      </c>
      <c r="N6" s="14">
        <v>1.0477785017975333E-2</v>
      </c>
      <c r="O6" s="14">
        <v>2.7975581801869778E-2</v>
      </c>
      <c r="P6" s="14">
        <v>1.783297738995383E-3</v>
      </c>
      <c r="Q6" s="14">
        <v>1.2740153004746513E-2</v>
      </c>
      <c r="R6" s="14">
        <v>-1.4726292486668947E-2</v>
      </c>
      <c r="S6" s="13" t="s">
        <v>111</v>
      </c>
      <c r="T6" s="13" t="s">
        <v>82</v>
      </c>
      <c r="U6" s="14">
        <v>9.0689649552215968E-3</v>
      </c>
      <c r="V6" s="14">
        <v>-1.7564619340423452E-3</v>
      </c>
      <c r="W6" s="14">
        <v>1.3507192046547789E-2</v>
      </c>
      <c r="X6" s="13" t="s">
        <v>185</v>
      </c>
      <c r="Y6" s="14">
        <v>1.8440086513574802E-2</v>
      </c>
      <c r="Z6" s="14">
        <v>-6.5334387576002446E-3</v>
      </c>
      <c r="AA6" s="14">
        <v>4.9912247983429281E-3</v>
      </c>
      <c r="AB6" s="13" t="s">
        <v>88</v>
      </c>
      <c r="AC6" s="14">
        <v>-3.1664895669457918E-2</v>
      </c>
      <c r="AD6" s="14">
        <v>-3.4504282448805778E-3</v>
      </c>
      <c r="AE6" s="14">
        <v>-1.2057751612838418E-3</v>
      </c>
      <c r="AF6" s="14">
        <v>-3.583139369967671E-3</v>
      </c>
      <c r="AG6" s="14">
        <v>-2.0076476063372022E-3</v>
      </c>
      <c r="AH6" s="14">
        <v>4.7267430380507996E-4</v>
      </c>
      <c r="AI6" s="14">
        <v>-1.3216238242847574E-2</v>
      </c>
      <c r="AJ6" s="14">
        <v>-1.8292344226152165E-2</v>
      </c>
      <c r="AK6" s="14">
        <v>8.1730299725074982E-3</v>
      </c>
      <c r="AL6" s="13" t="s">
        <v>118</v>
      </c>
      <c r="AM6" s="17">
        <v>3.6743857962798425E-3</v>
      </c>
    </row>
    <row r="7" spans="1:39" ht="24">
      <c r="A7" s="10" t="s">
        <v>42</v>
      </c>
      <c r="B7" s="11" t="s">
        <v>40</v>
      </c>
      <c r="C7" s="16" t="s">
        <v>108</v>
      </c>
      <c r="D7" s="14">
        <v>-3.3791156446382795E-2</v>
      </c>
      <c r="E7" s="14">
        <v>-2.6951981075569877E-2</v>
      </c>
      <c r="F7" s="14">
        <v>1.3347665594472893E-2</v>
      </c>
      <c r="G7" s="14">
        <v>-2.8555733115967787E-2</v>
      </c>
      <c r="H7" s="14">
        <v>-2.0857190704782362E-2</v>
      </c>
      <c r="I7" s="14">
        <v>-2.9295802731897302E-2</v>
      </c>
      <c r="J7" s="14">
        <v>-1.6255498647107902E-2</v>
      </c>
      <c r="K7" s="14">
        <v>-2.9115579909189215E-3</v>
      </c>
      <c r="L7" s="14">
        <v>-1.095023333387142E-2</v>
      </c>
      <c r="M7" s="14">
        <v>-2.6851624979663431E-2</v>
      </c>
      <c r="N7" s="14">
        <v>-9.6158671053692604E-3</v>
      </c>
      <c r="O7" s="14">
        <v>-1.8469539580944491E-2</v>
      </c>
      <c r="P7" s="14">
        <v>-7.5709867062273475E-3</v>
      </c>
      <c r="Q7" s="14">
        <v>-3.2153159996399956E-2</v>
      </c>
      <c r="R7" s="13" t="s">
        <v>114</v>
      </c>
      <c r="S7" s="14">
        <v>-3.0614406666873283E-2</v>
      </c>
      <c r="T7" s="14">
        <v>-1.7778246424572403E-2</v>
      </c>
      <c r="U7" s="14">
        <v>-1.1289881007447549E-2</v>
      </c>
      <c r="V7" s="14">
        <v>2.3416310768267974E-3</v>
      </c>
      <c r="W7" s="14">
        <v>-1.310733361486972E-2</v>
      </c>
      <c r="X7" s="13" t="s">
        <v>123</v>
      </c>
      <c r="Y7" s="14">
        <v>2.3238660960752566E-3</v>
      </c>
      <c r="Z7" s="14">
        <v>-1.5579849210029452E-2</v>
      </c>
      <c r="AA7" s="14">
        <v>-7.1082339729764184E-3</v>
      </c>
      <c r="AB7" s="14">
        <v>-1.4585164234896735E-2</v>
      </c>
      <c r="AC7" s="14">
        <v>3.6822749458016009E-2</v>
      </c>
      <c r="AD7" s="14">
        <v>3.8218682849635303E-2</v>
      </c>
      <c r="AE7" s="14">
        <v>-1.8213530110920535E-2</v>
      </c>
      <c r="AF7" s="14">
        <v>2.23530366601194E-2</v>
      </c>
      <c r="AG7" s="14">
        <v>1.3589141266327983E-2</v>
      </c>
      <c r="AH7" s="14">
        <v>4.1444113821625921E-3</v>
      </c>
      <c r="AI7" s="14">
        <v>-2.2108374351025089E-3</v>
      </c>
      <c r="AJ7" s="13" t="s">
        <v>183</v>
      </c>
      <c r="AK7" s="14">
        <v>7.0282524284827827E-3</v>
      </c>
      <c r="AL7" s="13" t="s">
        <v>108</v>
      </c>
      <c r="AM7" s="17">
        <v>2.7688471360931537E-2</v>
      </c>
    </row>
    <row r="8" spans="1:39" ht="24">
      <c r="A8" s="10" t="s">
        <v>43</v>
      </c>
      <c r="B8" s="11" t="s">
        <v>40</v>
      </c>
      <c r="C8" s="12">
        <v>2.0941387563494701E-2</v>
      </c>
      <c r="D8" s="14">
        <v>1.0858745113731881E-2</v>
      </c>
      <c r="E8" s="14">
        <v>-3.459772385923722E-5</v>
      </c>
      <c r="F8" s="14">
        <v>4.9947289046654028E-3</v>
      </c>
      <c r="G8" s="14">
        <v>2.2449809360165406E-2</v>
      </c>
      <c r="H8" s="14">
        <v>-8.3550241115529014E-3</v>
      </c>
      <c r="I8" s="14">
        <v>-1.4446922692841237E-3</v>
      </c>
      <c r="J8" s="14">
        <v>1.2464596020791106E-2</v>
      </c>
      <c r="K8" s="14">
        <v>1.5167611490492817E-2</v>
      </c>
      <c r="L8" s="14">
        <v>1.2241364723310562E-2</v>
      </c>
      <c r="M8" s="14">
        <v>1.4999056582537871E-2</v>
      </c>
      <c r="N8" s="14">
        <v>3.2555806607025721E-2</v>
      </c>
      <c r="O8" s="14">
        <v>9.7809736264265808E-3</v>
      </c>
      <c r="P8" s="14">
        <v>1.7795100473126015E-3</v>
      </c>
      <c r="Q8" s="14">
        <v>1.4276759785139891E-2</v>
      </c>
      <c r="R8" s="14">
        <v>4.1701213272589376E-3</v>
      </c>
      <c r="S8" s="14">
        <v>2.219382829702338E-2</v>
      </c>
      <c r="T8" s="14">
        <v>1.4513318775307156E-2</v>
      </c>
      <c r="U8" s="14">
        <v>3.0627217040956101E-2</v>
      </c>
      <c r="V8" s="14">
        <v>1.5877963564102579E-2</v>
      </c>
      <c r="W8" s="14">
        <v>3.3777240656397291E-2</v>
      </c>
      <c r="X8" s="13" t="s">
        <v>79</v>
      </c>
      <c r="Y8" s="14">
        <v>7.9520849825313726E-4</v>
      </c>
      <c r="Z8" s="14">
        <v>-2.4081790499090698E-2</v>
      </c>
      <c r="AA8" s="14">
        <v>1.4199980679648491E-2</v>
      </c>
      <c r="AB8" s="14">
        <v>4.6385348396787616E-4</v>
      </c>
      <c r="AC8" s="14">
        <v>-1.0118118498780942E-2</v>
      </c>
      <c r="AD8" s="13" t="s">
        <v>111</v>
      </c>
      <c r="AE8" s="14">
        <v>-3.2722321334446448E-2</v>
      </c>
      <c r="AF8" s="14">
        <v>4.3959821445045495E-3</v>
      </c>
      <c r="AG8" s="14">
        <v>9.4618475032776637E-4</v>
      </c>
      <c r="AH8" s="13" t="s">
        <v>110</v>
      </c>
      <c r="AI8" s="14">
        <v>-2.149887598359251E-2</v>
      </c>
      <c r="AJ8" s="14">
        <v>-3.5377164703928939E-2</v>
      </c>
      <c r="AK8" s="14">
        <v>2.2831628619009604E-2</v>
      </c>
      <c r="AL8" s="13" t="s">
        <v>136</v>
      </c>
      <c r="AM8" s="15" t="s">
        <v>157</v>
      </c>
    </row>
    <row r="9" spans="1:39" ht="24">
      <c r="A9" s="10" t="s">
        <v>44</v>
      </c>
      <c r="B9" s="11" t="s">
        <v>40</v>
      </c>
      <c r="C9" s="12">
        <v>-4.1305137915971521E-3</v>
      </c>
      <c r="D9" s="14">
        <v>8.7738895826640038E-3</v>
      </c>
      <c r="E9" s="13" t="s">
        <v>88</v>
      </c>
      <c r="F9" s="14">
        <v>-1.9547034771905208E-2</v>
      </c>
      <c r="G9" s="14">
        <v>-3.8938368244548632E-2</v>
      </c>
      <c r="H9" s="14">
        <v>-1.7650229534267557E-3</v>
      </c>
      <c r="I9" s="14">
        <v>-6.4344437913208992E-3</v>
      </c>
      <c r="J9" s="14">
        <v>-1.6030914647977818E-2</v>
      </c>
      <c r="K9" s="14">
        <v>3.774142852701663E-3</v>
      </c>
      <c r="L9" s="14">
        <v>-2.1391721132038126E-2</v>
      </c>
      <c r="M9" s="14">
        <v>-6.0062289547801462E-3</v>
      </c>
      <c r="N9" s="14">
        <v>-1.3586489969758258E-2</v>
      </c>
      <c r="O9" s="14">
        <v>-9.5726587607889609E-3</v>
      </c>
      <c r="P9" s="14">
        <v>-3.0199947592749118E-2</v>
      </c>
      <c r="Q9" s="14">
        <v>-7.3565582903940231E-3</v>
      </c>
      <c r="R9" s="14">
        <v>-2.7147063397364137E-2</v>
      </c>
      <c r="S9" s="14">
        <v>-3.1897376099835111E-2</v>
      </c>
      <c r="T9" s="14">
        <v>8.2414126665353964E-3</v>
      </c>
      <c r="U9" s="14">
        <v>-1.7913988472260538E-2</v>
      </c>
      <c r="V9" s="14">
        <v>-1.5118125848769282E-2</v>
      </c>
      <c r="W9" s="14">
        <v>-1.7821411596706877E-2</v>
      </c>
      <c r="X9" s="13" t="s">
        <v>112</v>
      </c>
      <c r="Y9" s="14">
        <v>1.9882705175127458E-2</v>
      </c>
      <c r="Z9" s="14">
        <v>2.0199267832682301E-2</v>
      </c>
      <c r="AA9" s="14">
        <v>1.8064569863556309E-2</v>
      </c>
      <c r="AB9" s="14">
        <v>1.2287183045983438E-2</v>
      </c>
      <c r="AC9" s="14">
        <v>2.805724091187109E-2</v>
      </c>
      <c r="AD9" s="14">
        <v>2.8721823847905666E-3</v>
      </c>
      <c r="AE9" s="14">
        <v>9.8873917670152991E-3</v>
      </c>
      <c r="AF9" s="14">
        <v>6.0237255086277022E-3</v>
      </c>
      <c r="AG9" s="14">
        <v>2.0329564080085755E-2</v>
      </c>
      <c r="AH9" s="14">
        <v>-3.7886186443539253E-5</v>
      </c>
      <c r="AI9" s="13" t="s">
        <v>137</v>
      </c>
      <c r="AJ9" s="14">
        <v>-3.1033579721868195E-3</v>
      </c>
      <c r="AK9" s="14">
        <v>1.8845554334429363E-2</v>
      </c>
      <c r="AL9" s="14">
        <v>3.0465507147161938E-2</v>
      </c>
      <c r="AM9" s="17">
        <v>2.4485612711166175E-2</v>
      </c>
    </row>
    <row r="10" spans="1:39" ht="24">
      <c r="A10" s="10" t="s">
        <v>45</v>
      </c>
      <c r="B10" s="11" t="s">
        <v>40</v>
      </c>
      <c r="C10" s="12">
        <v>2.8867335625487621E-2</v>
      </c>
      <c r="D10" s="14">
        <v>5.336313409390228E-3</v>
      </c>
      <c r="E10" s="14">
        <v>-1.9459519202059995E-2</v>
      </c>
      <c r="F10" s="13" t="s">
        <v>110</v>
      </c>
      <c r="G10" s="14">
        <v>-1.1688690912643155E-2</v>
      </c>
      <c r="H10" s="14">
        <v>-1.2688248459521035E-2</v>
      </c>
      <c r="I10" s="14">
        <v>7.1167241179985359E-3</v>
      </c>
      <c r="J10" s="14">
        <v>5.6438497735719411E-3</v>
      </c>
      <c r="K10" s="14">
        <v>1.3818273588466398E-2</v>
      </c>
      <c r="L10" s="14">
        <v>3.0697651729093534E-3</v>
      </c>
      <c r="M10" s="14">
        <v>-1.4481724058012759E-2</v>
      </c>
      <c r="N10" s="14">
        <v>-1.0309419999302613E-2</v>
      </c>
      <c r="O10" s="14">
        <v>-1.1892023212780154E-2</v>
      </c>
      <c r="P10" s="14">
        <v>1.4270170795728201E-2</v>
      </c>
      <c r="Q10" s="14">
        <v>-2.1797783869799536E-2</v>
      </c>
      <c r="R10" s="14">
        <v>1.3380861015959011E-2</v>
      </c>
      <c r="S10" s="14">
        <v>-1.6320788713121946E-2</v>
      </c>
      <c r="T10" s="14">
        <v>-2.6179359394606496E-2</v>
      </c>
      <c r="U10" s="14">
        <v>-1.5944316417048229E-2</v>
      </c>
      <c r="V10" s="14">
        <v>-1.0760304528001649E-2</v>
      </c>
      <c r="W10" s="14">
        <v>-3.6567963278199722E-2</v>
      </c>
      <c r="X10" s="13" t="s">
        <v>104</v>
      </c>
      <c r="Y10" s="14">
        <v>2.0037470871620836E-2</v>
      </c>
      <c r="Z10" s="13" t="s">
        <v>104</v>
      </c>
      <c r="AA10" s="14">
        <v>1.1984496435881535E-2</v>
      </c>
      <c r="AB10" s="14">
        <v>6.8675291382118194E-3</v>
      </c>
      <c r="AC10" s="14">
        <v>3.7524982445255491E-2</v>
      </c>
      <c r="AD10" s="14">
        <v>-2.402770084019421E-3</v>
      </c>
      <c r="AE10" s="14">
        <v>-4.7817990838934128E-3</v>
      </c>
      <c r="AF10" s="14">
        <v>2.0636713712577123E-2</v>
      </c>
      <c r="AG10" s="14">
        <v>2.3905770570310687E-2</v>
      </c>
      <c r="AH10" s="14">
        <v>4.9861785719014576E-3</v>
      </c>
      <c r="AI10" s="14">
        <v>2.3749415847536096E-2</v>
      </c>
      <c r="AJ10" s="13" t="s">
        <v>99</v>
      </c>
      <c r="AK10" s="14">
        <v>-1.163294427016873E-2</v>
      </c>
      <c r="AL10" s="13" t="s">
        <v>138</v>
      </c>
      <c r="AM10" s="15" t="s">
        <v>82</v>
      </c>
    </row>
    <row r="11" spans="1:39" ht="24">
      <c r="A11" s="10" t="s">
        <v>46</v>
      </c>
      <c r="B11" s="11" t="s">
        <v>40</v>
      </c>
      <c r="C11" s="12">
        <v>-3.3446597455332482E-3</v>
      </c>
      <c r="D11" s="14">
        <v>-1.0409293382676025E-2</v>
      </c>
      <c r="E11" s="14">
        <v>-1.7867285589517355E-2</v>
      </c>
      <c r="F11" s="14">
        <v>-3.6825649540791039E-2</v>
      </c>
      <c r="G11" s="14">
        <v>-2.3585586097015762E-2</v>
      </c>
      <c r="H11" s="14">
        <v>-2.9501168408820288E-2</v>
      </c>
      <c r="I11" s="14">
        <v>-1.1496822670797522E-2</v>
      </c>
      <c r="J11" s="14">
        <v>-3.8431516432682097E-2</v>
      </c>
      <c r="K11" s="14">
        <v>-1.0515533194322572E-2</v>
      </c>
      <c r="L11" s="14">
        <v>-8.3416828685573385E-3</v>
      </c>
      <c r="M11" s="14">
        <v>-4.6277724838608009E-3</v>
      </c>
      <c r="N11" s="14">
        <v>-3.032200100477504E-3</v>
      </c>
      <c r="O11" s="14">
        <v>-8.3195625142220718E-4</v>
      </c>
      <c r="P11" s="14">
        <v>2.6150318345610894E-3</v>
      </c>
      <c r="Q11" s="14">
        <v>-1.5956812041671157E-2</v>
      </c>
      <c r="R11" s="14">
        <v>-1.3243831029109076E-2</v>
      </c>
      <c r="S11" s="14">
        <v>-4.2487786522419557E-3</v>
      </c>
      <c r="T11" s="14">
        <v>-5.2701283094879767E-3</v>
      </c>
      <c r="U11" s="14">
        <v>-2.0980410817947898E-2</v>
      </c>
      <c r="V11" s="14">
        <v>1.3720105412567881E-2</v>
      </c>
      <c r="W11" s="13" t="s">
        <v>88</v>
      </c>
      <c r="X11" s="14">
        <v>1.0888134674812328E-2</v>
      </c>
      <c r="Y11" s="14">
        <v>1.0406606645396161E-2</v>
      </c>
      <c r="Z11" s="14">
        <v>8.0764228372164262E-3</v>
      </c>
      <c r="AA11" s="14">
        <v>-6.8209582935826862E-3</v>
      </c>
      <c r="AB11" s="14">
        <v>1.3507272708839708E-2</v>
      </c>
      <c r="AC11" s="14">
        <v>2.5267564747335228E-2</v>
      </c>
      <c r="AD11" s="13" t="s">
        <v>104</v>
      </c>
      <c r="AE11" s="14">
        <v>4.4111112818360091E-3</v>
      </c>
      <c r="AF11" s="14">
        <v>3.837973862150193E-2</v>
      </c>
      <c r="AG11" s="14">
        <v>5.0091673137750755E-3</v>
      </c>
      <c r="AH11" s="14">
        <v>3.3973994338822713E-2</v>
      </c>
      <c r="AI11" s="14">
        <v>2.7726506321259681E-3</v>
      </c>
      <c r="AJ11" s="13" t="s">
        <v>128</v>
      </c>
      <c r="AK11" s="14">
        <v>2.3022425540262768E-2</v>
      </c>
      <c r="AL11" s="14">
        <v>2.4915067666242061E-2</v>
      </c>
      <c r="AM11" s="17">
        <v>-1.231772834116455E-2</v>
      </c>
    </row>
    <row r="12" spans="1:39" ht="24">
      <c r="A12" s="10" t="s">
        <v>47</v>
      </c>
      <c r="B12" s="11" t="s">
        <v>40</v>
      </c>
      <c r="C12" s="12">
        <v>-3.300418939960905E-2</v>
      </c>
      <c r="D12" s="14">
        <v>2.5128704110859907E-3</v>
      </c>
      <c r="E12" s="14">
        <v>-6.4016976045678355E-3</v>
      </c>
      <c r="F12" s="14">
        <v>7.1248315785552773E-3</v>
      </c>
      <c r="G12" s="14">
        <v>-1.7044344374565285E-2</v>
      </c>
      <c r="H12" s="14">
        <v>2.8498727768130949E-2</v>
      </c>
      <c r="I12" s="13" t="s">
        <v>110</v>
      </c>
      <c r="J12" s="14">
        <v>3.1539291031099817E-3</v>
      </c>
      <c r="K12" s="14">
        <v>-1.0485694964478839E-2</v>
      </c>
      <c r="L12" s="14">
        <v>-8.5394594293300898E-3</v>
      </c>
      <c r="M12" s="14">
        <v>-1.085973562132141E-2</v>
      </c>
      <c r="N12" s="14">
        <v>-2.2525567685148198E-2</v>
      </c>
      <c r="O12" s="14">
        <v>-1.7465812084783455E-2</v>
      </c>
      <c r="P12" s="14">
        <v>-2.1715756395108487E-2</v>
      </c>
      <c r="Q12" s="14">
        <v>9.8515556411315312E-3</v>
      </c>
      <c r="R12" s="14">
        <v>-2.9394145818564442E-2</v>
      </c>
      <c r="S12" s="14">
        <v>3.4942808736141253E-3</v>
      </c>
      <c r="T12" s="14">
        <v>-3.4629579430632005E-3</v>
      </c>
      <c r="U12" s="14">
        <v>-1.5212472829442117E-2</v>
      </c>
      <c r="V12" s="14">
        <v>-1.0170645214746969E-2</v>
      </c>
      <c r="W12" s="14">
        <v>-1.1418276935784438E-2</v>
      </c>
      <c r="X12" s="13" t="s">
        <v>131</v>
      </c>
      <c r="Y12" s="14">
        <v>2.6979313398310011E-2</v>
      </c>
      <c r="Z12" s="13" t="s">
        <v>91</v>
      </c>
      <c r="AA12" s="14">
        <v>1.8958657872364972E-2</v>
      </c>
      <c r="AB12" s="14">
        <v>-2.1935839661031865E-4</v>
      </c>
      <c r="AC12" s="14">
        <v>1.2275137909227248E-3</v>
      </c>
      <c r="AD12" s="14">
        <v>3.9857878180305185E-3</v>
      </c>
      <c r="AE12" s="14">
        <v>2.893190903134386E-2</v>
      </c>
      <c r="AF12" s="14">
        <v>-2.3458498118135919E-2</v>
      </c>
      <c r="AG12" s="14">
        <v>2.860543000377818E-2</v>
      </c>
      <c r="AH12" s="14">
        <v>-1.448918361215276E-3</v>
      </c>
      <c r="AI12" s="13" t="s">
        <v>166</v>
      </c>
      <c r="AJ12" s="14">
        <v>-1.0043180221206427E-2</v>
      </c>
      <c r="AK12" s="14">
        <v>9.3028970324575151E-3</v>
      </c>
      <c r="AL12" s="14">
        <v>3.8998193810847466E-2</v>
      </c>
      <c r="AM12" s="17">
        <v>3.1986123963421785E-2</v>
      </c>
    </row>
    <row r="13" spans="1:39" ht="24">
      <c r="A13" s="10" t="s">
        <v>48</v>
      </c>
      <c r="B13" s="11" t="s">
        <v>40</v>
      </c>
      <c r="C13" s="16" t="s">
        <v>185</v>
      </c>
      <c r="D13" s="14">
        <v>5.3301044667319695E-3</v>
      </c>
      <c r="E13" s="14">
        <v>9.8313785465558735E-3</v>
      </c>
      <c r="F13" s="14">
        <v>-4.7877272114228665E-3</v>
      </c>
      <c r="G13" s="14">
        <v>8.4496553018181767E-3</v>
      </c>
      <c r="H13" s="14">
        <v>2.7011639104337942E-2</v>
      </c>
      <c r="I13" s="14">
        <v>2.8903126228996098E-2</v>
      </c>
      <c r="J13" s="14">
        <v>-1.1009399869778671E-2</v>
      </c>
      <c r="K13" s="14">
        <v>-8.3157703133063883E-4</v>
      </c>
      <c r="L13" s="14">
        <v>1.3655436205304836E-2</v>
      </c>
      <c r="M13" s="14">
        <v>3.5346805776593972E-2</v>
      </c>
      <c r="N13" s="14">
        <v>1.6848497577910935E-2</v>
      </c>
      <c r="O13" s="14">
        <v>3.3296706616717318E-2</v>
      </c>
      <c r="P13" s="14">
        <v>5.1013485046361665E-3</v>
      </c>
      <c r="Q13" s="14">
        <v>3.7880804321434966E-2</v>
      </c>
      <c r="R13" s="14">
        <v>-1.8264298160092736E-2</v>
      </c>
      <c r="S13" s="14">
        <v>-1.4816428153192803E-2</v>
      </c>
      <c r="T13" s="14">
        <v>1.8973489740970191E-3</v>
      </c>
      <c r="U13" s="14">
        <v>-1.5075728122415031E-2</v>
      </c>
      <c r="V13" s="14">
        <v>-1.1854707521788267E-3</v>
      </c>
      <c r="W13" s="14">
        <v>4.366230803479457E-3</v>
      </c>
      <c r="X13" s="14">
        <v>-1.3171521246426615E-2</v>
      </c>
      <c r="Y13" s="14">
        <v>-6.5947197185903649E-3</v>
      </c>
      <c r="Z13" s="14">
        <v>-1.5960206860223584E-2</v>
      </c>
      <c r="AA13" s="14">
        <v>-5.7986223104885652E-3</v>
      </c>
      <c r="AB13" s="14">
        <v>-1.1836648154555506E-3</v>
      </c>
      <c r="AC13" s="14">
        <v>-3.8565551659002759E-2</v>
      </c>
      <c r="AD13" s="14">
        <v>-1.3666281451951904E-2</v>
      </c>
      <c r="AE13" s="13" t="s">
        <v>110</v>
      </c>
      <c r="AF13" s="13" t="s">
        <v>109</v>
      </c>
      <c r="AG13" s="14">
        <v>-6.4496529851398874E-3</v>
      </c>
      <c r="AH13" s="14">
        <v>-3.2666002506786265E-2</v>
      </c>
      <c r="AI13" s="14">
        <v>8.6316052884741166E-3</v>
      </c>
      <c r="AJ13" s="13" t="s">
        <v>191</v>
      </c>
      <c r="AK13" s="14">
        <v>-1.621933349803218E-2</v>
      </c>
      <c r="AL13" s="13" t="s">
        <v>152</v>
      </c>
      <c r="AM13" s="17">
        <v>-1.4835587336041692E-2</v>
      </c>
    </row>
    <row r="14" spans="1:39" ht="24">
      <c r="A14" s="10" t="s">
        <v>49</v>
      </c>
      <c r="B14" s="11" t="s">
        <v>40</v>
      </c>
      <c r="C14" s="12">
        <v>-4.4225020929276196E-3</v>
      </c>
      <c r="D14" s="14">
        <v>-9.9650914236243497E-3</v>
      </c>
      <c r="E14" s="14">
        <v>-7.3700115399141742E-3</v>
      </c>
      <c r="F14" s="14">
        <v>-2.1922478492368381E-2</v>
      </c>
      <c r="G14" s="14">
        <v>-1.5552251658147267E-2</v>
      </c>
      <c r="H14" s="14">
        <v>-1.3532295760363579E-2</v>
      </c>
      <c r="I14" s="14">
        <v>9.8918380216188526E-3</v>
      </c>
      <c r="J14" s="14">
        <v>-3.0643237788356586E-3</v>
      </c>
      <c r="K14" s="14">
        <v>-2.1416149826217389E-2</v>
      </c>
      <c r="L14" s="14">
        <v>-5.2673597928033682E-3</v>
      </c>
      <c r="M14" s="14">
        <v>-1.8780925543218443E-2</v>
      </c>
      <c r="N14" s="14">
        <v>-1.1056973365658326E-2</v>
      </c>
      <c r="O14" s="14">
        <v>-1.4635884402330096E-2</v>
      </c>
      <c r="P14" s="14">
        <v>3.1315875812841405E-3</v>
      </c>
      <c r="Q14" s="13" t="s">
        <v>88</v>
      </c>
      <c r="R14" s="14">
        <v>-3.2424894056698114E-2</v>
      </c>
      <c r="S14" s="14">
        <v>-2.5326654330489813E-2</v>
      </c>
      <c r="T14" s="14">
        <v>-1.3006881812182708E-2</v>
      </c>
      <c r="U14" s="14">
        <v>-3.1935780865884403E-2</v>
      </c>
      <c r="V14" s="14">
        <v>-3.2753766522310969E-2</v>
      </c>
      <c r="W14" s="14">
        <v>-1.593295815891017E-2</v>
      </c>
      <c r="X14" s="13" t="s">
        <v>82</v>
      </c>
      <c r="Y14" s="14">
        <v>1.9928631555836369E-2</v>
      </c>
      <c r="Z14" s="14">
        <v>2.3760085784402711E-3</v>
      </c>
      <c r="AA14" s="14">
        <v>-1.4672452439626227E-3</v>
      </c>
      <c r="AB14" s="14">
        <v>1.2732056934316727E-2</v>
      </c>
      <c r="AC14" s="14">
        <v>1.3395367398898683E-2</v>
      </c>
      <c r="AD14" s="14">
        <v>-8.4858579919919186E-3</v>
      </c>
      <c r="AE14" s="14">
        <v>3.811442224516233E-2</v>
      </c>
      <c r="AF14" s="14">
        <v>5.4041851591502318E-3</v>
      </c>
      <c r="AG14" s="14">
        <v>2.2834580670193581E-2</v>
      </c>
      <c r="AH14" s="14">
        <v>1.4345677349697262E-2</v>
      </c>
      <c r="AI14" s="13" t="s">
        <v>111</v>
      </c>
      <c r="AJ14" s="14">
        <v>-3.2733074627706471E-2</v>
      </c>
      <c r="AK14" s="14">
        <v>2.735089760379121E-2</v>
      </c>
      <c r="AL14" s="14">
        <v>2.1859267794433496E-2</v>
      </c>
      <c r="AM14" s="17">
        <v>2.4565497685004368E-2</v>
      </c>
    </row>
    <row r="15" spans="1:39" ht="24">
      <c r="A15" s="10" t="s">
        <v>50</v>
      </c>
      <c r="B15" s="11" t="s">
        <v>40</v>
      </c>
      <c r="C15" s="12">
        <v>-1.1171135954197317E-2</v>
      </c>
      <c r="D15" s="13" t="s">
        <v>146</v>
      </c>
      <c r="E15" s="14">
        <v>2.0391519557718996E-2</v>
      </c>
      <c r="F15" s="14">
        <v>2.4082296949888695E-2</v>
      </c>
      <c r="G15" s="14">
        <v>3.9537399065231481E-2</v>
      </c>
      <c r="H15" s="14">
        <v>1.8070051814217725E-2</v>
      </c>
      <c r="I15" s="14">
        <v>2.8800940433983221E-2</v>
      </c>
      <c r="J15" s="14">
        <v>3.5995595477427687E-3</v>
      </c>
      <c r="K15" s="14">
        <v>2.4331206005453618E-2</v>
      </c>
      <c r="L15" s="14">
        <v>3.1273142879716324E-2</v>
      </c>
      <c r="M15" s="14">
        <v>2.1526314739293017E-2</v>
      </c>
      <c r="N15" s="14">
        <v>8.6116941959497317E-3</v>
      </c>
      <c r="O15" s="14">
        <v>3.268597979098313E-2</v>
      </c>
      <c r="P15" s="14">
        <v>2.1272463803937682E-2</v>
      </c>
      <c r="Q15" s="14">
        <v>2.2870062778469185E-2</v>
      </c>
      <c r="R15" s="14">
        <v>1.3729093943787272E-2</v>
      </c>
      <c r="S15" s="14">
        <v>3.8676819059291864E-2</v>
      </c>
      <c r="T15" s="14">
        <v>1.1257836063201215E-2</v>
      </c>
      <c r="U15" s="14">
        <v>1.2690724008569439E-2</v>
      </c>
      <c r="V15" s="14">
        <v>1.8103102047392814E-3</v>
      </c>
      <c r="W15" s="14">
        <v>5.0106120575242564E-3</v>
      </c>
      <c r="X15" s="13" t="s">
        <v>109</v>
      </c>
      <c r="Y15" s="14">
        <v>3.4470284470804282E-3</v>
      </c>
      <c r="Z15" s="14">
        <v>9.8464344080992638E-3</v>
      </c>
      <c r="AA15" s="14">
        <v>1.2496001562863766E-2</v>
      </c>
      <c r="AB15" s="14">
        <v>-2.0131869682493207E-3</v>
      </c>
      <c r="AC15" s="14">
        <v>7.0836331591851761E-3</v>
      </c>
      <c r="AD15" s="14">
        <v>1.3688651228486733E-2</v>
      </c>
      <c r="AE15" s="14">
        <v>-6.5092381419696579E-3</v>
      </c>
      <c r="AF15" s="14">
        <v>-8.1005606226903868E-3</v>
      </c>
      <c r="AG15" s="13" t="s">
        <v>88</v>
      </c>
      <c r="AH15" s="14">
        <v>9.4745884984161373E-4</v>
      </c>
      <c r="AI15" s="14">
        <v>-1.6683385676864084E-2</v>
      </c>
      <c r="AJ15" s="14">
        <v>-1.4829814391681911E-2</v>
      </c>
      <c r="AK15" s="14">
        <v>-5.3886265443533954E-3</v>
      </c>
      <c r="AL15" s="14">
        <v>-1.9404541806237505E-2</v>
      </c>
      <c r="AM15" s="17">
        <v>-1.6237401153847704E-2</v>
      </c>
    </row>
    <row r="16" spans="1:39" ht="24">
      <c r="A16" s="10" t="s">
        <v>51</v>
      </c>
      <c r="B16" s="11" t="s">
        <v>40</v>
      </c>
      <c r="C16" s="12">
        <v>5.6361324250610205E-3</v>
      </c>
      <c r="D16" s="13" t="s">
        <v>136</v>
      </c>
      <c r="E16" s="14">
        <v>-1.7712825766041281E-2</v>
      </c>
      <c r="F16" s="14">
        <v>-1.5828808732147065E-2</v>
      </c>
      <c r="G16" s="14">
        <v>-3.2597368158634815E-2</v>
      </c>
      <c r="H16" s="14">
        <v>-2.7214863063675918E-2</v>
      </c>
      <c r="I16" s="14">
        <v>-1.5101840609168459E-2</v>
      </c>
      <c r="J16" s="14">
        <v>-3.071431306495476E-2</v>
      </c>
      <c r="K16" s="14">
        <v>-1.6936312466385134E-2</v>
      </c>
      <c r="L16" s="14">
        <v>-2.9243050892738074E-2</v>
      </c>
      <c r="M16" s="14">
        <v>-2.1360351627932707E-3</v>
      </c>
      <c r="N16" s="14">
        <v>1.060728742882472E-2</v>
      </c>
      <c r="O16" s="14">
        <v>-2.35265934749255E-2</v>
      </c>
      <c r="P16" s="14">
        <v>-8.4779843320128504E-3</v>
      </c>
      <c r="Q16" s="14">
        <v>-3.1535935229154578E-2</v>
      </c>
      <c r="R16" s="14">
        <v>-1.1238090976393496E-2</v>
      </c>
      <c r="S16" s="14">
        <v>5.1172088200208609E-3</v>
      </c>
      <c r="T16" s="14">
        <v>-1.3681755306030228E-2</v>
      </c>
      <c r="U16" s="13" t="s">
        <v>126</v>
      </c>
      <c r="V16" s="13" t="s">
        <v>104</v>
      </c>
      <c r="W16" s="14">
        <v>-2.0677044016275407E-2</v>
      </c>
      <c r="X16" s="14">
        <v>3.884536541736644E-2</v>
      </c>
      <c r="Y16" s="14">
        <v>1.5608649975356141E-3</v>
      </c>
      <c r="Z16" s="14">
        <v>2.0515995928078305E-3</v>
      </c>
      <c r="AA16" s="14">
        <v>1.3154309670766143E-2</v>
      </c>
      <c r="AB16" s="14">
        <v>8.9362809394132065E-3</v>
      </c>
      <c r="AC16" s="14">
        <v>3.2013767112404085E-2</v>
      </c>
      <c r="AD16" s="14">
        <v>3.0949375238993704E-2</v>
      </c>
      <c r="AE16" s="14">
        <v>-1.4968376733153875E-2</v>
      </c>
      <c r="AF16" s="14">
        <v>2.4788609331975697E-2</v>
      </c>
      <c r="AG16" s="14">
        <v>1.2503764280035032E-2</v>
      </c>
      <c r="AH16" s="14">
        <v>3.0367530251639022E-2</v>
      </c>
      <c r="AI16" s="14">
        <v>1.8063653999181946E-3</v>
      </c>
      <c r="AJ16" s="13" t="s">
        <v>166</v>
      </c>
      <c r="AK16" s="14">
        <v>2.4465930260299244E-2</v>
      </c>
      <c r="AL16" s="13" t="s">
        <v>146</v>
      </c>
      <c r="AM16" s="17">
        <v>1.7460457527163926E-2</v>
      </c>
    </row>
    <row r="17" spans="1:39" ht="24">
      <c r="A17" s="10" t="s">
        <v>52</v>
      </c>
      <c r="B17" s="11" t="s">
        <v>40</v>
      </c>
      <c r="C17" s="12">
        <v>-3.3577706050033476E-2</v>
      </c>
      <c r="D17" s="14">
        <v>-2.6478179016057538E-2</v>
      </c>
      <c r="E17" s="14">
        <v>-1.4916664506698306E-2</v>
      </c>
      <c r="F17" s="14">
        <v>-1.0665475235717821E-2</v>
      </c>
      <c r="G17" s="14">
        <v>-2.1965884065332812E-3</v>
      </c>
      <c r="H17" s="13" t="s">
        <v>136</v>
      </c>
      <c r="I17" s="14">
        <v>-1.0081374980854121E-2</v>
      </c>
      <c r="J17" s="13" t="s">
        <v>140</v>
      </c>
      <c r="K17" s="14">
        <v>-2.3423243141271217E-2</v>
      </c>
      <c r="L17" s="14">
        <v>-1.0144262675325279E-2</v>
      </c>
      <c r="M17" s="14">
        <v>1.9019057941787186E-3</v>
      </c>
      <c r="N17" s="14">
        <v>4.6694410745497066E-3</v>
      </c>
      <c r="O17" s="14">
        <v>-2.6082779295163058E-2</v>
      </c>
      <c r="P17" s="14">
        <v>-1.8746447635550816E-2</v>
      </c>
      <c r="Q17" s="14">
        <v>-3.229298871438957E-2</v>
      </c>
      <c r="R17" s="14">
        <v>2.3430994577356293E-3</v>
      </c>
      <c r="S17" s="14">
        <v>6.714124555203772E-3</v>
      </c>
      <c r="T17" s="14">
        <v>4.5089476976218849E-3</v>
      </c>
      <c r="U17" s="13" t="s">
        <v>104</v>
      </c>
      <c r="V17" s="13" t="s">
        <v>130</v>
      </c>
      <c r="W17" s="14">
        <v>1.3529275061993815E-2</v>
      </c>
      <c r="X17" s="14">
        <v>-9.9203244489579588E-3</v>
      </c>
      <c r="Y17" s="14">
        <v>-1.0269790751846692E-2</v>
      </c>
      <c r="Z17" s="14">
        <v>1.5851880162317606E-2</v>
      </c>
      <c r="AA17" s="14">
        <v>9.7851663408790937E-3</v>
      </c>
      <c r="AB17" s="14">
        <v>-1.7363891526880394E-3</v>
      </c>
      <c r="AC17" s="14">
        <v>3.6130469246823158E-2</v>
      </c>
      <c r="AD17" s="13" t="s">
        <v>204</v>
      </c>
      <c r="AE17" s="14">
        <v>-1.1816259756101944E-3</v>
      </c>
      <c r="AF17" s="14">
        <v>2.4763079690176295E-2</v>
      </c>
      <c r="AG17" s="14">
        <v>1.7833961151010704E-3</v>
      </c>
      <c r="AH17" s="14">
        <v>1.5732149647667407E-2</v>
      </c>
      <c r="AI17" s="14">
        <v>2.6611709381729469E-3</v>
      </c>
      <c r="AJ17" s="13" t="s">
        <v>116</v>
      </c>
      <c r="AK17" s="13" t="s">
        <v>131</v>
      </c>
      <c r="AL17" s="14">
        <v>1.3925857472799102E-2</v>
      </c>
      <c r="AM17" s="17">
        <v>-1.3471567977593427E-3</v>
      </c>
    </row>
    <row r="18" spans="1:39" ht="24">
      <c r="A18" s="10" t="s">
        <v>53</v>
      </c>
      <c r="B18" s="11" t="s">
        <v>40</v>
      </c>
      <c r="C18" s="12">
        <v>3.5907217459647069E-3</v>
      </c>
      <c r="D18" s="14">
        <v>-3.5441603115644961E-2</v>
      </c>
      <c r="E18" s="14">
        <v>-1.3593572123695439E-2</v>
      </c>
      <c r="F18" s="14">
        <v>-1.0371332209640477E-2</v>
      </c>
      <c r="G18" s="14">
        <v>-1.1619863719463573E-2</v>
      </c>
      <c r="H18" s="13" t="s">
        <v>140</v>
      </c>
      <c r="I18" s="14">
        <v>-2.2631651644895192E-2</v>
      </c>
      <c r="J18" s="14">
        <v>-3.3679041155225124E-2</v>
      </c>
      <c r="K18" s="14">
        <v>-2.9880447857226978E-2</v>
      </c>
      <c r="L18" s="14">
        <v>-2.9936702541635159E-2</v>
      </c>
      <c r="M18" s="14">
        <v>2.573884810495693E-2</v>
      </c>
      <c r="N18" s="13" t="s">
        <v>88</v>
      </c>
      <c r="O18" s="14">
        <v>-1.7177508009119536E-3</v>
      </c>
      <c r="P18" s="14">
        <v>-2.1053332029861708E-2</v>
      </c>
      <c r="Q18" s="14">
        <v>-1.1048896639869531E-2</v>
      </c>
      <c r="R18" s="14">
        <v>-9.6994702332950065E-3</v>
      </c>
      <c r="S18" s="14">
        <v>7.6577927319196682E-3</v>
      </c>
      <c r="T18" s="14">
        <v>-1.1512698451596475E-3</v>
      </c>
      <c r="U18" s="14">
        <v>1.0731692936210504E-2</v>
      </c>
      <c r="V18" s="14">
        <v>4.7151018039971919E-3</v>
      </c>
      <c r="W18" s="14">
        <v>-3.028558375589384E-3</v>
      </c>
      <c r="X18" s="14">
        <v>-2.1711867897535736E-2</v>
      </c>
      <c r="Y18" s="14">
        <v>-3.8740065613997723E-3</v>
      </c>
      <c r="Z18" s="14">
        <v>1.0949930476702043E-2</v>
      </c>
      <c r="AA18" s="14">
        <v>1.7002295584507966E-3</v>
      </c>
      <c r="AB18" s="14">
        <v>1.0458479000869415E-2</v>
      </c>
      <c r="AC18" s="14">
        <v>2.555801673588189E-2</v>
      </c>
      <c r="AD18" s="14">
        <v>3.5111651719818421E-2</v>
      </c>
      <c r="AE18" s="14">
        <v>1.6952094052475386E-2</v>
      </c>
      <c r="AF18" s="14">
        <v>1.6713693205001653E-2</v>
      </c>
      <c r="AG18" s="14">
        <v>8.5934897746322639E-3</v>
      </c>
      <c r="AH18" s="14">
        <v>3.2698108030852803E-2</v>
      </c>
      <c r="AI18" s="14">
        <v>2.3773987481193466E-3</v>
      </c>
      <c r="AJ18" s="14">
        <v>2.7301975478122163E-2</v>
      </c>
      <c r="AK18" s="13" t="s">
        <v>84</v>
      </c>
      <c r="AL18" s="14">
        <v>1.1641850859709613E-2</v>
      </c>
      <c r="AM18" s="17">
        <v>1.4293854477990007E-2</v>
      </c>
    </row>
    <row r="19" spans="1:39" ht="24">
      <c r="A19" s="10" t="s">
        <v>54</v>
      </c>
      <c r="B19" s="11" t="s">
        <v>40</v>
      </c>
      <c r="C19" s="12">
        <v>7.2424526021336155E-3</v>
      </c>
      <c r="D19" s="14">
        <v>-1.5391712055919082E-2</v>
      </c>
      <c r="E19" s="14">
        <v>8.2709839276563831E-3</v>
      </c>
      <c r="F19" s="14">
        <v>-2.6412206131792293E-2</v>
      </c>
      <c r="G19" s="14">
        <v>-2.1515444328982793E-3</v>
      </c>
      <c r="H19" s="13" t="s">
        <v>140</v>
      </c>
      <c r="I19" s="14">
        <v>-3.5025002253933758E-3</v>
      </c>
      <c r="J19" s="14">
        <v>-1.998961623085023E-2</v>
      </c>
      <c r="K19" s="14">
        <v>-3.0790084961579332E-2</v>
      </c>
      <c r="L19" s="14">
        <v>-5.8744166169831602E-3</v>
      </c>
      <c r="M19" s="14">
        <v>2.1900197326061924E-2</v>
      </c>
      <c r="N19" s="14">
        <v>-1.1591578131370471E-3</v>
      </c>
      <c r="O19" s="14">
        <v>4.4125102467349559E-3</v>
      </c>
      <c r="P19" s="14">
        <v>-2.6447272850569369E-2</v>
      </c>
      <c r="Q19" s="14">
        <v>-1.3045259156618753E-2</v>
      </c>
      <c r="R19" s="14">
        <v>-1.799059422645077E-2</v>
      </c>
      <c r="S19" s="14">
        <v>1.4050384026185192E-2</v>
      </c>
      <c r="T19" s="13" t="s">
        <v>94</v>
      </c>
      <c r="U19" s="14">
        <v>-1.3908372980712732E-2</v>
      </c>
      <c r="V19" s="14">
        <v>4.5693375220617191E-3</v>
      </c>
      <c r="W19" s="14">
        <v>-5.2829847205256722E-3</v>
      </c>
      <c r="X19" s="14">
        <v>7.7161266480722133E-3</v>
      </c>
      <c r="Y19" s="14">
        <v>2.5456030498668639E-2</v>
      </c>
      <c r="Z19" s="14">
        <v>6.5173378217405859E-3</v>
      </c>
      <c r="AA19" s="14">
        <v>2.5949595630221298E-2</v>
      </c>
      <c r="AB19" s="13" t="s">
        <v>82</v>
      </c>
      <c r="AC19" s="14">
        <v>1.5624917156534669E-2</v>
      </c>
      <c r="AD19" s="14">
        <v>1.7877278764691432E-2</v>
      </c>
      <c r="AE19" s="14">
        <v>1.924070944628027E-3</v>
      </c>
      <c r="AF19" s="14">
        <v>2.8830358114345107E-2</v>
      </c>
      <c r="AG19" s="14">
        <v>1.127269438247047E-2</v>
      </c>
      <c r="AH19" s="14">
        <v>1.4627894375041884E-2</v>
      </c>
      <c r="AI19" s="14">
        <v>2.581880152496217E-2</v>
      </c>
      <c r="AJ19" s="14">
        <v>2.6142184155417091E-2</v>
      </c>
      <c r="AK19" s="13" t="s">
        <v>120</v>
      </c>
      <c r="AL19" s="14">
        <v>1.3345486729582263E-2</v>
      </c>
      <c r="AM19" s="17">
        <v>4.6240161001778876E-3</v>
      </c>
    </row>
    <row r="20" spans="1:39" ht="24">
      <c r="A20" s="10" t="s">
        <v>55</v>
      </c>
      <c r="B20" s="11" t="s">
        <v>40</v>
      </c>
      <c r="C20" s="12">
        <v>1.9955236080567759E-2</v>
      </c>
      <c r="D20" s="14">
        <v>-1.1310002623485214E-2</v>
      </c>
      <c r="E20" s="14">
        <v>-2.1439403023601498E-2</v>
      </c>
      <c r="F20" s="14">
        <v>3.0847860744552614E-3</v>
      </c>
      <c r="G20" s="14">
        <v>1.3630052661664078E-2</v>
      </c>
      <c r="H20" s="14">
        <v>-3.4725313613845288E-2</v>
      </c>
      <c r="I20" s="14">
        <v>-8.5964350074060128E-3</v>
      </c>
      <c r="J20" s="14">
        <v>-1.3856272696732083E-2</v>
      </c>
      <c r="K20" s="14">
        <v>-2.732220514103232E-2</v>
      </c>
      <c r="L20" s="13" t="s">
        <v>88</v>
      </c>
      <c r="M20" s="14">
        <v>3.2075676066648379E-3</v>
      </c>
      <c r="N20" s="14">
        <v>-2.9982060385612578E-2</v>
      </c>
      <c r="O20" s="14">
        <v>-7.6287403985533042E-3</v>
      </c>
      <c r="P20" s="14">
        <v>-3.7306339642279786E-2</v>
      </c>
      <c r="Q20" s="14">
        <v>-5.2741257238598386E-3</v>
      </c>
      <c r="R20" s="14">
        <v>-1.1061232781285768E-2</v>
      </c>
      <c r="S20" s="14">
        <v>1.1065747927687249E-2</v>
      </c>
      <c r="T20" s="14">
        <v>-5.8625838459892641E-3</v>
      </c>
      <c r="U20" s="14">
        <v>-2.9658322027638146E-2</v>
      </c>
      <c r="V20" s="14">
        <v>-1.0314752572904097E-2</v>
      </c>
      <c r="W20" s="14">
        <v>-8.342744847613992E-3</v>
      </c>
      <c r="X20" s="14">
        <v>1.3857632529863455E-2</v>
      </c>
      <c r="Y20" s="14">
        <v>1.8212337093844518E-2</v>
      </c>
      <c r="Z20" s="14">
        <v>3.8004652780085107E-2</v>
      </c>
      <c r="AA20" s="14">
        <v>3.2557281227028237E-2</v>
      </c>
      <c r="AB20" s="14">
        <v>1.0136273622122971E-2</v>
      </c>
      <c r="AC20" s="13" t="s">
        <v>146</v>
      </c>
      <c r="AD20" s="14">
        <v>2.3914372623797909E-2</v>
      </c>
      <c r="AE20" s="14">
        <v>1.3759700104272287E-2</v>
      </c>
      <c r="AF20" s="14">
        <v>3.6821224921360023E-2</v>
      </c>
      <c r="AG20" s="14">
        <v>3.1261897329189665E-2</v>
      </c>
      <c r="AH20" s="14">
        <v>1.231556014799888E-2</v>
      </c>
      <c r="AI20" s="14">
        <v>1.7889751378926458E-3</v>
      </c>
      <c r="AJ20" s="14">
        <v>1.3306555469266488E-2</v>
      </c>
      <c r="AK20" s="14">
        <v>3.1941368145239867E-3</v>
      </c>
      <c r="AL20" s="14">
        <v>1.8526752883654914E-2</v>
      </c>
      <c r="AM20" s="17">
        <v>1.1128226977920938E-2</v>
      </c>
    </row>
    <row r="21" spans="1:39" ht="24">
      <c r="A21" s="10" t="s">
        <v>56</v>
      </c>
      <c r="B21" s="11" t="s">
        <v>40</v>
      </c>
      <c r="C21" s="16" t="s">
        <v>208</v>
      </c>
      <c r="D21" s="14">
        <v>-1.2229416432511795E-2</v>
      </c>
      <c r="E21" s="14">
        <v>-1.5866631739830564E-2</v>
      </c>
      <c r="F21" s="14">
        <v>5.6106510707048113E-3</v>
      </c>
      <c r="G21" s="14">
        <v>3.7745277626258288E-4</v>
      </c>
      <c r="H21" s="14">
        <v>-9.7743073482180177E-4</v>
      </c>
      <c r="I21" s="14">
        <v>3.1273799803577741E-3</v>
      </c>
      <c r="J21" s="13" t="s">
        <v>126</v>
      </c>
      <c r="K21" s="14">
        <v>3.8520504684574228E-2</v>
      </c>
      <c r="L21" s="14">
        <v>-1.3681912877132378E-2</v>
      </c>
      <c r="M21" s="14">
        <v>-2.3259566493885674E-2</v>
      </c>
      <c r="N21" s="14">
        <v>-3.3310945208962876E-2</v>
      </c>
      <c r="O21" s="14">
        <v>1.0923891324694953E-2</v>
      </c>
      <c r="P21" s="14">
        <v>-8.8595346330485412E-3</v>
      </c>
      <c r="Q21" s="14">
        <v>-3.0233453936638673E-3</v>
      </c>
      <c r="R21" s="14">
        <v>-1.621686565241507E-2</v>
      </c>
      <c r="S21" s="14">
        <v>-2.2164759756433717E-2</v>
      </c>
      <c r="T21" s="14">
        <v>-1.9700753405399066E-2</v>
      </c>
      <c r="U21" s="14">
        <v>-3.0766482846565642E-2</v>
      </c>
      <c r="V21" s="13" t="s">
        <v>140</v>
      </c>
      <c r="W21" s="14">
        <v>-3.7950962290259384E-2</v>
      </c>
      <c r="X21" s="13" t="s">
        <v>106</v>
      </c>
      <c r="Y21" s="14">
        <v>2.3569263107227033E-2</v>
      </c>
      <c r="Z21" s="14">
        <v>3.9377386986327569E-2</v>
      </c>
      <c r="AA21" s="14">
        <v>3.795760550959662E-2</v>
      </c>
      <c r="AB21" s="14">
        <v>1.9538911120309085E-2</v>
      </c>
      <c r="AC21" s="14">
        <v>3.6635340511969365E-2</v>
      </c>
      <c r="AD21" s="14">
        <v>-1.4584503084510672E-3</v>
      </c>
      <c r="AE21" s="14">
        <v>-1.0939703748448416E-2</v>
      </c>
      <c r="AF21" s="14">
        <v>-5.6231949272778307E-3</v>
      </c>
      <c r="AG21" s="14">
        <v>3.5521430747082333E-3</v>
      </c>
      <c r="AH21" s="14">
        <v>1.2381631792830515E-2</v>
      </c>
      <c r="AI21" s="13" t="s">
        <v>137</v>
      </c>
      <c r="AJ21" s="14">
        <v>2.0364809928186102E-2</v>
      </c>
      <c r="AK21" s="14">
        <v>-1.7824030520847366E-2</v>
      </c>
      <c r="AL21" s="13" t="s">
        <v>146</v>
      </c>
      <c r="AM21" s="17">
        <v>2.8502438005580777E-2</v>
      </c>
    </row>
    <row r="22" spans="1:39" ht="24">
      <c r="A22" s="10" t="s">
        <v>57</v>
      </c>
      <c r="B22" s="11" t="s">
        <v>40</v>
      </c>
      <c r="C22" s="12">
        <v>-1.0180970141649743E-2</v>
      </c>
      <c r="D22" s="14">
        <v>3.714596132331844E-2</v>
      </c>
      <c r="E22" s="14">
        <v>1.9774138077959056E-2</v>
      </c>
      <c r="F22" s="14">
        <v>2.0028659759819264E-2</v>
      </c>
      <c r="G22" s="13" t="s">
        <v>137</v>
      </c>
      <c r="H22" s="14">
        <v>-2.6975454713791158E-3</v>
      </c>
      <c r="I22" s="14">
        <v>2.6937691439856921E-2</v>
      </c>
      <c r="J22" s="14">
        <v>2.3682358251108274E-2</v>
      </c>
      <c r="K22" s="14">
        <v>-2.7230750875981431E-2</v>
      </c>
      <c r="L22" s="14">
        <v>1.8076629427915884E-2</v>
      </c>
      <c r="M22" s="14">
        <v>3.9420264063142633E-2</v>
      </c>
      <c r="N22" s="14">
        <v>-3.8547772145214433E-3</v>
      </c>
      <c r="O22" s="14">
        <v>3.8191215025517755E-2</v>
      </c>
      <c r="P22" s="14">
        <v>1.8983958257759743E-2</v>
      </c>
      <c r="Q22" s="14">
        <v>1.9794948034256819E-2</v>
      </c>
      <c r="R22" s="14">
        <v>2.3338130127181253E-3</v>
      </c>
      <c r="S22" s="14">
        <v>2.0485802764486426E-2</v>
      </c>
      <c r="T22" s="14">
        <v>2.5217273099616001E-2</v>
      </c>
      <c r="U22" s="14">
        <v>1.5792059626788166E-3</v>
      </c>
      <c r="V22" s="14">
        <v>-1.0334500753758221E-2</v>
      </c>
      <c r="W22" s="14">
        <v>1.0325607970928095E-2</v>
      </c>
      <c r="X22" s="14">
        <v>-1.8250695522391183E-2</v>
      </c>
      <c r="Y22" s="13" t="s">
        <v>110</v>
      </c>
      <c r="Z22" s="14">
        <v>-1.0689218627202051E-2</v>
      </c>
      <c r="AA22" s="14">
        <v>2.0141912574183463E-2</v>
      </c>
      <c r="AB22" s="14">
        <v>1.830260713551372E-2</v>
      </c>
      <c r="AC22" s="13" t="s">
        <v>107</v>
      </c>
      <c r="AD22" s="14">
        <v>-2.8108086232581573E-2</v>
      </c>
      <c r="AE22" s="14">
        <v>-6.6021156982386704E-3</v>
      </c>
      <c r="AF22" s="14">
        <v>-8.713839585133748E-3</v>
      </c>
      <c r="AG22" s="14">
        <v>3.4240691644733751E-3</v>
      </c>
      <c r="AH22" s="14">
        <v>8.0065706357303039E-4</v>
      </c>
      <c r="AI22" s="14">
        <v>2.1582999744772458E-2</v>
      </c>
      <c r="AJ22" s="13" t="s">
        <v>117</v>
      </c>
      <c r="AK22" s="14">
        <v>-1.4509478018914631E-2</v>
      </c>
      <c r="AL22" s="14">
        <v>-3.3194292200846964E-2</v>
      </c>
      <c r="AM22" s="17">
        <v>-1.1980321448653198E-2</v>
      </c>
    </row>
    <row r="23" spans="1:39" ht="24">
      <c r="A23" s="10" t="s">
        <v>58</v>
      </c>
      <c r="B23" s="11" t="s">
        <v>40</v>
      </c>
      <c r="C23" s="12">
        <v>-3.0060277581396268E-2</v>
      </c>
      <c r="D23" s="14">
        <v>-3.296715299346966E-3</v>
      </c>
      <c r="E23" s="14">
        <v>-9.5618780000487728E-3</v>
      </c>
      <c r="F23" s="14">
        <v>-1.1936693439568531E-2</v>
      </c>
      <c r="G23" s="14">
        <v>1.3608402749405073E-2</v>
      </c>
      <c r="H23" s="14">
        <v>-3.1725642211061472E-2</v>
      </c>
      <c r="I23" s="14">
        <v>-1.7524222608355729E-2</v>
      </c>
      <c r="J23" s="14">
        <v>1.1028076395085523E-2</v>
      </c>
      <c r="K23" s="13" t="s">
        <v>100</v>
      </c>
      <c r="L23" s="14">
        <v>-7.6022975774362829E-3</v>
      </c>
      <c r="M23" s="14">
        <v>1.4826629897853402E-2</v>
      </c>
      <c r="N23" s="14">
        <v>-1.7132337546966957E-3</v>
      </c>
      <c r="O23" s="13" t="s">
        <v>81</v>
      </c>
      <c r="P23" s="14">
        <v>-2.0911480930770703E-2</v>
      </c>
      <c r="Q23" s="14">
        <v>-1.4608464564312432E-2</v>
      </c>
      <c r="R23" s="14">
        <v>-1.8589632674757203E-2</v>
      </c>
      <c r="S23" s="14">
        <v>1.4777685895027209E-2</v>
      </c>
      <c r="T23" s="14">
        <v>4.3948078688070269E-3</v>
      </c>
      <c r="U23" s="14">
        <v>-2.3777794659783788E-2</v>
      </c>
      <c r="V23" s="14">
        <v>-2.64065329181737E-2</v>
      </c>
      <c r="W23" s="14">
        <v>-8.2573557037318355E-4</v>
      </c>
      <c r="X23" s="14">
        <v>-7.7720083575703938E-3</v>
      </c>
      <c r="Y23" s="14">
        <v>3.8367582635043952E-2</v>
      </c>
      <c r="Z23" s="13" t="s">
        <v>92</v>
      </c>
      <c r="AA23" s="13" t="s">
        <v>106</v>
      </c>
      <c r="AB23" s="14">
        <v>2.7889102598966983E-2</v>
      </c>
      <c r="AC23" s="14">
        <v>-1.5246846388676399E-3</v>
      </c>
      <c r="AD23" s="14">
        <v>-5.8249002926821112E-3</v>
      </c>
      <c r="AE23" s="14">
        <v>3.3436651646017841E-2</v>
      </c>
      <c r="AF23" s="14">
        <v>2.0294413290111977E-2</v>
      </c>
      <c r="AG23" s="14">
        <v>3.257680002846796E-2</v>
      </c>
      <c r="AH23" s="14">
        <v>9.8101737325129064E-3</v>
      </c>
      <c r="AI23" s="14">
        <v>1.2897511258085144E-2</v>
      </c>
      <c r="AJ23" s="14">
        <v>-1.4358201804235847E-2</v>
      </c>
      <c r="AK23" s="14">
        <v>1.1355985710106693E-2</v>
      </c>
      <c r="AL23" s="14">
        <v>8.7697263105448089E-3</v>
      </c>
      <c r="AM23" s="17">
        <v>3.7645464668253359E-2</v>
      </c>
    </row>
    <row r="24" spans="1:39" ht="24">
      <c r="A24" s="10" t="s">
        <v>59</v>
      </c>
      <c r="B24" s="11" t="s">
        <v>40</v>
      </c>
      <c r="C24" s="12">
        <v>7.1289741474470031E-3</v>
      </c>
      <c r="D24" s="14">
        <v>1.0426463747238761E-2</v>
      </c>
      <c r="E24" s="14">
        <v>2.0175642962811245E-2</v>
      </c>
      <c r="F24" s="13" t="s">
        <v>120</v>
      </c>
      <c r="G24" s="14">
        <v>2.6178467536173363E-2</v>
      </c>
      <c r="H24" s="14">
        <v>1.1528086435982177E-2</v>
      </c>
      <c r="I24" s="13" t="s">
        <v>91</v>
      </c>
      <c r="J24" s="13" t="s">
        <v>92</v>
      </c>
      <c r="K24" s="14">
        <v>1.7337350494602319E-2</v>
      </c>
      <c r="L24" s="14">
        <v>3.7867833572753022E-2</v>
      </c>
      <c r="M24" s="14">
        <v>-3.5149422672265898E-4</v>
      </c>
      <c r="N24" s="14">
        <v>1.0928909681657417E-2</v>
      </c>
      <c r="O24" s="13" t="s">
        <v>92</v>
      </c>
      <c r="P24" s="14">
        <v>5.7968049353790052E-3</v>
      </c>
      <c r="Q24" s="14">
        <v>2.3730771407548651E-3</v>
      </c>
      <c r="R24" s="14">
        <v>-1.5664973145186712E-2</v>
      </c>
      <c r="S24" s="14">
        <v>2.4304933025874564E-2</v>
      </c>
      <c r="T24" s="14">
        <v>6.4820168298344227E-3</v>
      </c>
      <c r="U24" s="14">
        <v>2.0786838952074138E-3</v>
      </c>
      <c r="V24" s="14">
        <v>1.6059523622992223E-2</v>
      </c>
      <c r="W24" s="14">
        <v>8.049210664483001E-3</v>
      </c>
      <c r="X24" s="14">
        <v>-6.1720546666863716E-3</v>
      </c>
      <c r="Y24" s="14">
        <v>-1.0734773528015711E-2</v>
      </c>
      <c r="Z24" s="13" t="s">
        <v>81</v>
      </c>
      <c r="AA24" s="14">
        <v>2.1134873388090537E-2</v>
      </c>
      <c r="AB24" s="14">
        <v>-6.512028012857927E-3</v>
      </c>
      <c r="AC24" s="14">
        <v>-2.5294136138621956E-2</v>
      </c>
      <c r="AD24" s="14">
        <v>-3.2799278296341786E-2</v>
      </c>
      <c r="AE24" s="14">
        <v>-1.6027723418353325E-2</v>
      </c>
      <c r="AF24" s="14">
        <v>-2.9288654557751218E-2</v>
      </c>
      <c r="AG24" s="14">
        <v>9.8087790406359478E-3</v>
      </c>
      <c r="AH24" s="14">
        <v>-2.4132639282787676E-2</v>
      </c>
      <c r="AI24" s="14">
        <v>-2.5427360781119714E-2</v>
      </c>
      <c r="AJ24" s="14">
        <v>-1.8484132571178837E-2</v>
      </c>
      <c r="AK24" s="14">
        <v>-3.1244308142230479E-2</v>
      </c>
      <c r="AL24" s="14">
        <v>-1.6951198043365971E-2</v>
      </c>
      <c r="AM24" s="17">
        <v>1.1273116903586415E-2</v>
      </c>
    </row>
    <row r="25" spans="1:39" ht="24">
      <c r="A25" s="10" t="s">
        <v>60</v>
      </c>
      <c r="B25" s="11" t="s">
        <v>40</v>
      </c>
      <c r="C25" s="12">
        <v>1.6613054118618586E-2</v>
      </c>
      <c r="D25" s="14">
        <v>-1.8368433305644166E-2</v>
      </c>
      <c r="E25" s="14">
        <v>-5.9757969550421949E-3</v>
      </c>
      <c r="F25" s="14">
        <v>-1.4490692295335854E-2</v>
      </c>
      <c r="G25" s="14">
        <v>-5.0248218119009263E-3</v>
      </c>
      <c r="H25" s="14">
        <v>-3.2636593086712483E-2</v>
      </c>
      <c r="I25" s="14">
        <v>-1.0855561616411057E-2</v>
      </c>
      <c r="J25" s="14">
        <v>-2.3399308209097067E-2</v>
      </c>
      <c r="K25" s="13" t="s">
        <v>136</v>
      </c>
      <c r="L25" s="14">
        <v>3.1931784520987756E-3</v>
      </c>
      <c r="M25" s="13" t="s">
        <v>110</v>
      </c>
      <c r="N25" s="14">
        <v>2.5609581435581539E-2</v>
      </c>
      <c r="O25" s="14">
        <v>1.4775758139352172E-2</v>
      </c>
      <c r="P25" s="14">
        <v>-2.8193500548346007E-2</v>
      </c>
      <c r="Q25" s="14">
        <v>-1.8676206693015035E-2</v>
      </c>
      <c r="R25" s="14">
        <v>-2.6936702229285105E-2</v>
      </c>
      <c r="S25" s="14">
        <v>2.682308953973063E-2</v>
      </c>
      <c r="T25" s="14">
        <v>2.1724570165299363E-2</v>
      </c>
      <c r="U25" s="14">
        <v>-2.1505459354357421E-3</v>
      </c>
      <c r="V25" s="14">
        <v>1.9049091903969376E-3</v>
      </c>
      <c r="W25" s="14">
        <v>-4.5989609256977858E-3</v>
      </c>
      <c r="X25" s="14">
        <v>-1.3566750217466141E-2</v>
      </c>
      <c r="Y25" s="14">
        <v>3.9463427002021795E-2</v>
      </c>
      <c r="Z25" s="14">
        <v>-3.4983781026247862E-4</v>
      </c>
      <c r="AA25" s="13" t="s">
        <v>84</v>
      </c>
      <c r="AB25" s="14">
        <v>2.1811996678092499E-2</v>
      </c>
      <c r="AC25" s="14">
        <v>-9.4376133870577056E-4</v>
      </c>
      <c r="AD25" s="14">
        <v>2.7673140342675338E-2</v>
      </c>
      <c r="AE25" s="14">
        <v>3.5370635635711328E-2</v>
      </c>
      <c r="AF25" s="14">
        <v>2.4664239798036204E-2</v>
      </c>
      <c r="AG25" s="14">
        <v>2.1376669095863759E-2</v>
      </c>
      <c r="AH25" s="14">
        <v>1.4990083795116241E-2</v>
      </c>
      <c r="AI25" s="14">
        <v>1.4384246742384338E-2</v>
      </c>
      <c r="AJ25" s="14">
        <v>4.4193830514926459E-3</v>
      </c>
      <c r="AK25" s="13" t="s">
        <v>104</v>
      </c>
      <c r="AL25" s="14">
        <v>1.6276598441323193E-2</v>
      </c>
      <c r="AM25" s="17">
        <v>2.5866408338401491E-2</v>
      </c>
    </row>
    <row r="26" spans="1:39" ht="24">
      <c r="A26" s="10" t="s">
        <v>61</v>
      </c>
      <c r="B26" s="11" t="s">
        <v>40</v>
      </c>
      <c r="C26" s="12">
        <v>-2.5989801842786989E-2</v>
      </c>
      <c r="D26" s="13" t="s">
        <v>82</v>
      </c>
      <c r="E26" s="14">
        <v>5.9104025556185099E-3</v>
      </c>
      <c r="F26" s="14">
        <v>2.0339507451710839E-2</v>
      </c>
      <c r="G26" s="14">
        <v>2.8139664570784054E-2</v>
      </c>
      <c r="H26" s="14">
        <v>-3.1472474011224695E-2</v>
      </c>
      <c r="I26" s="14">
        <v>-2.3104088713127469E-2</v>
      </c>
      <c r="J26" s="14">
        <v>-5.5748668235387298E-3</v>
      </c>
      <c r="K26" s="14">
        <v>2.9843986117362539E-2</v>
      </c>
      <c r="L26" s="14">
        <v>3.6046197946244973E-2</v>
      </c>
      <c r="M26" s="14">
        <v>2.4310714322316563E-2</v>
      </c>
      <c r="N26" s="14">
        <v>1.6393582653037066E-2</v>
      </c>
      <c r="O26" s="14">
        <v>1.9928177458268751E-2</v>
      </c>
      <c r="P26" s="14">
        <v>5.7587644145292306E-4</v>
      </c>
      <c r="Q26" s="14">
        <v>5.2879965042897294E-3</v>
      </c>
      <c r="R26" s="14">
        <v>2.2085878957466144E-2</v>
      </c>
      <c r="S26" s="13" t="s">
        <v>104</v>
      </c>
      <c r="T26" s="14">
        <v>2.8174240348600461E-2</v>
      </c>
      <c r="U26" s="14">
        <v>2.4598332041179796E-2</v>
      </c>
      <c r="V26" s="14">
        <v>2.4600555759591834E-2</v>
      </c>
      <c r="W26" s="14">
        <v>3.7564461951146315E-2</v>
      </c>
      <c r="X26" s="13" t="s">
        <v>158</v>
      </c>
      <c r="Y26" s="14">
        <v>-8.5965243873914413E-3</v>
      </c>
      <c r="Z26" s="14">
        <v>-2.8776194551843885E-2</v>
      </c>
      <c r="AA26" s="14">
        <v>5.9521235342603245E-3</v>
      </c>
      <c r="AB26" s="14">
        <v>-3.5068618503398615E-3</v>
      </c>
      <c r="AC26" s="14">
        <v>3.3143369742676031E-2</v>
      </c>
      <c r="AD26" s="13" t="s">
        <v>84</v>
      </c>
      <c r="AE26" s="13" t="s">
        <v>109</v>
      </c>
      <c r="AF26" s="13" t="s">
        <v>142</v>
      </c>
      <c r="AG26" s="14">
        <v>-7.9193888209378345E-3</v>
      </c>
      <c r="AH26" s="14">
        <v>4.3372252424341614E-3</v>
      </c>
      <c r="AI26" s="13" t="s">
        <v>107</v>
      </c>
      <c r="AJ26" s="14">
        <v>3.8827189851510902E-2</v>
      </c>
      <c r="AK26" s="14">
        <v>-2.0621705483905334E-3</v>
      </c>
      <c r="AL26" s="14">
        <v>-3.4750261230118228E-2</v>
      </c>
      <c r="AM26" s="17">
        <v>-1.0415753169370672E-2</v>
      </c>
    </row>
    <row r="27" spans="1:39" ht="24">
      <c r="A27" s="10" t="s">
        <v>62</v>
      </c>
      <c r="B27" s="11" t="s">
        <v>40</v>
      </c>
      <c r="C27" s="16" t="s">
        <v>136</v>
      </c>
      <c r="D27" s="14">
        <v>-9.1512503514251126E-3</v>
      </c>
      <c r="E27" s="14">
        <v>1.8789686957978998E-2</v>
      </c>
      <c r="F27" s="14">
        <v>-1.1645851076384597E-2</v>
      </c>
      <c r="G27" s="14">
        <v>1.8469171223588113E-2</v>
      </c>
      <c r="H27" s="14">
        <v>-2.7187859357156886E-2</v>
      </c>
      <c r="I27" s="14">
        <v>9.3156758405693249E-3</v>
      </c>
      <c r="J27" s="14">
        <v>-1.7947588274760038E-2</v>
      </c>
      <c r="K27" s="14">
        <v>-7.1960657496198538E-3</v>
      </c>
      <c r="L27" s="14">
        <v>3.1729131704560667E-3</v>
      </c>
      <c r="M27" s="13" t="s">
        <v>104</v>
      </c>
      <c r="N27" s="13" t="s">
        <v>84</v>
      </c>
      <c r="O27" s="14">
        <v>1.1325655235190069E-2</v>
      </c>
      <c r="P27" s="14">
        <v>-8.3908764384232996E-3</v>
      </c>
      <c r="Q27" s="14">
        <v>2.7228850969844596E-2</v>
      </c>
      <c r="R27" s="14">
        <v>7.0586869397354412E-3</v>
      </c>
      <c r="S27" s="14">
        <v>2.3962555976847114E-2</v>
      </c>
      <c r="T27" s="13" t="s">
        <v>120</v>
      </c>
      <c r="U27" s="14">
        <v>2.4676554150706527E-2</v>
      </c>
      <c r="V27" s="13" t="s">
        <v>84</v>
      </c>
      <c r="W27" s="14">
        <v>2.2891936029957174E-2</v>
      </c>
      <c r="X27" s="14">
        <v>-3.2584481175412523E-2</v>
      </c>
      <c r="Y27" s="14">
        <v>-1.4543210566904016E-2</v>
      </c>
      <c r="Z27" s="14">
        <v>-3.1181342531328742E-2</v>
      </c>
      <c r="AA27" s="14">
        <v>1.6958585518695674E-3</v>
      </c>
      <c r="AB27" s="14">
        <v>8.1222785634374288E-3</v>
      </c>
      <c r="AC27" s="14">
        <v>-2.9591320394003053E-2</v>
      </c>
      <c r="AD27" s="14">
        <v>-9.7632470510363653E-3</v>
      </c>
      <c r="AE27" s="14">
        <v>-1.6248813490052871E-2</v>
      </c>
      <c r="AF27" s="14">
        <v>-2.0959643094974104E-3</v>
      </c>
      <c r="AG27" s="14">
        <v>-5.3561650895890328E-3</v>
      </c>
      <c r="AH27" s="14">
        <v>2.2843939003551889E-2</v>
      </c>
      <c r="AI27" s="14">
        <v>-1.720068029441504E-2</v>
      </c>
      <c r="AJ27" s="14">
        <v>4.1351140460783144E-3</v>
      </c>
      <c r="AK27" s="13" t="s">
        <v>81</v>
      </c>
      <c r="AL27" s="14">
        <v>-2.6018681844403653E-2</v>
      </c>
      <c r="AM27" s="17">
        <v>9.7798648653574694E-4</v>
      </c>
    </row>
    <row r="28" spans="1:39" ht="24">
      <c r="A28" s="10" t="s">
        <v>63</v>
      </c>
      <c r="B28" s="11" t="s">
        <v>40</v>
      </c>
      <c r="C28" s="12">
        <v>6.1114102447725046E-3</v>
      </c>
      <c r="D28" s="14">
        <v>-1.7217116140266935E-2</v>
      </c>
      <c r="E28" s="14">
        <v>-1.6570130905749906E-3</v>
      </c>
      <c r="F28" s="14">
        <v>-1.2311080237874746E-2</v>
      </c>
      <c r="G28" s="14">
        <v>-2.6476781815091069E-2</v>
      </c>
      <c r="H28" s="13" t="s">
        <v>165</v>
      </c>
      <c r="I28" s="14">
        <v>2.7780101392302161E-2</v>
      </c>
      <c r="J28" s="14">
        <v>-9.0743924481110456E-4</v>
      </c>
      <c r="K28" s="14">
        <v>2.2313932682855094E-2</v>
      </c>
      <c r="L28" s="14">
        <v>-3.3563530159015524E-2</v>
      </c>
      <c r="M28" s="14">
        <v>-3.178677499218268E-2</v>
      </c>
      <c r="N28" s="13" t="s">
        <v>117</v>
      </c>
      <c r="O28" s="14">
        <v>-3.0777926941296455E-2</v>
      </c>
      <c r="P28" s="14">
        <v>-1.3833462805181568E-2</v>
      </c>
      <c r="Q28" s="14">
        <v>-1.3052437533816953E-2</v>
      </c>
      <c r="R28" s="14">
        <v>-2.0322386340791192E-2</v>
      </c>
      <c r="S28" s="14">
        <v>-2.1416304442334364E-2</v>
      </c>
      <c r="T28" s="13" t="s">
        <v>97</v>
      </c>
      <c r="U28" s="14">
        <v>-2.6656261933344139E-2</v>
      </c>
      <c r="V28" s="13" t="s">
        <v>79</v>
      </c>
      <c r="W28" s="14">
        <v>-2.8515382077359153E-2</v>
      </c>
      <c r="X28" s="13" t="s">
        <v>209</v>
      </c>
      <c r="Y28" s="14">
        <v>-2.6402934161902751E-3</v>
      </c>
      <c r="Z28" s="14">
        <v>1.1177772469801154E-2</v>
      </c>
      <c r="AA28" s="14">
        <v>-6.3919094824190469E-3</v>
      </c>
      <c r="AB28" s="14">
        <v>-1.076708496167102E-2</v>
      </c>
      <c r="AC28" s="14">
        <v>3.6098579020217167E-2</v>
      </c>
      <c r="AD28" s="13" t="s">
        <v>100</v>
      </c>
      <c r="AE28" s="14">
        <v>2.6305152050901389E-2</v>
      </c>
      <c r="AF28" s="14">
        <v>-3.1146488452090764E-2</v>
      </c>
      <c r="AG28" s="14">
        <v>1.741821482400847E-2</v>
      </c>
      <c r="AH28" s="14">
        <v>-8.179820045691788E-3</v>
      </c>
      <c r="AI28" s="13" t="s">
        <v>120</v>
      </c>
      <c r="AJ28" s="14">
        <v>2.1840680441737637E-2</v>
      </c>
      <c r="AK28" s="14">
        <v>-2.6475353955455107E-2</v>
      </c>
      <c r="AL28" s="13" t="s">
        <v>91</v>
      </c>
      <c r="AM28" s="17">
        <v>2.6007018507915015E-2</v>
      </c>
    </row>
    <row r="29" spans="1:39" ht="24">
      <c r="A29" s="10" t="s">
        <v>64</v>
      </c>
      <c r="B29" s="11" t="s">
        <v>40</v>
      </c>
      <c r="C29" s="12">
        <v>3.4817421196475476E-2</v>
      </c>
      <c r="D29" s="14">
        <v>3.6257035623245018E-2</v>
      </c>
      <c r="E29" s="14">
        <v>2.43497586966736E-2</v>
      </c>
      <c r="F29" s="13" t="s">
        <v>82</v>
      </c>
      <c r="G29" s="14">
        <v>1.6564323076257916E-2</v>
      </c>
      <c r="H29" s="14">
        <v>2.6674750832775058E-2</v>
      </c>
      <c r="I29" s="14">
        <v>3.1932057762033721E-2</v>
      </c>
      <c r="J29" s="14">
        <v>2.8632830015547332E-2</v>
      </c>
      <c r="K29" s="14">
        <v>2.6792301630528363E-2</v>
      </c>
      <c r="L29" s="14">
        <v>1.1041085839107794E-2</v>
      </c>
      <c r="M29" s="14">
        <v>2.5834479060616262E-2</v>
      </c>
      <c r="N29" s="14">
        <v>1.4200629237372264E-2</v>
      </c>
      <c r="O29" s="14">
        <v>3.7464696306957875E-2</v>
      </c>
      <c r="P29" s="13" t="s">
        <v>82</v>
      </c>
      <c r="Q29" s="14">
        <v>2.440079769629399E-2</v>
      </c>
      <c r="R29" s="14">
        <v>2.7739193926741314E-2</v>
      </c>
      <c r="S29" s="14">
        <v>1.5811721651695775E-2</v>
      </c>
      <c r="T29" s="14">
        <v>4.5752366621877559E-3</v>
      </c>
      <c r="U29" s="14">
        <v>1.7566399504335688E-2</v>
      </c>
      <c r="V29" s="14">
        <v>-1.3450135497088914E-3</v>
      </c>
      <c r="W29" s="14">
        <v>-1.2225604580084714E-2</v>
      </c>
      <c r="X29" s="14">
        <v>6.7715572778520462E-3</v>
      </c>
      <c r="Y29" s="14">
        <v>-1.1979543755579421E-2</v>
      </c>
      <c r="Z29" s="14">
        <v>1.1229814013536369E-2</v>
      </c>
      <c r="AA29" s="14">
        <v>-1.0618922746848478E-2</v>
      </c>
      <c r="AB29" s="14">
        <v>3.6474616076790471E-3</v>
      </c>
      <c r="AC29" s="14">
        <v>-2.8530816295658189E-2</v>
      </c>
      <c r="AD29" s="13" t="s">
        <v>79</v>
      </c>
      <c r="AE29" s="14">
        <v>-1.4822656975940009E-2</v>
      </c>
      <c r="AF29" s="14">
        <v>-1.0553097417221885E-2</v>
      </c>
      <c r="AG29" s="14">
        <v>-1.610742554455516E-2</v>
      </c>
      <c r="AH29" s="13" t="s">
        <v>157</v>
      </c>
      <c r="AI29" s="14">
        <v>8.5092586962404529E-3</v>
      </c>
      <c r="AJ29" s="14">
        <v>-9.5133025600889834E-3</v>
      </c>
      <c r="AK29" s="14">
        <v>9.7028737065887633E-4</v>
      </c>
      <c r="AL29" s="14">
        <v>1.9290026714195725E-2</v>
      </c>
      <c r="AM29" s="15" t="s">
        <v>110</v>
      </c>
    </row>
    <row r="30" spans="1:39" ht="24">
      <c r="A30" s="10" t="s">
        <v>65</v>
      </c>
      <c r="B30" s="11" t="s">
        <v>40</v>
      </c>
      <c r="C30" s="12">
        <v>3.3513067314029012E-2</v>
      </c>
      <c r="D30" s="13" t="s">
        <v>114</v>
      </c>
      <c r="E30" s="14">
        <v>8.7194089703348659E-3</v>
      </c>
      <c r="F30" s="14">
        <v>5.3274307507009235E-3</v>
      </c>
      <c r="G30" s="14">
        <v>2.6615003928588427E-2</v>
      </c>
      <c r="H30" s="14">
        <v>-1.7675434740480844E-2</v>
      </c>
      <c r="I30" s="14">
        <v>2.5113957694707432E-3</v>
      </c>
      <c r="J30" s="14">
        <v>-1.2266531343456104E-2</v>
      </c>
      <c r="K30" s="14">
        <v>-2.0434380729707852E-2</v>
      </c>
      <c r="L30" s="14">
        <v>-1.1199530771934805E-2</v>
      </c>
      <c r="M30" s="14">
        <v>-1.8321218457200302E-2</v>
      </c>
      <c r="N30" s="14">
        <v>-3.517067010694308E-2</v>
      </c>
      <c r="O30" s="14">
        <v>-3.2748659624631687E-3</v>
      </c>
      <c r="P30" s="13" t="s">
        <v>97</v>
      </c>
      <c r="Q30" s="14">
        <v>-9.8835480489548322E-3</v>
      </c>
      <c r="R30" s="14">
        <v>-3.3807512524917809E-2</v>
      </c>
      <c r="S30" s="14">
        <v>5.3746695005244755E-3</v>
      </c>
      <c r="T30" s="14">
        <v>-1.5216939193216468E-2</v>
      </c>
      <c r="U30" s="13" t="s">
        <v>136</v>
      </c>
      <c r="V30" s="14">
        <v>-2.665725081283556E-2</v>
      </c>
      <c r="W30" s="14">
        <v>-1.0313925207625604E-2</v>
      </c>
      <c r="X30" s="14">
        <v>2.7843453837205129E-2</v>
      </c>
      <c r="Y30" s="14">
        <v>3.7086972545952848E-2</v>
      </c>
      <c r="Z30" s="14">
        <v>1.0369916536746014E-2</v>
      </c>
      <c r="AA30" s="13" t="s">
        <v>108</v>
      </c>
      <c r="AB30" s="14">
        <v>2.5202948545434509E-2</v>
      </c>
      <c r="AC30" s="14">
        <v>2.2188265053614733E-2</v>
      </c>
      <c r="AD30" s="14">
        <v>2.6284294747825551E-2</v>
      </c>
      <c r="AE30" s="14">
        <v>5.3277798665548274E-3</v>
      </c>
      <c r="AF30" s="13" t="s">
        <v>104</v>
      </c>
      <c r="AG30" s="13" t="s">
        <v>146</v>
      </c>
      <c r="AH30" s="14">
        <v>1.0824371841159358E-2</v>
      </c>
      <c r="AI30" s="14">
        <v>-4.3500353118645614E-3</v>
      </c>
      <c r="AJ30" s="14">
        <v>1.7117696597570601E-3</v>
      </c>
      <c r="AK30" s="14">
        <v>-9.1114098849422974E-3</v>
      </c>
      <c r="AL30" s="14">
        <v>1.6007005768516856E-3</v>
      </c>
      <c r="AM30" s="17">
        <v>3.6201967285932515E-2</v>
      </c>
    </row>
    <row r="31" spans="1:39" ht="24">
      <c r="A31" s="10" t="s">
        <v>66</v>
      </c>
      <c r="B31" s="11" t="s">
        <v>40</v>
      </c>
      <c r="C31" s="16" t="s">
        <v>210</v>
      </c>
      <c r="D31" s="14">
        <v>-1.9931757133410517E-2</v>
      </c>
      <c r="E31" s="14">
        <v>3.7134397929409046E-3</v>
      </c>
      <c r="F31" s="14">
        <v>1.351132051072846E-2</v>
      </c>
      <c r="G31" s="14">
        <v>-1.4253952743706876E-2</v>
      </c>
      <c r="H31" s="14">
        <v>2.2327384870907241E-2</v>
      </c>
      <c r="I31" s="14">
        <v>-1.017319232623607E-2</v>
      </c>
      <c r="J31" s="14">
        <v>3.7802891521979333E-2</v>
      </c>
      <c r="K31" s="13" t="s">
        <v>181</v>
      </c>
      <c r="L31" s="14">
        <v>-2.6429275737863557E-2</v>
      </c>
      <c r="M31" s="13" t="s">
        <v>100</v>
      </c>
      <c r="N31" s="14">
        <v>-2.8982651384732785E-2</v>
      </c>
      <c r="O31" s="13" t="s">
        <v>109</v>
      </c>
      <c r="P31" s="14">
        <v>9.7600905496206692E-3</v>
      </c>
      <c r="Q31" s="14">
        <v>-2.0707719322635446E-2</v>
      </c>
      <c r="R31" s="14">
        <v>-2.8000661054163045E-3</v>
      </c>
      <c r="S31" s="13" t="s">
        <v>159</v>
      </c>
      <c r="T31" s="14">
        <v>-2.9739332998432545E-2</v>
      </c>
      <c r="U31" s="14">
        <v>-1.6589742871173933E-2</v>
      </c>
      <c r="V31" s="14">
        <v>-2.3041423336837032E-2</v>
      </c>
      <c r="W31" s="14">
        <v>-1.0160224125300734E-2</v>
      </c>
      <c r="X31" s="13" t="s">
        <v>211</v>
      </c>
      <c r="Y31" s="14">
        <v>-2.6586290950201975E-2</v>
      </c>
      <c r="Z31" s="14">
        <v>1.6825068185898545E-2</v>
      </c>
      <c r="AA31" s="14">
        <v>-2.1728675055187441E-2</v>
      </c>
      <c r="AB31" s="14">
        <v>-1.459675053294051E-2</v>
      </c>
      <c r="AC31" s="13" t="s">
        <v>84</v>
      </c>
      <c r="AD31" s="14">
        <v>1.7629501046132322E-2</v>
      </c>
      <c r="AE31" s="14">
        <v>-8.2122083027141336E-4</v>
      </c>
      <c r="AF31" s="14">
        <v>2.9458795837158776E-2</v>
      </c>
      <c r="AG31" s="14">
        <v>2.3498192226338192E-2</v>
      </c>
      <c r="AH31" s="14">
        <v>1.4717248537383721E-2</v>
      </c>
      <c r="AI31" s="14">
        <v>1.8635580934909808E-2</v>
      </c>
      <c r="AJ31" s="14">
        <v>2.9721501808885772E-2</v>
      </c>
      <c r="AK31" s="14">
        <v>-7.0422387164424003E-3</v>
      </c>
      <c r="AL31" s="13" t="s">
        <v>124</v>
      </c>
      <c r="AM31" s="17">
        <v>2.614255702502093E-2</v>
      </c>
    </row>
    <row r="32" spans="1:39" ht="24">
      <c r="A32" s="10" t="s">
        <v>67</v>
      </c>
      <c r="B32" s="11" t="s">
        <v>40</v>
      </c>
      <c r="C32" s="12">
        <v>3.8129399579896564E-3</v>
      </c>
      <c r="D32" s="14">
        <v>5.3543721618280905E-3</v>
      </c>
      <c r="E32" s="14">
        <v>-3.1518836339359493E-2</v>
      </c>
      <c r="F32" s="14">
        <v>-1.6207139442381169E-2</v>
      </c>
      <c r="G32" s="14">
        <v>2.3200968897526968E-2</v>
      </c>
      <c r="H32" s="14">
        <v>-2.1809295232054715E-2</v>
      </c>
      <c r="I32" s="14">
        <v>3.4758779827641175E-3</v>
      </c>
      <c r="J32" s="14">
        <v>-2.2125991529129176E-2</v>
      </c>
      <c r="K32" s="13" t="s">
        <v>150</v>
      </c>
      <c r="L32" s="14">
        <v>1.0923841716044613E-2</v>
      </c>
      <c r="M32" s="14">
        <v>2.6631992048358078E-2</v>
      </c>
      <c r="N32" s="14">
        <v>7.5668092168320704E-3</v>
      </c>
      <c r="O32" s="14">
        <v>1.4622259176971091E-2</v>
      </c>
      <c r="P32" s="14">
        <v>-1.686109106971562E-2</v>
      </c>
      <c r="Q32" s="14">
        <v>-2.4998599503643745E-2</v>
      </c>
      <c r="R32" s="14">
        <v>-3.0488424045546907E-2</v>
      </c>
      <c r="S32" s="13" t="s">
        <v>126</v>
      </c>
      <c r="T32" s="14">
        <v>1.3842588751616024E-2</v>
      </c>
      <c r="U32" s="14">
        <v>5.1154322946352854E-3</v>
      </c>
      <c r="V32" s="14">
        <v>6.704118205871655E-3</v>
      </c>
      <c r="W32" s="14">
        <v>-4.1923645025876274E-3</v>
      </c>
      <c r="X32" s="14">
        <v>-2.2632380021694935E-2</v>
      </c>
      <c r="Y32" s="14">
        <v>2.0358374797913404E-2</v>
      </c>
      <c r="Z32" s="14">
        <v>2.4055111121174103E-2</v>
      </c>
      <c r="AA32" s="13" t="s">
        <v>155</v>
      </c>
      <c r="AB32" s="13" t="s">
        <v>111</v>
      </c>
      <c r="AC32" s="14">
        <v>8.1427944724378285E-3</v>
      </c>
      <c r="AD32" s="14">
        <v>3.9113315970884521E-2</v>
      </c>
      <c r="AE32" s="14">
        <v>-1.4709222214397234E-2</v>
      </c>
      <c r="AF32" s="13" t="s">
        <v>120</v>
      </c>
      <c r="AG32" s="14">
        <v>3.8121622444180651E-2</v>
      </c>
      <c r="AH32" s="14">
        <v>2.2014050217774105E-2</v>
      </c>
      <c r="AI32" s="14">
        <v>-9.937173157505837E-3</v>
      </c>
      <c r="AJ32" s="13" t="s">
        <v>82</v>
      </c>
      <c r="AK32" s="14">
        <v>2.3758856122917352E-2</v>
      </c>
      <c r="AL32" s="14">
        <v>4.7143396080632956E-3</v>
      </c>
      <c r="AM32" s="17">
        <v>1.571136372298694E-2</v>
      </c>
    </row>
    <row r="33" spans="1:39" ht="24">
      <c r="A33" s="10" t="s">
        <v>68</v>
      </c>
      <c r="B33" s="11" t="s">
        <v>40</v>
      </c>
      <c r="C33" s="16" t="s">
        <v>123</v>
      </c>
      <c r="D33" s="14">
        <v>2.6638361299787985E-2</v>
      </c>
      <c r="E33" s="14">
        <v>-3.8686678651214036E-2</v>
      </c>
      <c r="F33" s="14">
        <v>-1.1660717330216903E-2</v>
      </c>
      <c r="G33" s="13" t="s">
        <v>110</v>
      </c>
      <c r="H33" s="14">
        <v>-2.7120023450821918E-2</v>
      </c>
      <c r="I33" s="14">
        <v>-1.7000171993982575E-2</v>
      </c>
      <c r="J33" s="14">
        <v>3.8757564067887202E-4</v>
      </c>
      <c r="K33" s="14">
        <v>-1.4585296827812365E-2</v>
      </c>
      <c r="L33" s="14">
        <v>1.3522548941603759E-2</v>
      </c>
      <c r="M33" s="14">
        <v>-5.0101075306151349E-3</v>
      </c>
      <c r="N33" s="14">
        <v>-1.1539487039477577E-2</v>
      </c>
      <c r="O33" s="14">
        <v>1.3539968704983659E-2</v>
      </c>
      <c r="P33" s="14">
        <v>-1.7380006354547568E-2</v>
      </c>
      <c r="Q33" s="14">
        <v>-1.5433043677349151E-2</v>
      </c>
      <c r="R33" s="14">
        <v>-2.8582956841639119E-2</v>
      </c>
      <c r="S33" s="14">
        <v>2.3327419616331738E-2</v>
      </c>
      <c r="T33" s="14">
        <v>-2.1230275439473299E-3</v>
      </c>
      <c r="U33" s="14">
        <v>-3.2763570530377387E-2</v>
      </c>
      <c r="V33" s="14">
        <v>-2.2152977749883779E-3</v>
      </c>
      <c r="W33" s="14">
        <v>-2.3381716440422629E-2</v>
      </c>
      <c r="X33" s="14">
        <v>-1.960263948025744E-2</v>
      </c>
      <c r="Y33" s="13" t="s">
        <v>137</v>
      </c>
      <c r="Z33" s="14">
        <v>2.6052839238768211E-2</v>
      </c>
      <c r="AA33" s="13" t="s">
        <v>83</v>
      </c>
      <c r="AB33" s="14">
        <v>3.4140643964037619E-2</v>
      </c>
      <c r="AC33" s="14">
        <v>1.9846966133918433E-2</v>
      </c>
      <c r="AD33" s="14">
        <v>5.8373544133641627E-3</v>
      </c>
      <c r="AE33" s="14">
        <v>8.4362766131781067E-3</v>
      </c>
      <c r="AF33" s="14">
        <v>2.8491706520671626E-2</v>
      </c>
      <c r="AG33" s="14">
        <v>3.9183906748045234E-2</v>
      </c>
      <c r="AH33" s="14">
        <v>2.2391260508150952E-2</v>
      </c>
      <c r="AI33" s="14">
        <v>1.3965499158494224E-2</v>
      </c>
      <c r="AJ33" s="14">
        <v>-4.1351721532219545E-3</v>
      </c>
      <c r="AK33" s="14">
        <v>1.8412715831850158E-2</v>
      </c>
      <c r="AL33" s="14">
        <v>-2.7087837208889113E-3</v>
      </c>
      <c r="AM33" s="17">
        <v>1.6549026271556022E-2</v>
      </c>
    </row>
    <row r="34" spans="1:39" ht="24">
      <c r="A34" s="10" t="s">
        <v>69</v>
      </c>
      <c r="B34" s="11" t="s">
        <v>40</v>
      </c>
      <c r="C34" s="12">
        <v>-2.4105292431997431E-3</v>
      </c>
      <c r="D34" s="13" t="s">
        <v>108</v>
      </c>
      <c r="E34" s="14">
        <v>1.7865582466333289E-2</v>
      </c>
      <c r="F34" s="14">
        <v>1.1909580543497594E-2</v>
      </c>
      <c r="G34" s="13" t="s">
        <v>83</v>
      </c>
      <c r="H34" s="14">
        <v>-6.4943141959800917E-3</v>
      </c>
      <c r="I34" s="14">
        <v>1.8829677643366818E-2</v>
      </c>
      <c r="J34" s="14">
        <v>3.7932203940167039E-2</v>
      </c>
      <c r="K34" s="14">
        <v>-2.2120652939234157E-2</v>
      </c>
      <c r="L34" s="14">
        <v>3.2135885099831708E-2</v>
      </c>
      <c r="M34" s="13" t="s">
        <v>84</v>
      </c>
      <c r="N34" s="14">
        <v>1.6781200146522243E-3</v>
      </c>
      <c r="O34" s="13" t="s">
        <v>146</v>
      </c>
      <c r="P34" s="14">
        <v>1.6410072204253029E-2</v>
      </c>
      <c r="Q34" s="14">
        <v>-1.4610289637546764E-3</v>
      </c>
      <c r="R34" s="14">
        <v>-7.0894089970333354E-3</v>
      </c>
      <c r="S34" s="13" t="s">
        <v>155</v>
      </c>
      <c r="T34" s="14">
        <v>2.5567415732073728E-2</v>
      </c>
      <c r="U34" s="14">
        <v>1.3165534009878953E-2</v>
      </c>
      <c r="V34" s="14">
        <v>9.8166122384170384E-3</v>
      </c>
      <c r="W34" s="14">
        <v>-6.7374316066297225E-3</v>
      </c>
      <c r="X34" s="14">
        <v>-3.2999359427332987E-2</v>
      </c>
      <c r="Y34" s="14">
        <v>2.0038735810202941E-2</v>
      </c>
      <c r="Z34" s="14">
        <v>2.0945276016277055E-2</v>
      </c>
      <c r="AA34" s="13" t="s">
        <v>126</v>
      </c>
      <c r="AB34" s="14">
        <v>4.9354042539251752E-3</v>
      </c>
      <c r="AC34" s="14">
        <v>-1.691961964165397E-2</v>
      </c>
      <c r="AD34" s="14">
        <v>-1.4019128554821346E-2</v>
      </c>
      <c r="AE34" s="14">
        <v>-5.7708521972048938E-3</v>
      </c>
      <c r="AF34" s="14">
        <v>6.0107459760236088E-3</v>
      </c>
      <c r="AG34" s="14">
        <v>1.234418701743397E-2</v>
      </c>
      <c r="AH34" s="14">
        <v>1.4108048100208119E-2</v>
      </c>
      <c r="AI34" s="14">
        <v>-1.3662056924550909E-2</v>
      </c>
      <c r="AJ34" s="14">
        <v>-2.1518225528022895E-2</v>
      </c>
      <c r="AK34" s="14">
        <v>1.6898297255756871E-3</v>
      </c>
      <c r="AL34" s="14">
        <v>-3.1742745869058023E-2</v>
      </c>
      <c r="AM34" s="17">
        <v>-1.0550315424468406E-2</v>
      </c>
    </row>
    <row r="35" spans="1:39" ht="24">
      <c r="A35" s="10" t="s">
        <v>70</v>
      </c>
      <c r="B35" s="11" t="s">
        <v>40</v>
      </c>
      <c r="C35" s="16" t="s">
        <v>120</v>
      </c>
      <c r="D35" s="14">
        <v>-4.2981675089707331E-3</v>
      </c>
      <c r="E35" s="13" t="s">
        <v>128</v>
      </c>
      <c r="F35" s="14">
        <v>2.3401016091766157E-2</v>
      </c>
      <c r="G35" s="14">
        <v>1.3777678545285632E-2</v>
      </c>
      <c r="H35" s="13" t="s">
        <v>120</v>
      </c>
      <c r="I35" s="13" t="s">
        <v>160</v>
      </c>
      <c r="J35" s="13" t="s">
        <v>122</v>
      </c>
      <c r="K35" s="14">
        <v>1.8822121211711444E-2</v>
      </c>
      <c r="L35" s="14">
        <v>1.7394391446769613E-3</v>
      </c>
      <c r="M35" s="14">
        <v>1.4162311579676949E-2</v>
      </c>
      <c r="N35" s="14">
        <v>2.3138111396782358E-3</v>
      </c>
      <c r="O35" s="14">
        <v>1.2659643149574712E-2</v>
      </c>
      <c r="P35" s="14">
        <v>-2.5606664042173285E-3</v>
      </c>
      <c r="Q35" s="13" t="s">
        <v>98</v>
      </c>
      <c r="R35" s="14">
        <v>-2.1983558959830321E-3</v>
      </c>
      <c r="S35" s="14">
        <v>-9.8715108015165823E-3</v>
      </c>
      <c r="T35" s="14">
        <v>2.5218921816846439E-2</v>
      </c>
      <c r="U35" s="14">
        <v>1.7862155963295006E-3</v>
      </c>
      <c r="V35" s="14">
        <v>2.6520149239046657E-3</v>
      </c>
      <c r="W35" s="14">
        <v>2.701401958996149E-3</v>
      </c>
      <c r="X35" s="14">
        <v>2.7408231205947858E-2</v>
      </c>
      <c r="Y35" s="14">
        <v>2.1298456474219876E-2</v>
      </c>
      <c r="Z35" s="14">
        <v>-2.4960837292419075E-2</v>
      </c>
      <c r="AA35" s="14">
        <v>-1.3540564165311905E-2</v>
      </c>
      <c r="AB35" s="14">
        <v>-1.2924333876547841E-2</v>
      </c>
      <c r="AC35" s="14">
        <v>-3.3363560853892305E-2</v>
      </c>
      <c r="AD35" s="13" t="s">
        <v>118</v>
      </c>
      <c r="AE35" s="14">
        <v>8.5096296787015857E-3</v>
      </c>
      <c r="AF35" s="13" t="s">
        <v>107</v>
      </c>
      <c r="AG35" s="14">
        <v>-1.6306249031255528E-2</v>
      </c>
      <c r="AH35" s="14">
        <v>-2.1157799201146126E-2</v>
      </c>
      <c r="AI35" s="13" t="s">
        <v>142</v>
      </c>
      <c r="AJ35" s="13" t="s">
        <v>185</v>
      </c>
      <c r="AK35" s="14">
        <v>-1.6929528961977861E-2</v>
      </c>
      <c r="AL35" s="14">
        <v>-1.0213758277175935E-2</v>
      </c>
      <c r="AM35" s="17">
        <v>8.4103119097194857E-3</v>
      </c>
    </row>
    <row r="36" spans="1:39" ht="24">
      <c r="A36" s="10" t="s">
        <v>71</v>
      </c>
      <c r="B36" s="11" t="s">
        <v>40</v>
      </c>
      <c r="C36" s="12">
        <v>1.7263902504970643E-2</v>
      </c>
      <c r="D36" s="14">
        <v>2.1932094570632901E-2</v>
      </c>
      <c r="E36" s="14">
        <v>2.7546425896385188E-2</v>
      </c>
      <c r="F36" s="14">
        <v>3.7013889740820018E-2</v>
      </c>
      <c r="G36" s="14">
        <v>1.9610440112559711E-2</v>
      </c>
      <c r="H36" s="14">
        <v>3.6573331990570154E-2</v>
      </c>
      <c r="I36" s="14">
        <v>1.2144571037945695E-3</v>
      </c>
      <c r="J36" s="14">
        <v>3.6346561841077339E-2</v>
      </c>
      <c r="K36" s="13" t="s">
        <v>128</v>
      </c>
      <c r="L36" s="13" t="s">
        <v>91</v>
      </c>
      <c r="M36" s="14">
        <v>-9.33474682592003E-4</v>
      </c>
      <c r="N36" s="14">
        <v>2.5072077628241519E-2</v>
      </c>
      <c r="O36" s="14">
        <v>-1.5033379798447561E-3</v>
      </c>
      <c r="P36" s="14">
        <v>3.6294391866718324E-2</v>
      </c>
      <c r="Q36" s="14">
        <v>1.3131048428433901E-2</v>
      </c>
      <c r="R36" s="14">
        <v>3.6410406913268842E-2</v>
      </c>
      <c r="S36" s="14">
        <v>8.0892368591517945E-3</v>
      </c>
      <c r="T36" s="14">
        <v>1.5274829767946975E-2</v>
      </c>
      <c r="U36" s="14">
        <v>3.1786706915883089E-2</v>
      </c>
      <c r="V36" s="14">
        <v>3.5930392927124244E-2</v>
      </c>
      <c r="W36" s="14">
        <v>2.4740458544743753E-2</v>
      </c>
      <c r="X36" s="14">
        <v>-3.3755861960685146E-4</v>
      </c>
      <c r="Y36" s="13" t="s">
        <v>109</v>
      </c>
      <c r="Z36" s="14">
        <v>-2.4863146298086704E-2</v>
      </c>
      <c r="AA36" s="14">
        <v>-1.6802406084114881E-2</v>
      </c>
      <c r="AB36" s="14">
        <v>-3.1018817387932687E-2</v>
      </c>
      <c r="AC36" s="13" t="s">
        <v>129</v>
      </c>
      <c r="AD36" s="14">
        <v>2.595717379555287E-2</v>
      </c>
      <c r="AE36" s="14">
        <v>-3.8041402363938555E-2</v>
      </c>
      <c r="AF36" s="14">
        <v>3.3162138581236823E-2</v>
      </c>
      <c r="AG36" s="14">
        <v>6.9429539300278221E-3</v>
      </c>
      <c r="AH36" s="14">
        <v>-9.9705415252023533E-3</v>
      </c>
      <c r="AI36" s="14">
        <v>-3.3390063822993671E-2</v>
      </c>
      <c r="AJ36" s="14">
        <v>3.4052011837666998E-2</v>
      </c>
      <c r="AK36" s="14">
        <v>-2.9155452406634436E-2</v>
      </c>
      <c r="AL36" s="14">
        <v>-7.7624612880688674E-3</v>
      </c>
      <c r="AM36" s="17">
        <v>-2.8158985210809701E-2</v>
      </c>
    </row>
    <row r="37" spans="1:39" ht="24">
      <c r="A37" s="10" t="s">
        <v>72</v>
      </c>
      <c r="B37" s="11" t="s">
        <v>40</v>
      </c>
      <c r="C37" s="12">
        <v>1.1277298383435681E-2</v>
      </c>
      <c r="D37" s="14">
        <v>2.5347956478679705E-2</v>
      </c>
      <c r="E37" s="14">
        <v>2.7203815026868024E-3</v>
      </c>
      <c r="F37" s="14">
        <v>-2.3460124459713174E-3</v>
      </c>
      <c r="G37" s="14">
        <v>5.6515918013950398E-3</v>
      </c>
      <c r="H37" s="13" t="s">
        <v>100</v>
      </c>
      <c r="I37" s="14">
        <v>3.8040503098902196E-3</v>
      </c>
      <c r="J37" s="14">
        <v>-1.4525242672601864E-3</v>
      </c>
      <c r="K37" s="14">
        <v>1.7435711002636474E-2</v>
      </c>
      <c r="L37" s="14">
        <v>2.2856368156987269E-2</v>
      </c>
      <c r="M37" s="14">
        <v>2.6650848073666175E-2</v>
      </c>
      <c r="N37" s="14">
        <v>3.3640146389649482E-2</v>
      </c>
      <c r="O37" s="14">
        <v>-5.5902549343135911E-3</v>
      </c>
      <c r="P37" s="14">
        <v>2.1450808011153448E-2</v>
      </c>
      <c r="Q37" s="14">
        <v>-8.1620792466841289E-3</v>
      </c>
      <c r="R37" s="14">
        <v>3.6868543307878809E-2</v>
      </c>
      <c r="S37" s="14">
        <v>3.7948957717194053E-2</v>
      </c>
      <c r="T37" s="14">
        <v>1.7064922593813314E-2</v>
      </c>
      <c r="U37" s="14">
        <v>2.9992241403972653E-2</v>
      </c>
      <c r="V37" s="13" t="s">
        <v>132</v>
      </c>
      <c r="W37" s="13" t="s">
        <v>92</v>
      </c>
      <c r="X37" s="13" t="s">
        <v>212</v>
      </c>
      <c r="Y37" s="14">
        <v>-2.7069267656438332E-2</v>
      </c>
      <c r="Z37" s="14">
        <v>-3.1468048936269789E-2</v>
      </c>
      <c r="AA37" s="14">
        <v>-1.3565309360999601E-2</v>
      </c>
      <c r="AB37" s="14">
        <v>-3.2752741193688875E-3</v>
      </c>
      <c r="AC37" s="14">
        <v>2.5355597692015498E-2</v>
      </c>
      <c r="AD37" s="13" t="s">
        <v>213</v>
      </c>
      <c r="AE37" s="14">
        <v>-1.3153599354285752E-2</v>
      </c>
      <c r="AF37" s="13" t="s">
        <v>131</v>
      </c>
      <c r="AG37" s="14">
        <v>1.3113504622616113E-2</v>
      </c>
      <c r="AH37" s="13" t="s">
        <v>108</v>
      </c>
      <c r="AI37" s="14">
        <v>-3.9516954918018314E-2</v>
      </c>
      <c r="AJ37" s="13" t="s">
        <v>123</v>
      </c>
      <c r="AK37" s="14">
        <v>-9.3521893243896578E-3</v>
      </c>
      <c r="AL37" s="13" t="s">
        <v>214</v>
      </c>
      <c r="AM37" s="15" t="s">
        <v>107</v>
      </c>
    </row>
    <row r="38" spans="1:39" ht="24">
      <c r="A38" s="10" t="s">
        <v>73</v>
      </c>
      <c r="B38" s="11" t="s">
        <v>40</v>
      </c>
      <c r="C38" s="16" t="s">
        <v>91</v>
      </c>
      <c r="D38" s="14">
        <v>1.5258323544164677E-3</v>
      </c>
      <c r="E38" s="14">
        <v>2.9221484384021921E-2</v>
      </c>
      <c r="F38" s="13" t="s">
        <v>135</v>
      </c>
      <c r="G38" s="14">
        <v>-2.6277656798368984E-3</v>
      </c>
      <c r="H38" s="13" t="s">
        <v>91</v>
      </c>
      <c r="I38" s="14">
        <v>3.7564153234182052E-2</v>
      </c>
      <c r="J38" s="13" t="s">
        <v>91</v>
      </c>
      <c r="K38" s="13" t="s">
        <v>183</v>
      </c>
      <c r="L38" s="14">
        <v>1.7717070784845058E-2</v>
      </c>
      <c r="M38" s="14">
        <v>1.5655364325735294E-2</v>
      </c>
      <c r="N38" s="14">
        <v>1.112964440125519E-2</v>
      </c>
      <c r="O38" s="14">
        <v>8.4019459731405014E-3</v>
      </c>
      <c r="P38" s="14">
        <v>2.375654536206824E-2</v>
      </c>
      <c r="Q38" s="14">
        <v>2.0934051938259243E-2</v>
      </c>
      <c r="R38" s="13" t="s">
        <v>106</v>
      </c>
      <c r="S38" s="14">
        <v>4.5567212098600596E-3</v>
      </c>
      <c r="T38" s="14">
        <v>1.2730650937048532E-2</v>
      </c>
      <c r="U38" s="13" t="s">
        <v>91</v>
      </c>
      <c r="V38" s="14">
        <v>1.3529714553185218E-2</v>
      </c>
      <c r="W38" s="14">
        <v>2.3819014570716193E-2</v>
      </c>
      <c r="X38" s="13" t="s">
        <v>108</v>
      </c>
      <c r="Y38" s="14">
        <v>-3.2010060167438813E-2</v>
      </c>
      <c r="Z38" s="14">
        <v>-1.6260186795409269E-2</v>
      </c>
      <c r="AA38" s="14">
        <v>-3.0795050215592992E-2</v>
      </c>
      <c r="AB38" s="14">
        <v>-3.8155462775028272E-2</v>
      </c>
      <c r="AC38" s="14">
        <v>-7.5796538349846149E-3</v>
      </c>
      <c r="AD38" s="13" t="s">
        <v>214</v>
      </c>
      <c r="AE38" s="13" t="s">
        <v>151</v>
      </c>
      <c r="AF38" s="14">
        <v>-3.3980069525555628E-2</v>
      </c>
      <c r="AG38" s="14">
        <v>-1.8561516992961165E-2</v>
      </c>
      <c r="AH38" s="13" t="s">
        <v>100</v>
      </c>
      <c r="AI38" s="14">
        <v>-9.9755974077834764E-3</v>
      </c>
      <c r="AJ38" s="14">
        <v>1.2772788593468944E-2</v>
      </c>
      <c r="AK38" s="14">
        <v>-2.5056462166113548E-2</v>
      </c>
      <c r="AL38" s="13" t="s">
        <v>213</v>
      </c>
      <c r="AM38" s="17">
        <v>1.8649057832075201E-2</v>
      </c>
    </row>
    <row r="39" spans="1:39" ht="24">
      <c r="A39" s="10" t="s">
        <v>74</v>
      </c>
      <c r="B39" s="11" t="s">
        <v>40</v>
      </c>
      <c r="C39" s="12">
        <v>8.4731811575397098E-4</v>
      </c>
      <c r="D39" s="14">
        <v>1.6368474319947938E-3</v>
      </c>
      <c r="E39" s="14">
        <v>-2.9930464494725387E-3</v>
      </c>
      <c r="F39" s="13" t="s">
        <v>98</v>
      </c>
      <c r="G39" s="14">
        <v>-3.9994778691730586E-3</v>
      </c>
      <c r="H39" s="14">
        <v>2.1595204459397978E-2</v>
      </c>
      <c r="I39" s="14">
        <v>-9.6727875252466539E-3</v>
      </c>
      <c r="J39" s="14">
        <v>1.9691982031974507E-2</v>
      </c>
      <c r="K39" s="14">
        <v>2.9364649042411511E-2</v>
      </c>
      <c r="L39" s="14">
        <v>1.2706417893319475E-2</v>
      </c>
      <c r="M39" s="14">
        <v>4.2458615122851675E-3</v>
      </c>
      <c r="N39" s="14">
        <v>2.6143983089505145E-2</v>
      </c>
      <c r="O39" s="14">
        <v>-1.3786917753368209E-2</v>
      </c>
      <c r="P39" s="14">
        <v>3.4583694928422067E-2</v>
      </c>
      <c r="Q39" s="14">
        <v>-3.1360943624680185E-2</v>
      </c>
      <c r="R39" s="13" t="s">
        <v>138</v>
      </c>
      <c r="S39" s="14">
        <v>3.9451505822200195E-2</v>
      </c>
      <c r="T39" s="14">
        <v>2.4937509108671419E-2</v>
      </c>
      <c r="U39" s="13" t="s">
        <v>133</v>
      </c>
      <c r="V39" s="13" t="s">
        <v>183</v>
      </c>
      <c r="W39" s="13" t="s">
        <v>99</v>
      </c>
      <c r="X39" s="14">
        <v>-2.8663442937273968E-2</v>
      </c>
      <c r="Y39" s="13" t="s">
        <v>97</v>
      </c>
      <c r="Z39" s="14">
        <v>-1.7726285711768576E-2</v>
      </c>
      <c r="AA39" s="14">
        <v>-2.0841407038452445E-2</v>
      </c>
      <c r="AB39" s="14">
        <v>-1.74905491297268E-2</v>
      </c>
      <c r="AC39" s="14">
        <v>3.3263603370806201E-2</v>
      </c>
      <c r="AD39" s="13" t="s">
        <v>123</v>
      </c>
      <c r="AE39" s="13" t="s">
        <v>171</v>
      </c>
      <c r="AF39" s="14">
        <v>3.7936748339011395E-2</v>
      </c>
      <c r="AG39" s="14">
        <v>-1.415788395388365E-2</v>
      </c>
      <c r="AH39" s="14">
        <v>-3.3994614076065931E-2</v>
      </c>
      <c r="AI39" s="13" t="s">
        <v>196</v>
      </c>
      <c r="AJ39" s="13" t="s">
        <v>213</v>
      </c>
      <c r="AK39" s="14">
        <v>3.9915908387937885E-3</v>
      </c>
      <c r="AL39" s="14">
        <v>1.2774832904889649E-2</v>
      </c>
      <c r="AM39" s="17">
        <v>-9.1556683786733796E-3</v>
      </c>
    </row>
    <row r="40" spans="1:39" ht="24">
      <c r="A40" s="10" t="s">
        <v>75</v>
      </c>
      <c r="B40" s="11" t="s">
        <v>40</v>
      </c>
      <c r="C40" s="16" t="s">
        <v>116</v>
      </c>
      <c r="D40" s="14">
        <v>2.5752905627876774E-2</v>
      </c>
      <c r="E40" s="13" t="s">
        <v>84</v>
      </c>
      <c r="F40" s="14">
        <v>3.9284961068708518E-2</v>
      </c>
      <c r="G40" s="14">
        <v>-1.8225050224472003E-2</v>
      </c>
      <c r="H40" s="13" t="s">
        <v>215</v>
      </c>
      <c r="I40" s="13" t="s">
        <v>108</v>
      </c>
      <c r="J40" s="13" t="s">
        <v>120</v>
      </c>
      <c r="K40" s="13" t="s">
        <v>178</v>
      </c>
      <c r="L40" s="14">
        <v>1.2640204123203469E-2</v>
      </c>
      <c r="M40" s="14">
        <v>-1.2643188943145577E-2</v>
      </c>
      <c r="N40" s="14">
        <v>-2.0070974557295635E-2</v>
      </c>
      <c r="O40" s="14">
        <v>-7.2418715403166564E-3</v>
      </c>
      <c r="P40" s="13" t="s">
        <v>133</v>
      </c>
      <c r="Q40" s="14">
        <v>3.7541935594967005E-2</v>
      </c>
      <c r="R40" s="13" t="s">
        <v>91</v>
      </c>
      <c r="S40" s="14">
        <v>-2.1172054235969275E-2</v>
      </c>
      <c r="T40" s="14">
        <v>6.9832119287412259E-3</v>
      </c>
      <c r="U40" s="14">
        <v>3.6116659304833557E-2</v>
      </c>
      <c r="V40" s="14">
        <v>-9.3298455396771795E-3</v>
      </c>
      <c r="W40" s="14">
        <v>9.9382768025713247E-3</v>
      </c>
      <c r="X40" s="13" t="s">
        <v>216</v>
      </c>
      <c r="Y40" s="14">
        <v>-1.6894700006214052E-2</v>
      </c>
      <c r="Z40" s="14">
        <v>-5.64164304151082E-3</v>
      </c>
      <c r="AA40" s="14">
        <v>-3.0721177960785558E-2</v>
      </c>
      <c r="AB40" s="13" t="s">
        <v>170</v>
      </c>
      <c r="AC40" s="14">
        <v>-2.4176724431472998E-4</v>
      </c>
      <c r="AD40" s="13" t="s">
        <v>217</v>
      </c>
      <c r="AE40" s="14">
        <v>-1.2142293703588894E-2</v>
      </c>
      <c r="AF40" s="13" t="s">
        <v>161</v>
      </c>
      <c r="AG40" s="13" t="s">
        <v>118</v>
      </c>
      <c r="AH40" s="13" t="s">
        <v>109</v>
      </c>
      <c r="AI40" s="14">
        <v>2.5786055474808493E-2</v>
      </c>
      <c r="AJ40" s="14">
        <v>-2.7510875298507157E-2</v>
      </c>
      <c r="AK40" s="14">
        <v>-3.0129109537766669E-2</v>
      </c>
      <c r="AL40" s="13" t="s">
        <v>106</v>
      </c>
      <c r="AM40" s="17">
        <v>6.3580743949554555E-3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2.8257610000000005E-6</v>
      </c>
      <c r="E47" s="7">
        <f t="shared" ref="E47:AM47" si="0">$C5^2*E5^2</f>
        <v>1.5183106583989818E-6</v>
      </c>
      <c r="F47" s="7">
        <f t="shared" si="0"/>
        <v>3.4259843874975398E-7</v>
      </c>
      <c r="G47" s="7">
        <f t="shared" si="0"/>
        <v>5.1057387596104064E-7</v>
      </c>
      <c r="H47" s="7">
        <f t="shared" si="0"/>
        <v>3.4189814161508477E-7</v>
      </c>
      <c r="I47" s="7">
        <f t="shared" si="0"/>
        <v>7.9081065738411263E-7</v>
      </c>
      <c r="J47" s="7">
        <f t="shared" si="0"/>
        <v>1.3308835498040339E-7</v>
      </c>
      <c r="K47" s="7">
        <f t="shared" si="0"/>
        <v>1.6692436657640883E-7</v>
      </c>
      <c r="L47" s="7">
        <f t="shared" si="0"/>
        <v>2.3070958110038795E-6</v>
      </c>
      <c r="M47" s="7">
        <f t="shared" si="0"/>
        <v>1.3359614436736584E-6</v>
      </c>
      <c r="N47" s="7">
        <f t="shared" si="0"/>
        <v>7.3758779937062259E-7</v>
      </c>
      <c r="O47" s="7">
        <f t="shared" si="0"/>
        <v>7.2979374377603597E-7</v>
      </c>
      <c r="P47" s="8">
        <f t="shared" si="0"/>
        <v>1.6475481000000002E-3</v>
      </c>
      <c r="Q47" s="7">
        <f t="shared" si="0"/>
        <v>1.6430953448179616E-8</v>
      </c>
      <c r="R47" s="7">
        <f t="shared" si="0"/>
        <v>9.6818980427993064E-8</v>
      </c>
      <c r="S47" s="7">
        <f t="shared" si="0"/>
        <v>4.8540353321487674E-7</v>
      </c>
      <c r="T47" s="7">
        <f t="shared" si="0"/>
        <v>1.1552089549466472E-6</v>
      </c>
      <c r="U47" s="7">
        <f t="shared" si="0"/>
        <v>1.2252561948644513E-7</v>
      </c>
      <c r="V47" s="7">
        <f t="shared" si="0"/>
        <v>6.022902111295755E-7</v>
      </c>
      <c r="W47" s="7">
        <f t="shared" si="0"/>
        <v>1.1348707692004056E-8</v>
      </c>
      <c r="X47" s="8">
        <f t="shared" si="0"/>
        <v>9.4556250000000015E-6</v>
      </c>
      <c r="Y47" s="7">
        <f t="shared" si="0"/>
        <v>6.0663403882269574E-7</v>
      </c>
      <c r="Z47" s="7">
        <f t="shared" si="0"/>
        <v>5.6076893281741716E-8</v>
      </c>
      <c r="AA47" s="7">
        <f t="shared" si="0"/>
        <v>4.5843105117027465E-7</v>
      </c>
      <c r="AB47" s="7">
        <f t="shared" si="0"/>
        <v>5.2254808794830951E-9</v>
      </c>
      <c r="AC47" s="7">
        <f t="shared" si="0"/>
        <v>2.2763169233838493E-6</v>
      </c>
      <c r="AD47" s="7">
        <f t="shared" si="0"/>
        <v>8.3587068786083353E-7</v>
      </c>
      <c r="AE47" s="7">
        <f t="shared" si="0"/>
        <v>4.3912045795853073E-8</v>
      </c>
      <c r="AF47" s="7">
        <f t="shared" si="0"/>
        <v>5.5208700674708559E-10</v>
      </c>
      <c r="AG47" s="7">
        <f t="shared" si="0"/>
        <v>7.4889232091757864E-7</v>
      </c>
      <c r="AH47" s="7">
        <f t="shared" si="0"/>
        <v>5.2412384745697378E-9</v>
      </c>
      <c r="AI47" s="7">
        <f t="shared" si="0"/>
        <v>1.1116358556923632E-8</v>
      </c>
      <c r="AJ47" s="7">
        <f t="shared" si="0"/>
        <v>2.1697049490301986E-6</v>
      </c>
      <c r="AK47" s="7">
        <f t="shared" si="0"/>
        <v>1.181457640297444E-7</v>
      </c>
      <c r="AL47" s="7">
        <f t="shared" si="0"/>
        <v>1.0229456297722092E-6</v>
      </c>
      <c r="AM47" s="23">
        <f t="shared" si="0"/>
        <v>2.8257610000000005E-6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1.0093720654108118E-6</v>
      </c>
      <c r="E48" s="14">
        <f t="shared" si="1"/>
        <v>2.3673419997465444E-7</v>
      </c>
      <c r="F48" s="14">
        <f t="shared" si="1"/>
        <v>7.4651735084841365E-8</v>
      </c>
      <c r="G48" s="14">
        <f t="shared" si="1"/>
        <v>1.8509534960168138E-6</v>
      </c>
      <c r="H48" s="14">
        <f t="shared" si="1"/>
        <v>1.914692869410273E-7</v>
      </c>
      <c r="I48" s="14">
        <f t="shared" si="1"/>
        <v>7.4549436977697409E-11</v>
      </c>
      <c r="J48" s="14">
        <f t="shared" si="1"/>
        <v>6.1085242461175626E-7</v>
      </c>
      <c r="K48" s="14">
        <f t="shared" si="1"/>
        <v>3.5225897326709875E-7</v>
      </c>
      <c r="L48" s="14">
        <f t="shared" si="1"/>
        <v>1.6035502259991652E-7</v>
      </c>
      <c r="M48" s="14">
        <f t="shared" si="1"/>
        <v>7.5245787412643054E-7</v>
      </c>
      <c r="N48" s="14">
        <f t="shared" si="1"/>
        <v>1.7130435051173033E-7</v>
      </c>
      <c r="O48" s="14">
        <f t="shared" si="1"/>
        <v>1.2212024875153932E-6</v>
      </c>
      <c r="P48" s="14">
        <f t="shared" si="1"/>
        <v>4.9622328986838231E-9</v>
      </c>
      <c r="Q48" s="14">
        <f t="shared" si="1"/>
        <v>2.5326706253954821E-7</v>
      </c>
      <c r="R48" s="14">
        <f t="shared" si="1"/>
        <v>3.3838902553961993E-7</v>
      </c>
      <c r="S48" s="13">
        <f t="shared" si="1"/>
        <v>3.9009414728545553E-6</v>
      </c>
      <c r="T48" s="13">
        <f t="shared" si="1"/>
        <v>2.622993046347403E-6</v>
      </c>
      <c r="U48" s="14">
        <f t="shared" si="1"/>
        <v>1.2833492855786555E-7</v>
      </c>
      <c r="V48" s="14">
        <f t="shared" si="1"/>
        <v>4.8140091373556433E-9</v>
      </c>
      <c r="W48" s="14">
        <f t="shared" si="1"/>
        <v>2.8468171621106071E-7</v>
      </c>
      <c r="X48" s="13">
        <f t="shared" si="1"/>
        <v>5.0696635381217801E-6</v>
      </c>
      <c r="Y48" s="14">
        <f t="shared" si="1"/>
        <v>5.3058544754304287E-7</v>
      </c>
      <c r="Z48" s="14">
        <f t="shared" si="1"/>
        <v>6.6605957336003012E-8</v>
      </c>
      <c r="AA48" s="14">
        <f t="shared" si="1"/>
        <v>3.887260869173358E-8</v>
      </c>
      <c r="AB48" s="13">
        <f t="shared" si="1"/>
        <v>1.5355104278172579E-3</v>
      </c>
      <c r="AC48" s="14">
        <f t="shared" si="1"/>
        <v>1.5645359566864671E-6</v>
      </c>
      <c r="AD48" s="14">
        <f t="shared" si="1"/>
        <v>1.8576993379097645E-8</v>
      </c>
      <c r="AE48" s="14">
        <f t="shared" si="1"/>
        <v>2.2686217543234416E-9</v>
      </c>
      <c r="AF48" s="14">
        <f t="shared" si="1"/>
        <v>2.003349986731291E-8</v>
      </c>
      <c r="AG48" s="14">
        <f t="shared" si="1"/>
        <v>6.2893302001356025E-9</v>
      </c>
      <c r="AH48" s="14">
        <f t="shared" si="1"/>
        <v>3.486208939867877E-10</v>
      </c>
      <c r="AI48" s="14">
        <f t="shared" si="1"/>
        <v>2.7254934556628557E-7</v>
      </c>
      <c r="AJ48" s="14">
        <f t="shared" si="1"/>
        <v>5.2211738780834749E-7</v>
      </c>
      <c r="AK48" s="14">
        <f t="shared" si="1"/>
        <v>1.0423068909240972E-7</v>
      </c>
      <c r="AL48" s="13">
        <f t="shared" si="1"/>
        <v>2.4966025426269154E-6</v>
      </c>
      <c r="AM48" s="17">
        <f t="shared" si="1"/>
        <v>2.1066817500446326E-8</v>
      </c>
    </row>
    <row r="49" spans="1:39" ht="24">
      <c r="A49" s="10" t="s">
        <v>42</v>
      </c>
      <c r="B49" s="11" t="s">
        <v>40</v>
      </c>
      <c r="C49" s="16"/>
      <c r="D49" s="14">
        <f t="shared" ref="D49:AM49" si="2">$C7^2*D7^2</f>
        <v>2.6308045531789461E-6</v>
      </c>
      <c r="E49" s="14">
        <f t="shared" si="2"/>
        <v>1.6736469901007081E-6</v>
      </c>
      <c r="F49" s="14">
        <f t="shared" si="2"/>
        <v>4.1048104739760096E-7</v>
      </c>
      <c r="G49" s="14">
        <f t="shared" si="2"/>
        <v>1.8787504752930342E-6</v>
      </c>
      <c r="H49" s="14">
        <f t="shared" si="2"/>
        <v>1.0022916190364001E-6</v>
      </c>
      <c r="I49" s="14">
        <f t="shared" si="2"/>
        <v>1.9773943089551804E-6</v>
      </c>
      <c r="J49" s="14">
        <f t="shared" si="2"/>
        <v>6.0881180835715626E-7</v>
      </c>
      <c r="K49" s="14">
        <f t="shared" si="2"/>
        <v>1.9531399529050737E-8</v>
      </c>
      <c r="L49" s="14">
        <f t="shared" si="2"/>
        <v>2.7626713359259119E-7</v>
      </c>
      <c r="M49" s="14">
        <f t="shared" si="2"/>
        <v>1.6612064963677098E-6</v>
      </c>
      <c r="N49" s="14">
        <f t="shared" si="2"/>
        <v>2.1303913003343448E-7</v>
      </c>
      <c r="O49" s="14">
        <f t="shared" si="2"/>
        <v>7.8594944793310121E-7</v>
      </c>
      <c r="P49" s="14">
        <f t="shared" si="2"/>
        <v>1.3206491068232729E-7</v>
      </c>
      <c r="Q49" s="14">
        <f t="shared" si="2"/>
        <v>2.3819344076254339E-6</v>
      </c>
      <c r="R49" s="13">
        <f t="shared" si="2"/>
        <v>2.2535907840000001E-3</v>
      </c>
      <c r="S49" s="14">
        <f t="shared" si="2"/>
        <v>2.1594053273810581E-6</v>
      </c>
      <c r="T49" s="14">
        <f t="shared" si="2"/>
        <v>7.2821616982922055E-7</v>
      </c>
      <c r="U49" s="14">
        <f t="shared" si="2"/>
        <v>2.936710959259966E-7</v>
      </c>
      <c r="V49" s="14">
        <f t="shared" si="2"/>
        <v>1.2633375974310206E-8</v>
      </c>
      <c r="W49" s="14">
        <f t="shared" si="2"/>
        <v>3.9583225610840153E-7</v>
      </c>
      <c r="X49" s="13">
        <f t="shared" si="2"/>
        <v>5.0895360000000003E-6</v>
      </c>
      <c r="Y49" s="14">
        <f t="shared" si="2"/>
        <v>1.2442414769252477E-8</v>
      </c>
      <c r="Z49" s="14">
        <f t="shared" si="2"/>
        <v>5.5925384004231632E-7</v>
      </c>
      <c r="AA49" s="14">
        <f t="shared" si="2"/>
        <v>1.1641418545438338E-7</v>
      </c>
      <c r="AB49" s="14">
        <f t="shared" si="2"/>
        <v>4.9012304430853061E-7</v>
      </c>
      <c r="AC49" s="14">
        <f t="shared" si="2"/>
        <v>3.1240278781005735E-6</v>
      </c>
      <c r="AD49" s="14">
        <f t="shared" si="2"/>
        <v>3.3653784240253615E-6</v>
      </c>
      <c r="AE49" s="14">
        <f t="shared" si="2"/>
        <v>7.6431209264964638E-7</v>
      </c>
      <c r="AF49" s="14">
        <f t="shared" si="2"/>
        <v>1.1512126032275909E-6</v>
      </c>
      <c r="AG49" s="14">
        <f t="shared" si="2"/>
        <v>4.2546760786072646E-7</v>
      </c>
      <c r="AH49" s="14">
        <f t="shared" si="2"/>
        <v>3.9573839703395746E-8</v>
      </c>
      <c r="AI49" s="14">
        <f t="shared" si="2"/>
        <v>1.1261496186894275E-8</v>
      </c>
      <c r="AJ49" s="13">
        <f t="shared" si="2"/>
        <v>1.0036224000000001E-5</v>
      </c>
      <c r="AK49" s="14">
        <f t="shared" si="2"/>
        <v>1.1380914938528441E-7</v>
      </c>
      <c r="AL49" s="13">
        <f t="shared" si="2"/>
        <v>5.3084160000000003E-6</v>
      </c>
      <c r="AM49" s="17">
        <f t="shared" si="2"/>
        <v>1.7663649322870101E-6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5.170948196525877E-8</v>
      </c>
      <c r="E50" s="14">
        <f t="shared" si="3"/>
        <v>5.249355252675152E-13</v>
      </c>
      <c r="F50" s="14">
        <f t="shared" si="3"/>
        <v>1.0940439059972161E-8</v>
      </c>
      <c r="G50" s="14">
        <f t="shared" si="3"/>
        <v>2.2102236596677202E-7</v>
      </c>
      <c r="H50" s="14">
        <f t="shared" si="3"/>
        <v>3.0613030477605576E-8</v>
      </c>
      <c r="I50" s="14">
        <f t="shared" si="3"/>
        <v>9.1529608852950788E-10</v>
      </c>
      <c r="J50" s="14">
        <f t="shared" si="3"/>
        <v>6.8134539313634333E-8</v>
      </c>
      <c r="K50" s="14">
        <f t="shared" si="3"/>
        <v>1.008893445698328E-7</v>
      </c>
      <c r="L50" s="14">
        <f t="shared" si="3"/>
        <v>6.5715918759628912E-8</v>
      </c>
      <c r="M50" s="14">
        <f t="shared" si="3"/>
        <v>9.8659473997028617E-8</v>
      </c>
      <c r="N50" s="14">
        <f t="shared" si="3"/>
        <v>4.6480182935790996E-7</v>
      </c>
      <c r="O50" s="14">
        <f t="shared" si="3"/>
        <v>4.1954165252173404E-8</v>
      </c>
      <c r="P50" s="14">
        <f t="shared" si="3"/>
        <v>1.3887107507109635E-9</v>
      </c>
      <c r="Q50" s="14">
        <f t="shared" si="3"/>
        <v>8.9386146184329779E-8</v>
      </c>
      <c r="R50" s="14">
        <f t="shared" si="3"/>
        <v>7.6262017480239438E-9</v>
      </c>
      <c r="S50" s="14">
        <f t="shared" si="3"/>
        <v>2.1601074379627496E-7</v>
      </c>
      <c r="T50" s="14">
        <f t="shared" si="3"/>
        <v>9.2372857286472485E-8</v>
      </c>
      <c r="U50" s="14">
        <f t="shared" si="3"/>
        <v>4.1136371475644031E-7</v>
      </c>
      <c r="V50" s="14">
        <f t="shared" si="3"/>
        <v>1.1056063153883279E-7</v>
      </c>
      <c r="W50" s="14">
        <f t="shared" si="3"/>
        <v>5.0033311155989052E-7</v>
      </c>
      <c r="X50" s="13">
        <f t="shared" si="3"/>
        <v>9.6873864420363957E-7</v>
      </c>
      <c r="Y50" s="14">
        <f t="shared" si="3"/>
        <v>2.7731472721425911E-10</v>
      </c>
      <c r="Z50" s="14">
        <f t="shared" si="3"/>
        <v>2.5432465063100455E-7</v>
      </c>
      <c r="AA50" s="14">
        <f t="shared" si="3"/>
        <v>8.8427310399567002E-8</v>
      </c>
      <c r="AB50" s="14">
        <f t="shared" si="3"/>
        <v>9.4356658926872518E-11</v>
      </c>
      <c r="AC50" s="14">
        <f t="shared" si="3"/>
        <v>4.4896287609598663E-8</v>
      </c>
      <c r="AD50" s="13">
        <f t="shared" si="3"/>
        <v>1.0963542827112264E-6</v>
      </c>
      <c r="AE50" s="14">
        <f t="shared" si="3"/>
        <v>4.6956867677452217E-7</v>
      </c>
      <c r="AF50" s="14">
        <f t="shared" si="3"/>
        <v>8.4746690691252704E-9</v>
      </c>
      <c r="AG50" s="14">
        <f t="shared" si="3"/>
        <v>3.9261130188746362E-10</v>
      </c>
      <c r="AH50" s="13">
        <f t="shared" si="3"/>
        <v>4.2981473299410914E-4</v>
      </c>
      <c r="AI50" s="14">
        <f t="shared" si="3"/>
        <v>2.0269471151988734E-7</v>
      </c>
      <c r="AJ50" s="14">
        <f t="shared" si="3"/>
        <v>5.4885415437293206E-7</v>
      </c>
      <c r="AK50" s="14">
        <f t="shared" si="3"/>
        <v>2.286044562092049E-7</v>
      </c>
      <c r="AL50" s="13">
        <f t="shared" si="3"/>
        <v>1.0104001069466661E-6</v>
      </c>
      <c r="AM50" s="15">
        <f t="shared" si="3"/>
        <v>1.1858167921804624E-6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1.3133863017309011E-9</v>
      </c>
      <c r="E51" s="13">
        <f t="shared" si="4"/>
        <v>1.6789257788880775E-5</v>
      </c>
      <c r="F51" s="14">
        <f t="shared" si="4"/>
        <v>6.5188340332550565E-9</v>
      </c>
      <c r="G51" s="14">
        <f t="shared" si="4"/>
        <v>2.5868047463249273E-8</v>
      </c>
      <c r="H51" s="14">
        <f t="shared" si="4"/>
        <v>5.3150685284532269E-11</v>
      </c>
      <c r="I51" s="14">
        <f t="shared" si="4"/>
        <v>7.0636663290006761E-10</v>
      </c>
      <c r="J51" s="14">
        <f t="shared" si="4"/>
        <v>4.3845472728663688E-9</v>
      </c>
      <c r="K51" s="14">
        <f t="shared" si="4"/>
        <v>2.4302156980364383E-10</v>
      </c>
      <c r="L51" s="14">
        <f t="shared" si="4"/>
        <v>7.8072773893301038E-9</v>
      </c>
      <c r="M51" s="14">
        <f t="shared" si="4"/>
        <v>6.1547712969031068E-10</v>
      </c>
      <c r="N51" s="14">
        <f t="shared" si="4"/>
        <v>3.1493628352154866E-9</v>
      </c>
      <c r="O51" s="14">
        <f t="shared" si="4"/>
        <v>1.5634115235843728E-9</v>
      </c>
      <c r="P51" s="14">
        <f t="shared" si="4"/>
        <v>1.5560391935011031E-8</v>
      </c>
      <c r="Q51" s="14">
        <f t="shared" si="4"/>
        <v>9.2333120691159449E-10</v>
      </c>
      <c r="R51" s="14">
        <f t="shared" si="4"/>
        <v>1.2573432872055619E-8</v>
      </c>
      <c r="S51" s="14">
        <f t="shared" si="4"/>
        <v>1.7358734931142506E-8</v>
      </c>
      <c r="T51" s="14">
        <f t="shared" si="4"/>
        <v>1.1588079734370801E-9</v>
      </c>
      <c r="U51" s="14">
        <f t="shared" si="4"/>
        <v>5.4751085504665018E-9</v>
      </c>
      <c r="V51" s="14">
        <f t="shared" si="4"/>
        <v>3.8994563715685382E-9</v>
      </c>
      <c r="W51" s="14">
        <f t="shared" si="4"/>
        <v>5.4186656502528192E-9</v>
      </c>
      <c r="X51" s="13">
        <f t="shared" si="4"/>
        <v>5.5431657449183845E-8</v>
      </c>
      <c r="Y51" s="14">
        <f t="shared" si="4"/>
        <v>6.7446450447862222E-9</v>
      </c>
      <c r="Z51" s="14">
        <f t="shared" si="4"/>
        <v>6.9611246202717701E-9</v>
      </c>
      <c r="AA51" s="14">
        <f t="shared" si="4"/>
        <v>5.5675407346956621E-9</v>
      </c>
      <c r="AB51" s="14">
        <f t="shared" si="4"/>
        <v>2.5758039773380894E-9</v>
      </c>
      <c r="AC51" s="14">
        <f t="shared" si="4"/>
        <v>1.3430682285584539E-8</v>
      </c>
      <c r="AD51" s="14">
        <f t="shared" si="4"/>
        <v>1.407447428305543E-10</v>
      </c>
      <c r="AE51" s="14">
        <f t="shared" si="4"/>
        <v>1.667906258061587E-9</v>
      </c>
      <c r="AF51" s="14">
        <f t="shared" si="4"/>
        <v>6.1906820616865936E-10</v>
      </c>
      <c r="AG51" s="14">
        <f t="shared" si="4"/>
        <v>7.0512203377698241E-9</v>
      </c>
      <c r="AH51" s="14">
        <f t="shared" si="4"/>
        <v>2.4488937199855945E-14</v>
      </c>
      <c r="AI51" s="13">
        <f t="shared" si="4"/>
        <v>5.350374815655295E-8</v>
      </c>
      <c r="AJ51" s="14">
        <f t="shared" si="4"/>
        <v>1.6431299123098225E-10</v>
      </c>
      <c r="AK51" s="14">
        <f t="shared" si="4"/>
        <v>6.0593492660816579E-9</v>
      </c>
      <c r="AL51" s="14">
        <f t="shared" si="4"/>
        <v>1.5835251934785838E-8</v>
      </c>
      <c r="AM51" s="17">
        <f t="shared" si="4"/>
        <v>1.0228927610295735E-8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2.3729908297570419E-8</v>
      </c>
      <c r="E52" s="14">
        <f t="shared" si="5"/>
        <v>3.1555685172873274E-7</v>
      </c>
      <c r="F52" s="13">
        <f t="shared" si="5"/>
        <v>8.1673993709886728E-4</v>
      </c>
      <c r="G52" s="14">
        <f t="shared" si="5"/>
        <v>1.1385317661223733E-7</v>
      </c>
      <c r="H52" s="14">
        <f t="shared" si="5"/>
        <v>1.3415805453896549E-7</v>
      </c>
      <c r="I52" s="14">
        <f t="shared" si="5"/>
        <v>4.2205948464763098E-8</v>
      </c>
      <c r="J52" s="14">
        <f t="shared" si="5"/>
        <v>2.6543873180073274E-8</v>
      </c>
      <c r="K52" s="14">
        <f t="shared" si="5"/>
        <v>1.5911861033389999E-7</v>
      </c>
      <c r="L52" s="14">
        <f t="shared" si="5"/>
        <v>7.8527850946320894E-9</v>
      </c>
      <c r="M52" s="14">
        <f t="shared" si="5"/>
        <v>1.7476478983249179E-7</v>
      </c>
      <c r="N52" s="14">
        <f t="shared" si="5"/>
        <v>8.856902602582424E-8</v>
      </c>
      <c r="O52" s="14">
        <f t="shared" si="5"/>
        <v>1.1784872808545222E-7</v>
      </c>
      <c r="P52" s="14">
        <f t="shared" si="5"/>
        <v>1.6969605465579395E-7</v>
      </c>
      <c r="Q52" s="14">
        <f t="shared" si="5"/>
        <v>3.9594793962768978E-7</v>
      </c>
      <c r="R52" s="14">
        <f t="shared" si="5"/>
        <v>1.4920436295442101E-7</v>
      </c>
      <c r="S52" s="14">
        <f t="shared" si="5"/>
        <v>2.2197071865529278E-7</v>
      </c>
      <c r="T52" s="14">
        <f t="shared" si="5"/>
        <v>5.7112534519729722E-7</v>
      </c>
      <c r="U52" s="14">
        <f t="shared" si="5"/>
        <v>2.1184841152751376E-7</v>
      </c>
      <c r="V52" s="14">
        <f t="shared" si="5"/>
        <v>9.648560583154097E-8</v>
      </c>
      <c r="W52" s="14">
        <f t="shared" si="5"/>
        <v>1.1143328857745325E-6</v>
      </c>
      <c r="X52" s="13">
        <f t="shared" si="5"/>
        <v>1.4699818886260605E-6</v>
      </c>
      <c r="Y52" s="14">
        <f t="shared" si="5"/>
        <v>3.345794101517486E-7</v>
      </c>
      <c r="Z52" s="13">
        <f t="shared" si="5"/>
        <v>1.4699818886260605E-6</v>
      </c>
      <c r="AA52" s="14">
        <f t="shared" si="5"/>
        <v>1.1968865435635819E-7</v>
      </c>
      <c r="AB52" s="14">
        <f t="shared" si="5"/>
        <v>3.930197948776434E-8</v>
      </c>
      <c r="AC52" s="14">
        <f t="shared" si="5"/>
        <v>1.1734224654102667E-6</v>
      </c>
      <c r="AD52" s="14">
        <f t="shared" si="5"/>
        <v>4.811027454772836E-9</v>
      </c>
      <c r="AE52" s="14">
        <f t="shared" si="5"/>
        <v>1.9054433966126566E-8</v>
      </c>
      <c r="AF52" s="14">
        <f t="shared" si="5"/>
        <v>3.5489058817134109E-7</v>
      </c>
      <c r="AG52" s="14">
        <f t="shared" si="5"/>
        <v>4.7623235456318505E-7</v>
      </c>
      <c r="AH52" s="14">
        <f t="shared" si="5"/>
        <v>2.0718058695719613E-8</v>
      </c>
      <c r="AI52" s="14">
        <f t="shared" si="5"/>
        <v>4.7002316984778562E-7</v>
      </c>
      <c r="AJ52" s="13">
        <f t="shared" si="5"/>
        <v>2.1674732949639357E-6</v>
      </c>
      <c r="AK52" s="14">
        <f t="shared" si="5"/>
        <v>1.1276977091196517E-7</v>
      </c>
      <c r="AL52" s="13">
        <f t="shared" si="5"/>
        <v>3.3074592494086362E-6</v>
      </c>
      <c r="AM52" s="15">
        <f t="shared" si="5"/>
        <v>1.4008160741385533E-6</v>
      </c>
    </row>
    <row r="53" spans="1:39" ht="24">
      <c r="A53" s="10" t="s">
        <v>46</v>
      </c>
      <c r="B53" s="11" t="s">
        <v>40</v>
      </c>
      <c r="C53" s="12"/>
      <c r="D53" s="14">
        <f t="shared" ref="D53:AM53" si="6">$C11^2*D11^2</f>
        <v>1.2121221427643915E-9</v>
      </c>
      <c r="E53" s="14">
        <f t="shared" si="6"/>
        <v>3.5712565091655434E-9</v>
      </c>
      <c r="F53" s="14">
        <f t="shared" si="6"/>
        <v>1.5170668486588811E-8</v>
      </c>
      <c r="G53" s="14">
        <f t="shared" si="6"/>
        <v>6.2229631928602596E-9</v>
      </c>
      <c r="H53" s="14">
        <f t="shared" si="6"/>
        <v>9.7360393411880785E-9</v>
      </c>
      <c r="I53" s="14">
        <f t="shared" si="6"/>
        <v>1.4786301318810671E-9</v>
      </c>
      <c r="J53" s="14">
        <f t="shared" si="6"/>
        <v>1.6522620542650648E-8</v>
      </c>
      <c r="K53" s="14">
        <f t="shared" si="6"/>
        <v>1.2369908406227482E-9</v>
      </c>
      <c r="L53" s="14">
        <f t="shared" si="6"/>
        <v>7.7841507225437968E-10</v>
      </c>
      <c r="M53" s="14">
        <f t="shared" si="6"/>
        <v>2.3957852432023673E-10</v>
      </c>
      <c r="N53" s="14">
        <f t="shared" si="6"/>
        <v>1.0285362487638788E-10</v>
      </c>
      <c r="O53" s="14">
        <f t="shared" si="6"/>
        <v>7.7429216631716077E-12</v>
      </c>
      <c r="P53" s="14">
        <f t="shared" si="6"/>
        <v>7.6499367950781879E-11</v>
      </c>
      <c r="Q53" s="14">
        <f t="shared" si="6"/>
        <v>2.8483683108181919E-9</v>
      </c>
      <c r="R53" s="14">
        <f t="shared" si="6"/>
        <v>1.9621452299895084E-9</v>
      </c>
      <c r="S53" s="14">
        <f t="shared" si="6"/>
        <v>2.0194453238907586E-10</v>
      </c>
      <c r="T53" s="14">
        <f t="shared" si="6"/>
        <v>3.1070358506135536E-10</v>
      </c>
      <c r="U53" s="14">
        <f t="shared" si="6"/>
        <v>4.9241566705828471E-9</v>
      </c>
      <c r="V53" s="14">
        <f t="shared" si="6"/>
        <v>2.1058080558631654E-9</v>
      </c>
      <c r="W53" s="13">
        <f t="shared" si="6"/>
        <v>1.1008476784300339E-5</v>
      </c>
      <c r="X53" s="14">
        <f t="shared" si="6"/>
        <v>1.3262055912641885E-9</v>
      </c>
      <c r="Y53" s="14">
        <f t="shared" si="6"/>
        <v>1.2114965030898419E-9</v>
      </c>
      <c r="Z53" s="14">
        <f t="shared" si="6"/>
        <v>7.2969602904138925E-10</v>
      </c>
      <c r="AA53" s="14">
        <f t="shared" si="6"/>
        <v>5.2046876916716495E-10</v>
      </c>
      <c r="AB53" s="14">
        <f t="shared" si="6"/>
        <v>2.040982228041764E-9</v>
      </c>
      <c r="AC53" s="14">
        <f t="shared" si="6"/>
        <v>7.1421778587056466E-9</v>
      </c>
      <c r="AD53" s="13">
        <f t="shared" si="6"/>
        <v>1.9733424906820902E-8</v>
      </c>
      <c r="AE53" s="14">
        <f t="shared" si="6"/>
        <v>2.1767067039605185E-10</v>
      </c>
      <c r="AF53" s="14">
        <f t="shared" si="6"/>
        <v>1.6478129515192267E-8</v>
      </c>
      <c r="AG53" s="14">
        <f t="shared" si="6"/>
        <v>2.8069518483008007E-10</v>
      </c>
      <c r="AH53" s="14">
        <f t="shared" si="6"/>
        <v>1.2912106715461661E-8</v>
      </c>
      <c r="AI53" s="14">
        <f t="shared" si="6"/>
        <v>8.5999155401766907E-11</v>
      </c>
      <c r="AJ53" s="13">
        <f t="shared" si="6"/>
        <v>3.2620559539846787E-8</v>
      </c>
      <c r="AK53" s="14">
        <f t="shared" si="6"/>
        <v>5.9293357169064046E-9</v>
      </c>
      <c r="AL53" s="14">
        <f t="shared" si="6"/>
        <v>6.9442928698021305E-9</v>
      </c>
      <c r="AM53" s="17">
        <f t="shared" si="6"/>
        <v>1.6973254773941386E-9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6.878255855804865E-9</v>
      </c>
      <c r="E54" s="14">
        <f t="shared" si="7"/>
        <v>4.464043857150628E-8</v>
      </c>
      <c r="F54" s="14">
        <f t="shared" si="7"/>
        <v>5.5295188991468906E-8</v>
      </c>
      <c r="G54" s="14">
        <f t="shared" si="7"/>
        <v>3.1644536738055097E-7</v>
      </c>
      <c r="H54" s="14">
        <f t="shared" si="7"/>
        <v>8.8468586214675432E-7</v>
      </c>
      <c r="I54" s="13">
        <f t="shared" si="7"/>
        <v>1.0675999152185535E-3</v>
      </c>
      <c r="J54" s="14">
        <f t="shared" si="7"/>
        <v>1.0835326307653832E-8</v>
      </c>
      <c r="K54" s="14">
        <f t="shared" si="7"/>
        <v>1.197657340794095E-7</v>
      </c>
      <c r="L54" s="14">
        <f t="shared" si="7"/>
        <v>7.9432622380618926E-8</v>
      </c>
      <c r="M54" s="14">
        <f t="shared" si="7"/>
        <v>1.2846258193174968E-7</v>
      </c>
      <c r="N54" s="14">
        <f t="shared" si="7"/>
        <v>5.527002118240659E-7</v>
      </c>
      <c r="O54" s="14">
        <f t="shared" si="7"/>
        <v>3.3228880351228618E-7</v>
      </c>
      <c r="P54" s="14">
        <f t="shared" si="7"/>
        <v>5.1367456724398892E-7</v>
      </c>
      <c r="Q54" s="14">
        <f t="shared" si="7"/>
        <v>1.0571771570656584E-7</v>
      </c>
      <c r="R54" s="14">
        <f t="shared" si="7"/>
        <v>9.4115213120963608E-7</v>
      </c>
      <c r="S54" s="14">
        <f t="shared" si="7"/>
        <v>1.3300065002557521E-8</v>
      </c>
      <c r="T54" s="14">
        <f t="shared" si="7"/>
        <v>1.3062688656546797E-8</v>
      </c>
      <c r="U54" s="14">
        <f t="shared" si="7"/>
        <v>2.5207964151259823E-7</v>
      </c>
      <c r="V54" s="14">
        <f t="shared" si="7"/>
        <v>1.126769678016393E-7</v>
      </c>
      <c r="W54" s="14">
        <f t="shared" si="7"/>
        <v>1.420166570613543E-7</v>
      </c>
      <c r="X54" s="13">
        <f t="shared" si="7"/>
        <v>2.94540370446992E-6</v>
      </c>
      <c r="Y54" s="14">
        <f t="shared" si="7"/>
        <v>7.928662425169439E-7</v>
      </c>
      <c r="Z54" s="13">
        <f t="shared" si="7"/>
        <v>2.1088393387033154E-6</v>
      </c>
      <c r="AA54" s="14">
        <f t="shared" si="7"/>
        <v>3.9151943039573178E-7</v>
      </c>
      <c r="AB54" s="14">
        <f t="shared" si="7"/>
        <v>5.2413923130880962E-11</v>
      </c>
      <c r="AC54" s="14">
        <f t="shared" si="7"/>
        <v>1.6413110808942402E-9</v>
      </c>
      <c r="AD54" s="14">
        <f t="shared" si="7"/>
        <v>1.7304796336835036E-8</v>
      </c>
      <c r="AE54" s="14">
        <f t="shared" si="7"/>
        <v>9.1178474806710951E-7</v>
      </c>
      <c r="AF54" s="14">
        <f t="shared" si="7"/>
        <v>5.9943010300873457E-7</v>
      </c>
      <c r="AG54" s="14">
        <f t="shared" si="7"/>
        <v>8.9132297788417202E-7</v>
      </c>
      <c r="AH54" s="14">
        <f t="shared" si="7"/>
        <v>2.286788362514399E-9</v>
      </c>
      <c r="AI54" s="13">
        <f t="shared" si="7"/>
        <v>5.491042926861267E-6</v>
      </c>
      <c r="AJ54" s="14">
        <f t="shared" si="7"/>
        <v>1.0987038680288987E-7</v>
      </c>
      <c r="AK54" s="14">
        <f t="shared" si="7"/>
        <v>9.4270230628787123E-8</v>
      </c>
      <c r="AL54" s="14">
        <f t="shared" si="7"/>
        <v>1.6566361270422966E-6</v>
      </c>
      <c r="AM54" s="17">
        <f t="shared" si="7"/>
        <v>1.1144520142779391E-6</v>
      </c>
    </row>
    <row r="55" spans="1:39" ht="24">
      <c r="A55" s="10" t="s">
        <v>48</v>
      </c>
      <c r="B55" s="11" t="s">
        <v>40</v>
      </c>
      <c r="C55" s="16"/>
      <c r="D55" s="14">
        <f t="shared" ref="D55:AM55" si="8">$C13^2*D13^2</f>
        <v>9.2304134271771024E-8</v>
      </c>
      <c r="E55" s="14">
        <f t="shared" si="8"/>
        <v>3.1403535740433135E-7</v>
      </c>
      <c r="F55" s="14">
        <f t="shared" si="8"/>
        <v>7.4474656183895677E-8</v>
      </c>
      <c r="G55" s="14">
        <f t="shared" si="8"/>
        <v>2.3196779616379855E-7</v>
      </c>
      <c r="H55" s="14">
        <f t="shared" si="8"/>
        <v>2.3705634744376425E-6</v>
      </c>
      <c r="I55" s="14">
        <f t="shared" si="8"/>
        <v>2.714184403174358E-6</v>
      </c>
      <c r="J55" s="14">
        <f t="shared" si="8"/>
        <v>3.9380117096572577E-7</v>
      </c>
      <c r="K55" s="14">
        <f t="shared" si="8"/>
        <v>2.2467496465101678E-9</v>
      </c>
      <c r="L55" s="14">
        <f t="shared" si="8"/>
        <v>6.0584407742278082E-7</v>
      </c>
      <c r="M55" s="14">
        <f t="shared" si="8"/>
        <v>4.0592898087982266E-6</v>
      </c>
      <c r="N55" s="14">
        <f t="shared" si="8"/>
        <v>9.2229970768619679E-7</v>
      </c>
      <c r="O55" s="14">
        <f t="shared" si="8"/>
        <v>3.6020710117676577E-6</v>
      </c>
      <c r="P55" s="14">
        <f t="shared" si="8"/>
        <v>8.4551185082133632E-8</v>
      </c>
      <c r="Q55" s="14">
        <f t="shared" si="8"/>
        <v>4.6621698867902108E-6</v>
      </c>
      <c r="R55" s="14">
        <f t="shared" si="8"/>
        <v>1.0838163240752117E-6</v>
      </c>
      <c r="S55" s="14">
        <f t="shared" si="8"/>
        <v>7.1324173891763537E-7</v>
      </c>
      <c r="T55" s="14">
        <f t="shared" si="8"/>
        <v>1.1696182737768279E-8</v>
      </c>
      <c r="U55" s="14">
        <f t="shared" si="8"/>
        <v>7.3842485228974926E-7</v>
      </c>
      <c r="V55" s="14">
        <f t="shared" si="8"/>
        <v>4.5659525979778866E-9</v>
      </c>
      <c r="W55" s="14">
        <f t="shared" si="8"/>
        <v>6.1938843173642557E-8</v>
      </c>
      <c r="X55" s="14">
        <f t="shared" si="8"/>
        <v>5.6366566984952511E-7</v>
      </c>
      <c r="Y55" s="14">
        <f t="shared" si="8"/>
        <v>1.4130007621381813E-7</v>
      </c>
      <c r="Z55" s="14">
        <f t="shared" si="8"/>
        <v>8.2761193161564483E-7</v>
      </c>
      <c r="AA55" s="14">
        <f t="shared" si="8"/>
        <v>1.0924444325331148E-7</v>
      </c>
      <c r="AB55" s="14">
        <f t="shared" si="8"/>
        <v>4.5520517224837765E-9</v>
      </c>
      <c r="AC55" s="14">
        <f t="shared" si="8"/>
        <v>4.8322434662056715E-6</v>
      </c>
      <c r="AD55" s="14">
        <f t="shared" si="8"/>
        <v>6.0680679110416115E-7</v>
      </c>
      <c r="AE55" s="13">
        <f t="shared" si="8"/>
        <v>3.1843448999999998E-3</v>
      </c>
      <c r="AF55" s="13">
        <f t="shared" si="8"/>
        <v>6.290064E-6</v>
      </c>
      <c r="AG55" s="14">
        <f t="shared" si="8"/>
        <v>1.3515197876972382E-7</v>
      </c>
      <c r="AH55" s="14">
        <f t="shared" si="8"/>
        <v>3.4669030215436686E-6</v>
      </c>
      <c r="AI55" s="14">
        <f t="shared" si="8"/>
        <v>2.420654774221906E-7</v>
      </c>
      <c r="AJ55" s="13">
        <f t="shared" si="8"/>
        <v>1.16964E-5</v>
      </c>
      <c r="AK55" s="14">
        <f t="shared" si="8"/>
        <v>8.5470396536214325E-7</v>
      </c>
      <c r="AL55" s="13">
        <f t="shared" si="8"/>
        <v>1.3307903999999999E-5</v>
      </c>
      <c r="AM55" s="17">
        <f t="shared" si="8"/>
        <v>7.1508752306568666E-7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1.9422211052744902E-9</v>
      </c>
      <c r="E56" s="14">
        <f t="shared" si="9"/>
        <v>1.0623617605174174E-9</v>
      </c>
      <c r="F56" s="14">
        <f t="shared" si="9"/>
        <v>9.3997304450134681E-9</v>
      </c>
      <c r="G56" s="14">
        <f t="shared" si="9"/>
        <v>4.730669899283895E-9</v>
      </c>
      <c r="H56" s="14">
        <f t="shared" si="9"/>
        <v>3.5816162882991695E-9</v>
      </c>
      <c r="I56" s="14">
        <f t="shared" si="9"/>
        <v>1.9137715169920829E-9</v>
      </c>
      <c r="J56" s="14">
        <f t="shared" si="9"/>
        <v>1.8365611652963335E-10</v>
      </c>
      <c r="K56" s="14">
        <f t="shared" si="9"/>
        <v>8.9705461991874711E-9</v>
      </c>
      <c r="L56" s="14">
        <f t="shared" si="9"/>
        <v>5.4265281829808099E-10</v>
      </c>
      <c r="M56" s="14">
        <f t="shared" si="9"/>
        <v>6.8987447422906138E-9</v>
      </c>
      <c r="N56" s="14">
        <f t="shared" si="9"/>
        <v>2.3911599120968343E-9</v>
      </c>
      <c r="O56" s="14">
        <f t="shared" si="9"/>
        <v>4.1896142259492986E-9</v>
      </c>
      <c r="P56" s="14">
        <f t="shared" si="9"/>
        <v>1.9180733821751382E-10</v>
      </c>
      <c r="Q56" s="13">
        <f t="shared" si="9"/>
        <v>1.9246840111342755E-5</v>
      </c>
      <c r="R56" s="14">
        <f t="shared" si="9"/>
        <v>2.0563319613174767E-8</v>
      </c>
      <c r="S56" s="14">
        <f t="shared" si="9"/>
        <v>1.2545608771069819E-8</v>
      </c>
      <c r="T56" s="14">
        <f t="shared" si="9"/>
        <v>3.3088911614917606E-9</v>
      </c>
      <c r="U56" s="14">
        <f t="shared" si="9"/>
        <v>1.9947623999906287E-8</v>
      </c>
      <c r="V56" s="14">
        <f t="shared" si="9"/>
        <v>2.0982565721561352E-8</v>
      </c>
      <c r="W56" s="14">
        <f t="shared" si="9"/>
        <v>4.9651105826804384E-9</v>
      </c>
      <c r="X56" s="13">
        <f t="shared" si="9"/>
        <v>3.2877880124836569E-8</v>
      </c>
      <c r="Y56" s="14">
        <f t="shared" si="9"/>
        <v>7.7676750659460903E-9</v>
      </c>
      <c r="Z56" s="14">
        <f t="shared" si="9"/>
        <v>1.1041602358628936E-10</v>
      </c>
      <c r="AA56" s="14">
        <f t="shared" si="9"/>
        <v>4.2105760426837506E-11</v>
      </c>
      <c r="AB56" s="14">
        <f t="shared" si="9"/>
        <v>3.1705400112429153E-9</v>
      </c>
      <c r="AC56" s="14">
        <f t="shared" si="9"/>
        <v>3.5095008625991136E-9</v>
      </c>
      <c r="AD56" s="14">
        <f t="shared" si="9"/>
        <v>1.4084051798504182E-9</v>
      </c>
      <c r="AE56" s="14">
        <f t="shared" si="9"/>
        <v>2.8412848529230525E-8</v>
      </c>
      <c r="AF56" s="14">
        <f t="shared" si="9"/>
        <v>5.7121096445671862E-10</v>
      </c>
      <c r="AG56" s="14">
        <f t="shared" si="9"/>
        <v>1.0198168319159075E-8</v>
      </c>
      <c r="AH56" s="14">
        <f t="shared" si="9"/>
        <v>4.0251142489218707E-9</v>
      </c>
      <c r="AI56" s="13">
        <f t="shared" si="9"/>
        <v>4.8896311904872949E-8</v>
      </c>
      <c r="AJ56" s="14">
        <f t="shared" si="9"/>
        <v>2.0956063004875445E-8</v>
      </c>
      <c r="AK56" s="14">
        <f t="shared" si="9"/>
        <v>1.4631176907090219E-8</v>
      </c>
      <c r="AL56" s="14">
        <f t="shared" si="9"/>
        <v>9.3456027217909951E-9</v>
      </c>
      <c r="AM56" s="17">
        <f t="shared" si="9"/>
        <v>1.180285925999596E-8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2.5270841397699899E-7</v>
      </c>
      <c r="E57" s="14">
        <f t="shared" si="10"/>
        <v>5.1891216842906428E-8</v>
      </c>
      <c r="F57" s="14">
        <f t="shared" si="10"/>
        <v>7.2375318672576824E-8</v>
      </c>
      <c r="G57" s="14">
        <f t="shared" si="10"/>
        <v>1.950791555489458E-7</v>
      </c>
      <c r="H57" s="14">
        <f t="shared" si="10"/>
        <v>4.0748672995959138E-8</v>
      </c>
      <c r="I57" s="14">
        <f t="shared" si="10"/>
        <v>1.0351612645630104E-7</v>
      </c>
      <c r="J57" s="14">
        <f t="shared" si="10"/>
        <v>1.61693811902672E-9</v>
      </c>
      <c r="K57" s="14">
        <f t="shared" si="10"/>
        <v>7.387915952567912E-8</v>
      </c>
      <c r="L57" s="14">
        <f t="shared" si="10"/>
        <v>1.2204998562962419E-7</v>
      </c>
      <c r="M57" s="14">
        <f t="shared" si="10"/>
        <v>5.7827450598547246E-8</v>
      </c>
      <c r="N57" s="14">
        <f t="shared" si="10"/>
        <v>9.2549030469694473E-9</v>
      </c>
      <c r="O57" s="14">
        <f t="shared" si="10"/>
        <v>1.3332687201704762E-7</v>
      </c>
      <c r="P57" s="14">
        <f t="shared" si="10"/>
        <v>5.647162191609816E-8</v>
      </c>
      <c r="Q57" s="14">
        <f t="shared" si="10"/>
        <v>6.5272370913784354E-8</v>
      </c>
      <c r="R57" s="14">
        <f t="shared" si="10"/>
        <v>2.3522226527703759E-8</v>
      </c>
      <c r="S57" s="14">
        <f t="shared" si="10"/>
        <v>1.866793035414852E-7</v>
      </c>
      <c r="T57" s="14">
        <f t="shared" si="10"/>
        <v>1.5816286193120623E-8</v>
      </c>
      <c r="U57" s="14">
        <f t="shared" si="10"/>
        <v>2.0098677115507269E-8</v>
      </c>
      <c r="V57" s="14">
        <f t="shared" si="10"/>
        <v>4.0897868445727724E-10</v>
      </c>
      <c r="W57" s="14">
        <f t="shared" si="10"/>
        <v>3.1331142571042893E-9</v>
      </c>
      <c r="X57" s="13">
        <f t="shared" si="10"/>
        <v>2.4160172318986174E-7</v>
      </c>
      <c r="Y57" s="14">
        <f t="shared" si="10"/>
        <v>1.482806255542527E-9</v>
      </c>
      <c r="Z57" s="14">
        <f t="shared" si="10"/>
        <v>1.2099088653292745E-8</v>
      </c>
      <c r="AA57" s="14">
        <f t="shared" si="10"/>
        <v>1.9486633459952906E-8</v>
      </c>
      <c r="AB57" s="14">
        <f t="shared" si="10"/>
        <v>5.0578144802440249E-10</v>
      </c>
      <c r="AC57" s="14">
        <f t="shared" si="10"/>
        <v>6.2619096777322154E-9</v>
      </c>
      <c r="AD57" s="14">
        <f t="shared" si="10"/>
        <v>2.3383848633809321E-8</v>
      </c>
      <c r="AE57" s="14">
        <f t="shared" si="10"/>
        <v>5.2875561916829991E-9</v>
      </c>
      <c r="AF57" s="14">
        <f t="shared" si="10"/>
        <v>8.1888860446447523E-9</v>
      </c>
      <c r="AG57" s="13">
        <f t="shared" si="10"/>
        <v>1.228055568848699E-4</v>
      </c>
      <c r="AH57" s="14">
        <f t="shared" si="10"/>
        <v>1.1202511230366387E-10</v>
      </c>
      <c r="AI57" s="14">
        <f t="shared" si="10"/>
        <v>3.4734660140089737E-8</v>
      </c>
      <c r="AJ57" s="14">
        <f t="shared" si="10"/>
        <v>2.7445181392359422E-8</v>
      </c>
      <c r="AK57" s="14">
        <f t="shared" si="10"/>
        <v>3.6236884084254957E-9</v>
      </c>
      <c r="AL57" s="14">
        <f t="shared" si="10"/>
        <v>4.6989568740793715E-8</v>
      </c>
      <c r="AM57" s="17">
        <f t="shared" si="10"/>
        <v>3.2902410399751168E-8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7.318883799434701E-8</v>
      </c>
      <c r="E58" s="14">
        <f t="shared" si="11"/>
        <v>9.9663946084858074E-9</v>
      </c>
      <c r="F58" s="14">
        <f t="shared" si="11"/>
        <v>7.9590061426137087E-9</v>
      </c>
      <c r="G58" s="14">
        <f t="shared" si="11"/>
        <v>3.3754171466060871E-8</v>
      </c>
      <c r="H58" s="14">
        <f t="shared" si="11"/>
        <v>2.3527440518006881E-8</v>
      </c>
      <c r="I58" s="14">
        <f t="shared" si="11"/>
        <v>7.2447289508853191E-9</v>
      </c>
      <c r="J58" s="14">
        <f t="shared" si="11"/>
        <v>2.9967049865363414E-8</v>
      </c>
      <c r="K58" s="14">
        <f t="shared" si="11"/>
        <v>9.1117142699800248E-9</v>
      </c>
      <c r="L58" s="14">
        <f t="shared" si="11"/>
        <v>2.7164876654221662E-8</v>
      </c>
      <c r="M58" s="14">
        <f t="shared" si="11"/>
        <v>1.4493696821996165E-10</v>
      </c>
      <c r="N58" s="14">
        <f t="shared" si="11"/>
        <v>3.574135817251167E-9</v>
      </c>
      <c r="O58" s="14">
        <f t="shared" si="11"/>
        <v>1.7582493829117406E-8</v>
      </c>
      <c r="P58" s="14">
        <f t="shared" si="11"/>
        <v>2.2832191403137395E-9</v>
      </c>
      <c r="Q58" s="14">
        <f t="shared" si="11"/>
        <v>3.1591758960287934E-8</v>
      </c>
      <c r="R58" s="14">
        <f t="shared" si="11"/>
        <v>4.0118756587102249E-9</v>
      </c>
      <c r="S58" s="14">
        <f t="shared" si="11"/>
        <v>8.3181865657315353E-10</v>
      </c>
      <c r="T58" s="14">
        <f t="shared" si="11"/>
        <v>5.9462890310680372E-9</v>
      </c>
      <c r="U58" s="13">
        <f t="shared" si="11"/>
        <v>3.1008179286091092E-5</v>
      </c>
      <c r="V58" s="13">
        <f t="shared" si="11"/>
        <v>5.6035204089421934E-8</v>
      </c>
      <c r="W58" s="14">
        <f t="shared" si="11"/>
        <v>1.3581235555386151E-8</v>
      </c>
      <c r="X58" s="14">
        <f t="shared" si="11"/>
        <v>4.7933683024183663E-8</v>
      </c>
      <c r="Y58" s="14">
        <f t="shared" si="11"/>
        <v>7.7391463705593672E-11</v>
      </c>
      <c r="Z58" s="14">
        <f t="shared" si="11"/>
        <v>1.3370498069821113E-10</v>
      </c>
      <c r="AA58" s="14">
        <f t="shared" si="11"/>
        <v>5.4966552682530013E-9</v>
      </c>
      <c r="AB58" s="14">
        <f t="shared" si="11"/>
        <v>2.536740278153936E-9</v>
      </c>
      <c r="AC58" s="14">
        <f t="shared" si="11"/>
        <v>3.2556367322630461E-8</v>
      </c>
      <c r="AD58" s="14">
        <f t="shared" si="11"/>
        <v>3.0427491538633717E-8</v>
      </c>
      <c r="AE58" s="14">
        <f t="shared" si="11"/>
        <v>7.1172428972282003E-9</v>
      </c>
      <c r="AF58" s="14">
        <f t="shared" si="11"/>
        <v>1.951941076222543E-8</v>
      </c>
      <c r="AG58" s="14">
        <f t="shared" si="11"/>
        <v>4.966425588424243E-9</v>
      </c>
      <c r="AH58" s="14">
        <f t="shared" si="11"/>
        <v>2.9294178452710485E-8</v>
      </c>
      <c r="AI58" s="14">
        <f t="shared" si="11"/>
        <v>1.036510221329573E-10</v>
      </c>
      <c r="AJ58" s="13">
        <f t="shared" si="11"/>
        <v>1.601323491013469E-7</v>
      </c>
      <c r="AK58" s="14">
        <f t="shared" si="11"/>
        <v>1.9014540907781658E-8</v>
      </c>
      <c r="AL58" s="13">
        <f t="shared" si="11"/>
        <v>6.4326127143469051E-8</v>
      </c>
      <c r="AM58" s="17">
        <f t="shared" si="11"/>
        <v>9.6844200117271736E-9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7.9045704373015735E-7</v>
      </c>
      <c r="E59" s="14">
        <f t="shared" si="12"/>
        <v>2.5086812839410046E-7</v>
      </c>
      <c r="F59" s="14">
        <f t="shared" si="12"/>
        <v>1.2825150465274276E-7</v>
      </c>
      <c r="G59" s="14">
        <f t="shared" si="12"/>
        <v>5.440006515511969E-9</v>
      </c>
      <c r="H59" s="13">
        <f t="shared" si="12"/>
        <v>2.5976732396139758E-6</v>
      </c>
      <c r="I59" s="14">
        <f t="shared" si="12"/>
        <v>1.145886448195106E-7</v>
      </c>
      <c r="J59" s="13">
        <f t="shared" si="12"/>
        <v>2.0846778732839583E-6</v>
      </c>
      <c r="K59" s="14">
        <f t="shared" si="12"/>
        <v>6.185803198299401E-7</v>
      </c>
      <c r="L59" s="14">
        <f t="shared" si="12"/>
        <v>1.1602271346855219E-7</v>
      </c>
      <c r="M59" s="14">
        <f t="shared" si="12"/>
        <v>4.0783082577841741E-9</v>
      </c>
      <c r="N59" s="14">
        <f t="shared" si="12"/>
        <v>2.4582828093673966E-8</v>
      </c>
      <c r="O59" s="14">
        <f t="shared" si="12"/>
        <v>7.67025458080384E-7</v>
      </c>
      <c r="P59" s="14">
        <f t="shared" si="12"/>
        <v>3.9622330100046697E-7</v>
      </c>
      <c r="Q59" s="14">
        <f t="shared" si="12"/>
        <v>1.1757595834113961E-6</v>
      </c>
      <c r="R59" s="14">
        <f t="shared" si="12"/>
        <v>6.1898980020528233E-9</v>
      </c>
      <c r="S59" s="14">
        <f t="shared" si="12"/>
        <v>5.082540325070583E-8</v>
      </c>
      <c r="T59" s="14">
        <f t="shared" si="12"/>
        <v>2.292199645281138E-8</v>
      </c>
      <c r="U59" s="13">
        <f t="shared" si="12"/>
        <v>1.9888435740794502E-6</v>
      </c>
      <c r="V59" s="13">
        <f t="shared" si="12"/>
        <v>1.0983388637853763E-3</v>
      </c>
      <c r="W59" s="14">
        <f t="shared" si="12"/>
        <v>2.0637215469622428E-7</v>
      </c>
      <c r="X59" s="14">
        <f t="shared" si="12"/>
        <v>1.1095676803721025E-7</v>
      </c>
      <c r="Y59" s="14">
        <f t="shared" si="12"/>
        <v>1.1891187728305401E-7</v>
      </c>
      <c r="Z59" s="14">
        <f t="shared" si="12"/>
        <v>2.8331111064338396E-7</v>
      </c>
      <c r="AA59" s="14">
        <f t="shared" si="12"/>
        <v>1.0795393347689335E-7</v>
      </c>
      <c r="AB59" s="14">
        <f t="shared" si="12"/>
        <v>3.3993522831135497E-9</v>
      </c>
      <c r="AC59" s="14">
        <f t="shared" si="12"/>
        <v>1.471801528920623E-6</v>
      </c>
      <c r="AD59" s="13">
        <f t="shared" si="12"/>
        <v>6.3419756826513075E-6</v>
      </c>
      <c r="AE59" s="14">
        <f t="shared" si="12"/>
        <v>1.5742079619875197E-9</v>
      </c>
      <c r="AF59" s="14">
        <f t="shared" si="12"/>
        <v>6.9137131420296813E-7</v>
      </c>
      <c r="AG59" s="14">
        <f t="shared" si="12"/>
        <v>3.5858959042355379E-9</v>
      </c>
      <c r="AH59" s="14">
        <f t="shared" si="12"/>
        <v>2.7904753045162255E-7</v>
      </c>
      <c r="AI59" s="14">
        <f t="shared" si="12"/>
        <v>7.9844975079775915E-9</v>
      </c>
      <c r="AJ59" s="13">
        <f t="shared" si="12"/>
        <v>5.213385876725271E-6</v>
      </c>
      <c r="AK59" s="13">
        <f t="shared" si="12"/>
        <v>3.0486581770469573E-6</v>
      </c>
      <c r="AL59" s="14">
        <f t="shared" si="12"/>
        <v>2.186482157222201E-7</v>
      </c>
      <c r="AM59" s="17">
        <f t="shared" si="12"/>
        <v>2.0461541060118363E-9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1.6195345581960248E-8</v>
      </c>
      <c r="E60" s="14">
        <f t="shared" si="13"/>
        <v>2.3824878541584097E-9</v>
      </c>
      <c r="F60" s="14">
        <f t="shared" si="13"/>
        <v>1.386859912394371E-9</v>
      </c>
      <c r="G60" s="14">
        <f t="shared" si="13"/>
        <v>1.7408669199389054E-9</v>
      </c>
      <c r="H60" s="13">
        <f t="shared" si="13"/>
        <v>2.3839679632689146E-8</v>
      </c>
      <c r="I60" s="14">
        <f t="shared" si="13"/>
        <v>6.603831797603906E-9</v>
      </c>
      <c r="J60" s="14">
        <f t="shared" si="13"/>
        <v>1.4624564456254157E-8</v>
      </c>
      <c r="K60" s="14">
        <f t="shared" si="13"/>
        <v>1.1511653497120885E-8</v>
      </c>
      <c r="L60" s="14">
        <f t="shared" si="13"/>
        <v>1.1555039327736353E-8</v>
      </c>
      <c r="M60" s="14">
        <f t="shared" si="13"/>
        <v>8.5416489316398936E-9</v>
      </c>
      <c r="N60" s="13">
        <f t="shared" si="13"/>
        <v>1.2687815304522776E-5</v>
      </c>
      <c r="O60" s="14">
        <f t="shared" si="13"/>
        <v>3.804379415308254E-11</v>
      </c>
      <c r="P60" s="14">
        <f t="shared" si="13"/>
        <v>5.7148545714442076E-9</v>
      </c>
      <c r="Q60" s="14">
        <f t="shared" si="13"/>
        <v>1.5739876681736498E-9</v>
      </c>
      <c r="R60" s="14">
        <f t="shared" si="13"/>
        <v>1.2129964584321081E-9</v>
      </c>
      <c r="S60" s="14">
        <f t="shared" si="13"/>
        <v>7.560851678553707E-10</v>
      </c>
      <c r="T60" s="14">
        <f t="shared" si="13"/>
        <v>1.7089043791233207E-11</v>
      </c>
      <c r="U60" s="14">
        <f t="shared" si="13"/>
        <v>1.4849094780252866E-9</v>
      </c>
      <c r="V60" s="14">
        <f t="shared" si="13"/>
        <v>2.8664584557086137E-10</v>
      </c>
      <c r="W60" s="14">
        <f t="shared" si="13"/>
        <v>1.1825932667867127E-10</v>
      </c>
      <c r="X60" s="14">
        <f t="shared" si="13"/>
        <v>6.0779605875426407E-9</v>
      </c>
      <c r="Y60" s="14">
        <f t="shared" si="13"/>
        <v>1.9350144281408236E-10</v>
      </c>
      <c r="Z60" s="14">
        <f t="shared" si="13"/>
        <v>1.545917193037181E-9</v>
      </c>
      <c r="AA60" s="14">
        <f t="shared" si="13"/>
        <v>3.7271650748780253E-11</v>
      </c>
      <c r="AB60" s="14">
        <f t="shared" si="13"/>
        <v>1.4102644593240841E-9</v>
      </c>
      <c r="AC60" s="14">
        <f t="shared" si="13"/>
        <v>8.4220497806172113E-9</v>
      </c>
      <c r="AD60" s="14">
        <f t="shared" si="13"/>
        <v>1.5895200986584122E-8</v>
      </c>
      <c r="AE60" s="14">
        <f t="shared" si="13"/>
        <v>3.705187670319086E-9</v>
      </c>
      <c r="AF60" s="14">
        <f t="shared" si="13"/>
        <v>3.6017067998450709E-9</v>
      </c>
      <c r="AG60" s="14">
        <f t="shared" si="13"/>
        <v>9.5214399513978969E-10</v>
      </c>
      <c r="AH60" s="14">
        <f t="shared" si="13"/>
        <v>1.3785062910873844E-8</v>
      </c>
      <c r="AI60" s="14">
        <f t="shared" si="13"/>
        <v>7.2873153427922393E-11</v>
      </c>
      <c r="AJ60" s="14">
        <f t="shared" si="13"/>
        <v>9.6106253654304005E-9</v>
      </c>
      <c r="AK60" s="13">
        <f t="shared" si="13"/>
        <v>3.621723098335523E-8</v>
      </c>
      <c r="AL60" s="14">
        <f t="shared" si="13"/>
        <v>1.7474612999886807E-9</v>
      </c>
      <c r="AM60" s="17">
        <f t="shared" si="13"/>
        <v>2.6342817092275433E-9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1.2426395831165611E-8</v>
      </c>
      <c r="E61" s="14">
        <f t="shared" si="14"/>
        <v>3.5882746513534084E-9</v>
      </c>
      <c r="F61" s="14">
        <f t="shared" si="14"/>
        <v>3.6591539300740798E-8</v>
      </c>
      <c r="G61" s="14">
        <f t="shared" si="14"/>
        <v>2.4281301529302051E-10</v>
      </c>
      <c r="H61" s="13">
        <f t="shared" si="14"/>
        <v>9.6985818314486995E-8</v>
      </c>
      <c r="I61" s="14">
        <f t="shared" si="14"/>
        <v>6.4346905649722305E-10</v>
      </c>
      <c r="J61" s="14">
        <f t="shared" si="14"/>
        <v>2.0959467089852202E-8</v>
      </c>
      <c r="K61" s="14">
        <f t="shared" si="14"/>
        <v>4.9727096021882564E-8</v>
      </c>
      <c r="L61" s="14">
        <f t="shared" si="14"/>
        <v>1.8100926742494202E-9</v>
      </c>
      <c r="M61" s="14">
        <f t="shared" si="14"/>
        <v>2.5157494084653092E-8</v>
      </c>
      <c r="N61" s="14">
        <f t="shared" si="14"/>
        <v>7.0478468302612724E-11</v>
      </c>
      <c r="O61" s="14">
        <f t="shared" si="14"/>
        <v>1.021275179451722E-9</v>
      </c>
      <c r="P61" s="14">
        <f t="shared" si="14"/>
        <v>3.6688766848427438E-8</v>
      </c>
      <c r="Q61" s="14">
        <f t="shared" si="14"/>
        <v>8.9264082557673864E-9</v>
      </c>
      <c r="R61" s="14">
        <f t="shared" si="14"/>
        <v>1.697705438338947E-8</v>
      </c>
      <c r="S61" s="14">
        <f t="shared" si="14"/>
        <v>1.0354942996898376E-8</v>
      </c>
      <c r="T61" s="13">
        <f t="shared" si="14"/>
        <v>5.1721346221298858E-5</v>
      </c>
      <c r="U61" s="14">
        <f t="shared" si="14"/>
        <v>1.0146680386502496E-8</v>
      </c>
      <c r="V61" s="14">
        <f t="shared" si="14"/>
        <v>1.0951605763446983E-9</v>
      </c>
      <c r="W61" s="14">
        <f t="shared" si="14"/>
        <v>1.4639627708185723E-9</v>
      </c>
      <c r="X61" s="14">
        <f t="shared" si="14"/>
        <v>3.1229858603096124E-9</v>
      </c>
      <c r="Y61" s="14">
        <f t="shared" si="14"/>
        <v>3.3990119276305281E-8</v>
      </c>
      <c r="Z61" s="14">
        <f t="shared" si="14"/>
        <v>2.2279825713959228E-9</v>
      </c>
      <c r="AA61" s="14">
        <f t="shared" si="14"/>
        <v>3.5320961120730729E-8</v>
      </c>
      <c r="AB61" s="13">
        <f t="shared" si="14"/>
        <v>8.8173694205869486E-8</v>
      </c>
      <c r="AC61" s="14">
        <f t="shared" si="14"/>
        <v>1.280580163199622E-8</v>
      </c>
      <c r="AD61" s="14">
        <f t="shared" si="14"/>
        <v>1.6763864731990527E-8</v>
      </c>
      <c r="AE61" s="14">
        <f t="shared" si="14"/>
        <v>1.9418401930861128E-10</v>
      </c>
      <c r="AF61" s="14">
        <f t="shared" si="14"/>
        <v>4.359848490229783E-8</v>
      </c>
      <c r="AG61" s="14">
        <f t="shared" si="14"/>
        <v>6.6654087775858258E-9</v>
      </c>
      <c r="AH61" s="14">
        <f t="shared" si="14"/>
        <v>1.1223671699768068E-8</v>
      </c>
      <c r="AI61" s="14">
        <f t="shared" si="14"/>
        <v>3.4965800985040157E-8</v>
      </c>
      <c r="AJ61" s="14">
        <f t="shared" si="14"/>
        <v>3.5847185454217169E-8</v>
      </c>
      <c r="AK61" s="13">
        <f t="shared" si="14"/>
        <v>9.6985818314486995E-8</v>
      </c>
      <c r="AL61" s="14">
        <f t="shared" si="14"/>
        <v>9.3420063656119072E-9</v>
      </c>
      <c r="AM61" s="17">
        <f t="shared" si="14"/>
        <v>1.1215276845454159E-9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5.0937678910745263E-8</v>
      </c>
      <c r="E62" s="14">
        <f t="shared" si="15"/>
        <v>1.8303709600476703E-7</v>
      </c>
      <c r="F62" s="14">
        <f t="shared" si="15"/>
        <v>3.7893423496987648E-9</v>
      </c>
      <c r="G62" s="14">
        <f t="shared" si="15"/>
        <v>7.397905983028907E-8</v>
      </c>
      <c r="H62" s="14">
        <f t="shared" si="15"/>
        <v>4.8018224027478577E-7</v>
      </c>
      <c r="I62" s="14">
        <f t="shared" si="15"/>
        <v>2.9427306204581384E-8</v>
      </c>
      <c r="J62" s="14">
        <f t="shared" si="15"/>
        <v>7.6455121678553536E-8</v>
      </c>
      <c r="K62" s="14">
        <f t="shared" si="15"/>
        <v>2.9726599754058844E-7</v>
      </c>
      <c r="L62" s="13">
        <f t="shared" si="15"/>
        <v>3.9186554941130419E-4</v>
      </c>
      <c r="M62" s="14">
        <f t="shared" si="15"/>
        <v>4.0969944712832572E-9</v>
      </c>
      <c r="N62" s="14">
        <f t="shared" si="15"/>
        <v>3.5796180489610632E-7</v>
      </c>
      <c r="O62" s="14">
        <f t="shared" si="15"/>
        <v>2.3174982393943478E-8</v>
      </c>
      <c r="P62" s="14">
        <f t="shared" si="15"/>
        <v>5.5421594919676244E-7</v>
      </c>
      <c r="Q62" s="14">
        <f t="shared" si="15"/>
        <v>1.107680975178319E-8</v>
      </c>
      <c r="R62" s="14">
        <f t="shared" si="15"/>
        <v>4.8721517243793896E-8</v>
      </c>
      <c r="S62" s="14">
        <f t="shared" si="15"/>
        <v>4.8761301178553701E-8</v>
      </c>
      <c r="T62" s="14">
        <f t="shared" si="15"/>
        <v>1.3686483372864965E-8</v>
      </c>
      <c r="U62" s="14">
        <f t="shared" si="15"/>
        <v>3.5027318627268314E-7</v>
      </c>
      <c r="V62" s="14">
        <f t="shared" si="15"/>
        <v>4.2367356735758016E-8</v>
      </c>
      <c r="W62" s="14">
        <f t="shared" si="15"/>
        <v>2.7716070861390275E-8</v>
      </c>
      <c r="X62" s="14">
        <f t="shared" si="15"/>
        <v>7.6470128789244611E-8</v>
      </c>
      <c r="Y62" s="14">
        <f t="shared" si="15"/>
        <v>1.3208244522444984E-7</v>
      </c>
      <c r="Z62" s="14">
        <f t="shared" si="15"/>
        <v>5.7515815019573993E-7</v>
      </c>
      <c r="AA62" s="14">
        <f t="shared" si="15"/>
        <v>4.2209480013346638E-7</v>
      </c>
      <c r="AB62" s="14">
        <f t="shared" si="15"/>
        <v>4.0913854013986279E-8</v>
      </c>
      <c r="AC62" s="13">
        <f t="shared" si="15"/>
        <v>8.0637818023816636E-7</v>
      </c>
      <c r="AD62" s="14">
        <f t="shared" si="15"/>
        <v>2.2773601872885391E-7</v>
      </c>
      <c r="AE62" s="14">
        <f t="shared" si="15"/>
        <v>7.5393113218217649E-8</v>
      </c>
      <c r="AF62" s="14">
        <f t="shared" si="15"/>
        <v>5.3989611710998501E-7</v>
      </c>
      <c r="AG62" s="14">
        <f t="shared" si="15"/>
        <v>3.8917452589883959E-7</v>
      </c>
      <c r="AH62" s="14">
        <f t="shared" si="15"/>
        <v>6.039793347023638E-8</v>
      </c>
      <c r="AI62" s="14">
        <f t="shared" si="15"/>
        <v>1.2744486753654478E-9</v>
      </c>
      <c r="AJ62" s="14">
        <f t="shared" si="15"/>
        <v>7.0509078291365654E-8</v>
      </c>
      <c r="AK62" s="14">
        <f t="shared" si="15"/>
        <v>4.0627562664272658E-9</v>
      </c>
      <c r="AL62" s="14">
        <f t="shared" si="15"/>
        <v>1.3668232502000384E-7</v>
      </c>
      <c r="AM62" s="17">
        <f t="shared" si="15"/>
        <v>4.9313484455630161E-8</v>
      </c>
    </row>
    <row r="63" spans="1:39" ht="24">
      <c r="A63" s="10" t="s">
        <v>56</v>
      </c>
      <c r="B63" s="11" t="s">
        <v>40</v>
      </c>
      <c r="C63" s="16"/>
      <c r="D63" s="14">
        <f t="shared" ref="D63:AM63" si="16">$C21^2*D21^2</f>
        <v>1.4071971146665397E-6</v>
      </c>
      <c r="E63" s="14">
        <f t="shared" si="16"/>
        <v>2.3687157760384544E-6</v>
      </c>
      <c r="F63" s="14">
        <f t="shared" si="16"/>
        <v>2.9618972575862464E-7</v>
      </c>
      <c r="G63" s="14">
        <f t="shared" si="16"/>
        <v>1.3405058594830908E-9</v>
      </c>
      <c r="H63" s="14">
        <f t="shared" si="16"/>
        <v>8.9890842464906696E-9</v>
      </c>
      <c r="I63" s="14">
        <f t="shared" si="16"/>
        <v>9.2024776640374246E-8</v>
      </c>
      <c r="J63" s="13">
        <f t="shared" si="16"/>
        <v>9.1845388960000007E-3</v>
      </c>
      <c r="K63" s="14">
        <f t="shared" si="16"/>
        <v>1.3961349706380857E-5</v>
      </c>
      <c r="L63" s="14">
        <f t="shared" si="16"/>
        <v>1.7613153084477406E-6</v>
      </c>
      <c r="M63" s="14">
        <f t="shared" si="16"/>
        <v>5.0903389416461497E-6</v>
      </c>
      <c r="N63" s="14">
        <f t="shared" si="16"/>
        <v>1.0440405836352983E-5</v>
      </c>
      <c r="O63" s="14">
        <f t="shared" si="16"/>
        <v>1.122789158348273E-6</v>
      </c>
      <c r="P63" s="14">
        <f t="shared" si="16"/>
        <v>7.3852514897858125E-7</v>
      </c>
      <c r="Q63" s="14">
        <f t="shared" si="16"/>
        <v>8.6004068828576644E-8</v>
      </c>
      <c r="R63" s="14">
        <f t="shared" si="16"/>
        <v>2.4744421575160056E-6</v>
      </c>
      <c r="S63" s="14">
        <f t="shared" si="16"/>
        <v>4.6224212947435267E-6</v>
      </c>
      <c r="T63" s="14">
        <f t="shared" si="16"/>
        <v>3.6518181137218867E-6</v>
      </c>
      <c r="U63" s="14">
        <f t="shared" si="16"/>
        <v>8.9063379756321008E-6</v>
      </c>
      <c r="V63" s="13">
        <f t="shared" si="16"/>
        <v>1.7397240999999999E-5</v>
      </c>
      <c r="W63" s="14">
        <f t="shared" si="16"/>
        <v>1.3551552544161695E-5</v>
      </c>
      <c r="X63" s="13">
        <f t="shared" si="16"/>
        <v>1.9909444E-5</v>
      </c>
      <c r="Y63" s="14">
        <f t="shared" si="16"/>
        <v>5.2267951275970764E-6</v>
      </c>
      <c r="Z63" s="14">
        <f t="shared" si="16"/>
        <v>1.4589394102640239E-5</v>
      </c>
      <c r="AA63" s="14">
        <f t="shared" si="16"/>
        <v>1.3556297288952501E-5</v>
      </c>
      <c r="AB63" s="14">
        <f t="shared" si="16"/>
        <v>3.5920649704428835E-6</v>
      </c>
      <c r="AC63" s="14">
        <f t="shared" si="16"/>
        <v>1.2628272173192523E-5</v>
      </c>
      <c r="AD63" s="14">
        <f t="shared" si="16"/>
        <v>2.0013670336597517E-8</v>
      </c>
      <c r="AE63" s="14">
        <f t="shared" si="16"/>
        <v>1.126042004238808E-6</v>
      </c>
      <c r="AF63" s="14">
        <f t="shared" si="16"/>
        <v>2.9751560207824489E-7</v>
      </c>
      <c r="AG63" s="14">
        <f t="shared" si="16"/>
        <v>1.1872013146186681E-7</v>
      </c>
      <c r="AH63" s="14">
        <f t="shared" si="16"/>
        <v>1.4424449182730542E-6</v>
      </c>
      <c r="AI63" s="13">
        <f t="shared" si="16"/>
        <v>2.9506624000000005E-5</v>
      </c>
      <c r="AJ63" s="14">
        <f t="shared" si="16"/>
        <v>3.9021520734154847E-6</v>
      </c>
      <c r="AK63" s="14">
        <f t="shared" si="16"/>
        <v>2.9892022662521982E-6</v>
      </c>
      <c r="AL63" s="13">
        <f t="shared" si="16"/>
        <v>1.9053225000000001E-5</v>
      </c>
      <c r="AM63" s="17">
        <f t="shared" si="16"/>
        <v>7.6437678400129289E-6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1.4302156697139936E-7</v>
      </c>
      <c r="E64" s="14">
        <f t="shared" si="17"/>
        <v>4.0529705900112573E-8</v>
      </c>
      <c r="F64" s="14">
        <f t="shared" si="17"/>
        <v>4.1579772180478904E-8</v>
      </c>
      <c r="G64" s="13">
        <f t="shared" si="17"/>
        <v>3.2505315188691307E-7</v>
      </c>
      <c r="H64" s="14">
        <f t="shared" si="17"/>
        <v>7.5425096727611403E-10</v>
      </c>
      <c r="I64" s="14">
        <f t="shared" si="17"/>
        <v>7.5214067483792297E-8</v>
      </c>
      <c r="J64" s="14">
        <f t="shared" si="17"/>
        <v>5.8133734203376016E-8</v>
      </c>
      <c r="K64" s="14">
        <f t="shared" si="17"/>
        <v>7.6859501170267047E-8</v>
      </c>
      <c r="L64" s="14">
        <f t="shared" si="17"/>
        <v>3.3869847219559092E-8</v>
      </c>
      <c r="M64" s="14">
        <f t="shared" si="17"/>
        <v>1.6107101143843351E-7</v>
      </c>
      <c r="N64" s="14">
        <f t="shared" si="17"/>
        <v>1.5401992017356756E-9</v>
      </c>
      <c r="O64" s="14">
        <f t="shared" si="17"/>
        <v>1.5118380735179634E-7</v>
      </c>
      <c r="P64" s="14">
        <f t="shared" si="17"/>
        <v>3.7355268993053234E-8</v>
      </c>
      <c r="Q64" s="14">
        <f t="shared" si="17"/>
        <v>4.0615056291231389E-8</v>
      </c>
      <c r="R64" s="14">
        <f t="shared" si="17"/>
        <v>5.6456043828009976E-10</v>
      </c>
      <c r="S64" s="14">
        <f t="shared" si="17"/>
        <v>4.3499503665960573E-8</v>
      </c>
      <c r="T64" s="14">
        <f t="shared" si="17"/>
        <v>6.5913530038569863E-8</v>
      </c>
      <c r="U64" s="14">
        <f t="shared" si="17"/>
        <v>2.5849722054197366E-10</v>
      </c>
      <c r="V64" s="14">
        <f t="shared" si="17"/>
        <v>1.107024748641111E-8</v>
      </c>
      <c r="W64" s="14">
        <f t="shared" si="17"/>
        <v>1.1051203905441675E-8</v>
      </c>
      <c r="X64" s="14">
        <f t="shared" si="17"/>
        <v>3.4525276639441724E-8</v>
      </c>
      <c r="Y64" s="13">
        <f t="shared" si="17"/>
        <v>1.0158947517996283E-4</v>
      </c>
      <c r="Z64" s="14">
        <f t="shared" si="17"/>
        <v>1.184323228060409E-8</v>
      </c>
      <c r="AA64" s="14">
        <f t="shared" si="17"/>
        <v>4.2051330433517395E-8</v>
      </c>
      <c r="AB64" s="14">
        <f t="shared" si="17"/>
        <v>3.4721960839794494E-8</v>
      </c>
      <c r="AC64" s="13">
        <f t="shared" si="17"/>
        <v>2.0989560987595626E-7</v>
      </c>
      <c r="AD64" s="14">
        <f t="shared" si="17"/>
        <v>8.1891887662151215E-8</v>
      </c>
      <c r="AE64" s="14">
        <f t="shared" si="17"/>
        <v>4.5179829658859051E-9</v>
      </c>
      <c r="AF64" s="14">
        <f t="shared" si="17"/>
        <v>7.8704116640501359E-9</v>
      </c>
      <c r="AG64" s="14">
        <f t="shared" si="17"/>
        <v>1.2152437181115509E-9</v>
      </c>
      <c r="AH64" s="14">
        <f t="shared" si="17"/>
        <v>6.6446392372542307E-11</v>
      </c>
      <c r="AI64" s="14">
        <f t="shared" si="17"/>
        <v>4.8283855187759339E-8</v>
      </c>
      <c r="AJ64" s="13">
        <f t="shared" si="17"/>
        <v>1.828423979363886E-7</v>
      </c>
      <c r="AK64" s="14">
        <f t="shared" si="17"/>
        <v>2.1821364579848713E-8</v>
      </c>
      <c r="AL64" s="14">
        <f t="shared" si="17"/>
        <v>1.1421026858276599E-7</v>
      </c>
      <c r="AM64" s="17">
        <f t="shared" si="17"/>
        <v>1.487699679326897E-8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9.8208450824630987E-9</v>
      </c>
      <c r="E65" s="14">
        <f t="shared" si="18"/>
        <v>8.2617560984888457E-8</v>
      </c>
      <c r="F65" s="14">
        <f t="shared" si="18"/>
        <v>1.2875202075132776E-7</v>
      </c>
      <c r="G65" s="14">
        <f t="shared" si="18"/>
        <v>1.673401990593611E-7</v>
      </c>
      <c r="H65" s="14">
        <f t="shared" si="18"/>
        <v>9.0950861575574043E-7</v>
      </c>
      <c r="I65" s="14">
        <f t="shared" si="18"/>
        <v>2.7750032488037614E-7</v>
      </c>
      <c r="J65" s="14">
        <f t="shared" si="18"/>
        <v>1.0989691599497922E-7</v>
      </c>
      <c r="K65" s="13">
        <f t="shared" si="18"/>
        <v>1.9120605299805789E-6</v>
      </c>
      <c r="L65" s="14">
        <f t="shared" si="18"/>
        <v>5.222466991189297E-8</v>
      </c>
      <c r="M65" s="14">
        <f t="shared" si="18"/>
        <v>1.9864190289929483E-7</v>
      </c>
      <c r="N65" s="14">
        <f t="shared" si="18"/>
        <v>2.6522790695636979E-9</v>
      </c>
      <c r="O65" s="13">
        <f t="shared" si="18"/>
        <v>8.8742831632507421E-4</v>
      </c>
      <c r="P65" s="14">
        <f t="shared" si="18"/>
        <v>3.951441472297257E-7</v>
      </c>
      <c r="Q65" s="14">
        <f t="shared" si="18"/>
        <v>1.9283910895080088E-7</v>
      </c>
      <c r="R65" s="14">
        <f t="shared" si="18"/>
        <v>3.122680777867072E-7</v>
      </c>
      <c r="S65" s="14">
        <f t="shared" si="18"/>
        <v>1.9733259892490191E-7</v>
      </c>
      <c r="T65" s="14">
        <f t="shared" si="18"/>
        <v>1.7452826048168032E-8</v>
      </c>
      <c r="U65" s="14">
        <f t="shared" si="18"/>
        <v>5.1089201831635749E-7</v>
      </c>
      <c r="V65" s="14">
        <f t="shared" si="18"/>
        <v>6.3009892772560001E-7</v>
      </c>
      <c r="W65" s="14">
        <f t="shared" si="18"/>
        <v>6.1612376353626509E-10</v>
      </c>
      <c r="X65" s="14">
        <f t="shared" si="18"/>
        <v>5.4582382824214232E-8</v>
      </c>
      <c r="Y65" s="14">
        <f t="shared" si="18"/>
        <v>1.3301935803442014E-6</v>
      </c>
      <c r="Z65" s="13">
        <f t="shared" si="18"/>
        <v>1.4457924612329521E-6</v>
      </c>
      <c r="AA65" s="13">
        <f t="shared" si="18"/>
        <v>1.9120605299805789E-6</v>
      </c>
      <c r="AB65" s="14">
        <f t="shared" si="18"/>
        <v>7.0283770701406229E-7</v>
      </c>
      <c r="AC65" s="14">
        <f t="shared" si="18"/>
        <v>2.1006128742888649E-9</v>
      </c>
      <c r="AD65" s="14">
        <f t="shared" si="18"/>
        <v>3.0659351516165208E-8</v>
      </c>
      <c r="AE65" s="14">
        <f t="shared" si="18"/>
        <v>1.0102562232740823E-6</v>
      </c>
      <c r="AF65" s="14">
        <f t="shared" si="18"/>
        <v>3.7216795326199848E-7</v>
      </c>
      <c r="AG65" s="14">
        <f t="shared" si="18"/>
        <v>9.5896513341021794E-7</v>
      </c>
      <c r="AH65" s="14">
        <f t="shared" si="18"/>
        <v>8.6963972560254764E-8</v>
      </c>
      <c r="AI65" s="14">
        <f t="shared" si="18"/>
        <v>1.5031343672367332E-7</v>
      </c>
      <c r="AJ65" s="14">
        <f t="shared" si="18"/>
        <v>1.8628851438708812E-7</v>
      </c>
      <c r="AK65" s="14">
        <f t="shared" si="18"/>
        <v>1.1652943692769296E-7</v>
      </c>
      <c r="AL65" s="14">
        <f t="shared" si="18"/>
        <v>6.9495719096433247E-8</v>
      </c>
      <c r="AM65" s="17">
        <f t="shared" si="18"/>
        <v>1.280593512867975E-6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5.5249474882293693E-9</v>
      </c>
      <c r="E66" s="14">
        <f t="shared" si="19"/>
        <v>2.0687539827990159E-8</v>
      </c>
      <c r="F66" s="13">
        <f t="shared" si="19"/>
        <v>9.3970381658295312E-8</v>
      </c>
      <c r="G66" s="14">
        <f t="shared" si="19"/>
        <v>3.4829121400318454E-8</v>
      </c>
      <c r="H66" s="14">
        <f t="shared" si="19"/>
        <v>6.7541161947787022E-9</v>
      </c>
      <c r="I66" s="13">
        <f t="shared" si="19"/>
        <v>9.8391919356657499E-8</v>
      </c>
      <c r="J66" s="13">
        <f t="shared" si="19"/>
        <v>8.131563583194836E-8</v>
      </c>
      <c r="K66" s="14">
        <f t="shared" si="19"/>
        <v>1.5276347805753609E-8</v>
      </c>
      <c r="L66" s="14">
        <f t="shared" si="19"/>
        <v>7.2877757239289763E-8</v>
      </c>
      <c r="M66" s="14">
        <f t="shared" si="19"/>
        <v>6.2789998382203278E-12</v>
      </c>
      <c r="N66" s="14">
        <f t="shared" si="19"/>
        <v>6.0702664335709205E-9</v>
      </c>
      <c r="O66" s="13">
        <f t="shared" si="19"/>
        <v>8.131563583194836E-8</v>
      </c>
      <c r="P66" s="14">
        <f t="shared" si="19"/>
        <v>1.7077781490266699E-9</v>
      </c>
      <c r="Q66" s="14">
        <f t="shared" si="19"/>
        <v>2.8620537877492471E-10</v>
      </c>
      <c r="R66" s="14">
        <f t="shared" si="19"/>
        <v>1.2471347742700674E-8</v>
      </c>
      <c r="S66" s="14">
        <f t="shared" si="19"/>
        <v>3.0022229251869296E-8</v>
      </c>
      <c r="T66" s="14">
        <f t="shared" si="19"/>
        <v>2.1353761518813013E-9</v>
      </c>
      <c r="U66" s="14">
        <f t="shared" si="19"/>
        <v>2.1959931558558418E-10</v>
      </c>
      <c r="V66" s="14">
        <f t="shared" si="19"/>
        <v>1.3107485824570942E-8</v>
      </c>
      <c r="W66" s="14">
        <f t="shared" si="19"/>
        <v>3.2927644737627805E-9</v>
      </c>
      <c r="X66" s="14">
        <f t="shared" si="19"/>
        <v>1.9360367978532898E-9</v>
      </c>
      <c r="Y66" s="14">
        <f t="shared" si="19"/>
        <v>5.8565229925598265E-9</v>
      </c>
      <c r="Z66" s="13">
        <f t="shared" si="19"/>
        <v>4.9911588095922292E-5</v>
      </c>
      <c r="AA66" s="14">
        <f t="shared" si="19"/>
        <v>2.2701438652411057E-8</v>
      </c>
      <c r="AB66" s="14">
        <f t="shared" si="19"/>
        <v>2.1551951435986071E-9</v>
      </c>
      <c r="AC66" s="14">
        <f t="shared" si="19"/>
        <v>3.2515750537943926E-8</v>
      </c>
      <c r="AD66" s="14">
        <f t="shared" si="19"/>
        <v>5.467422744240732E-8</v>
      </c>
      <c r="AE66" s="14">
        <f t="shared" si="19"/>
        <v>1.3055627742313346E-8</v>
      </c>
      <c r="AF66" s="14">
        <f t="shared" si="19"/>
        <v>4.3596630342385393E-8</v>
      </c>
      <c r="AG66" s="14">
        <f t="shared" si="19"/>
        <v>4.8897199053377422E-9</v>
      </c>
      <c r="AH66" s="14">
        <f t="shared" si="19"/>
        <v>2.9598092453339244E-8</v>
      </c>
      <c r="AI66" s="14">
        <f t="shared" si="19"/>
        <v>3.2859174587724881E-8</v>
      </c>
      <c r="AJ66" s="14">
        <f t="shared" si="19"/>
        <v>1.7364098027749445E-8</v>
      </c>
      <c r="AK66" s="14">
        <f t="shared" si="19"/>
        <v>4.961304746058752E-8</v>
      </c>
      <c r="AL66" s="14">
        <f t="shared" si="19"/>
        <v>1.4603430066705931E-8</v>
      </c>
      <c r="AM66" s="17">
        <f t="shared" si="19"/>
        <v>6.4586552143122638E-9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9.3120047980693755E-8</v>
      </c>
      <c r="E67" s="14">
        <f t="shared" si="20"/>
        <v>9.8557714743184166E-9</v>
      </c>
      <c r="F67" s="14">
        <f t="shared" si="20"/>
        <v>5.795317427139592E-8</v>
      </c>
      <c r="G67" s="14">
        <f t="shared" si="20"/>
        <v>6.9685158286040029E-9</v>
      </c>
      <c r="H67" s="14">
        <f t="shared" si="20"/>
        <v>2.9397377755872159E-7</v>
      </c>
      <c r="I67" s="14">
        <f t="shared" si="20"/>
        <v>3.2523970102161409E-8</v>
      </c>
      <c r="J67" s="14">
        <f t="shared" si="20"/>
        <v>1.5111410224325832E-7</v>
      </c>
      <c r="K67" s="13">
        <f t="shared" si="20"/>
        <v>6.3588917870933741E-7</v>
      </c>
      <c r="L67" s="14">
        <f t="shared" si="20"/>
        <v>2.8141376691801864E-9</v>
      </c>
      <c r="M67" s="13">
        <f t="shared" si="20"/>
        <v>2.7050129516190173E-4</v>
      </c>
      <c r="N67" s="14">
        <f t="shared" si="20"/>
        <v>1.8101056353022845E-7</v>
      </c>
      <c r="O67" s="14">
        <f t="shared" si="20"/>
        <v>6.025575145186802E-8</v>
      </c>
      <c r="P67" s="14">
        <f t="shared" si="20"/>
        <v>2.1937996529151346E-7</v>
      </c>
      <c r="Q67" s="14">
        <f t="shared" si="20"/>
        <v>9.6266748434295203E-8</v>
      </c>
      <c r="R67" s="14">
        <f t="shared" si="20"/>
        <v>2.0025704826223895E-7</v>
      </c>
      <c r="S67" s="14">
        <f t="shared" si="20"/>
        <v>1.985713362617328E-7</v>
      </c>
      <c r="T67" s="14">
        <f t="shared" si="20"/>
        <v>1.3025708185816452E-7</v>
      </c>
      <c r="U67" s="14">
        <f t="shared" si="20"/>
        <v>1.2764282474748388E-9</v>
      </c>
      <c r="V67" s="14">
        <f t="shared" si="20"/>
        <v>1.001492067775235E-9</v>
      </c>
      <c r="W67" s="14">
        <f t="shared" si="20"/>
        <v>5.8373858228648787E-9</v>
      </c>
      <c r="X67" s="14">
        <f t="shared" si="20"/>
        <v>5.0798468354263602E-8</v>
      </c>
      <c r="Y67" s="14">
        <f t="shared" si="20"/>
        <v>4.2982191324583921E-7</v>
      </c>
      <c r="Z67" s="14">
        <f t="shared" si="20"/>
        <v>3.3777884908850828E-11</v>
      </c>
      <c r="AA67" s="13">
        <f t="shared" si="20"/>
        <v>7.7526593011915317E-7</v>
      </c>
      <c r="AB67" s="14">
        <f t="shared" si="20"/>
        <v>1.3130758243331719E-7</v>
      </c>
      <c r="AC67" s="14">
        <f t="shared" si="20"/>
        <v>2.4582345853661771E-10</v>
      </c>
      <c r="AD67" s="14">
        <f t="shared" si="20"/>
        <v>2.1135661791811938E-7</v>
      </c>
      <c r="AE67" s="14">
        <f t="shared" si="20"/>
        <v>3.4529054679140195E-7</v>
      </c>
      <c r="AF67" s="14">
        <f t="shared" si="20"/>
        <v>1.6789371078611763E-7</v>
      </c>
      <c r="AG67" s="14">
        <f t="shared" si="20"/>
        <v>1.2611856736227068E-7</v>
      </c>
      <c r="AH67" s="14">
        <f t="shared" si="20"/>
        <v>6.20164754843369E-8</v>
      </c>
      <c r="AI67" s="14">
        <f t="shared" si="20"/>
        <v>5.7104878000228356E-8</v>
      </c>
      <c r="AJ67" s="14">
        <f t="shared" si="20"/>
        <v>5.3904156097207593E-9</v>
      </c>
      <c r="AK67" s="13">
        <f t="shared" si="20"/>
        <v>4.8685265244933651E-7</v>
      </c>
      <c r="AL67" s="14">
        <f t="shared" si="20"/>
        <v>7.3118329041976037E-8</v>
      </c>
      <c r="AM67" s="17">
        <f t="shared" si="20"/>
        <v>1.846593141356467E-7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1.1354647335097485E-6</v>
      </c>
      <c r="E68" s="14">
        <f t="shared" si="21"/>
        <v>2.3596090850216978E-8</v>
      </c>
      <c r="F68" s="14">
        <f t="shared" si="21"/>
        <v>2.7943885938452941E-7</v>
      </c>
      <c r="G68" s="14">
        <f t="shared" si="21"/>
        <v>5.3486449409000647E-7</v>
      </c>
      <c r="H68" s="14">
        <f t="shared" si="21"/>
        <v>6.6906406329859876E-7</v>
      </c>
      <c r="I68" s="14">
        <f t="shared" si="21"/>
        <v>3.605650464414654E-7</v>
      </c>
      <c r="J68" s="14">
        <f t="shared" si="21"/>
        <v>2.0993020542282902E-8</v>
      </c>
      <c r="K68" s="14">
        <f t="shared" si="21"/>
        <v>6.0161630103897308E-7</v>
      </c>
      <c r="L68" s="14">
        <f t="shared" si="21"/>
        <v>8.7765708505798729E-7</v>
      </c>
      <c r="M68" s="14">
        <f t="shared" si="21"/>
        <v>3.9920996761766031E-7</v>
      </c>
      <c r="N68" s="14">
        <f t="shared" si="21"/>
        <v>1.8153220622954208E-7</v>
      </c>
      <c r="O68" s="14">
        <f t="shared" si="21"/>
        <v>2.6825084601124657E-7</v>
      </c>
      <c r="P68" s="14">
        <f t="shared" si="21"/>
        <v>2.2400853262246387E-10</v>
      </c>
      <c r="Q68" s="14">
        <f t="shared" si="21"/>
        <v>1.8888099213725926E-8</v>
      </c>
      <c r="R68" s="14">
        <f t="shared" si="21"/>
        <v>3.2948474509534422E-7</v>
      </c>
      <c r="S68" s="13">
        <f t="shared" si="21"/>
        <v>1.1915287268954171E-6</v>
      </c>
      <c r="T68" s="14">
        <f t="shared" si="21"/>
        <v>5.361796993543864E-7</v>
      </c>
      <c r="U68" s="14">
        <f t="shared" si="21"/>
        <v>4.0871187447685306E-7</v>
      </c>
      <c r="V68" s="14">
        <f t="shared" si="21"/>
        <v>4.0878577389409713E-7</v>
      </c>
      <c r="W68" s="14">
        <f t="shared" si="21"/>
        <v>9.5314787040878714E-7</v>
      </c>
      <c r="X68" s="13">
        <f t="shared" si="21"/>
        <v>2.6809396355146889E-6</v>
      </c>
      <c r="Y68" s="14">
        <f t="shared" si="21"/>
        <v>4.9917374607554508E-8</v>
      </c>
      <c r="Z68" s="14">
        <f t="shared" si="21"/>
        <v>5.5933585354616178E-7</v>
      </c>
      <c r="AA68" s="14">
        <f t="shared" si="21"/>
        <v>2.3930391795163987E-8</v>
      </c>
      <c r="AB68" s="14">
        <f t="shared" si="21"/>
        <v>8.3069816611022489E-9</v>
      </c>
      <c r="AC68" s="14">
        <f t="shared" si="21"/>
        <v>7.4199206368627039E-7</v>
      </c>
      <c r="AD68" s="13">
        <f t="shared" si="21"/>
        <v>1.897394667714981E-6</v>
      </c>
      <c r="AE68" s="13">
        <f t="shared" si="21"/>
        <v>1.3077095324657185E-6</v>
      </c>
      <c r="AF68" s="13">
        <f t="shared" si="21"/>
        <v>6.5535768653747506E-4</v>
      </c>
      <c r="AG68" s="14">
        <f t="shared" si="21"/>
        <v>4.2363249829503498E-8</v>
      </c>
      <c r="AH68" s="14">
        <f t="shared" si="21"/>
        <v>1.2706615542600471E-8</v>
      </c>
      <c r="AI68" s="13">
        <f t="shared" si="21"/>
        <v>1.3678263446503512E-6</v>
      </c>
      <c r="AJ68" s="14">
        <f t="shared" si="21"/>
        <v>1.0183049504868506E-6</v>
      </c>
      <c r="AK68" s="14">
        <f t="shared" si="21"/>
        <v>2.8724673212087472E-9</v>
      </c>
      <c r="AL68" s="14">
        <f t="shared" si="21"/>
        <v>8.1568426368745878E-7</v>
      </c>
      <c r="AM68" s="17">
        <f t="shared" si="21"/>
        <v>7.328030961085233E-8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1.9294936241923179E-7</v>
      </c>
      <c r="E69" s="14">
        <f t="shared" si="22"/>
        <v>8.1343258209526129E-7</v>
      </c>
      <c r="F69" s="14">
        <f t="shared" si="22"/>
        <v>3.1248195216382834E-7</v>
      </c>
      <c r="G69" s="14">
        <f t="shared" si="22"/>
        <v>7.8591809822103989E-7</v>
      </c>
      <c r="H69" s="14">
        <f t="shared" si="22"/>
        <v>1.7030700205621475E-6</v>
      </c>
      <c r="I69" s="14">
        <f t="shared" si="22"/>
        <v>1.9994530490857037E-7</v>
      </c>
      <c r="J69" s="14">
        <f t="shared" si="22"/>
        <v>7.4215509092422041E-7</v>
      </c>
      <c r="K69" s="14">
        <f t="shared" si="22"/>
        <v>1.1930886667665091E-7</v>
      </c>
      <c r="L69" s="14">
        <f t="shared" si="22"/>
        <v>2.319523888263222E-8</v>
      </c>
      <c r="M69" s="13">
        <f t="shared" si="22"/>
        <v>4.0642560000000007E-6</v>
      </c>
      <c r="N69" s="13">
        <f t="shared" si="22"/>
        <v>6.471936E-6</v>
      </c>
      <c r="O69" s="14">
        <f t="shared" si="22"/>
        <v>2.9553515483071847E-7</v>
      </c>
      <c r="P69" s="14">
        <f t="shared" si="22"/>
        <v>1.6221728426086031E-7</v>
      </c>
      <c r="Q69" s="14">
        <f t="shared" si="22"/>
        <v>1.7082093891179681E-6</v>
      </c>
      <c r="R69" s="14">
        <f t="shared" si="22"/>
        <v>1.1479694126559364E-7</v>
      </c>
      <c r="S69" s="14">
        <f t="shared" si="22"/>
        <v>1.3229662209258961E-6</v>
      </c>
      <c r="T69" s="13">
        <f t="shared" si="22"/>
        <v>4.2600959999999991E-6</v>
      </c>
      <c r="U69" s="14">
        <f t="shared" si="22"/>
        <v>1.4029800762303397E-6</v>
      </c>
      <c r="V69" s="13">
        <f t="shared" si="22"/>
        <v>6.471936E-6</v>
      </c>
      <c r="W69" s="14">
        <f t="shared" si="22"/>
        <v>1.2073898538999969E-6</v>
      </c>
      <c r="X69" s="14">
        <f t="shared" si="22"/>
        <v>2.4462683446367533E-6</v>
      </c>
      <c r="Y69" s="14">
        <f t="shared" si="22"/>
        <v>4.8730745915898304E-7</v>
      </c>
      <c r="Z69" s="14">
        <f t="shared" si="22"/>
        <v>2.240124185217141E-6</v>
      </c>
      <c r="AA69" s="14">
        <f t="shared" si="22"/>
        <v>6.6261570691948333E-9</v>
      </c>
      <c r="AB69" s="14">
        <f t="shared" si="22"/>
        <v>1.5199812647902124E-7</v>
      </c>
      <c r="AC69" s="14">
        <f t="shared" si="22"/>
        <v>2.0174889430898863E-6</v>
      </c>
      <c r="AD69" s="14">
        <f t="shared" si="22"/>
        <v>2.1961956782492996E-7</v>
      </c>
      <c r="AE69" s="14">
        <f t="shared" si="22"/>
        <v>6.0831115737874368E-7</v>
      </c>
      <c r="AF69" s="14">
        <f t="shared" si="22"/>
        <v>1.0121624954926749E-8</v>
      </c>
      <c r="AG69" s="14">
        <f t="shared" si="22"/>
        <v>6.6098314291811997E-8</v>
      </c>
      <c r="AH69" s="14">
        <f t="shared" si="22"/>
        <v>1.2023321453521901E-6</v>
      </c>
      <c r="AI69" s="14">
        <f t="shared" si="22"/>
        <v>6.8166927956892177E-7</v>
      </c>
      <c r="AJ69" s="14">
        <f t="shared" si="22"/>
        <v>3.9396483473066885E-8</v>
      </c>
      <c r="AK69" s="13">
        <f t="shared" si="22"/>
        <v>2.262714624E-3</v>
      </c>
      <c r="AL69" s="14">
        <f t="shared" si="22"/>
        <v>1.5597430385363719E-6</v>
      </c>
      <c r="AM69" s="17">
        <f t="shared" si="22"/>
        <v>2.203678236318416E-9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1.10714293717879E-8</v>
      </c>
      <c r="E70" s="14">
        <f t="shared" si="23"/>
        <v>1.025497850888267E-10</v>
      </c>
      <c r="F70" s="14">
        <f t="shared" si="23"/>
        <v>5.6607659569580614E-9</v>
      </c>
      <c r="G70" s="14">
        <f t="shared" si="23"/>
        <v>2.6182630024692223E-8</v>
      </c>
      <c r="H70" s="13">
        <f t="shared" si="23"/>
        <v>3.5943543553073683E-5</v>
      </c>
      <c r="I70" s="14">
        <f t="shared" si="23"/>
        <v>2.8823753081952815E-8</v>
      </c>
      <c r="J70" s="14">
        <f t="shared" si="23"/>
        <v>3.0755160022489765E-11</v>
      </c>
      <c r="K70" s="14">
        <f t="shared" si="23"/>
        <v>1.8596666931166735E-8</v>
      </c>
      <c r="L70" s="14">
        <f t="shared" si="23"/>
        <v>4.2074420367208302E-8</v>
      </c>
      <c r="M70" s="14">
        <f t="shared" si="23"/>
        <v>3.7737733321879734E-8</v>
      </c>
      <c r="N70" s="13">
        <f t="shared" si="23"/>
        <v>6.5884227257361828E-8</v>
      </c>
      <c r="O70" s="14">
        <f t="shared" si="23"/>
        <v>3.5380307615823636E-8</v>
      </c>
      <c r="P70" s="14">
        <f t="shared" si="23"/>
        <v>7.1473440672679891E-9</v>
      </c>
      <c r="Q70" s="14">
        <f t="shared" si="23"/>
        <v>6.363061527373248E-9</v>
      </c>
      <c r="R70" s="14">
        <f t="shared" si="23"/>
        <v>1.5425252518637236E-8</v>
      </c>
      <c r="S70" s="14">
        <f t="shared" si="23"/>
        <v>1.7130574959241648E-8</v>
      </c>
      <c r="T70" s="13">
        <f t="shared" si="23"/>
        <v>6.2784232437429264E-8</v>
      </c>
      <c r="U70" s="14">
        <f t="shared" si="23"/>
        <v>2.6538805422572327E-8</v>
      </c>
      <c r="V70" s="13">
        <f t="shared" si="23"/>
        <v>8.2504681412421908E-8</v>
      </c>
      <c r="W70" s="14">
        <f t="shared" si="23"/>
        <v>3.0369753427738877E-8</v>
      </c>
      <c r="X70" s="13">
        <f t="shared" si="23"/>
        <v>4.4374745127251459E-7</v>
      </c>
      <c r="Y70" s="14">
        <f t="shared" si="23"/>
        <v>2.6036779267550916E-10</v>
      </c>
      <c r="Z70" s="14">
        <f t="shared" si="23"/>
        <v>4.6665229480423768E-9</v>
      </c>
      <c r="AA70" s="14">
        <f t="shared" si="23"/>
        <v>1.5259633679276937E-9</v>
      </c>
      <c r="AB70" s="14">
        <f t="shared" si="23"/>
        <v>4.3299128559864832E-9</v>
      </c>
      <c r="AC70" s="14">
        <f t="shared" si="23"/>
        <v>4.8670195329882174E-8</v>
      </c>
      <c r="AD70" s="13">
        <f t="shared" si="23"/>
        <v>7.9031193240690249E-8</v>
      </c>
      <c r="AE70" s="14">
        <f t="shared" si="23"/>
        <v>2.5844284232535595E-8</v>
      </c>
      <c r="AF70" s="14">
        <f t="shared" si="23"/>
        <v>3.6232729852716598E-8</v>
      </c>
      <c r="AG70" s="14">
        <f t="shared" si="23"/>
        <v>1.1331571953361431E-8</v>
      </c>
      <c r="AH70" s="14">
        <f t="shared" si="23"/>
        <v>2.4990236980987856E-9</v>
      </c>
      <c r="AI70" s="13">
        <f t="shared" si="23"/>
        <v>6.9058920747654182E-8</v>
      </c>
      <c r="AJ70" s="14">
        <f t="shared" si="23"/>
        <v>1.7816205153235819E-8</v>
      </c>
      <c r="AK70" s="14">
        <f t="shared" si="23"/>
        <v>2.617980610804175E-8</v>
      </c>
      <c r="AL70" s="13">
        <f t="shared" si="23"/>
        <v>7.2308312908306379E-8</v>
      </c>
      <c r="AM70" s="17">
        <f t="shared" si="23"/>
        <v>2.5261783524865413E-8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1.5935943788481322E-6</v>
      </c>
      <c r="E71" s="14">
        <f t="shared" si="24"/>
        <v>7.1875772625433823E-7</v>
      </c>
      <c r="F71" s="13">
        <f t="shared" si="24"/>
        <v>2.0377969883570433E-6</v>
      </c>
      <c r="G71" s="14">
        <f t="shared" si="24"/>
        <v>3.3261404796287246E-7</v>
      </c>
      <c r="H71" s="14">
        <f t="shared" si="24"/>
        <v>8.625691976318028E-7</v>
      </c>
      <c r="I71" s="14">
        <f t="shared" si="24"/>
        <v>1.236081239514133E-6</v>
      </c>
      <c r="J71" s="14">
        <f t="shared" si="24"/>
        <v>9.9385208377386884E-7</v>
      </c>
      <c r="K71" s="14">
        <f t="shared" si="24"/>
        <v>8.7018832136246608E-7</v>
      </c>
      <c r="L71" s="14">
        <f t="shared" si="24"/>
        <v>1.4778037874418198E-7</v>
      </c>
      <c r="M71" s="14">
        <f t="shared" si="24"/>
        <v>8.0908215008338643E-7</v>
      </c>
      <c r="N71" s="14">
        <f t="shared" si="24"/>
        <v>2.4446032222902327E-7</v>
      </c>
      <c r="O71" s="14">
        <f t="shared" si="24"/>
        <v>1.7015222621861668E-6</v>
      </c>
      <c r="P71" s="13">
        <f t="shared" si="24"/>
        <v>2.0377969883570433E-6</v>
      </c>
      <c r="Q71" s="14">
        <f t="shared" si="24"/>
        <v>7.2177402902349081E-7</v>
      </c>
      <c r="R71" s="14">
        <f t="shared" si="24"/>
        <v>9.3278354486384582E-7</v>
      </c>
      <c r="S71" s="14">
        <f t="shared" si="24"/>
        <v>3.0307598376624138E-7</v>
      </c>
      <c r="T71" s="14">
        <f t="shared" si="24"/>
        <v>2.5375834306621541E-8</v>
      </c>
      <c r="U71" s="14">
        <f t="shared" si="24"/>
        <v>3.7407502496391823E-7</v>
      </c>
      <c r="V71" s="14">
        <f t="shared" si="24"/>
        <v>2.1930398407628154E-9</v>
      </c>
      <c r="W71" s="14">
        <f t="shared" si="24"/>
        <v>1.8118986136734797E-7</v>
      </c>
      <c r="X71" s="14">
        <f t="shared" si="24"/>
        <v>5.5586626165248922E-8</v>
      </c>
      <c r="Y71" s="14">
        <f t="shared" si="24"/>
        <v>1.7396975782104405E-7</v>
      </c>
      <c r="Z71" s="14">
        <f t="shared" si="24"/>
        <v>1.5287565466021452E-7</v>
      </c>
      <c r="AA71" s="14">
        <f t="shared" si="24"/>
        <v>1.366954708370656E-7</v>
      </c>
      <c r="AB71" s="14">
        <f t="shared" si="24"/>
        <v>1.6127782624475845E-8</v>
      </c>
      <c r="AC71" s="14">
        <f t="shared" si="24"/>
        <v>9.8678286030962029E-7</v>
      </c>
      <c r="AD71" s="13">
        <f t="shared" si="24"/>
        <v>2.6778664766690706E-6</v>
      </c>
      <c r="AE71" s="14">
        <f t="shared" si="24"/>
        <v>2.6634547281536957E-7</v>
      </c>
      <c r="AF71" s="14">
        <f t="shared" si="24"/>
        <v>1.3500600838499978E-7</v>
      </c>
      <c r="AG71" s="14">
        <f t="shared" si="24"/>
        <v>3.1451797271778815E-7</v>
      </c>
      <c r="AH71" s="13">
        <f t="shared" si="24"/>
        <v>3.2779316219615965E-6</v>
      </c>
      <c r="AI71" s="14">
        <f t="shared" si="24"/>
        <v>8.777617604530064E-8</v>
      </c>
      <c r="AJ71" s="14">
        <f t="shared" si="24"/>
        <v>1.0971242666553539E-7</v>
      </c>
      <c r="AK71" s="14">
        <f t="shared" si="24"/>
        <v>1.1412846071224796E-9</v>
      </c>
      <c r="AL71" s="14">
        <f t="shared" si="24"/>
        <v>4.5108549349134635E-7</v>
      </c>
      <c r="AM71" s="15">
        <f t="shared" si="24"/>
        <v>1.1881289876792015E-3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1.0985528140245338E-3</v>
      </c>
      <c r="E72" s="14">
        <f t="shared" si="25"/>
        <v>8.5389103476483761E-8</v>
      </c>
      <c r="F72" s="14">
        <f t="shared" si="25"/>
        <v>3.1876012178932035E-8</v>
      </c>
      <c r="G72" s="14">
        <f t="shared" si="25"/>
        <v>7.9557554856627666E-7</v>
      </c>
      <c r="H72" s="14">
        <f t="shared" si="25"/>
        <v>3.5088804075528739E-7</v>
      </c>
      <c r="I72" s="14">
        <f t="shared" si="25"/>
        <v>7.0836757647928249E-9</v>
      </c>
      <c r="J72" s="14">
        <f t="shared" si="25"/>
        <v>1.689942404291556E-7</v>
      </c>
      <c r="K72" s="14">
        <f t="shared" si="25"/>
        <v>4.6897675721562563E-7</v>
      </c>
      <c r="L72" s="14">
        <f t="shared" si="25"/>
        <v>1.4087308079934395E-7</v>
      </c>
      <c r="M72" s="14">
        <f t="shared" si="25"/>
        <v>3.7699627928554619E-7</v>
      </c>
      <c r="N72" s="14">
        <f t="shared" si="25"/>
        <v>1.3892795523024301E-6</v>
      </c>
      <c r="O72" s="14">
        <f t="shared" si="25"/>
        <v>1.2045238856702425E-8</v>
      </c>
      <c r="P72" s="13">
        <f t="shared" si="25"/>
        <v>1.8879742694157895E-6</v>
      </c>
      <c r="Q72" s="14">
        <f t="shared" si="25"/>
        <v>1.0971199531478021E-7</v>
      </c>
      <c r="R72" s="14">
        <f t="shared" si="25"/>
        <v>1.2836741418072349E-6</v>
      </c>
      <c r="S72" s="14">
        <f t="shared" si="25"/>
        <v>3.2443812675565701E-8</v>
      </c>
      <c r="T72" s="14">
        <f t="shared" si="25"/>
        <v>2.6006563478084962E-7</v>
      </c>
      <c r="U72" s="13">
        <f t="shared" si="25"/>
        <v>2.5876815685508499E-6</v>
      </c>
      <c r="V72" s="14">
        <f t="shared" si="25"/>
        <v>7.9810324037535252E-7</v>
      </c>
      <c r="W72" s="14">
        <f t="shared" si="25"/>
        <v>1.1947480028325588E-7</v>
      </c>
      <c r="X72" s="14">
        <f t="shared" si="25"/>
        <v>8.7071208097111085E-7</v>
      </c>
      <c r="Y72" s="14">
        <f t="shared" si="25"/>
        <v>1.5447959539732064E-6</v>
      </c>
      <c r="Z72" s="14">
        <f t="shared" si="25"/>
        <v>1.2077550986899409E-7</v>
      </c>
      <c r="AA72" s="13">
        <f t="shared" si="25"/>
        <v>2.5876815685508499E-6</v>
      </c>
      <c r="AB72" s="14">
        <f t="shared" si="25"/>
        <v>7.1339664608595672E-7</v>
      </c>
      <c r="AC72" s="14">
        <f t="shared" si="25"/>
        <v>5.5293623119493411E-7</v>
      </c>
      <c r="AD72" s="14">
        <f t="shared" si="25"/>
        <v>7.7592726924401905E-7</v>
      </c>
      <c r="AE72" s="14">
        <f t="shared" si="25"/>
        <v>3.1880190097468802E-8</v>
      </c>
      <c r="AF72" s="13">
        <f t="shared" si="25"/>
        <v>1.9811937009217444E-6</v>
      </c>
      <c r="AG72" s="13">
        <f t="shared" si="25"/>
        <v>2.274329503609145E-6</v>
      </c>
      <c r="AH72" s="14">
        <f t="shared" si="25"/>
        <v>1.3159329556853525E-7</v>
      </c>
      <c r="AI72" s="14">
        <f t="shared" si="25"/>
        <v>2.1252690735295781E-8</v>
      </c>
      <c r="AJ72" s="14">
        <f t="shared" si="25"/>
        <v>3.2909327425918478E-9</v>
      </c>
      <c r="AK72" s="14">
        <f t="shared" si="25"/>
        <v>9.3239412014497304E-8</v>
      </c>
      <c r="AL72" s="14">
        <f t="shared" si="25"/>
        <v>2.8777201688044568E-9</v>
      </c>
      <c r="AM72" s="17">
        <f t="shared" si="25"/>
        <v>1.4719487899643689E-6</v>
      </c>
    </row>
    <row r="73" spans="1:39" ht="24">
      <c r="A73" s="10" t="s">
        <v>66</v>
      </c>
      <c r="B73" s="11" t="s">
        <v>40</v>
      </c>
      <c r="C73" s="16"/>
      <c r="D73" s="14">
        <f t="shared" ref="D73:AM73" si="26">$C31^2*D31^2</f>
        <v>6.5089526566954759E-6</v>
      </c>
      <c r="E73" s="14">
        <f t="shared" si="26"/>
        <v>2.2592938140953785E-7</v>
      </c>
      <c r="F73" s="14">
        <f t="shared" si="26"/>
        <v>2.9909939313644596E-6</v>
      </c>
      <c r="G73" s="14">
        <f t="shared" si="26"/>
        <v>3.3288219659440743E-6</v>
      </c>
      <c r="H73" s="14">
        <f t="shared" si="26"/>
        <v>8.1676224950045481E-6</v>
      </c>
      <c r="I73" s="14">
        <f t="shared" si="26"/>
        <v>1.6956431090743455E-6</v>
      </c>
      <c r="J73" s="14">
        <f t="shared" si="26"/>
        <v>2.3413696224010844E-5</v>
      </c>
      <c r="K73" s="13">
        <f t="shared" si="26"/>
        <v>1.5799484415999997E-2</v>
      </c>
      <c r="L73" s="14">
        <f t="shared" si="26"/>
        <v>1.1444332397003134E-5</v>
      </c>
      <c r="M73" s="13">
        <f t="shared" si="26"/>
        <v>3.4668543999999995E-5</v>
      </c>
      <c r="N73" s="14">
        <f t="shared" si="26"/>
        <v>1.376246302783821E-5</v>
      </c>
      <c r="O73" s="13">
        <f t="shared" si="26"/>
        <v>3.1719423999999992E-5</v>
      </c>
      <c r="P73" s="14">
        <f t="shared" si="26"/>
        <v>1.5607294777228442E-6</v>
      </c>
      <c r="Q73" s="14">
        <f t="shared" si="26"/>
        <v>7.0256171343060887E-6</v>
      </c>
      <c r="R73" s="14">
        <f t="shared" si="26"/>
        <v>1.2845662526998496E-7</v>
      </c>
      <c r="S73" s="13">
        <f t="shared" si="26"/>
        <v>4.7775743999999991E-5</v>
      </c>
      <c r="T73" s="14">
        <f t="shared" si="26"/>
        <v>1.4490467159108139E-5</v>
      </c>
      <c r="U73" s="14">
        <f t="shared" si="26"/>
        <v>4.5091974108228202E-6</v>
      </c>
      <c r="V73" s="14">
        <f t="shared" si="26"/>
        <v>8.6983833909221492E-6</v>
      </c>
      <c r="W73" s="14">
        <f t="shared" si="26"/>
        <v>1.6913228476636048E-6</v>
      </c>
      <c r="X73" s="13">
        <f t="shared" si="26"/>
        <v>1.6057958399999999E-4</v>
      </c>
      <c r="Y73" s="14">
        <f t="shared" si="26"/>
        <v>1.1580716916552358E-5</v>
      </c>
      <c r="Z73" s="14">
        <f t="shared" si="26"/>
        <v>4.6380305524348576E-6</v>
      </c>
      <c r="AA73" s="14">
        <f t="shared" si="26"/>
        <v>7.7354650772099059E-6</v>
      </c>
      <c r="AB73" s="14">
        <f t="shared" si="26"/>
        <v>3.49085902636481E-6</v>
      </c>
      <c r="AC73" s="13">
        <f t="shared" si="26"/>
        <v>4.6022655999999995E-5</v>
      </c>
      <c r="AD73" s="14">
        <f t="shared" si="26"/>
        <v>5.0921358481093532E-6</v>
      </c>
      <c r="AE73" s="14">
        <f t="shared" si="26"/>
        <v>1.1049429435542233E-8</v>
      </c>
      <c r="AF73" s="14">
        <f t="shared" si="26"/>
        <v>1.4218373565241807E-5</v>
      </c>
      <c r="AG73" s="14">
        <f t="shared" si="26"/>
        <v>9.0466719810509304E-6</v>
      </c>
      <c r="AH73" s="14">
        <f t="shared" si="26"/>
        <v>3.5487318755102439E-6</v>
      </c>
      <c r="AI73" s="14">
        <f t="shared" si="26"/>
        <v>5.6899154211893071E-6</v>
      </c>
      <c r="AJ73" s="14">
        <f t="shared" si="26"/>
        <v>1.4473095901603435E-5</v>
      </c>
      <c r="AK73" s="14">
        <f t="shared" si="26"/>
        <v>8.1253377866727919E-7</v>
      </c>
      <c r="AL73" s="13">
        <f t="shared" si="26"/>
        <v>7.3547776000000009E-5</v>
      </c>
      <c r="AM73" s="17">
        <f t="shared" si="26"/>
        <v>1.1197370987421223E-5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4.168089550800889E-10</v>
      </c>
      <c r="E74" s="14">
        <f t="shared" si="27"/>
        <v>1.4443095517150344E-8</v>
      </c>
      <c r="F74" s="14">
        <f t="shared" si="27"/>
        <v>3.8188506185773951E-9</v>
      </c>
      <c r="G74" s="14">
        <f t="shared" si="27"/>
        <v>7.8258618462125152E-9</v>
      </c>
      <c r="H74" s="14">
        <f t="shared" si="27"/>
        <v>6.9151753355420855E-9</v>
      </c>
      <c r="I74" s="14">
        <f t="shared" si="27"/>
        <v>1.7565033329673591E-10</v>
      </c>
      <c r="J74" s="14">
        <f t="shared" si="27"/>
        <v>7.117466252912023E-9</v>
      </c>
      <c r="K74" s="13">
        <f t="shared" si="27"/>
        <v>4.3978996147783339E-8</v>
      </c>
      <c r="L74" s="14">
        <f t="shared" si="27"/>
        <v>1.7348851532151494E-9</v>
      </c>
      <c r="M74" s="14">
        <f t="shared" si="27"/>
        <v>1.0311628021541509E-8</v>
      </c>
      <c r="N74" s="14">
        <f t="shared" si="27"/>
        <v>8.3242574104201403E-10</v>
      </c>
      <c r="O74" s="14">
        <f t="shared" si="27"/>
        <v>3.1084858009647058E-9</v>
      </c>
      <c r="P74" s="14">
        <f t="shared" si="27"/>
        <v>4.1332462582777341E-9</v>
      </c>
      <c r="Q74" s="14">
        <f t="shared" si="27"/>
        <v>9.0855514239443694E-9</v>
      </c>
      <c r="R74" s="14">
        <f t="shared" si="27"/>
        <v>1.3514185794891358E-8</v>
      </c>
      <c r="S74" s="13">
        <f t="shared" si="27"/>
        <v>1.4191680401878289E-5</v>
      </c>
      <c r="T74" s="14">
        <f t="shared" si="27"/>
        <v>2.7858297145648391E-9</v>
      </c>
      <c r="U74" s="14">
        <f t="shared" si="27"/>
        <v>3.804386351344352E-10</v>
      </c>
      <c r="V74" s="14">
        <f t="shared" si="27"/>
        <v>6.5343630348669556E-10</v>
      </c>
      <c r="W74" s="14">
        <f t="shared" si="27"/>
        <v>2.5552771020286726E-10</v>
      </c>
      <c r="X74" s="14">
        <f t="shared" si="27"/>
        <v>7.4469834146471726E-9</v>
      </c>
      <c r="Y74" s="14">
        <f t="shared" si="27"/>
        <v>6.0256811059921722E-9</v>
      </c>
      <c r="Z74" s="14">
        <f t="shared" si="27"/>
        <v>8.4126857789813255E-9</v>
      </c>
      <c r="AA74" s="13">
        <f t="shared" si="27"/>
        <v>4.8907551418559726E-8</v>
      </c>
      <c r="AB74" s="13">
        <f t="shared" si="27"/>
        <v>3.6346277808085412E-8</v>
      </c>
      <c r="AC74" s="14">
        <f t="shared" si="27"/>
        <v>9.639774603425366E-10</v>
      </c>
      <c r="AD74" s="14">
        <f t="shared" si="27"/>
        <v>2.2241762849571116E-8</v>
      </c>
      <c r="AE74" s="14">
        <f t="shared" si="27"/>
        <v>3.1455699767468627E-9</v>
      </c>
      <c r="AF74" s="13">
        <f t="shared" si="27"/>
        <v>2.6881707066859961E-8</v>
      </c>
      <c r="AG74" s="14">
        <f t="shared" si="27"/>
        <v>2.1128209019456062E-8</v>
      </c>
      <c r="AH74" s="14">
        <f t="shared" si="27"/>
        <v>7.0456301005580237E-9</v>
      </c>
      <c r="AI74" s="14">
        <f t="shared" si="27"/>
        <v>1.4356403239422057E-9</v>
      </c>
      <c r="AJ74" s="13">
        <f t="shared" si="27"/>
        <v>2.4439237198156629E-8</v>
      </c>
      <c r="AK74" s="14">
        <f t="shared" si="27"/>
        <v>8.2067459256912475E-9</v>
      </c>
      <c r="AL74" s="14">
        <f t="shared" si="27"/>
        <v>3.2311837976679094E-10</v>
      </c>
      <c r="AM74" s="17">
        <f t="shared" si="27"/>
        <v>3.5887871288346686E-9</v>
      </c>
    </row>
    <row r="75" spans="1:39" ht="24">
      <c r="A75" s="10" t="s">
        <v>68</v>
      </c>
      <c r="B75" s="11" t="s">
        <v>40</v>
      </c>
      <c r="C75" s="16"/>
      <c r="D75" s="14">
        <f t="shared" ref="D75:AM75" si="28">$C33^2*D33^2</f>
        <v>1.5675114646583355E-6</v>
      </c>
      <c r="E75" s="14">
        <f t="shared" si="28"/>
        <v>3.3061199630826201E-6</v>
      </c>
      <c r="F75" s="14">
        <f t="shared" si="28"/>
        <v>3.0036287399938285E-7</v>
      </c>
      <c r="G75" s="13">
        <f t="shared" si="28"/>
        <v>2.1650408999999999E-3</v>
      </c>
      <c r="H75" s="14">
        <f t="shared" si="28"/>
        <v>1.6247099393886459E-6</v>
      </c>
      <c r="I75" s="14">
        <f t="shared" si="28"/>
        <v>6.3841391784540175E-7</v>
      </c>
      <c r="J75" s="14">
        <f t="shared" si="28"/>
        <v>3.3182466384003258E-10</v>
      </c>
      <c r="K75" s="14">
        <f t="shared" si="28"/>
        <v>4.6992252177386407E-7</v>
      </c>
      <c r="L75" s="14">
        <f t="shared" si="28"/>
        <v>4.0393625970065426E-7</v>
      </c>
      <c r="M75" s="14">
        <f t="shared" si="28"/>
        <v>5.5448501027533208E-8</v>
      </c>
      <c r="N75" s="14">
        <f t="shared" si="28"/>
        <v>2.9414991234560455E-7</v>
      </c>
      <c r="O75" s="14">
        <f t="shared" si="28"/>
        <v>4.0497763234304856E-7</v>
      </c>
      <c r="P75" s="14">
        <f t="shared" si="28"/>
        <v>6.6726074753300752E-7</v>
      </c>
      <c r="Q75" s="14">
        <f t="shared" si="28"/>
        <v>5.2613705125764918E-7</v>
      </c>
      <c r="R75" s="14">
        <f t="shared" si="28"/>
        <v>1.804720796780509E-6</v>
      </c>
      <c r="S75" s="14">
        <f t="shared" si="28"/>
        <v>1.2020682296577291E-6</v>
      </c>
      <c r="T75" s="14">
        <f t="shared" si="28"/>
        <v>9.9565063087611009E-9</v>
      </c>
      <c r="U75" s="14">
        <f t="shared" si="28"/>
        <v>2.3712544825629206E-6</v>
      </c>
      <c r="V75" s="14">
        <f t="shared" si="28"/>
        <v>1.0840765208197423E-8</v>
      </c>
      <c r="W75" s="14">
        <f t="shared" si="28"/>
        <v>1.2076706021140288E-6</v>
      </c>
      <c r="X75" s="14">
        <f t="shared" si="28"/>
        <v>8.4883801537582139E-7</v>
      </c>
      <c r="Y75" s="13">
        <f t="shared" si="28"/>
        <v>6.9274240000000006E-6</v>
      </c>
      <c r="Z75" s="14">
        <f t="shared" si="28"/>
        <v>1.4993597051740312E-6</v>
      </c>
      <c r="AA75" s="13">
        <f t="shared" si="28"/>
        <v>8.2196890000000002E-6</v>
      </c>
      <c r="AB75" s="14">
        <f t="shared" si="28"/>
        <v>2.5747741067467046E-6</v>
      </c>
      <c r="AC75" s="14">
        <f t="shared" si="28"/>
        <v>8.7012966096847953E-7</v>
      </c>
      <c r="AD75" s="14">
        <f t="shared" si="28"/>
        <v>7.5271026762813548E-8</v>
      </c>
      <c r="AE75" s="14">
        <f t="shared" si="28"/>
        <v>1.572162156747694E-7</v>
      </c>
      <c r="AF75" s="14">
        <f t="shared" si="28"/>
        <v>1.7932161450763213E-6</v>
      </c>
      <c r="AG75" s="14">
        <f t="shared" si="28"/>
        <v>3.3916512126192663E-6</v>
      </c>
      <c r="AH75" s="14">
        <f t="shared" si="28"/>
        <v>1.1075231206408319E-6</v>
      </c>
      <c r="AI75" s="14">
        <f t="shared" si="28"/>
        <v>4.3083268334169944E-7</v>
      </c>
      <c r="AJ75" s="14">
        <f t="shared" si="28"/>
        <v>3.7773124059552091E-8</v>
      </c>
      <c r="AK75" s="14">
        <f t="shared" si="28"/>
        <v>7.4891308240856418E-7</v>
      </c>
      <c r="AL75" s="14">
        <f t="shared" si="28"/>
        <v>1.6208557925635081E-8</v>
      </c>
      <c r="AM75" s="17">
        <f t="shared" si="28"/>
        <v>6.0497942761546297E-7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1.3387740439267875E-8</v>
      </c>
      <c r="E76" s="14">
        <f t="shared" si="29"/>
        <v>1.8546380638695052E-9</v>
      </c>
      <c r="F76" s="14">
        <f t="shared" si="29"/>
        <v>8.2417178123591509E-10</v>
      </c>
      <c r="G76" s="13">
        <f t="shared" si="29"/>
        <v>2.1621433235466912E-8</v>
      </c>
      <c r="H76" s="14">
        <f t="shared" si="29"/>
        <v>2.4507070550067997E-10</v>
      </c>
      <c r="I76" s="14">
        <f t="shared" si="29"/>
        <v>2.060205675311444E-9</v>
      </c>
      <c r="J76" s="14">
        <f t="shared" si="29"/>
        <v>8.3606677033465208E-9</v>
      </c>
      <c r="K76" s="14">
        <f t="shared" si="29"/>
        <v>2.8432869574608844E-9</v>
      </c>
      <c r="L76" s="14">
        <f t="shared" si="29"/>
        <v>6.0007473332379889E-9</v>
      </c>
      <c r="M76" s="13">
        <f t="shared" si="29"/>
        <v>1.6322119311590043E-8</v>
      </c>
      <c r="N76" s="14">
        <f t="shared" si="29"/>
        <v>1.6363298139311338E-11</v>
      </c>
      <c r="O76" s="13">
        <f t="shared" si="29"/>
        <v>1.1766568745450281E-8</v>
      </c>
      <c r="P76" s="14">
        <f t="shared" si="29"/>
        <v>1.5647529998981872E-9</v>
      </c>
      <c r="Q76" s="14">
        <f t="shared" si="29"/>
        <v>1.2403448851504691E-11</v>
      </c>
      <c r="R76" s="14">
        <f t="shared" si="29"/>
        <v>2.9204170353119933E-10</v>
      </c>
      <c r="S76" s="13">
        <f t="shared" si="29"/>
        <v>1.954703074552827E-8</v>
      </c>
      <c r="T76" s="14">
        <f t="shared" si="29"/>
        <v>3.7983805671740496E-9</v>
      </c>
      <c r="U76" s="14">
        <f t="shared" si="29"/>
        <v>1.0071676492318261E-9</v>
      </c>
      <c r="V76" s="14">
        <f t="shared" si="29"/>
        <v>5.5994849520014186E-10</v>
      </c>
      <c r="W76" s="14">
        <f t="shared" si="29"/>
        <v>2.6376280221857558E-10</v>
      </c>
      <c r="X76" s="14">
        <f t="shared" si="29"/>
        <v>6.3275535328544513E-9</v>
      </c>
      <c r="Y76" s="14">
        <f t="shared" si="29"/>
        <v>2.3332724229272116E-9</v>
      </c>
      <c r="Z76" s="14">
        <f t="shared" si="29"/>
        <v>2.5491593513892992E-9</v>
      </c>
      <c r="AA76" s="13">
        <f t="shared" si="29"/>
        <v>5.6720323365228739E-6</v>
      </c>
      <c r="AB76" s="14">
        <f t="shared" si="29"/>
        <v>1.4153709287653079E-10</v>
      </c>
      <c r="AC76" s="14">
        <f t="shared" si="29"/>
        <v>1.6634356330086401E-9</v>
      </c>
      <c r="AD76" s="14">
        <f t="shared" si="29"/>
        <v>1.142001949759644E-9</v>
      </c>
      <c r="AE76" s="14">
        <f t="shared" si="29"/>
        <v>1.9351057864379756E-10</v>
      </c>
      <c r="AF76" s="14">
        <f t="shared" si="29"/>
        <v>2.0993340878021526E-10</v>
      </c>
      <c r="AG76" s="14">
        <f t="shared" si="29"/>
        <v>8.8542095173458122E-10</v>
      </c>
      <c r="AH76" s="14">
        <f t="shared" si="29"/>
        <v>1.1565347125004411E-9</v>
      </c>
      <c r="AI76" s="14">
        <f t="shared" si="29"/>
        <v>1.0845685082547514E-9</v>
      </c>
      <c r="AJ76" s="14">
        <f t="shared" si="29"/>
        <v>2.6905292562989506E-9</v>
      </c>
      <c r="AK76" s="14">
        <f t="shared" si="29"/>
        <v>1.6592456963210872E-11</v>
      </c>
      <c r="AL76" s="14">
        <f t="shared" si="29"/>
        <v>5.8548233108712345E-9</v>
      </c>
      <c r="AM76" s="17">
        <f t="shared" si="29"/>
        <v>6.4677868189879354E-10</v>
      </c>
    </row>
    <row r="77" spans="1:39" ht="24">
      <c r="A77" s="10" t="s">
        <v>70</v>
      </c>
      <c r="B77" s="11" t="s">
        <v>40</v>
      </c>
      <c r="C77" s="16"/>
      <c r="D77" s="14">
        <f t="shared" ref="D77:AM77" si="30">$C35^2*D35^2</f>
        <v>3.4158877036132426E-8</v>
      </c>
      <c r="E77" s="13">
        <f t="shared" si="30"/>
        <v>5.3916839999999991E-6</v>
      </c>
      <c r="F77" s="14">
        <f t="shared" si="30"/>
        <v>1.0125263675810054E-6</v>
      </c>
      <c r="G77" s="14">
        <f t="shared" si="30"/>
        <v>3.5098536385376719E-7</v>
      </c>
      <c r="H77" s="13">
        <f t="shared" si="30"/>
        <v>3.4188009999999992E-6</v>
      </c>
      <c r="I77" s="13">
        <f t="shared" si="30"/>
        <v>9.0600999999999999E-6</v>
      </c>
      <c r="J77" s="13">
        <f t="shared" si="30"/>
        <v>5.5932249999999993E-6</v>
      </c>
      <c r="K77" s="14">
        <f t="shared" si="30"/>
        <v>6.5504938453355365E-7</v>
      </c>
      <c r="L77" s="14">
        <f t="shared" si="30"/>
        <v>5.5944241468258241E-9</v>
      </c>
      <c r="M77" s="14">
        <f t="shared" si="30"/>
        <v>3.7085590709844593E-7</v>
      </c>
      <c r="N77" s="14">
        <f t="shared" si="30"/>
        <v>9.8990319596932276E-9</v>
      </c>
      <c r="O77" s="14">
        <f t="shared" si="30"/>
        <v>2.9633287808328718E-7</v>
      </c>
      <c r="P77" s="14">
        <f t="shared" si="30"/>
        <v>1.2123915989887821E-8</v>
      </c>
      <c r="Q77" s="13">
        <f t="shared" si="30"/>
        <v>4.4394490000000001E-6</v>
      </c>
      <c r="R77" s="14">
        <f t="shared" si="30"/>
        <v>8.9357892253508114E-9</v>
      </c>
      <c r="S77" s="14">
        <f t="shared" si="30"/>
        <v>1.8017899545774383E-7</v>
      </c>
      <c r="T77" s="14">
        <f t="shared" si="30"/>
        <v>1.1759529385501903E-6</v>
      </c>
      <c r="U77" s="14">
        <f t="shared" si="30"/>
        <v>5.8993568234993219E-9</v>
      </c>
      <c r="V77" s="14">
        <f t="shared" si="30"/>
        <v>1.3004355656577565E-8</v>
      </c>
      <c r="W77" s="14">
        <f t="shared" si="30"/>
        <v>1.3493211633982158E-8</v>
      </c>
      <c r="X77" s="14">
        <f t="shared" si="30"/>
        <v>1.3889893938637448E-6</v>
      </c>
      <c r="Y77" s="14">
        <f t="shared" si="30"/>
        <v>8.3875123489265694E-7</v>
      </c>
      <c r="Z77" s="14">
        <f t="shared" si="30"/>
        <v>1.152007243528106E-6</v>
      </c>
      <c r="AA77" s="14">
        <f t="shared" si="30"/>
        <v>3.3900837726470347E-7</v>
      </c>
      <c r="AB77" s="14">
        <f t="shared" si="30"/>
        <v>3.0885401297593941E-7</v>
      </c>
      <c r="AC77" s="14">
        <f t="shared" si="30"/>
        <v>2.058172179582192E-6</v>
      </c>
      <c r="AD77" s="13">
        <f t="shared" si="30"/>
        <v>2.9583999999999999E-6</v>
      </c>
      <c r="AE77" s="14">
        <f t="shared" si="30"/>
        <v>1.3389311114971323E-7</v>
      </c>
      <c r="AF77" s="13">
        <f t="shared" si="30"/>
        <v>3.7442249999999993E-6</v>
      </c>
      <c r="AG77" s="14">
        <f t="shared" si="30"/>
        <v>4.91637557560776E-7</v>
      </c>
      <c r="AH77" s="14">
        <f t="shared" si="30"/>
        <v>8.2770941154960016E-7</v>
      </c>
      <c r="AI77" s="13">
        <f t="shared" si="30"/>
        <v>1.7939460249999997E-3</v>
      </c>
      <c r="AJ77" s="13">
        <f t="shared" si="30"/>
        <v>6.0074009999999997E-6</v>
      </c>
      <c r="AK77" s="14">
        <f t="shared" si="30"/>
        <v>5.2993995016685276E-7</v>
      </c>
      <c r="AL77" s="14">
        <f t="shared" si="30"/>
        <v>1.9288926670932825E-7</v>
      </c>
      <c r="AM77" s="17">
        <f t="shared" si="30"/>
        <v>1.3078595752830463E-7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1.4336335942825402E-7</v>
      </c>
      <c r="E78" s="14">
        <f t="shared" si="31"/>
        <v>2.2615618275358629E-7</v>
      </c>
      <c r="F78" s="14">
        <f t="shared" si="31"/>
        <v>4.083263469333936E-7</v>
      </c>
      <c r="G78" s="14">
        <f t="shared" si="31"/>
        <v>1.146179484058035E-7</v>
      </c>
      <c r="H78" s="14">
        <f t="shared" si="31"/>
        <v>3.9866398721476855E-7</v>
      </c>
      <c r="I78" s="14">
        <f t="shared" si="31"/>
        <v>4.395844373058021E-10</v>
      </c>
      <c r="J78" s="14">
        <f t="shared" si="31"/>
        <v>3.9373554279138252E-7</v>
      </c>
      <c r="K78" s="13">
        <f t="shared" si="31"/>
        <v>8.6909143340849976E-7</v>
      </c>
      <c r="L78" s="13">
        <f t="shared" si="31"/>
        <v>5.7700995030139077E-7</v>
      </c>
      <c r="M78" s="14">
        <f t="shared" si="31"/>
        <v>2.5970662998859743E-10</v>
      </c>
      <c r="N78" s="14">
        <f t="shared" si="31"/>
        <v>1.8735211366011849E-7</v>
      </c>
      <c r="O78" s="14">
        <f t="shared" si="31"/>
        <v>6.7358314051608222E-10</v>
      </c>
      <c r="P78" s="14">
        <f t="shared" si="31"/>
        <v>3.9260605872118044E-7</v>
      </c>
      <c r="Q78" s="14">
        <f t="shared" si="31"/>
        <v>5.1389779658012653E-8</v>
      </c>
      <c r="R78" s="14">
        <f t="shared" si="31"/>
        <v>3.9512000124912812E-7</v>
      </c>
      <c r="S78" s="14">
        <f t="shared" si="31"/>
        <v>1.9502624258977341E-8</v>
      </c>
      <c r="T78" s="14">
        <f t="shared" si="31"/>
        <v>6.9539362866882636E-8</v>
      </c>
      <c r="U78" s="14">
        <f t="shared" si="31"/>
        <v>3.0114040120098581E-7</v>
      </c>
      <c r="V78" s="14">
        <f t="shared" si="31"/>
        <v>3.8477060185107237E-7</v>
      </c>
      <c r="W78" s="14">
        <f t="shared" si="31"/>
        <v>1.82428815722246E-7</v>
      </c>
      <c r="X78" s="14">
        <f t="shared" si="31"/>
        <v>3.3960678150499672E-11</v>
      </c>
      <c r="Y78" s="13">
        <f t="shared" si="31"/>
        <v>5.7700995030139077E-7</v>
      </c>
      <c r="Z78" s="14">
        <f t="shared" si="31"/>
        <v>1.8424262827152111E-7</v>
      </c>
      <c r="AA78" s="14">
        <f t="shared" si="31"/>
        <v>8.4143563921432078E-8</v>
      </c>
      <c r="AB78" s="14">
        <f t="shared" si="31"/>
        <v>2.8676650382239216E-7</v>
      </c>
      <c r="AC78" s="13">
        <f t="shared" si="31"/>
        <v>2.8975556076612136E-4</v>
      </c>
      <c r="AD78" s="14">
        <f t="shared" si="31"/>
        <v>2.0081343238179448E-7</v>
      </c>
      <c r="AE78" s="14">
        <f t="shared" si="31"/>
        <v>4.3131144891166111E-7</v>
      </c>
      <c r="AF78" s="14">
        <f t="shared" si="31"/>
        <v>3.277653268474461E-7</v>
      </c>
      <c r="AG78" s="14">
        <f t="shared" si="31"/>
        <v>1.4367014050501411E-8</v>
      </c>
      <c r="AH78" s="14">
        <f t="shared" si="31"/>
        <v>2.9628894162602042E-8</v>
      </c>
      <c r="AI78" s="14">
        <f t="shared" si="31"/>
        <v>3.3228630913667064E-7</v>
      </c>
      <c r="AJ78" s="14">
        <f t="shared" si="31"/>
        <v>3.4559185699831554E-7</v>
      </c>
      <c r="AK78" s="14">
        <f t="shared" si="31"/>
        <v>2.5334802265688162E-7</v>
      </c>
      <c r="AL78" s="14">
        <f t="shared" si="31"/>
        <v>1.7958780574360424E-8</v>
      </c>
      <c r="AM78" s="17">
        <f t="shared" si="31"/>
        <v>2.3632624195880159E-7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8.1713920652132956E-8</v>
      </c>
      <c r="E79" s="14">
        <f t="shared" si="32"/>
        <v>9.4117367078053856E-10</v>
      </c>
      <c r="F79" s="14">
        <f t="shared" si="32"/>
        <v>6.9995604173458096E-10</v>
      </c>
      <c r="G79" s="14">
        <f t="shared" si="32"/>
        <v>4.0621103379134493E-9</v>
      </c>
      <c r="H79" s="13">
        <f t="shared" si="32"/>
        <v>2.6910750288225077E-7</v>
      </c>
      <c r="I79" s="14">
        <f t="shared" si="32"/>
        <v>1.8403594135456054E-9</v>
      </c>
      <c r="J79" s="14">
        <f t="shared" si="32"/>
        <v>2.683224042504256E-10</v>
      </c>
      <c r="K79" s="14">
        <f t="shared" si="32"/>
        <v>3.8662458504355008E-8</v>
      </c>
      <c r="L79" s="14">
        <f t="shared" si="32"/>
        <v>6.6439229696201394E-8</v>
      </c>
      <c r="M79" s="14">
        <f t="shared" si="32"/>
        <v>9.0330041561683911E-8</v>
      </c>
      <c r="N79" s="14">
        <f t="shared" si="32"/>
        <v>1.4392157299857849E-7</v>
      </c>
      <c r="O79" s="14">
        <f t="shared" si="32"/>
        <v>3.9744164363227614E-9</v>
      </c>
      <c r="P79" s="14">
        <f t="shared" si="32"/>
        <v>5.8519075272463848E-8</v>
      </c>
      <c r="Q79" s="14">
        <f t="shared" si="32"/>
        <v>8.4725035040411972E-9</v>
      </c>
      <c r="R79" s="14">
        <f t="shared" si="32"/>
        <v>1.7287098259735712E-7</v>
      </c>
      <c r="S79" s="14">
        <f t="shared" si="32"/>
        <v>1.8315123337210271E-7</v>
      </c>
      <c r="T79" s="14">
        <f t="shared" si="32"/>
        <v>3.7035549124416633E-8</v>
      </c>
      <c r="U79" s="14">
        <f t="shared" si="32"/>
        <v>1.1440051749007701E-7</v>
      </c>
      <c r="V79" s="13">
        <f t="shared" si="32"/>
        <v>6.7772867809995957E-7</v>
      </c>
      <c r="W79" s="13">
        <f t="shared" si="32"/>
        <v>2.0348393412646564E-7</v>
      </c>
      <c r="X79" s="13">
        <f t="shared" si="32"/>
        <v>7.7374765951588561E-7</v>
      </c>
      <c r="Y79" s="14">
        <f t="shared" si="32"/>
        <v>9.3188679049207825E-8</v>
      </c>
      <c r="Z79" s="14">
        <f t="shared" si="32"/>
        <v>1.2593596568402673E-7</v>
      </c>
      <c r="AA79" s="14">
        <f t="shared" si="32"/>
        <v>2.3402893044595954E-8</v>
      </c>
      <c r="AB79" s="14">
        <f t="shared" si="32"/>
        <v>1.3642860862306476E-9</v>
      </c>
      <c r="AC79" s="14">
        <f t="shared" si="32"/>
        <v>8.1763193863827745E-8</v>
      </c>
      <c r="AD79" s="13">
        <f t="shared" si="32"/>
        <v>1.2164320453063647E-4</v>
      </c>
      <c r="AE79" s="14">
        <f t="shared" si="32"/>
        <v>2.2003884774031617E-8</v>
      </c>
      <c r="AF79" s="13">
        <f t="shared" si="32"/>
        <v>3.438878486737269E-7</v>
      </c>
      <c r="AG79" s="14">
        <f t="shared" si="32"/>
        <v>2.1869944973592595E-8</v>
      </c>
      <c r="AH79" s="13">
        <f t="shared" si="32"/>
        <v>2.9301686514211055E-7</v>
      </c>
      <c r="AI79" s="14">
        <f t="shared" si="32"/>
        <v>1.9859901308528903E-7</v>
      </c>
      <c r="AJ79" s="13">
        <f t="shared" si="32"/>
        <v>2.8093500655335161E-7</v>
      </c>
      <c r="AK79" s="14">
        <f t="shared" si="32"/>
        <v>1.1123378695783791E-8</v>
      </c>
      <c r="AL79" s="13">
        <f t="shared" si="32"/>
        <v>7.345770021965409E-7</v>
      </c>
      <c r="AM79" s="15">
        <f t="shared" si="32"/>
        <v>2.5753435412880806E-7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4.5073262276460197E-9</v>
      </c>
      <c r="E80" s="14">
        <f t="shared" si="33"/>
        <v>1.653141009636513E-6</v>
      </c>
      <c r="F80" s="13">
        <f t="shared" si="33"/>
        <v>6.9695999999999993E-6</v>
      </c>
      <c r="G80" s="14">
        <f t="shared" si="33"/>
        <v>1.3368375178297117E-8</v>
      </c>
      <c r="H80" s="13">
        <f t="shared" si="33"/>
        <v>3.7480959999999992E-6</v>
      </c>
      <c r="I80" s="14">
        <f t="shared" si="33"/>
        <v>2.7318230174773486E-6</v>
      </c>
      <c r="J80" s="13">
        <f t="shared" si="33"/>
        <v>3.7480959999999992E-6</v>
      </c>
      <c r="K80" s="13">
        <f t="shared" si="33"/>
        <v>8.4332159999999996E-6</v>
      </c>
      <c r="L80" s="14">
        <f t="shared" si="33"/>
        <v>6.07699940169927E-7</v>
      </c>
      <c r="M80" s="14">
        <f t="shared" si="33"/>
        <v>4.7449507668403416E-7</v>
      </c>
      <c r="N80" s="14">
        <f t="shared" si="33"/>
        <v>2.3981035398888496E-7</v>
      </c>
      <c r="O80" s="14">
        <f t="shared" si="33"/>
        <v>1.3666745971846718E-7</v>
      </c>
      <c r="P80" s="14">
        <f t="shared" si="33"/>
        <v>1.0926269944374514E-6</v>
      </c>
      <c r="Q80" s="14">
        <f t="shared" si="33"/>
        <v>8.4842205115203198E-7</v>
      </c>
      <c r="R80" s="13">
        <f t="shared" si="33"/>
        <v>4.0965759999999992E-6</v>
      </c>
      <c r="S80" s="14">
        <f t="shared" si="33"/>
        <v>4.0198539044976182E-8</v>
      </c>
      <c r="T80" s="14">
        <f t="shared" si="33"/>
        <v>3.1376650027196692E-7</v>
      </c>
      <c r="U80" s="13">
        <f t="shared" si="33"/>
        <v>3.7480959999999992E-6</v>
      </c>
      <c r="V80" s="14">
        <f t="shared" si="33"/>
        <v>3.5439094852434075E-7</v>
      </c>
      <c r="W80" s="14">
        <f t="shared" si="33"/>
        <v>1.0983808011123012E-6</v>
      </c>
      <c r="X80" s="13">
        <f t="shared" si="33"/>
        <v>4.4605439999999994E-6</v>
      </c>
      <c r="Y80" s="14">
        <f t="shared" si="33"/>
        <v>1.9837106909230302E-6</v>
      </c>
      <c r="Z80" s="14">
        <f t="shared" si="33"/>
        <v>5.1186615406742124E-7</v>
      </c>
      <c r="AA80" s="14">
        <f t="shared" si="33"/>
        <v>1.8359767880238107E-6</v>
      </c>
      <c r="AB80" s="14">
        <f t="shared" si="33"/>
        <v>2.8185049614202358E-6</v>
      </c>
      <c r="AC80" s="14">
        <f t="shared" si="33"/>
        <v>1.1122543077186934E-7</v>
      </c>
      <c r="AD80" s="13">
        <f t="shared" si="33"/>
        <v>1.1182335999999998E-5</v>
      </c>
      <c r="AE80" s="13">
        <f t="shared" si="33"/>
        <v>7.4419839999999988E-6</v>
      </c>
      <c r="AF80" s="14">
        <f t="shared" si="33"/>
        <v>2.2353929619256465E-6</v>
      </c>
      <c r="AG80" s="14">
        <f t="shared" si="33"/>
        <v>6.6700991172285292E-7</v>
      </c>
      <c r="AH80" s="13">
        <f t="shared" si="33"/>
        <v>4.0965759999999992E-6</v>
      </c>
      <c r="AI80" s="14">
        <f t="shared" si="33"/>
        <v>1.9265628449125351E-7</v>
      </c>
      <c r="AJ80" s="14">
        <f t="shared" si="33"/>
        <v>3.1584703268587989E-7</v>
      </c>
      <c r="AK80" s="14">
        <f t="shared" si="33"/>
        <v>1.2154717096017189E-6</v>
      </c>
      <c r="AL80" s="13">
        <f t="shared" si="33"/>
        <v>1.8517530239999997E-3</v>
      </c>
      <c r="AM80" s="17">
        <f t="shared" si="33"/>
        <v>6.7331632513462922E-7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1.9235761614973076E-12</v>
      </c>
      <c r="E81" s="14">
        <f t="shared" si="34"/>
        <v>6.4316128919704596E-12</v>
      </c>
      <c r="F81" s="13">
        <f t="shared" si="34"/>
        <v>1.7237931222729485E-9</v>
      </c>
      <c r="G81" s="14">
        <f t="shared" si="34"/>
        <v>1.14841691220664E-11</v>
      </c>
      <c r="H81" s="14">
        <f t="shared" si="34"/>
        <v>3.3481709500628954E-10</v>
      </c>
      <c r="I81" s="14">
        <f t="shared" si="34"/>
        <v>6.7173237420050148E-11</v>
      </c>
      <c r="J81" s="14">
        <f t="shared" si="34"/>
        <v>2.7840167584639716E-10</v>
      </c>
      <c r="K81" s="14">
        <f t="shared" si="34"/>
        <v>6.1907406847433644E-10</v>
      </c>
      <c r="L81" s="14">
        <f t="shared" si="34"/>
        <v>1.1591489668911511E-10</v>
      </c>
      <c r="M81" s="14">
        <f t="shared" si="34"/>
        <v>1.2942692491875709E-11</v>
      </c>
      <c r="N81" s="14">
        <f t="shared" si="34"/>
        <v>4.9072308784897436E-10</v>
      </c>
      <c r="O81" s="14">
        <f t="shared" si="34"/>
        <v>1.3646690846720075E-10</v>
      </c>
      <c r="P81" s="14">
        <f t="shared" si="34"/>
        <v>8.5868873714245032E-10</v>
      </c>
      <c r="Q81" s="14">
        <f t="shared" si="34"/>
        <v>7.0610815465654862E-10</v>
      </c>
      <c r="R81" s="13">
        <f t="shared" si="34"/>
        <v>2.8495355694716086E-9</v>
      </c>
      <c r="S81" s="14">
        <f t="shared" si="34"/>
        <v>1.117429551171393E-9</v>
      </c>
      <c r="T81" s="14">
        <f t="shared" si="34"/>
        <v>4.4647703648108738E-10</v>
      </c>
      <c r="U81" s="13">
        <f t="shared" si="34"/>
        <v>3.4181503769852177E-9</v>
      </c>
      <c r="V81" s="13">
        <f t="shared" si="34"/>
        <v>3.1273814413248495E-9</v>
      </c>
      <c r="W81" s="13">
        <f t="shared" si="34"/>
        <v>1.8673827201299198E-9</v>
      </c>
      <c r="X81" s="14">
        <f t="shared" si="34"/>
        <v>5.898610143737264E-10</v>
      </c>
      <c r="Y81" s="13">
        <f t="shared" si="34"/>
        <v>1.2068705699878494E-9</v>
      </c>
      <c r="Z81" s="14">
        <f t="shared" si="34"/>
        <v>2.2559448241751872E-10</v>
      </c>
      <c r="AA81" s="14">
        <f t="shared" si="34"/>
        <v>3.1185093799674714E-10</v>
      </c>
      <c r="AB81" s="14">
        <f t="shared" si="34"/>
        <v>2.1963415267901081E-10</v>
      </c>
      <c r="AC81" s="14">
        <f t="shared" si="34"/>
        <v>7.9438597985697092E-10</v>
      </c>
      <c r="AD81" s="13">
        <f t="shared" si="34"/>
        <v>1.5859471083302553E-9</v>
      </c>
      <c r="AE81" s="13">
        <f t="shared" si="34"/>
        <v>2.4151770359542683E-9</v>
      </c>
      <c r="AF81" s="14">
        <f t="shared" si="34"/>
        <v>1.0332685022592412E-9</v>
      </c>
      <c r="AG81" s="14">
        <f t="shared" si="34"/>
        <v>1.4390957151801252E-10</v>
      </c>
      <c r="AH81" s="14">
        <f t="shared" si="34"/>
        <v>8.2968495313805441E-10</v>
      </c>
      <c r="AI81" s="13">
        <f t="shared" si="34"/>
        <v>2.2514848943973205E-9</v>
      </c>
      <c r="AJ81" s="13">
        <f t="shared" si="34"/>
        <v>6.8670576458313981E-7</v>
      </c>
      <c r="AK81" s="14">
        <f t="shared" si="34"/>
        <v>1.143891987448969E-11</v>
      </c>
      <c r="AL81" s="14">
        <f t="shared" si="34"/>
        <v>1.1716649546778653E-10</v>
      </c>
      <c r="AM81" s="17">
        <f t="shared" si="34"/>
        <v>6.0182897300541953E-11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3.0666929736389856E-6</v>
      </c>
      <c r="E82" s="13">
        <f t="shared" si="35"/>
        <v>1.2988816E-5</v>
      </c>
      <c r="F82" s="14">
        <f t="shared" si="35"/>
        <v>7.1362569603698208E-6</v>
      </c>
      <c r="G82" s="14">
        <f t="shared" si="35"/>
        <v>1.535872955085253E-6</v>
      </c>
      <c r="H82" s="13">
        <f t="shared" si="35"/>
        <v>4.9056015999999996E-5</v>
      </c>
      <c r="I82" s="13">
        <f t="shared" si="35"/>
        <v>1.0653696000000002E-5</v>
      </c>
      <c r="J82" s="13">
        <f t="shared" si="35"/>
        <v>8.549776E-6</v>
      </c>
      <c r="K82" s="13">
        <f t="shared" si="35"/>
        <v>4.0857664000000002E-5</v>
      </c>
      <c r="L82" s="14">
        <f t="shared" si="35"/>
        <v>7.3879849151737996E-7</v>
      </c>
      <c r="M82" s="14">
        <f t="shared" si="35"/>
        <v>7.3914744803921138E-7</v>
      </c>
      <c r="N82" s="14">
        <f t="shared" si="35"/>
        <v>1.8627507469985108E-6</v>
      </c>
      <c r="O82" s="14">
        <f t="shared" si="35"/>
        <v>2.425043085514172E-7</v>
      </c>
      <c r="P82" s="13">
        <f t="shared" si="35"/>
        <v>2.2014864000000003E-5</v>
      </c>
      <c r="Q82" s="14">
        <f t="shared" si="35"/>
        <v>6.5170513960737928E-6</v>
      </c>
      <c r="R82" s="13">
        <f t="shared" si="35"/>
        <v>8.9520640000000001E-6</v>
      </c>
      <c r="S82" s="14">
        <f t="shared" si="35"/>
        <v>2.0727351917594925E-6</v>
      </c>
      <c r="T82" s="14">
        <f t="shared" si="35"/>
        <v>2.2549051064408442E-7</v>
      </c>
      <c r="U82" s="14">
        <f t="shared" si="35"/>
        <v>6.0316060788747278E-6</v>
      </c>
      <c r="V82" s="14">
        <f t="shared" si="35"/>
        <v>4.025007862805388E-7</v>
      </c>
      <c r="W82" s="14">
        <f t="shared" si="35"/>
        <v>4.5670945500013431E-7</v>
      </c>
      <c r="X82" s="13">
        <f t="shared" si="35"/>
        <v>4.3059844000000007E-3</v>
      </c>
      <c r="Y82" s="14">
        <f t="shared" si="35"/>
        <v>1.3198324274990573E-6</v>
      </c>
      <c r="Z82" s="14">
        <f t="shared" si="35"/>
        <v>1.4717330182499418E-7</v>
      </c>
      <c r="AA82" s="14">
        <f t="shared" si="35"/>
        <v>4.3640885449791373E-6</v>
      </c>
      <c r="AB82" s="13">
        <f t="shared" si="35"/>
        <v>1.2988816E-5</v>
      </c>
      <c r="AC82" s="14">
        <f t="shared" si="35"/>
        <v>2.7027927555844131E-10</v>
      </c>
      <c r="AD82" s="13">
        <f t="shared" si="35"/>
        <v>2.6010000000000003E-5</v>
      </c>
      <c r="AE82" s="14">
        <f t="shared" si="35"/>
        <v>6.8174081048060786E-7</v>
      </c>
      <c r="AF82" s="13">
        <f t="shared" si="35"/>
        <v>1.6096144E-5</v>
      </c>
      <c r="AG82" s="13">
        <f t="shared" si="35"/>
        <v>7.398400000000001E-6</v>
      </c>
      <c r="AH82" s="13">
        <f t="shared" si="35"/>
        <v>8.9520640000000001E-6</v>
      </c>
      <c r="AI82" s="14">
        <f t="shared" si="35"/>
        <v>3.0745931177363432E-6</v>
      </c>
      <c r="AJ82" s="14">
        <f t="shared" si="35"/>
        <v>3.4996663528066122E-6</v>
      </c>
      <c r="AK82" s="14">
        <f t="shared" si="35"/>
        <v>4.1974972288751457E-6</v>
      </c>
      <c r="AL82" s="13">
        <f t="shared" si="35"/>
        <v>9.7843840000000003E-6</v>
      </c>
      <c r="AM82" s="17">
        <f t="shared" si="35"/>
        <v>1.8692570869450856E-7</v>
      </c>
    </row>
    <row r="83" spans="1:39">
      <c r="A83" t="s">
        <v>147</v>
      </c>
      <c r="D83">
        <f>SUM($D$47:$D$82)</f>
        <v>1.1224062263467344E-3</v>
      </c>
      <c r="E83" s="18">
        <f>SUM($E$47:$E$82)</f>
        <v>4.9371326309054767E-5</v>
      </c>
      <c r="F83" s="18">
        <f>SUM($F$47:$F$82)</f>
        <v>8.4010065431280401E-4</v>
      </c>
      <c r="G83" s="18">
        <f>SUM($G$47:$G$82)</f>
        <v>2.1788993981182009E-3</v>
      </c>
      <c r="H83" s="18">
        <f>SUM($H$47:$H$82)</f>
        <v>1.1567163407452894E-4</v>
      </c>
      <c r="I83" s="18">
        <f>SUM($I$47:$I$82)</f>
        <v>1.1005840363532927E-3</v>
      </c>
      <c r="J83" s="18">
        <f>SUM($J$47:$J$82)</f>
        <v>9.2326817263647491E-3</v>
      </c>
      <c r="K83" s="18">
        <f>SUM($K$47:$K$82)</f>
        <v>1.5871526847009963E-2</v>
      </c>
      <c r="L83" s="18">
        <f>SUM($L$47:$L$82)</f>
        <v>4.1266218799945026E-4</v>
      </c>
      <c r="M83" s="18">
        <f>SUM($M$47:$M$82)</f>
        <v>3.2638276590069628E-4</v>
      </c>
      <c r="N83" s="18">
        <f>SUM($N$47:$N$82)</f>
        <v>5.1725662610550132E-5</v>
      </c>
      <c r="O83" s="18">
        <f>SUM($O$47:$O$82)</f>
        <v>9.3175519856909426E-4</v>
      </c>
      <c r="P83">
        <f>SUM($P$47:$P$82)</f>
        <v>1.680814623233576E-3</v>
      </c>
      <c r="Q83" s="18">
        <f>SUM($Q$47:$Q$82)</f>
        <v>5.0856967582803697E-5</v>
      </c>
      <c r="R83" s="18">
        <f>SUM($R$47:$R$82)</f>
        <v>2.2775950932674314E-3</v>
      </c>
      <c r="S83" s="18">
        <f>SUM($S$47:$S$82)</f>
        <v>8.1683504700645273E-5</v>
      </c>
      <c r="T83" s="18">
        <f>SUM($T$47:$T$82)</f>
        <v>8.2320505556004488E-5</v>
      </c>
      <c r="U83" s="18">
        <f>SUM($U$47:$U$82)</f>
        <v>6.68729933395138E-5</v>
      </c>
      <c r="V83" s="18">
        <f>SUM($V$47:$V$82)</f>
        <v>1.1357720738968779E-3</v>
      </c>
      <c r="W83" s="18">
        <f>SUM($W$47:$W$82)</f>
        <v>3.4701528037701521E-5</v>
      </c>
      <c r="X83">
        <f>SUM($X$47:$X$82)</f>
        <v>4.5267374551684969E-3</v>
      </c>
      <c r="Y83" s="18">
        <f>SUM($Y$47:$Y$82)</f>
        <v>1.3688973986311699E-4</v>
      </c>
      <c r="Z83" s="18">
        <f>SUM($Z$47:$Z$82)</f>
        <v>8.3531204077945837E-5</v>
      </c>
      <c r="AA83" s="18">
        <f>SUM($AA$47:$AA$82)</f>
        <v>4.9306980107177064E-5</v>
      </c>
      <c r="AB83" s="18">
        <f>SUM($AB$47:$AB$82)</f>
        <v>1.564058397369193E-3</v>
      </c>
      <c r="AC83" s="18">
        <f>SUM($AC$47:$AC$82)</f>
        <v>3.715034920602623E-4</v>
      </c>
      <c r="AD83" s="18">
        <f>SUM($AD$47:$AD$82)</f>
        <v>1.8585813316434021E-4</v>
      </c>
      <c r="AE83" s="18">
        <f>SUM($AE$47:$AE$82)</f>
        <v>3.2003035767164435E-3</v>
      </c>
      <c r="AF83" s="18">
        <f>SUM($AF$47:$AF$82)</f>
        <v>7.0694491654532351E-4</v>
      </c>
      <c r="AG83" s="18">
        <f>SUM($AG$47:$AG$82)</f>
        <v>1.5088449512015335E-4</v>
      </c>
      <c r="AH83" s="18">
        <f>SUM($AH$47:$AH$82)</f>
        <v>4.588730368333918E-4</v>
      </c>
      <c r="AI83" s="18">
        <f>SUM($AI$47:$AI$82)</f>
        <v>1.8427748237556157E-3</v>
      </c>
      <c r="AJ83" s="18">
        <f>SUM($AJ$47:$AJ$82)</f>
        <v>6.3978019708486704E-5</v>
      </c>
      <c r="AK83" s="18">
        <f>SUM($AK$47:$AK$82)</f>
        <v>2.279140853765532E-3</v>
      </c>
      <c r="AL83" s="18">
        <f>SUM($AL$47:$AL$82)</f>
        <v>1.9868996887987865E-3</v>
      </c>
      <c r="AM83">
        <f>SUM($AM$47:$AM$82)</f>
        <v>1.2212743698549165E-3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5.6473344136492847E-2</v>
      </c>
      <c r="D85" s="19">
        <f>$D$83/$C$85</f>
        <v>1.9874973644803867E-2</v>
      </c>
      <c r="E85" s="19">
        <f>$E$83/$C$85</f>
        <v>8.7424123830398797E-4</v>
      </c>
      <c r="F85" s="19">
        <f>$F$83/$C$85</f>
        <v>1.4876056432612327E-2</v>
      </c>
      <c r="G85" s="19">
        <f>$G$83/$C$85</f>
        <v>3.8582793908076798E-2</v>
      </c>
      <c r="H85" s="19">
        <f>$H$83/$C$85</f>
        <v>2.0482518937599515E-3</v>
      </c>
      <c r="I85" s="19">
        <f>$I$83/$C$85</f>
        <v>1.9488557888359577E-2</v>
      </c>
      <c r="J85" s="19">
        <f>$J$83/$C$85</f>
        <v>0.16348742698944629</v>
      </c>
      <c r="K85" s="19">
        <f>$K$83/$C$85</f>
        <v>0.28104457226137325</v>
      </c>
      <c r="L85" s="19">
        <f>$L$83/$C$85</f>
        <v>7.3072029699900419E-3</v>
      </c>
      <c r="M85" s="19">
        <f>$M$83/$C$85</f>
        <v>5.7794127635127784E-3</v>
      </c>
      <c r="N85" s="19">
        <f>$N$83/$C$85</f>
        <v>9.1593057576920111E-4</v>
      </c>
      <c r="O85" s="19">
        <f>$O$83/$C$85</f>
        <v>1.649902644895785E-2</v>
      </c>
      <c r="P85" s="19">
        <f>$P$83/$C$85</f>
        <v>2.9762973114734324E-2</v>
      </c>
      <c r="Q85" s="19">
        <f>$Q$83/$C$85</f>
        <v>9.0054818535069056E-4</v>
      </c>
      <c r="R85" s="19">
        <f>$R$83/$C$85</f>
        <v>4.0330444886752484E-2</v>
      </c>
      <c r="S85" s="19">
        <f>$S$83/$C$85</f>
        <v>1.4464081408605963E-3</v>
      </c>
      <c r="T85" s="19">
        <f>$T$83/$C$85</f>
        <v>1.4576878138656093E-3</v>
      </c>
      <c r="U85" s="19">
        <f>$U$83/$C$85</f>
        <v>1.1841514676001052E-3</v>
      </c>
      <c r="V85" s="19">
        <f>$V$83/$C$85</f>
        <v>2.0111648978176001E-2</v>
      </c>
      <c r="W85" s="19">
        <f>$W$83/$C$85</f>
        <v>6.1447623774200282E-4</v>
      </c>
      <c r="X85" s="19">
        <f>$X$83/$C$85</f>
        <v>8.0157063910145487E-2</v>
      </c>
      <c r="Y85" s="19">
        <f>$Y$83/$C$85</f>
        <v>2.423970847773107E-3</v>
      </c>
      <c r="Z85" s="19">
        <f>$Z$83/$C$85</f>
        <v>1.4791262206122536E-3</v>
      </c>
      <c r="AA85" s="19">
        <f>$AA$83/$C$85</f>
        <v>8.7310182991828691E-4</v>
      </c>
      <c r="AB85" s="19">
        <f>$AB$83/$C$85</f>
        <v>2.7695515845297797E-2</v>
      </c>
      <c r="AC85" s="19">
        <f>$AC$83/$C$85</f>
        <v>6.5783866307325377E-3</v>
      </c>
      <c r="AD85" s="19">
        <f>$AD$83/$C$85</f>
        <v>3.2910771622649392E-3</v>
      </c>
      <c r="AE85" s="19">
        <f>$AE$83/$C$85</f>
        <v>5.6669276906667551E-2</v>
      </c>
      <c r="AF85" s="19">
        <f>$AF$83/$C$85</f>
        <v>1.2518205311813625E-2</v>
      </c>
      <c r="AG85" s="19">
        <f>$AG$83/$C$85</f>
        <v>2.6717825449733266E-3</v>
      </c>
      <c r="AH85" s="19">
        <f>$AH$83/$C$85</f>
        <v>8.1254801508535059E-3</v>
      </c>
      <c r="AI85" s="19">
        <f>$AI$83/$C$85</f>
        <v>3.2630878371603673E-2</v>
      </c>
      <c r="AJ85" s="19">
        <f>$AJ$83/$C$85</f>
        <v>1.1328888112921997E-3</v>
      </c>
      <c r="AK85" s="19">
        <f>$AK$83/$C$85</f>
        <v>4.0357816393110681E-2</v>
      </c>
      <c r="AL85" s="19">
        <f>$AL$83/$C$85</f>
        <v>3.518296497541501E-2</v>
      </c>
      <c r="AM85" s="19">
        <f>$AM$83/$C$85</f>
        <v>2.1625678247478422E-2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B5B9-F82F-4CA8-8442-A37761959D87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76</v>
      </c>
      <c r="D5" s="7">
        <v>3.2412085873096026E-2</v>
      </c>
      <c r="E5" s="7">
        <v>8.670235570453175E-4</v>
      </c>
      <c r="F5" s="7">
        <v>1.5773536405962702E-2</v>
      </c>
      <c r="G5" s="7">
        <v>2.869152172111028E-2</v>
      </c>
      <c r="H5" s="7">
        <v>1.1870645170178251E-2</v>
      </c>
      <c r="I5" s="7">
        <v>1.7887340041711487E-2</v>
      </c>
      <c r="J5" s="7">
        <v>3.5776362111316932E-3</v>
      </c>
      <c r="K5" s="7">
        <v>1.3527780867329196E-2</v>
      </c>
      <c r="L5" s="7">
        <v>-1.5401732324440612E-4</v>
      </c>
      <c r="M5" s="7">
        <v>8.3409893542680958E-3</v>
      </c>
      <c r="N5" s="7">
        <v>1.885791429195384E-2</v>
      </c>
      <c r="O5" s="7">
        <v>2.7044194965879995E-2</v>
      </c>
      <c r="P5" s="7">
        <v>-8.9003591086981946E-3</v>
      </c>
      <c r="Q5" s="7">
        <v>1.6382153706045403E-2</v>
      </c>
      <c r="R5" s="7">
        <v>-8.3728275186137097E-4</v>
      </c>
      <c r="S5" s="7">
        <v>1.5822145279208652E-2</v>
      </c>
      <c r="T5" s="7">
        <v>-7.5345889319872687E-3</v>
      </c>
      <c r="U5" s="7">
        <v>1.9099023058096671E-3</v>
      </c>
      <c r="V5" s="7">
        <v>5.7330109468762434E-3</v>
      </c>
      <c r="W5" s="7">
        <v>1.0054038248096446E-2</v>
      </c>
      <c r="X5" s="7">
        <v>-2.3452959442000283E-2</v>
      </c>
      <c r="Y5" s="7">
        <v>6.388295750496418E-3</v>
      </c>
      <c r="Z5" s="7">
        <v>-1.912925241623456E-2</v>
      </c>
      <c r="AA5" s="7">
        <v>-4.347112487123995E-3</v>
      </c>
      <c r="AB5" s="7">
        <v>5.1442033437069448E-3</v>
      </c>
      <c r="AC5" s="7">
        <v>-2.6403597406712633E-2</v>
      </c>
      <c r="AD5" s="7">
        <v>-4.2105984657063488E-3</v>
      </c>
      <c r="AE5" s="8" t="s">
        <v>77</v>
      </c>
      <c r="AF5" s="7">
        <v>-1.6740700667358634E-2</v>
      </c>
      <c r="AG5" s="7">
        <v>-1.2261785152413196E-2</v>
      </c>
      <c r="AH5" s="7">
        <v>-2.0923409758035538E-2</v>
      </c>
      <c r="AI5" s="7">
        <v>-6.8481872983915419E-3</v>
      </c>
      <c r="AJ5" s="8" t="s">
        <v>78</v>
      </c>
      <c r="AK5" s="7">
        <v>-2.449327291575769E-3</v>
      </c>
      <c r="AL5" s="8" t="s">
        <v>79</v>
      </c>
      <c r="AM5" s="9">
        <v>-2.1260063975802542E-2</v>
      </c>
    </row>
    <row r="6" spans="1:39" ht="24">
      <c r="A6" s="10" t="s">
        <v>41</v>
      </c>
      <c r="B6" s="11" t="s">
        <v>40</v>
      </c>
      <c r="C6" s="12">
        <v>-3.6369135592780825E-3</v>
      </c>
      <c r="D6" s="13" t="s">
        <v>80</v>
      </c>
      <c r="E6" s="14">
        <v>-2.2239475360260705E-2</v>
      </c>
      <c r="F6" s="14">
        <v>-5.4496759384882092E-3</v>
      </c>
      <c r="G6" s="14">
        <v>-3.003283620300647E-2</v>
      </c>
      <c r="H6" s="14">
        <v>-1.0058029221370255E-2</v>
      </c>
      <c r="I6" s="14">
        <v>-1.0669886007450986E-2</v>
      </c>
      <c r="J6" s="14">
        <v>-3.1598405690721781E-2</v>
      </c>
      <c r="K6" s="14">
        <v>-3.3973717121370951E-3</v>
      </c>
      <c r="L6" s="14">
        <v>9.5624220819511274E-3</v>
      </c>
      <c r="M6" s="14">
        <v>-1.2428749533640787E-2</v>
      </c>
      <c r="N6" s="14">
        <v>2.6046432798771529E-3</v>
      </c>
      <c r="O6" s="14">
        <v>-1.8953002460556482E-2</v>
      </c>
      <c r="P6" s="14">
        <v>-3.9231552660830256E-3</v>
      </c>
      <c r="Q6" s="14">
        <v>-1.0189290565747541E-2</v>
      </c>
      <c r="R6" s="14">
        <v>-2.0796980495277256E-2</v>
      </c>
      <c r="S6" s="14">
        <v>7.5007210868197659E-3</v>
      </c>
      <c r="T6" s="14">
        <v>-2.5322619159599182E-3</v>
      </c>
      <c r="U6" s="13" t="s">
        <v>81</v>
      </c>
      <c r="V6" s="14">
        <v>4.1358409972207782E-3</v>
      </c>
      <c r="W6" s="14">
        <v>-1.6408351353688469E-2</v>
      </c>
      <c r="X6" s="14">
        <v>1.5866827773594043E-2</v>
      </c>
      <c r="Y6" s="14">
        <v>1.5104821634522945E-3</v>
      </c>
      <c r="Z6" s="14">
        <v>8.3645922978325855E-3</v>
      </c>
      <c r="AA6" s="14">
        <v>1.9385048126426128E-6</v>
      </c>
      <c r="AB6" s="14">
        <v>9.0302357092368474E-3</v>
      </c>
      <c r="AC6" s="14">
        <v>3.1869918057504242E-2</v>
      </c>
      <c r="AD6" s="13" t="s">
        <v>82</v>
      </c>
      <c r="AE6" s="14">
        <v>1.8814618838978679E-3</v>
      </c>
      <c r="AF6" s="14">
        <v>3.5060130872649874E-3</v>
      </c>
      <c r="AG6" s="14">
        <v>1.1059245166787508E-2</v>
      </c>
      <c r="AH6" s="14">
        <v>1.5752217745446134E-2</v>
      </c>
      <c r="AI6" s="14">
        <v>1.0370556025460484E-2</v>
      </c>
      <c r="AJ6" s="13" t="s">
        <v>83</v>
      </c>
      <c r="AK6" s="14">
        <v>3.0591901534463912E-2</v>
      </c>
      <c r="AL6" s="13" t="s">
        <v>84</v>
      </c>
      <c r="AM6" s="15" t="s">
        <v>85</v>
      </c>
    </row>
    <row r="7" spans="1:39" ht="24">
      <c r="A7" s="10" t="s">
        <v>42</v>
      </c>
      <c r="B7" s="11" t="s">
        <v>40</v>
      </c>
      <c r="C7" s="16" t="s">
        <v>86</v>
      </c>
      <c r="D7" s="14">
        <v>-1.6964161104788093E-2</v>
      </c>
      <c r="E7" s="14">
        <v>-2.4406211883553613E-2</v>
      </c>
      <c r="F7" s="14">
        <v>7.6406295639651475E-3</v>
      </c>
      <c r="G7" s="14">
        <v>-1.5599023749836608E-2</v>
      </c>
      <c r="H7" s="14">
        <v>-2.4218039752364959E-2</v>
      </c>
      <c r="I7" s="14">
        <v>-2.2576724214499379E-2</v>
      </c>
      <c r="J7" s="14">
        <v>-1.811363086213447E-2</v>
      </c>
      <c r="K7" s="13" t="s">
        <v>87</v>
      </c>
      <c r="L7" s="14">
        <v>-2.4237138008114199E-2</v>
      </c>
      <c r="M7" s="14">
        <v>-1.4449620114765575E-2</v>
      </c>
      <c r="N7" s="14">
        <v>4.4619968426101572E-3</v>
      </c>
      <c r="O7" s="14">
        <v>-6.2902136593746038E-3</v>
      </c>
      <c r="P7" s="14">
        <v>-5.6716243512029921E-3</v>
      </c>
      <c r="Q7" s="14">
        <v>-1.9414833396217818E-3</v>
      </c>
      <c r="R7" s="13" t="s">
        <v>77</v>
      </c>
      <c r="S7" s="14">
        <v>-5.2976075520843541E-3</v>
      </c>
      <c r="T7" s="14">
        <v>8.4390150900914113E-4</v>
      </c>
      <c r="U7" s="14">
        <v>-2.1017597600958275E-2</v>
      </c>
      <c r="V7" s="14">
        <v>7.4796238726383985E-3</v>
      </c>
      <c r="W7" s="14">
        <v>1.6893701259356627E-2</v>
      </c>
      <c r="X7" s="14">
        <v>7.2033639403120721E-3</v>
      </c>
      <c r="Y7" s="14">
        <v>1.0951664939791999E-2</v>
      </c>
      <c r="Z7" s="14">
        <v>2.5955500805911566E-2</v>
      </c>
      <c r="AA7" s="14">
        <v>2.3466695576379721E-2</v>
      </c>
      <c r="AB7" s="14">
        <v>2.9815267037770203E-2</v>
      </c>
      <c r="AC7" s="14">
        <v>1.5756592897691574E-2</v>
      </c>
      <c r="AD7" s="14">
        <v>2.1999234147748851E-2</v>
      </c>
      <c r="AE7" s="14">
        <v>-8.3646598750965271E-4</v>
      </c>
      <c r="AF7" s="14">
        <v>9.4700455340460746E-3</v>
      </c>
      <c r="AG7" s="14">
        <v>2.3842274320774817E-2</v>
      </c>
      <c r="AH7" s="14">
        <v>1.9416176001583581E-2</v>
      </c>
      <c r="AI7" s="14">
        <v>7.5489899170520852E-3</v>
      </c>
      <c r="AJ7" s="14">
        <v>2.6945891107854562E-2</v>
      </c>
      <c r="AK7" s="14">
        <v>1.587784493158835E-2</v>
      </c>
      <c r="AL7" s="14">
        <v>-1.3234478039157819E-4</v>
      </c>
      <c r="AM7" s="17">
        <v>2.2470261045282599E-2</v>
      </c>
    </row>
    <row r="8" spans="1:39" ht="24">
      <c r="A8" s="10" t="s">
        <v>43</v>
      </c>
      <c r="B8" s="11" t="s">
        <v>40</v>
      </c>
      <c r="C8" s="12">
        <v>1.9556777782188652E-2</v>
      </c>
      <c r="D8" s="14">
        <v>-1.1824030968973517E-2</v>
      </c>
      <c r="E8" s="14">
        <v>-9.5341603152813131E-3</v>
      </c>
      <c r="F8" s="14">
        <v>3.1368798551455143E-3</v>
      </c>
      <c r="G8" s="14">
        <v>-2.1194800326644683E-2</v>
      </c>
      <c r="H8" s="14">
        <v>-1.5646626455193002E-2</v>
      </c>
      <c r="I8" s="14">
        <v>-2.8229130934259276E-2</v>
      </c>
      <c r="J8" s="14">
        <v>-2.3973673658711787E-2</v>
      </c>
      <c r="K8" s="14">
        <v>-1.8724914959492769E-2</v>
      </c>
      <c r="L8" s="14">
        <v>-1.5275564181866649E-2</v>
      </c>
      <c r="M8" s="14">
        <v>-1.9677821427803534E-2</v>
      </c>
      <c r="N8" s="14">
        <v>-1.1092130586304377E-2</v>
      </c>
      <c r="O8" s="14">
        <v>-2.4178461321388577E-2</v>
      </c>
      <c r="P8" s="13" t="s">
        <v>88</v>
      </c>
      <c r="Q8" s="14">
        <v>-1.7992929908542496E-2</v>
      </c>
      <c r="R8" s="14">
        <v>-5.6330384571675945E-3</v>
      </c>
      <c r="S8" s="14">
        <v>-3.7821265976896363E-3</v>
      </c>
      <c r="T8" s="14">
        <v>-6.5967918730984992E-3</v>
      </c>
      <c r="U8" s="14">
        <v>-3.9434594696540412E-3</v>
      </c>
      <c r="V8" s="14">
        <v>-6.9867592881471602E-3</v>
      </c>
      <c r="W8" s="14">
        <v>1.3030179102165352E-2</v>
      </c>
      <c r="X8" s="14">
        <v>2.6698114123376273E-2</v>
      </c>
      <c r="Y8" s="14">
        <v>2.8932047972748742E-2</v>
      </c>
      <c r="Z8" s="13" t="s">
        <v>89</v>
      </c>
      <c r="AA8" s="14">
        <v>2.1301292108684037E-2</v>
      </c>
      <c r="AB8" s="14">
        <v>1.7563760419479348E-2</v>
      </c>
      <c r="AC8" s="14">
        <v>3.1079227933521088E-2</v>
      </c>
      <c r="AD8" s="14">
        <v>4.6780300882178346E-3</v>
      </c>
      <c r="AE8" s="14">
        <v>-8.8419869480951211E-3</v>
      </c>
      <c r="AF8" s="14">
        <v>1.4320872722727017E-2</v>
      </c>
      <c r="AG8" s="13" t="s">
        <v>90</v>
      </c>
      <c r="AH8" s="14">
        <v>2.7776870696723677E-2</v>
      </c>
      <c r="AI8" s="14">
        <v>-1.3785415566309963E-3</v>
      </c>
      <c r="AJ8" s="14">
        <v>1.6650496595761129E-2</v>
      </c>
      <c r="AK8" s="14">
        <v>2.1749119033919462E-3</v>
      </c>
      <c r="AL8" s="13" t="s">
        <v>91</v>
      </c>
      <c r="AM8" s="15" t="s">
        <v>92</v>
      </c>
    </row>
    <row r="9" spans="1:39" ht="24">
      <c r="A9" s="10" t="s">
        <v>44</v>
      </c>
      <c r="B9" s="11" t="s">
        <v>40</v>
      </c>
      <c r="C9" s="12">
        <v>-1.8353934425763007E-2</v>
      </c>
      <c r="D9" s="14">
        <v>1.4160829362804925E-3</v>
      </c>
      <c r="E9" s="14">
        <v>2.7287976027277044E-2</v>
      </c>
      <c r="F9" s="14">
        <v>4.8279438214143483E-3</v>
      </c>
      <c r="G9" s="14">
        <v>1.7796871301953371E-2</v>
      </c>
      <c r="H9" s="14">
        <v>2.9978723209375467E-2</v>
      </c>
      <c r="I9" s="13" t="s">
        <v>82</v>
      </c>
      <c r="J9" s="14">
        <v>2.1495301695153055E-2</v>
      </c>
      <c r="K9" s="14">
        <v>7.6278276124125298E-3</v>
      </c>
      <c r="L9" s="14">
        <v>3.5358363001272691E-3</v>
      </c>
      <c r="M9" s="14">
        <v>9.6773865459454083E-3</v>
      </c>
      <c r="N9" s="14">
        <v>1.7152619307131967E-2</v>
      </c>
      <c r="O9" s="14">
        <v>-3.1926670941982652E-3</v>
      </c>
      <c r="P9" s="14">
        <v>-1.3824170459830567E-3</v>
      </c>
      <c r="Q9" s="13" t="s">
        <v>93</v>
      </c>
      <c r="R9" s="14">
        <v>7.5151072370004054E-3</v>
      </c>
      <c r="S9" s="14">
        <v>8.200389212540065E-4</v>
      </c>
      <c r="T9" s="14">
        <v>1.6424905285429104E-2</v>
      </c>
      <c r="U9" s="14">
        <v>1.0441648722199388E-2</v>
      </c>
      <c r="V9" s="14">
        <v>1.136908315520377E-2</v>
      </c>
      <c r="W9" s="14">
        <v>1.7362619582137109E-2</v>
      </c>
      <c r="X9" s="14">
        <v>2.0539603249034384E-3</v>
      </c>
      <c r="Y9" s="14">
        <v>9.470213029098503E-3</v>
      </c>
      <c r="Z9" s="14">
        <v>-9.391848709636174E-3</v>
      </c>
      <c r="AA9" s="14">
        <v>-2.7644013456344801E-2</v>
      </c>
      <c r="AB9" s="14">
        <v>-1.8597992485319081E-2</v>
      </c>
      <c r="AC9" s="13" t="s">
        <v>80</v>
      </c>
      <c r="AD9" s="14">
        <v>-1.1966373341515686E-2</v>
      </c>
      <c r="AE9" s="14">
        <v>-6.816189759791251E-3</v>
      </c>
      <c r="AF9" s="14">
        <v>-2.1968199871806707E-2</v>
      </c>
      <c r="AG9" s="14">
        <v>-1.5443399599317585E-2</v>
      </c>
      <c r="AH9" s="14">
        <v>-3.924591676308267E-3</v>
      </c>
      <c r="AI9" s="13" t="s">
        <v>94</v>
      </c>
      <c r="AJ9" s="13" t="s">
        <v>95</v>
      </c>
      <c r="AK9" s="14">
        <v>5.7292884042829551E-3</v>
      </c>
      <c r="AL9" s="13" t="s">
        <v>96</v>
      </c>
      <c r="AM9" s="17">
        <v>-3.116644419801079E-2</v>
      </c>
    </row>
    <row r="10" spans="1:39" ht="24">
      <c r="A10" s="10" t="s">
        <v>45</v>
      </c>
      <c r="B10" s="11" t="s">
        <v>40</v>
      </c>
      <c r="C10" s="12">
        <v>-2.2755599830225497E-2</v>
      </c>
      <c r="D10" s="14">
        <v>-1.9273112992507873E-2</v>
      </c>
      <c r="E10" s="13" t="s">
        <v>86</v>
      </c>
      <c r="F10" s="13" t="s">
        <v>80</v>
      </c>
      <c r="G10" s="14">
        <v>4.2261875364332021E-4</v>
      </c>
      <c r="H10" s="14">
        <v>-2.2840963164384089E-2</v>
      </c>
      <c r="I10" s="14">
        <v>6.7763650420172138E-3</v>
      </c>
      <c r="J10" s="14">
        <v>-2.3199835417713685E-2</v>
      </c>
      <c r="K10" s="13" t="s">
        <v>96</v>
      </c>
      <c r="L10" s="14">
        <v>-1.7361053118130004E-2</v>
      </c>
      <c r="M10" s="14">
        <v>-9.2871083739099816E-3</v>
      </c>
      <c r="N10" s="14">
        <v>2.2459287341957793E-2</v>
      </c>
      <c r="O10" s="14">
        <v>3.0443315799656315E-3</v>
      </c>
      <c r="P10" s="14">
        <v>-3.7951512549804505E-3</v>
      </c>
      <c r="Q10" s="14">
        <v>4.549946093097521E-3</v>
      </c>
      <c r="R10" s="14">
        <v>-5.277583254294305E-3</v>
      </c>
      <c r="S10" s="13" t="s">
        <v>94</v>
      </c>
      <c r="T10" s="14">
        <v>2.4671164637463236E-3</v>
      </c>
      <c r="U10" s="14">
        <v>7.5466327607770778E-3</v>
      </c>
      <c r="V10" s="14">
        <v>2.1087979412674752E-2</v>
      </c>
      <c r="W10" s="14">
        <v>-2.5199618430637978E-3</v>
      </c>
      <c r="X10" s="14">
        <v>6.2985796216992193E-3</v>
      </c>
      <c r="Y10" s="14">
        <v>3.0283888551445162E-2</v>
      </c>
      <c r="Z10" s="14">
        <v>2.4898486647229656E-2</v>
      </c>
      <c r="AA10" s="14">
        <v>3.1186824043073418E-2</v>
      </c>
      <c r="AB10" s="14">
        <v>2.2543043508254056E-2</v>
      </c>
      <c r="AC10" s="14">
        <v>8.9727219435757719E-4</v>
      </c>
      <c r="AD10" s="14">
        <v>1.1970938497249404E-2</v>
      </c>
      <c r="AE10" s="14">
        <v>1.576333913921725E-2</v>
      </c>
      <c r="AF10" s="14">
        <v>2.073021666877518E-2</v>
      </c>
      <c r="AG10" s="14">
        <v>2.8667110072753223E-2</v>
      </c>
      <c r="AH10" s="14">
        <v>1.9569932745582535E-2</v>
      </c>
      <c r="AI10" s="14">
        <v>8.2025465173520809E-4</v>
      </c>
      <c r="AJ10" s="14">
        <v>1.814621183351364E-3</v>
      </c>
      <c r="AK10" s="14">
        <v>2.9690569308664819E-2</v>
      </c>
      <c r="AL10" s="14">
        <v>1.9542682168104706E-2</v>
      </c>
      <c r="AM10" s="17">
        <v>1.314171550321149E-2</v>
      </c>
    </row>
    <row r="11" spans="1:39" ht="24">
      <c r="A11" s="10" t="s">
        <v>46</v>
      </c>
      <c r="B11" s="11" t="s">
        <v>40</v>
      </c>
      <c r="C11" s="12">
        <v>-1.8966642757931147E-2</v>
      </c>
      <c r="D11" s="13" t="s">
        <v>87</v>
      </c>
      <c r="E11" s="14">
        <v>-7.3648881941438147E-3</v>
      </c>
      <c r="F11" s="14">
        <v>-2.0477538902225485E-2</v>
      </c>
      <c r="G11" s="14">
        <v>-1.700705509547034E-2</v>
      </c>
      <c r="H11" s="13" t="s">
        <v>97</v>
      </c>
      <c r="I11" s="14">
        <v>-6.5507478038397083E-3</v>
      </c>
      <c r="J11" s="13" t="s">
        <v>96</v>
      </c>
      <c r="K11" s="13" t="s">
        <v>96</v>
      </c>
      <c r="L11" s="14">
        <v>-2.9046268906311609E-4</v>
      </c>
      <c r="M11" s="14">
        <v>4.0269199883691716E-3</v>
      </c>
      <c r="N11" s="14">
        <v>1.7634056204943373E-2</v>
      </c>
      <c r="O11" s="14">
        <v>-1.5110085686602642E-2</v>
      </c>
      <c r="P11" s="14">
        <v>-6.5905901737613633E-3</v>
      </c>
      <c r="Q11" s="14">
        <v>2.276994941067224E-2</v>
      </c>
      <c r="R11" s="14">
        <v>8.4350465007599273E-4</v>
      </c>
      <c r="S11" s="14">
        <v>2.4631157532121911E-3</v>
      </c>
      <c r="T11" s="13" t="s">
        <v>88</v>
      </c>
      <c r="U11" s="14">
        <v>-2.5416699357905413E-3</v>
      </c>
      <c r="V11" s="14">
        <v>-2.5501028159654864E-3</v>
      </c>
      <c r="W11" s="14">
        <v>9.8316009427830472E-3</v>
      </c>
      <c r="X11" s="14">
        <v>1.9928892173829392E-2</v>
      </c>
      <c r="Y11" s="14">
        <v>3.0842455506880161E-2</v>
      </c>
      <c r="Z11" s="14">
        <v>1.1351893239728746E-2</v>
      </c>
      <c r="AA11" s="14">
        <v>9.8862410793283187E-3</v>
      </c>
      <c r="AB11" s="13" t="s">
        <v>82</v>
      </c>
      <c r="AC11" s="14">
        <v>3.6913247799597892E-3</v>
      </c>
      <c r="AD11" s="14">
        <v>3.0044347107572866E-2</v>
      </c>
      <c r="AE11" s="14">
        <v>-7.480036255540559E-3</v>
      </c>
      <c r="AF11" s="14">
        <v>1.5851271755115245E-2</v>
      </c>
      <c r="AG11" s="14">
        <v>-1.3099059031776176E-3</v>
      </c>
      <c r="AH11" s="14">
        <v>3.0127796010460485E-2</v>
      </c>
      <c r="AI11" s="14">
        <v>1.6376973113574462E-2</v>
      </c>
      <c r="AJ11" s="14">
        <v>9.5200460499007648E-3</v>
      </c>
      <c r="AK11" s="13" t="s">
        <v>91</v>
      </c>
      <c r="AL11" s="14">
        <v>9.4251391253825246E-3</v>
      </c>
      <c r="AM11" s="17">
        <v>4.945573629279788E-3</v>
      </c>
    </row>
    <row r="12" spans="1:39" ht="24">
      <c r="A12" s="10" t="s">
        <v>47</v>
      </c>
      <c r="B12" s="11" t="s">
        <v>40</v>
      </c>
      <c r="C12" s="12">
        <v>-8.5615131048929743E-3</v>
      </c>
      <c r="D12" s="14">
        <v>7.4046609953249132E-3</v>
      </c>
      <c r="E12" s="14">
        <v>-2.039976870375795E-2</v>
      </c>
      <c r="F12" s="14">
        <v>-2.7371000029409048E-2</v>
      </c>
      <c r="G12" s="14">
        <v>2.0234702338159025E-2</v>
      </c>
      <c r="H12" s="14">
        <v>-2.7761090033110718E-2</v>
      </c>
      <c r="I12" s="14">
        <v>-2.3282254627185433E-3</v>
      </c>
      <c r="J12" s="14">
        <v>-5.071203614808879E-3</v>
      </c>
      <c r="K12" s="14">
        <v>-2.7563878083686415E-2</v>
      </c>
      <c r="L12" s="14">
        <v>-2.2131915885043447E-2</v>
      </c>
      <c r="M12" s="14">
        <v>-1.0585167965087448E-3</v>
      </c>
      <c r="N12" s="14">
        <v>-1.1216923215289099E-2</v>
      </c>
      <c r="O12" s="13" t="s">
        <v>94</v>
      </c>
      <c r="P12" s="14">
        <v>-2.4200794120729768E-2</v>
      </c>
      <c r="Q12" s="14">
        <v>-1.0238806765477428E-2</v>
      </c>
      <c r="R12" s="14">
        <v>-6.2533258807985518E-3</v>
      </c>
      <c r="S12" s="14">
        <v>3.0419211576349701E-3</v>
      </c>
      <c r="T12" s="14">
        <v>-1.5134479389651137E-2</v>
      </c>
      <c r="U12" s="14">
        <v>-1.9041954600059072E-2</v>
      </c>
      <c r="V12" s="14">
        <v>-1.764119134217932E-2</v>
      </c>
      <c r="W12" s="14">
        <v>-7.9432773899338598E-3</v>
      </c>
      <c r="X12" s="14">
        <v>3.2511233341162654E-2</v>
      </c>
      <c r="Y12" s="13" t="s">
        <v>98</v>
      </c>
      <c r="Z12" s="14">
        <v>2.1758489341859075E-2</v>
      </c>
      <c r="AA12" s="13" t="s">
        <v>99</v>
      </c>
      <c r="AB12" s="14">
        <v>3.1033187840006964E-2</v>
      </c>
      <c r="AC12" s="14">
        <v>3.9331872722358583E-3</v>
      </c>
      <c r="AD12" s="14">
        <v>-2.1284413675881964E-3</v>
      </c>
      <c r="AE12" s="14">
        <v>2.6890644412405341E-2</v>
      </c>
      <c r="AF12" s="14">
        <v>9.753490722609115E-3</v>
      </c>
      <c r="AG12" s="14">
        <v>1.2114012345508888E-2</v>
      </c>
      <c r="AH12" s="14">
        <v>2.1606419514135163E-2</v>
      </c>
      <c r="AI12" s="14">
        <v>-3.189791813084584E-3</v>
      </c>
      <c r="AJ12" s="14">
        <v>-5.9923889507388682E-3</v>
      </c>
      <c r="AK12" s="14">
        <v>1.3694807789520607E-2</v>
      </c>
      <c r="AL12" s="14">
        <v>3.3555168511594452E-3</v>
      </c>
      <c r="AM12" s="17">
        <v>5.2335471867136479E-3</v>
      </c>
    </row>
    <row r="13" spans="1:39" ht="24">
      <c r="A13" s="10" t="s">
        <v>48</v>
      </c>
      <c r="B13" s="11" t="s">
        <v>40</v>
      </c>
      <c r="C13" s="12">
        <v>-2.0965429580996746E-4</v>
      </c>
      <c r="D13" s="14">
        <v>-6.6997596430889931E-3</v>
      </c>
      <c r="E13" s="14">
        <v>-1.6410776413426775E-4</v>
      </c>
      <c r="F13" s="14">
        <v>-1.8203964860258159E-2</v>
      </c>
      <c r="G13" s="14">
        <v>-1.1146592497733589E-2</v>
      </c>
      <c r="H13" s="14">
        <v>-2.3498792531259621E-2</v>
      </c>
      <c r="I13" s="14">
        <v>-1.5921148871442341E-2</v>
      </c>
      <c r="J13" s="14">
        <v>-2.3212519993757123E-2</v>
      </c>
      <c r="K13" s="13" t="s">
        <v>100</v>
      </c>
      <c r="L13" s="14">
        <v>-3.1369705163248655E-2</v>
      </c>
      <c r="M13" s="13" t="s">
        <v>94</v>
      </c>
      <c r="N13" s="14">
        <v>1.4481282159298231E-2</v>
      </c>
      <c r="O13" s="14">
        <v>-1.0607705828928925E-3</v>
      </c>
      <c r="P13" s="14">
        <v>-1.969038380695956E-2</v>
      </c>
      <c r="Q13" s="14">
        <v>-1.3984784724395813E-3</v>
      </c>
      <c r="R13" s="14">
        <v>-1.4363129056824365E-2</v>
      </c>
      <c r="S13" s="14">
        <v>-9.2633846059780572E-3</v>
      </c>
      <c r="T13" s="14">
        <v>4.0295811703942811E-3</v>
      </c>
      <c r="U13" s="14">
        <v>-1.2489189540758144E-2</v>
      </c>
      <c r="V13" s="14">
        <v>4.2640242978164138E-3</v>
      </c>
      <c r="W13" s="14">
        <v>2.6072341822425587E-3</v>
      </c>
      <c r="X13" s="14">
        <v>2.4488467307382984E-2</v>
      </c>
      <c r="Y13" s="14">
        <v>3.2372888240759214E-2</v>
      </c>
      <c r="Z13" s="14">
        <v>1.5564426679610055E-2</v>
      </c>
      <c r="AA13" s="13" t="s">
        <v>101</v>
      </c>
      <c r="AB13" s="14">
        <v>2.9837190284132089E-2</v>
      </c>
      <c r="AC13" s="14">
        <v>8.7535452560717406E-4</v>
      </c>
      <c r="AD13" s="14">
        <v>2.6220642291913419E-2</v>
      </c>
      <c r="AE13" s="14">
        <v>8.2903692479641706E-3</v>
      </c>
      <c r="AF13" s="13" t="s">
        <v>91</v>
      </c>
      <c r="AG13" s="14">
        <v>1.2249487247128365E-2</v>
      </c>
      <c r="AH13" s="14">
        <v>3.2092861700739668E-2</v>
      </c>
      <c r="AI13" s="14">
        <v>9.662185241556669E-3</v>
      </c>
      <c r="AJ13" s="14">
        <v>5.8007422909404326E-3</v>
      </c>
      <c r="AK13" s="14">
        <v>2.0724302471288494E-2</v>
      </c>
      <c r="AL13" s="14">
        <v>1.6900814307360276E-2</v>
      </c>
      <c r="AM13" s="17">
        <v>1.3035628586585111E-2</v>
      </c>
    </row>
    <row r="14" spans="1:39" ht="24">
      <c r="A14" s="10" t="s">
        <v>49</v>
      </c>
      <c r="B14" s="11" t="s">
        <v>40</v>
      </c>
      <c r="C14" s="12">
        <v>1.5011748710211445E-2</v>
      </c>
      <c r="D14" s="14">
        <v>2.8395367319265778E-2</v>
      </c>
      <c r="E14" s="14">
        <v>9.5093698584403658E-3</v>
      </c>
      <c r="F14" s="14">
        <v>2.3646113560282119E-2</v>
      </c>
      <c r="G14" s="13" t="s">
        <v>89</v>
      </c>
      <c r="H14" s="14">
        <v>9.2077850198121411E-3</v>
      </c>
      <c r="I14" s="14">
        <v>2.2390704272472604E-2</v>
      </c>
      <c r="J14" s="14">
        <v>2.1811975936354974E-2</v>
      </c>
      <c r="K14" s="14">
        <v>1.5534725010567567E-2</v>
      </c>
      <c r="L14" s="14">
        <v>2.72169134444506E-2</v>
      </c>
      <c r="M14" s="13" t="s">
        <v>91</v>
      </c>
      <c r="N14" s="14">
        <v>1.8440206664926004E-2</v>
      </c>
      <c r="O14" s="14">
        <v>9.7692600736569869E-3</v>
      </c>
      <c r="P14" s="14">
        <v>1.4355581605643526E-2</v>
      </c>
      <c r="Q14" s="14">
        <v>2.5604369550386492E-2</v>
      </c>
      <c r="R14" s="14">
        <v>9.4312835000365577E-3</v>
      </c>
      <c r="S14" s="14">
        <v>2.0720296773045103E-2</v>
      </c>
      <c r="T14" s="14">
        <v>1.5902489688833333E-2</v>
      </c>
      <c r="U14" s="14">
        <v>3.5317253781566205E-3</v>
      </c>
      <c r="V14" s="14">
        <v>1.7111616726681465E-2</v>
      </c>
      <c r="W14" s="14">
        <v>1.2565368543041177E-2</v>
      </c>
      <c r="X14" s="13" t="s">
        <v>80</v>
      </c>
      <c r="Y14" s="14">
        <v>-1.6123800507887923E-2</v>
      </c>
      <c r="Z14" s="14">
        <v>-1.1658558697473072E-2</v>
      </c>
      <c r="AA14" s="14">
        <v>7.334317495330687E-3</v>
      </c>
      <c r="AB14" s="14">
        <v>-2.1923583877804832E-2</v>
      </c>
      <c r="AC14" s="14">
        <v>1.1868385808807856E-2</v>
      </c>
      <c r="AD14" s="14">
        <v>1.8640405561551832E-2</v>
      </c>
      <c r="AE14" s="14">
        <v>-1.6669209807672964E-2</v>
      </c>
      <c r="AF14" s="13" t="s">
        <v>94</v>
      </c>
      <c r="AG14" s="14">
        <v>6.1646991145121828E-3</v>
      </c>
      <c r="AH14" s="14">
        <v>1.2480183103918718E-2</v>
      </c>
      <c r="AI14" s="14">
        <v>-2.1973634743516449E-2</v>
      </c>
      <c r="AJ14" s="14">
        <v>-1.2341428871856974E-2</v>
      </c>
      <c r="AK14" s="14">
        <v>-1.261206801093257E-2</v>
      </c>
      <c r="AL14" s="14">
        <v>-1.5355985564741229E-2</v>
      </c>
      <c r="AM14" s="17">
        <v>-2.4005351642218009E-2</v>
      </c>
    </row>
    <row r="15" spans="1:39" ht="24">
      <c r="A15" s="10" t="s">
        <v>50</v>
      </c>
      <c r="B15" s="11" t="s">
        <v>40</v>
      </c>
      <c r="C15" s="12">
        <v>8.339168527185286E-3</v>
      </c>
      <c r="D15" s="14">
        <v>-1.965554144278038E-2</v>
      </c>
      <c r="E15" s="14">
        <v>-6.2054235271928539E-4</v>
      </c>
      <c r="F15" s="14">
        <v>-1.5642647458665185E-2</v>
      </c>
      <c r="G15" s="14">
        <v>-2.8029177719876033E-2</v>
      </c>
      <c r="H15" s="14">
        <v>1.3262049472004698E-3</v>
      </c>
      <c r="I15" s="13" t="s">
        <v>102</v>
      </c>
      <c r="J15" s="14">
        <v>-9.8305460259481316E-3</v>
      </c>
      <c r="K15" s="14">
        <v>-5.535287243909082E-3</v>
      </c>
      <c r="L15" s="14">
        <v>1.0894569175280067E-4</v>
      </c>
      <c r="M15" s="14">
        <v>-1.5994886337262464E-2</v>
      </c>
      <c r="N15" s="14">
        <v>-1.4162484197863633E-2</v>
      </c>
      <c r="O15" s="14">
        <v>-2.3438401108301591E-3</v>
      </c>
      <c r="P15" s="14">
        <v>-2.8378467622913611E-2</v>
      </c>
      <c r="Q15" s="14">
        <v>-2.197608513855949E-2</v>
      </c>
      <c r="R15" s="14">
        <v>-2.2547752378841983E-2</v>
      </c>
      <c r="S15" s="14">
        <v>6.7878672604293078E-3</v>
      </c>
      <c r="T15" s="14">
        <v>-6.5905449107795796E-3</v>
      </c>
      <c r="U15" s="14">
        <v>-1.0770155914170451E-2</v>
      </c>
      <c r="V15" s="14">
        <v>1.004872432797316E-3</v>
      </c>
      <c r="W15" s="14">
        <v>-2.9973439262828565E-2</v>
      </c>
      <c r="X15" s="13" t="s">
        <v>93</v>
      </c>
      <c r="Y15" s="14">
        <v>1.2217187457976479E-2</v>
      </c>
      <c r="Z15" s="14">
        <v>1.3802690550606915E-2</v>
      </c>
      <c r="AA15" s="13" t="s">
        <v>103</v>
      </c>
      <c r="AB15" s="14">
        <v>2.707542115169791E-2</v>
      </c>
      <c r="AC15" s="14">
        <v>1.1694419312369999E-3</v>
      </c>
      <c r="AD15" s="14">
        <v>-7.1252755738345757E-3</v>
      </c>
      <c r="AE15" s="14">
        <v>1.786067758555997E-2</v>
      </c>
      <c r="AF15" s="14">
        <v>2.2452057067239371E-2</v>
      </c>
      <c r="AG15" s="14">
        <v>2.0439859166804457E-2</v>
      </c>
      <c r="AH15" s="14">
        <v>2.4524682020439037E-4</v>
      </c>
      <c r="AI15" s="13" t="s">
        <v>104</v>
      </c>
      <c r="AJ15" s="14">
        <v>1.2536210736698358E-2</v>
      </c>
      <c r="AK15" s="14">
        <v>1.4948339492659786E-2</v>
      </c>
      <c r="AL15" s="14">
        <v>1.1945920267053638E-2</v>
      </c>
      <c r="AM15" s="17">
        <v>1.6161674329996049E-2</v>
      </c>
    </row>
    <row r="16" spans="1:39" ht="24">
      <c r="A16" s="10" t="s">
        <v>51</v>
      </c>
      <c r="B16" s="11" t="s">
        <v>40</v>
      </c>
      <c r="C16" s="16" t="s">
        <v>105</v>
      </c>
      <c r="D16" s="13" t="s">
        <v>95</v>
      </c>
      <c r="E16" s="13" t="s">
        <v>80</v>
      </c>
      <c r="F16" s="14">
        <v>-1.6000256444252216E-2</v>
      </c>
      <c r="G16" s="14">
        <v>-2.6165332933359934E-2</v>
      </c>
      <c r="H16" s="14">
        <v>-2.742665663721261E-2</v>
      </c>
      <c r="I16" s="14">
        <v>-2.9812380199913845E-2</v>
      </c>
      <c r="J16" s="14">
        <v>-2.7226252855567925E-2</v>
      </c>
      <c r="K16" s="14">
        <v>-2.3421112306144822E-2</v>
      </c>
      <c r="L16" s="14">
        <v>-1.4944215959375324E-2</v>
      </c>
      <c r="M16" s="14">
        <v>2.605709211001399E-3</v>
      </c>
      <c r="N16" s="14">
        <v>1.508419718621818E-2</v>
      </c>
      <c r="O16" s="14">
        <v>-7.933006663046813E-3</v>
      </c>
      <c r="P16" s="14">
        <v>1.3026102282998556E-2</v>
      </c>
      <c r="Q16" s="14">
        <v>4.6432551846956787E-3</v>
      </c>
      <c r="R16" s="14">
        <v>1.6785294730307411E-2</v>
      </c>
      <c r="S16" s="14">
        <v>-2.5110205292621745E-3</v>
      </c>
      <c r="T16" s="14">
        <v>9.8322377197654041E-3</v>
      </c>
      <c r="U16" s="14">
        <v>-1.6468241185396713E-2</v>
      </c>
      <c r="V16" s="14">
        <v>2.1625615771660462E-2</v>
      </c>
      <c r="W16" s="13" t="s">
        <v>88</v>
      </c>
      <c r="X16" s="14">
        <v>2.4587890749018021E-3</v>
      </c>
      <c r="Y16" s="14">
        <v>5.1009160386847026E-3</v>
      </c>
      <c r="Z16" s="14">
        <v>2.9293045435303405E-2</v>
      </c>
      <c r="AA16" s="14">
        <v>-3.0248584102934616E-3</v>
      </c>
      <c r="AB16" s="14">
        <v>2.2909529588266111E-2</v>
      </c>
      <c r="AC16" s="14">
        <v>2.0172260701155988E-2</v>
      </c>
      <c r="AD16" s="13" t="s">
        <v>91</v>
      </c>
      <c r="AE16" s="14">
        <v>9.9845057363526675E-3</v>
      </c>
      <c r="AF16" s="14">
        <v>1.2531621317204833E-2</v>
      </c>
      <c r="AG16" s="14">
        <v>3.0393977785472856E-2</v>
      </c>
      <c r="AH16" s="14">
        <v>9.5744589927976853E-3</v>
      </c>
      <c r="AI16" s="14">
        <v>1.7320065153676751E-2</v>
      </c>
      <c r="AJ16" s="14">
        <v>1.0378980100826409E-2</v>
      </c>
      <c r="AK16" s="13" t="s">
        <v>90</v>
      </c>
      <c r="AL16" s="14">
        <v>1.7116921677921046E-2</v>
      </c>
      <c r="AM16" s="17">
        <v>6.1068154180144475E-3</v>
      </c>
    </row>
    <row r="17" spans="1:39" ht="24">
      <c r="A17" s="10" t="s">
        <v>52</v>
      </c>
      <c r="B17" s="11" t="s">
        <v>40</v>
      </c>
      <c r="C17" s="12">
        <v>2.3423514159084901E-2</v>
      </c>
      <c r="D17" s="14">
        <v>3.024452983049818E-2</v>
      </c>
      <c r="E17" s="14">
        <v>1.7160115329810897E-2</v>
      </c>
      <c r="F17" s="13" t="s">
        <v>106</v>
      </c>
      <c r="G17" s="14">
        <v>2.2477147439474487E-2</v>
      </c>
      <c r="H17" s="14">
        <v>2.0189754237739184E-3</v>
      </c>
      <c r="I17" s="14">
        <v>2.0352208783486668E-2</v>
      </c>
      <c r="J17" s="14">
        <v>1.1962962610726297E-2</v>
      </c>
      <c r="K17" s="14">
        <v>-2.1627646657123374E-3</v>
      </c>
      <c r="L17" s="14">
        <v>3.0339663052643601E-2</v>
      </c>
      <c r="M17" s="14">
        <v>1.2251587864209582E-2</v>
      </c>
      <c r="N17" s="14">
        <v>2.1143499800241557E-2</v>
      </c>
      <c r="O17" s="14">
        <v>1.2113221732908261E-2</v>
      </c>
      <c r="P17" s="13" t="s">
        <v>90</v>
      </c>
      <c r="Q17" s="13" t="s">
        <v>90</v>
      </c>
      <c r="R17" s="14">
        <v>2.371256359315917E-2</v>
      </c>
      <c r="S17" s="14">
        <v>2.8608592258096664E-2</v>
      </c>
      <c r="T17" s="14">
        <v>-1.3100008121306448E-3</v>
      </c>
      <c r="U17" s="14">
        <v>1.1118048156260722E-2</v>
      </c>
      <c r="V17" s="14">
        <v>2.1638367128983146E-2</v>
      </c>
      <c r="W17" s="14">
        <v>3.0430591086282596E-2</v>
      </c>
      <c r="X17" s="14">
        <v>-4.4546432292445724E-3</v>
      </c>
      <c r="Y17" s="14">
        <v>-1.8413041924576198E-2</v>
      </c>
      <c r="Z17" s="14">
        <v>-1.1041740822322512E-2</v>
      </c>
      <c r="AA17" s="14">
        <v>-5.805667457054485E-3</v>
      </c>
      <c r="AB17" s="14">
        <v>-1.2109810691708816E-3</v>
      </c>
      <c r="AC17" s="14">
        <v>1.5311200032121748E-2</v>
      </c>
      <c r="AD17" s="14">
        <v>-9.5425541822868817E-3</v>
      </c>
      <c r="AE17" s="14">
        <v>-1.2192121097493139E-2</v>
      </c>
      <c r="AF17" s="14">
        <v>6.1573368391372165E-3</v>
      </c>
      <c r="AG17" s="13" t="s">
        <v>94</v>
      </c>
      <c r="AH17" s="14">
        <v>-7.0741382815899178E-3</v>
      </c>
      <c r="AI17" s="14">
        <v>-1.5425296992412851E-2</v>
      </c>
      <c r="AJ17" s="14">
        <v>-9.1311120337281195E-3</v>
      </c>
      <c r="AK17" s="14">
        <v>-4.3336074910971193E-3</v>
      </c>
      <c r="AL17" s="14">
        <v>-2.9699847073291864E-2</v>
      </c>
      <c r="AM17" s="17">
        <v>-2.7052692055094221E-2</v>
      </c>
    </row>
    <row r="18" spans="1:39" ht="24">
      <c r="A18" s="10" t="s">
        <v>53</v>
      </c>
      <c r="B18" s="11" t="s">
        <v>40</v>
      </c>
      <c r="C18" s="12">
        <v>-1.786689650561377E-2</v>
      </c>
      <c r="D18" s="13" t="s">
        <v>107</v>
      </c>
      <c r="E18" s="14">
        <v>-1.7424837521400671E-2</v>
      </c>
      <c r="F18" s="14">
        <v>-1.0585180019829785E-2</v>
      </c>
      <c r="G18" s="14">
        <v>-2.6407719507793852E-2</v>
      </c>
      <c r="H18" s="14">
        <v>-2.1011917742639899E-2</v>
      </c>
      <c r="I18" s="14">
        <v>-1.4022711218915669E-2</v>
      </c>
      <c r="J18" s="13" t="s">
        <v>78</v>
      </c>
      <c r="K18" s="14">
        <v>-3.1538257872096638E-2</v>
      </c>
      <c r="L18" s="14">
        <v>-1.1977214130131272E-2</v>
      </c>
      <c r="M18" s="14">
        <v>1.4405766260254829E-2</v>
      </c>
      <c r="N18" s="13" t="s">
        <v>81</v>
      </c>
      <c r="O18" s="14">
        <v>-1.1155815121273904E-2</v>
      </c>
      <c r="P18" s="14">
        <v>-1.1041591713000228E-2</v>
      </c>
      <c r="Q18" s="14">
        <v>1.9271359332484129E-2</v>
      </c>
      <c r="R18" s="14">
        <v>4.4175188621521574E-3</v>
      </c>
      <c r="S18" s="14">
        <v>2.2293826205996872E-2</v>
      </c>
      <c r="T18" s="14">
        <v>1.7562223571112527E-2</v>
      </c>
      <c r="U18" s="14">
        <v>2.5975480027558115E-3</v>
      </c>
      <c r="V18" s="13" t="s">
        <v>85</v>
      </c>
      <c r="W18" s="14">
        <v>1.5020665146241945E-2</v>
      </c>
      <c r="X18" s="14">
        <v>1.8386201735896932E-2</v>
      </c>
      <c r="Y18" s="14">
        <v>1.3494103441767285E-2</v>
      </c>
      <c r="Z18" s="14">
        <v>9.2833931698279235E-3</v>
      </c>
      <c r="AA18" s="14">
        <v>-1.5934322409509346E-3</v>
      </c>
      <c r="AB18" s="14">
        <v>2.8563574401328996E-2</v>
      </c>
      <c r="AC18" s="14">
        <v>1.1825389342163156E-2</v>
      </c>
      <c r="AD18" s="14">
        <v>2.7612167768230503E-2</v>
      </c>
      <c r="AE18" s="14">
        <v>1.864503128584832E-2</v>
      </c>
      <c r="AF18" s="14">
        <v>1.8308478748725498E-2</v>
      </c>
      <c r="AG18" s="14">
        <v>2.1025657982126366E-2</v>
      </c>
      <c r="AH18" s="13" t="s">
        <v>90</v>
      </c>
      <c r="AI18" s="14">
        <v>1.7037343113076905E-2</v>
      </c>
      <c r="AJ18" s="13" t="s">
        <v>89</v>
      </c>
      <c r="AK18" s="13" t="s">
        <v>108</v>
      </c>
      <c r="AL18" s="14">
        <v>1.7339947709040415E-2</v>
      </c>
      <c r="AM18" s="17">
        <v>4.7242948657431276E-4</v>
      </c>
    </row>
    <row r="19" spans="1:39" ht="24">
      <c r="A19" s="10" t="s">
        <v>54</v>
      </c>
      <c r="B19" s="11" t="s">
        <v>40</v>
      </c>
      <c r="C19" s="16" t="s">
        <v>104</v>
      </c>
      <c r="D19" s="14">
        <v>1.2619896633450629E-3</v>
      </c>
      <c r="E19" s="13" t="s">
        <v>94</v>
      </c>
      <c r="F19" s="14">
        <v>-1.345518609051435E-2</v>
      </c>
      <c r="G19" s="14">
        <v>-2.1414572165874765E-2</v>
      </c>
      <c r="H19" s="14">
        <v>-2.8116304518326526E-2</v>
      </c>
      <c r="I19" s="14">
        <v>-6.1963035228836192E-4</v>
      </c>
      <c r="J19" s="14">
        <v>3.0820528219943815E-3</v>
      </c>
      <c r="K19" s="14">
        <v>8.6993455828657165E-3</v>
      </c>
      <c r="L19" s="14">
        <v>6.9221602488679784E-3</v>
      </c>
      <c r="M19" s="14">
        <v>-1.6431406226260158E-4</v>
      </c>
      <c r="N19" s="14">
        <v>-1.7533197384603027E-2</v>
      </c>
      <c r="O19" s="14">
        <v>-2.0413680316696974E-2</v>
      </c>
      <c r="P19" s="14">
        <v>-9.5533555268821277E-3</v>
      </c>
      <c r="Q19" s="14">
        <v>-4.0529742360414338E-3</v>
      </c>
      <c r="R19" s="14">
        <v>-2.4286613754889459E-2</v>
      </c>
      <c r="S19" s="13" t="s">
        <v>86</v>
      </c>
      <c r="T19" s="14">
        <v>-7.3827380047865E-3</v>
      </c>
      <c r="U19" s="14">
        <v>-2.236235025295337E-2</v>
      </c>
      <c r="V19" s="14">
        <v>-1.867494726327798E-2</v>
      </c>
      <c r="W19" s="13" t="s">
        <v>80</v>
      </c>
      <c r="X19" s="14">
        <v>2.5925412340244525E-2</v>
      </c>
      <c r="Y19" s="14">
        <v>1.5352112439695623E-2</v>
      </c>
      <c r="Z19" s="13" t="s">
        <v>101</v>
      </c>
      <c r="AA19" s="14">
        <v>2.0373305881758258E-2</v>
      </c>
      <c r="AB19" s="14">
        <v>2.4574224330689808E-2</v>
      </c>
      <c r="AC19" s="14">
        <v>2.623070072087233E-2</v>
      </c>
      <c r="AD19" s="14">
        <v>5.4124251974645831E-3</v>
      </c>
      <c r="AE19" s="14">
        <v>8.6304487550862088E-4</v>
      </c>
      <c r="AF19" s="14">
        <v>9.5010761112951526E-3</v>
      </c>
      <c r="AG19" s="14">
        <v>1.7170786013117688E-2</v>
      </c>
      <c r="AH19" s="13" t="s">
        <v>92</v>
      </c>
      <c r="AI19" s="14">
        <v>2.7271408859292353E-2</v>
      </c>
      <c r="AJ19" s="14">
        <v>7.3169196219039934E-3</v>
      </c>
      <c r="AK19" s="14">
        <v>1.6569760707312187E-2</v>
      </c>
      <c r="AL19" s="14">
        <v>1.9370013925881259E-2</v>
      </c>
      <c r="AM19" s="17">
        <v>2.3131649935923121E-2</v>
      </c>
    </row>
    <row r="20" spans="1:39" ht="24">
      <c r="A20" s="10" t="s">
        <v>55</v>
      </c>
      <c r="B20" s="11" t="s">
        <v>40</v>
      </c>
      <c r="C20" s="12">
        <v>1.1135462240883381E-2</v>
      </c>
      <c r="D20" s="14">
        <v>2.0559642298304634E-2</v>
      </c>
      <c r="E20" s="13" t="s">
        <v>92</v>
      </c>
      <c r="F20" s="14">
        <v>-1.5283072582522195E-3</v>
      </c>
      <c r="G20" s="14">
        <v>1.2665168548415741E-2</v>
      </c>
      <c r="H20" s="14">
        <v>-6.6758676714404651E-3</v>
      </c>
      <c r="I20" s="14">
        <v>2.3812417312462199E-4</v>
      </c>
      <c r="J20" s="13" t="s">
        <v>85</v>
      </c>
      <c r="K20" s="14">
        <v>1.2138463410608365E-2</v>
      </c>
      <c r="L20" s="14">
        <v>-8.9823025237492932E-3</v>
      </c>
      <c r="M20" s="14">
        <v>3.1976440895467861E-2</v>
      </c>
      <c r="N20" s="13" t="s">
        <v>90</v>
      </c>
      <c r="O20" s="14">
        <v>2.152119602353798E-2</v>
      </c>
      <c r="P20" s="14">
        <v>2.7694643811096851E-2</v>
      </c>
      <c r="Q20" s="13" t="s">
        <v>103</v>
      </c>
      <c r="R20" s="14">
        <v>1.9232092987044844E-2</v>
      </c>
      <c r="S20" s="14">
        <v>1.9454033626333633E-2</v>
      </c>
      <c r="T20" s="14">
        <v>3.0058557388318915E-2</v>
      </c>
      <c r="U20" s="14">
        <v>1.5770123298332946E-2</v>
      </c>
      <c r="V20" s="14">
        <v>2.8252525412737324E-2</v>
      </c>
      <c r="W20" s="14">
        <v>9.5487783795042361E-3</v>
      </c>
      <c r="X20" s="14">
        <v>-1.6468360084514407E-2</v>
      </c>
      <c r="Y20" s="14">
        <v>-7.8805271511950287E-3</v>
      </c>
      <c r="Z20" s="14">
        <v>-2.0789133554870325E-2</v>
      </c>
      <c r="AA20" s="14">
        <v>-2.5392676948172464E-2</v>
      </c>
      <c r="AB20" s="14">
        <v>-7.7192654205767456E-3</v>
      </c>
      <c r="AC20" s="14">
        <v>-9.008616803721739E-3</v>
      </c>
      <c r="AD20" s="14">
        <v>8.9470758730495932E-3</v>
      </c>
      <c r="AE20" s="14">
        <v>-2.0722883986271451E-2</v>
      </c>
      <c r="AF20" s="14">
        <v>1.2418037892568104E-2</v>
      </c>
      <c r="AG20" s="14">
        <v>-7.0416567149486978E-3</v>
      </c>
      <c r="AH20" s="13" t="s">
        <v>81</v>
      </c>
      <c r="AI20" s="14">
        <v>-3.9001226380446052E-3</v>
      </c>
      <c r="AJ20" s="14">
        <v>-2.5898203571394347E-2</v>
      </c>
      <c r="AK20" s="14">
        <v>3.7274926409311794E-3</v>
      </c>
      <c r="AL20" s="14">
        <v>-2.7348990392785291E-2</v>
      </c>
      <c r="AM20" s="15" t="s">
        <v>109</v>
      </c>
    </row>
    <row r="21" spans="1:39" ht="24">
      <c r="A21" s="10" t="s">
        <v>56</v>
      </c>
      <c r="B21" s="11" t="s">
        <v>40</v>
      </c>
      <c r="C21" s="12">
        <v>-2.8888881551542372E-3</v>
      </c>
      <c r="D21" s="14">
        <v>-2.9709454957560773E-3</v>
      </c>
      <c r="E21" s="14">
        <v>-1.3313980475270524E-2</v>
      </c>
      <c r="F21" s="13" t="s">
        <v>110</v>
      </c>
      <c r="G21" s="14">
        <v>1.4286323815239383E-3</v>
      </c>
      <c r="H21" s="14">
        <v>-8.1929525008627921E-3</v>
      </c>
      <c r="I21" s="14">
        <v>-1.5429117961290692E-2</v>
      </c>
      <c r="J21" s="14">
        <v>-1.2639072496484377E-3</v>
      </c>
      <c r="K21" s="14">
        <v>-2.8652555530421214E-3</v>
      </c>
      <c r="L21" s="14">
        <v>3.5239022868083615E-3</v>
      </c>
      <c r="M21" s="14">
        <v>-1.8039581381239584E-2</v>
      </c>
      <c r="N21" s="14">
        <v>-1.0540083100424877E-2</v>
      </c>
      <c r="O21" s="14">
        <v>-2.7123164815583294E-2</v>
      </c>
      <c r="P21" s="14">
        <v>3.1244700119703005E-3</v>
      </c>
      <c r="Q21" s="14">
        <v>-9.4617469920249692E-3</v>
      </c>
      <c r="R21" s="14">
        <v>7.5417399718569278E-3</v>
      </c>
      <c r="S21" s="13" t="s">
        <v>80</v>
      </c>
      <c r="T21" s="14">
        <v>-2.0321444497664147E-2</v>
      </c>
      <c r="U21" s="14">
        <v>-5.4229650752862782E-3</v>
      </c>
      <c r="V21" s="14">
        <v>-9.4679786507690916E-3</v>
      </c>
      <c r="W21" s="14">
        <v>-1.5869246681038372E-2</v>
      </c>
      <c r="X21" s="14">
        <v>2.6866812814685403E-2</v>
      </c>
      <c r="Y21" s="14">
        <v>-1.2866996950169698E-3</v>
      </c>
      <c r="Z21" s="14">
        <v>2.6639691796666694E-2</v>
      </c>
      <c r="AA21" s="14">
        <v>3.2663496491489759E-2</v>
      </c>
      <c r="AB21" s="14">
        <v>1.7201980789427925E-5</v>
      </c>
      <c r="AC21" s="13" t="s">
        <v>111</v>
      </c>
      <c r="AD21" s="14">
        <v>1.7052009247909995E-2</v>
      </c>
      <c r="AE21" s="14">
        <v>1.5529400821274906E-2</v>
      </c>
      <c r="AF21" s="14">
        <v>2.3395847396091962E-2</v>
      </c>
      <c r="AG21" s="13" t="s">
        <v>106</v>
      </c>
      <c r="AH21" s="14">
        <v>-1.529190383681705E-3</v>
      </c>
      <c r="AI21" s="14">
        <v>4.765561162798233E-3</v>
      </c>
      <c r="AJ21" s="13" t="s">
        <v>84</v>
      </c>
      <c r="AK21" s="14">
        <v>2.8342945714209178E-3</v>
      </c>
      <c r="AL21" s="13" t="s">
        <v>112</v>
      </c>
      <c r="AM21" s="15" t="s">
        <v>111</v>
      </c>
    </row>
    <row r="22" spans="1:39" ht="24">
      <c r="A22" s="10" t="s">
        <v>57</v>
      </c>
      <c r="B22" s="11" t="s">
        <v>40</v>
      </c>
      <c r="C22" s="12">
        <v>1.617952472719076E-2</v>
      </c>
      <c r="D22" s="14">
        <v>-1.0422222259434007E-3</v>
      </c>
      <c r="E22" s="14">
        <v>-2.7953528863277954E-2</v>
      </c>
      <c r="F22" s="14">
        <v>-8.2355305760939499E-3</v>
      </c>
      <c r="G22" s="14">
        <v>-2.5749122918024614E-2</v>
      </c>
      <c r="H22" s="13" t="s">
        <v>81</v>
      </c>
      <c r="I22" s="14">
        <v>1.3173358374814984E-3</v>
      </c>
      <c r="J22" s="14">
        <v>1.8928073258024237E-3</v>
      </c>
      <c r="K22" s="14">
        <v>4.550387621637589E-3</v>
      </c>
      <c r="L22" s="14">
        <v>9.3205461187013585E-3</v>
      </c>
      <c r="M22" s="14">
        <v>-2.3384651086614205E-2</v>
      </c>
      <c r="N22" s="14">
        <v>-2.1020345241402609E-2</v>
      </c>
      <c r="O22" s="14">
        <v>-2.7617478296000857E-2</v>
      </c>
      <c r="P22" s="14">
        <v>-1.5581998821123474E-2</v>
      </c>
      <c r="Q22" s="14">
        <v>-2.0003379817981511E-2</v>
      </c>
      <c r="R22" s="14">
        <v>-2.3961850904108021E-2</v>
      </c>
      <c r="S22" s="14">
        <v>-2.2679680382781293E-2</v>
      </c>
      <c r="T22" s="13" t="s">
        <v>97</v>
      </c>
      <c r="U22" s="14">
        <v>-1.0061356066615302E-2</v>
      </c>
      <c r="V22" s="14">
        <v>-2.9996691290219903E-2</v>
      </c>
      <c r="W22" s="14">
        <v>-2.7320601299585502E-2</v>
      </c>
      <c r="X22" s="13" t="s">
        <v>82</v>
      </c>
      <c r="Y22" s="14">
        <v>2.4360926644519117E-2</v>
      </c>
      <c r="Z22" s="14">
        <v>3.1866222929059669E-2</v>
      </c>
      <c r="AA22" s="14">
        <v>-3.8741540142254193E-3</v>
      </c>
      <c r="AB22" s="14">
        <v>8.8860274804316592E-3</v>
      </c>
      <c r="AC22" s="14">
        <v>3.0637485881916917E-2</v>
      </c>
      <c r="AD22" s="14">
        <v>5.611290113051952E-3</v>
      </c>
      <c r="AE22" s="14">
        <v>1.1742170284239538E-2</v>
      </c>
      <c r="AF22" s="14">
        <v>9.144747749261611E-3</v>
      </c>
      <c r="AG22" s="14">
        <v>2.0067088590682604E-3</v>
      </c>
      <c r="AH22" s="14">
        <v>-6.6676053490494379E-3</v>
      </c>
      <c r="AI22" s="14">
        <v>2.9787543561871601E-2</v>
      </c>
      <c r="AJ22" s="14">
        <v>3.1350175056781136E-2</v>
      </c>
      <c r="AK22" s="14">
        <v>1.1114343693008986E-3</v>
      </c>
      <c r="AL22" s="13" t="s">
        <v>113</v>
      </c>
      <c r="AM22" s="15" t="s">
        <v>85</v>
      </c>
    </row>
    <row r="23" spans="1:39" ht="24">
      <c r="A23" s="10" t="s">
        <v>58</v>
      </c>
      <c r="B23" s="11" t="s">
        <v>40</v>
      </c>
      <c r="C23" s="16" t="s">
        <v>97</v>
      </c>
      <c r="D23" s="14">
        <v>2.0199388547778814E-2</v>
      </c>
      <c r="E23" s="14">
        <v>2.4517166926769283E-2</v>
      </c>
      <c r="F23" s="14">
        <v>2.8466269715844316E-5</v>
      </c>
      <c r="G23" s="14">
        <v>2.3216312893207688E-2</v>
      </c>
      <c r="H23" s="14">
        <v>8.9177472326766472E-3</v>
      </c>
      <c r="I23" s="14">
        <v>2.6916178318849713E-2</v>
      </c>
      <c r="J23" s="14">
        <v>-4.1146147254658393E-3</v>
      </c>
      <c r="K23" s="14">
        <v>-1.0848304629478006E-2</v>
      </c>
      <c r="L23" s="14">
        <v>8.8625251252443093E-3</v>
      </c>
      <c r="M23" s="14">
        <v>2.9794606462852886E-2</v>
      </c>
      <c r="N23" s="14">
        <v>2.8673484064782827E-2</v>
      </c>
      <c r="O23" s="14">
        <v>3.0973857987187367E-2</v>
      </c>
      <c r="P23" s="14">
        <v>1.7551622150517861E-2</v>
      </c>
      <c r="Q23" s="14">
        <v>2.204615404294686E-2</v>
      </c>
      <c r="R23" s="14">
        <v>2.9600437259967669E-2</v>
      </c>
      <c r="S23" s="14">
        <v>2.2458670831463197E-2</v>
      </c>
      <c r="T23" s="13" t="s">
        <v>82</v>
      </c>
      <c r="U23" s="14">
        <v>9.0653108862698856E-3</v>
      </c>
      <c r="V23" s="14">
        <v>2.3244524168313657E-2</v>
      </c>
      <c r="W23" s="14">
        <v>2.2899931732214121E-2</v>
      </c>
      <c r="X23" s="14">
        <v>-7.1930484983418787E-3</v>
      </c>
      <c r="Y23" s="14">
        <v>1.8658817330783416E-2</v>
      </c>
      <c r="Z23" s="14">
        <v>-2.7596569310179384E-2</v>
      </c>
      <c r="AA23" s="14">
        <v>-7.4290567360233576E-3</v>
      </c>
      <c r="AB23" s="13" t="s">
        <v>88</v>
      </c>
      <c r="AC23" s="14">
        <v>-2.78858965051542E-2</v>
      </c>
      <c r="AD23" s="14">
        <v>-2.2725053509142785E-2</v>
      </c>
      <c r="AE23" s="14">
        <v>5.103708853647887E-3</v>
      </c>
      <c r="AF23" s="14">
        <v>-2.1853349521807529E-2</v>
      </c>
      <c r="AG23" s="14">
        <v>-1.2091243085686483E-3</v>
      </c>
      <c r="AH23" s="14">
        <v>-7.7380534365866071E-3</v>
      </c>
      <c r="AI23" s="14">
        <v>-1.8543628028570909E-2</v>
      </c>
      <c r="AJ23" s="14">
        <v>-1.8566181227593483E-2</v>
      </c>
      <c r="AK23" s="14">
        <v>7.8624712522255107E-3</v>
      </c>
      <c r="AL23" s="13" t="s">
        <v>86</v>
      </c>
      <c r="AM23" s="17">
        <v>-1.882645255473623E-2</v>
      </c>
    </row>
    <row r="24" spans="1:39" ht="24">
      <c r="A24" s="10" t="s">
        <v>59</v>
      </c>
      <c r="B24" s="11" t="s">
        <v>40</v>
      </c>
      <c r="C24" s="12">
        <v>2.0404953668542399E-2</v>
      </c>
      <c r="D24" s="14">
        <v>-1.9692181729986779E-2</v>
      </c>
      <c r="E24" s="14">
        <v>6.8626911472321837E-3</v>
      </c>
      <c r="F24" s="14">
        <v>3.5166527286102011E-3</v>
      </c>
      <c r="G24" s="14">
        <v>-2.1617440639330229E-2</v>
      </c>
      <c r="H24" s="14">
        <v>9.2835749527264769E-3</v>
      </c>
      <c r="I24" s="14">
        <v>1.144443196828131E-4</v>
      </c>
      <c r="J24" s="14">
        <v>-6.0325227132363461E-3</v>
      </c>
      <c r="K24" s="14">
        <v>-1.5969699342499248E-2</v>
      </c>
      <c r="L24" s="13" t="s">
        <v>114</v>
      </c>
      <c r="M24" s="14">
        <v>-3.1068676456133971E-2</v>
      </c>
      <c r="N24" s="14">
        <v>-1.1923070856200334E-2</v>
      </c>
      <c r="O24" s="14">
        <v>-2.1909925719999668E-2</v>
      </c>
      <c r="P24" s="14">
        <v>-1.5131117602082661E-2</v>
      </c>
      <c r="Q24" s="13" t="s">
        <v>97</v>
      </c>
      <c r="R24" s="14">
        <v>-2.3860132368462256E-2</v>
      </c>
      <c r="S24" s="14">
        <v>-1.7153002522574522E-2</v>
      </c>
      <c r="T24" s="14">
        <v>-2.8666426460573148E-4</v>
      </c>
      <c r="U24" s="14">
        <v>9.5112862871359304E-3</v>
      </c>
      <c r="V24" s="14">
        <v>-2.9043103451253178E-2</v>
      </c>
      <c r="W24" s="14">
        <v>-1.4810422583330476E-2</v>
      </c>
      <c r="X24" s="13" t="s">
        <v>85</v>
      </c>
      <c r="Y24" s="14">
        <v>-3.198155276692414E-3</v>
      </c>
      <c r="Z24" s="13" t="s">
        <v>85</v>
      </c>
      <c r="AA24" s="13" t="s">
        <v>92</v>
      </c>
      <c r="AB24" s="14">
        <v>8.7808230990269361E-3</v>
      </c>
      <c r="AC24" s="13" t="s">
        <v>115</v>
      </c>
      <c r="AD24" s="14">
        <v>5.7935405600627677E-3</v>
      </c>
      <c r="AE24" s="14">
        <v>-1.5985144273810724E-4</v>
      </c>
      <c r="AF24" s="14">
        <v>2.6911188709698112E-2</v>
      </c>
      <c r="AG24" s="14">
        <v>3.0042956771591287E-2</v>
      </c>
      <c r="AH24" s="14">
        <v>-8.9323896732247301E-3</v>
      </c>
      <c r="AI24" s="14">
        <v>3.4868475445311753E-3</v>
      </c>
      <c r="AJ24" s="13" t="s">
        <v>103</v>
      </c>
      <c r="AK24" s="14">
        <v>2.575400711202843E-3</v>
      </c>
      <c r="AL24" s="13" t="s">
        <v>89</v>
      </c>
      <c r="AM24" s="15" t="s">
        <v>101</v>
      </c>
    </row>
    <row r="25" spans="1:39" ht="24">
      <c r="A25" s="10" t="s">
        <v>60</v>
      </c>
      <c r="B25" s="11" t="s">
        <v>40</v>
      </c>
      <c r="C25" s="12">
        <v>-1.4773029055419338E-2</v>
      </c>
      <c r="D25" s="14">
        <v>-3.0543783136464293E-2</v>
      </c>
      <c r="E25" s="14">
        <v>-4.0271429931807139E-3</v>
      </c>
      <c r="F25" s="14">
        <v>-9.4969400772574753E-3</v>
      </c>
      <c r="G25" s="14">
        <v>-1.6715259370178051E-2</v>
      </c>
      <c r="H25" s="14">
        <v>-2.0003373439669687E-2</v>
      </c>
      <c r="I25" s="14">
        <v>-2.1772882667026761E-2</v>
      </c>
      <c r="J25" s="14">
        <v>-2.334724982726057E-2</v>
      </c>
      <c r="K25" s="14">
        <v>-2.830402163588271E-2</v>
      </c>
      <c r="L25" s="13" t="s">
        <v>97</v>
      </c>
      <c r="M25" s="14">
        <v>-1.3884765740803579E-3</v>
      </c>
      <c r="N25" s="14">
        <v>1.9288591687169065E-2</v>
      </c>
      <c r="O25" s="14">
        <v>-1.0183716143869755E-2</v>
      </c>
      <c r="P25" s="14">
        <v>-1.7917949989415993E-2</v>
      </c>
      <c r="Q25" s="13" t="s">
        <v>81</v>
      </c>
      <c r="R25" s="14">
        <v>-1.9147833506111555E-3</v>
      </c>
      <c r="S25" s="14">
        <v>4.5261322710472476E-3</v>
      </c>
      <c r="T25" s="14">
        <v>2.2694763455153723E-2</v>
      </c>
      <c r="U25" s="14">
        <v>-1.017842189474583E-2</v>
      </c>
      <c r="V25" s="14">
        <v>6.8672896080910584E-4</v>
      </c>
      <c r="W25" s="14">
        <v>4.6331206281941253E-3</v>
      </c>
      <c r="X25" s="14">
        <v>1.1416877722545645E-3</v>
      </c>
      <c r="Y25" s="14">
        <v>1.9371310226639325E-2</v>
      </c>
      <c r="Z25" s="14">
        <v>1.1743364110892301E-3</v>
      </c>
      <c r="AA25" s="14">
        <v>-5.279704141867036E-3</v>
      </c>
      <c r="AB25" s="14">
        <v>2.197419492211005E-2</v>
      </c>
      <c r="AC25" s="14">
        <v>-1.5006201282889049E-3</v>
      </c>
      <c r="AD25" s="14">
        <v>3.1094029710828995E-2</v>
      </c>
      <c r="AE25" s="14">
        <v>1.6204374111278938E-2</v>
      </c>
      <c r="AF25" s="14">
        <v>2.5435381379216915E-2</v>
      </c>
      <c r="AG25" s="13" t="s">
        <v>90</v>
      </c>
      <c r="AH25" s="13" t="s">
        <v>103</v>
      </c>
      <c r="AI25" s="13" t="s">
        <v>93</v>
      </c>
      <c r="AJ25" s="14">
        <v>3.8544451032251283E-3</v>
      </c>
      <c r="AK25" s="13" t="s">
        <v>116</v>
      </c>
      <c r="AL25" s="14">
        <v>-7.9294246413841411E-3</v>
      </c>
      <c r="AM25" s="17">
        <v>-1.174932067283929E-2</v>
      </c>
    </row>
    <row r="26" spans="1:39" ht="24">
      <c r="A26" s="10" t="s">
        <v>61</v>
      </c>
      <c r="B26" s="11" t="s">
        <v>40</v>
      </c>
      <c r="C26" s="12">
        <v>-3.0183809848586863E-2</v>
      </c>
      <c r="D26" s="13" t="s">
        <v>117</v>
      </c>
      <c r="E26" s="14">
        <v>-1.8441727379688095E-2</v>
      </c>
      <c r="F26" s="14">
        <v>-9.4465145452782839E-3</v>
      </c>
      <c r="G26" s="14">
        <v>-3.146590430757272E-2</v>
      </c>
      <c r="H26" s="14">
        <v>-2.9793854749532694E-2</v>
      </c>
      <c r="I26" s="14">
        <v>9.9320931663358252E-4</v>
      </c>
      <c r="J26" s="13" t="s">
        <v>118</v>
      </c>
      <c r="K26" s="13" t="s">
        <v>100</v>
      </c>
      <c r="L26" s="14">
        <v>-2.8984195244159551E-2</v>
      </c>
      <c r="M26" s="14">
        <v>4.2237791571488499E-3</v>
      </c>
      <c r="N26" s="13" t="s">
        <v>85</v>
      </c>
      <c r="O26" s="14">
        <v>-1.7431646147891E-2</v>
      </c>
      <c r="P26" s="14">
        <v>-6.9073397854839064E-3</v>
      </c>
      <c r="Q26" s="14">
        <v>6.8245727275097353E-4</v>
      </c>
      <c r="R26" s="14">
        <v>7.3637857754615087E-3</v>
      </c>
      <c r="S26" s="14">
        <v>2.0807029415941387E-2</v>
      </c>
      <c r="T26" s="14">
        <v>-2.517182141284699E-3</v>
      </c>
      <c r="U26" s="14">
        <v>4.1070431839228573E-3</v>
      </c>
      <c r="V26" s="13" t="s">
        <v>114</v>
      </c>
      <c r="W26" s="14">
        <v>2.140743012150198E-2</v>
      </c>
      <c r="X26" s="14">
        <v>-3.9671229998038326E-3</v>
      </c>
      <c r="Y26" s="14">
        <v>9.2309617631251943E-3</v>
      </c>
      <c r="Z26" s="14">
        <v>-1.4392524292473204E-3</v>
      </c>
      <c r="AA26" s="14">
        <v>-6.7758267113287958E-3</v>
      </c>
      <c r="AB26" s="14">
        <v>2.3007031422889974E-2</v>
      </c>
      <c r="AC26" s="14">
        <v>1.1949145195577068E-2</v>
      </c>
      <c r="AD26" s="13" t="s">
        <v>119</v>
      </c>
      <c r="AE26" s="14">
        <v>5.6300613763537654E-3</v>
      </c>
      <c r="AF26" s="14">
        <v>1.6884104110060218E-2</v>
      </c>
      <c r="AG26" s="14">
        <v>2.1380701725335464E-2</v>
      </c>
      <c r="AH26" s="14">
        <v>2.8027810614444221E-2</v>
      </c>
      <c r="AI26" s="14">
        <v>1.1216974654702956E-2</v>
      </c>
      <c r="AJ26" s="13" t="s">
        <v>108</v>
      </c>
      <c r="AK26" s="13" t="s">
        <v>120</v>
      </c>
      <c r="AL26" s="14">
        <v>2.4931145288036739E-2</v>
      </c>
      <c r="AM26" s="17">
        <v>6.6452276680351655E-3</v>
      </c>
    </row>
    <row r="27" spans="1:39" ht="24">
      <c r="A27" s="10" t="s">
        <v>62</v>
      </c>
      <c r="B27" s="11" t="s">
        <v>40</v>
      </c>
      <c r="C27" s="12">
        <v>4.2883119269586023E-3</v>
      </c>
      <c r="D27" s="13" t="s">
        <v>84</v>
      </c>
      <c r="E27" s="14">
        <v>1.515349615978045E-2</v>
      </c>
      <c r="F27" s="14">
        <v>-1.2784692511840091E-3</v>
      </c>
      <c r="G27" s="13" t="s">
        <v>91</v>
      </c>
      <c r="H27" s="14">
        <v>2.4183927157781639E-2</v>
      </c>
      <c r="I27" s="14">
        <v>1.2012922661712047E-2</v>
      </c>
      <c r="J27" s="14">
        <v>2.3060408939305031E-2</v>
      </c>
      <c r="K27" s="14">
        <v>4.59703246753204E-3</v>
      </c>
      <c r="L27" s="14">
        <v>-3.1934174760639396E-3</v>
      </c>
      <c r="M27" s="14">
        <v>3.1991926598427242E-2</v>
      </c>
      <c r="N27" s="14">
        <v>1.3399092599151383E-2</v>
      </c>
      <c r="O27" s="13" t="s">
        <v>108</v>
      </c>
      <c r="P27" s="14">
        <v>2.860590311423019E-2</v>
      </c>
      <c r="Q27" s="14">
        <v>1.9232562711072376E-2</v>
      </c>
      <c r="R27" s="14">
        <v>1.0753510763050832E-2</v>
      </c>
      <c r="S27" s="14">
        <v>2.9858537631678474E-2</v>
      </c>
      <c r="T27" s="14">
        <v>3.0513318413669298E-2</v>
      </c>
      <c r="U27" s="14">
        <v>1.4989089652100926E-3</v>
      </c>
      <c r="V27" s="14">
        <v>9.2270252895258632E-3</v>
      </c>
      <c r="W27" s="14">
        <v>5.0400380812167687E-3</v>
      </c>
      <c r="X27" s="14">
        <v>4.3063558080809585E-3</v>
      </c>
      <c r="Y27" s="13" t="s">
        <v>114</v>
      </c>
      <c r="Z27" s="14">
        <v>-1.392696445847668E-2</v>
      </c>
      <c r="AA27" s="14">
        <v>1.2913785333485734E-2</v>
      </c>
      <c r="AB27" s="14">
        <v>1.8478575723782538E-2</v>
      </c>
      <c r="AC27" s="13" t="s">
        <v>79</v>
      </c>
      <c r="AD27" s="14">
        <v>-3.1685595349625395E-2</v>
      </c>
      <c r="AE27" s="14">
        <v>6.2866203264597686E-3</v>
      </c>
      <c r="AF27" s="14">
        <v>-1.5901796243996954E-2</v>
      </c>
      <c r="AG27" s="14">
        <v>-1.8188051626498794E-2</v>
      </c>
      <c r="AH27" s="14">
        <v>-7.8100051690617907E-3</v>
      </c>
      <c r="AI27" s="14">
        <v>9.34964144392284E-3</v>
      </c>
      <c r="AJ27" s="13" t="s">
        <v>121</v>
      </c>
      <c r="AK27" s="14">
        <v>-4.3131408423094202E-3</v>
      </c>
      <c r="AL27" s="13" t="s">
        <v>100</v>
      </c>
      <c r="AM27" s="17">
        <v>-8.3693913221901915E-3</v>
      </c>
    </row>
    <row r="28" spans="1:39" ht="24">
      <c r="A28" s="10" t="s">
        <v>63</v>
      </c>
      <c r="B28" s="11" t="s">
        <v>40</v>
      </c>
      <c r="C28" s="16" t="s">
        <v>122</v>
      </c>
      <c r="D28" s="14">
        <v>2.0057546623748708E-2</v>
      </c>
      <c r="E28" s="13" t="s">
        <v>89</v>
      </c>
      <c r="F28" s="14">
        <v>2.6574508657109166E-2</v>
      </c>
      <c r="G28" s="13" t="s">
        <v>84</v>
      </c>
      <c r="H28" s="14">
        <v>3.1654923696749791E-2</v>
      </c>
      <c r="I28" s="14">
        <v>1.3581101408134275E-2</v>
      </c>
      <c r="J28" s="13" t="s">
        <v>122</v>
      </c>
      <c r="K28" s="13" t="s">
        <v>113</v>
      </c>
      <c r="L28" s="13" t="s">
        <v>85</v>
      </c>
      <c r="M28" s="14">
        <v>1.5385343862354349E-2</v>
      </c>
      <c r="N28" s="14">
        <v>9.2231079167161036E-3</v>
      </c>
      <c r="O28" s="14">
        <v>2.1505800064610343E-2</v>
      </c>
      <c r="P28" s="13" t="s">
        <v>89</v>
      </c>
      <c r="Q28" s="14">
        <v>1.168235963942642E-3</v>
      </c>
      <c r="R28" s="14">
        <v>2.5508413262075345E-2</v>
      </c>
      <c r="S28" s="14">
        <v>2.4558032368831112E-2</v>
      </c>
      <c r="T28" s="14">
        <v>1.123642817163404E-2</v>
      </c>
      <c r="U28" s="14">
        <v>8.3044828768763564E-3</v>
      </c>
      <c r="V28" s="14">
        <v>-1.4375917376695613E-3</v>
      </c>
      <c r="W28" s="14">
        <v>2.8983716910836805E-2</v>
      </c>
      <c r="X28" s="14">
        <v>-3.1138327307645088E-3</v>
      </c>
      <c r="Y28" s="14">
        <v>-1.3935472720412307E-2</v>
      </c>
      <c r="Z28" s="13" t="s">
        <v>114</v>
      </c>
      <c r="AA28" s="14">
        <v>-2.4671819376030184E-3</v>
      </c>
      <c r="AB28" s="14">
        <v>-2.7322859724549967E-2</v>
      </c>
      <c r="AC28" s="14">
        <v>-2.9452641535099182E-2</v>
      </c>
      <c r="AD28" s="14">
        <v>-2.5075654582886315E-2</v>
      </c>
      <c r="AE28" s="14">
        <v>-1.8795503189097014E-2</v>
      </c>
      <c r="AF28" s="14">
        <v>-1.1498874562992711E-2</v>
      </c>
      <c r="AG28" s="14">
        <v>-1.0910264421516408E-2</v>
      </c>
      <c r="AH28" s="14">
        <v>-2.0623472490969928E-2</v>
      </c>
      <c r="AI28" s="14">
        <v>-9.2659182579248947E-3</v>
      </c>
      <c r="AJ28" s="14">
        <v>-2.6620462212061272E-2</v>
      </c>
      <c r="AK28" s="14">
        <v>-3.1172781741324505E-2</v>
      </c>
      <c r="AL28" s="14">
        <v>3.4586086103846115E-3</v>
      </c>
      <c r="AM28" s="17">
        <v>1.4386529675889624E-2</v>
      </c>
    </row>
    <row r="29" spans="1:39" ht="24">
      <c r="A29" s="10" t="s">
        <v>64</v>
      </c>
      <c r="B29" s="11" t="s">
        <v>40</v>
      </c>
      <c r="C29" s="12">
        <v>-1.5014293733101265E-2</v>
      </c>
      <c r="D29" s="14">
        <v>-1.0229064826459156E-2</v>
      </c>
      <c r="E29" s="14">
        <v>1.6407721659338941E-2</v>
      </c>
      <c r="F29" s="14">
        <v>2.8421833873485724E-3</v>
      </c>
      <c r="G29" s="14">
        <v>5.2409523731075979E-3</v>
      </c>
      <c r="H29" s="14">
        <v>1.103071182931768E-3</v>
      </c>
      <c r="I29" s="14">
        <v>1.4744866098467388E-2</v>
      </c>
      <c r="J29" s="14">
        <v>-1.8137277201527937E-2</v>
      </c>
      <c r="K29" s="14">
        <v>-2.6347678417080127E-2</v>
      </c>
      <c r="L29" s="14">
        <v>2.5808130183553593E-3</v>
      </c>
      <c r="M29" s="14">
        <v>2.0545723443205526E-2</v>
      </c>
      <c r="N29" s="13" t="s">
        <v>123</v>
      </c>
      <c r="O29" s="14">
        <v>1.3565690865205796E-2</v>
      </c>
      <c r="P29" s="14">
        <v>2.1574999356435481E-3</v>
      </c>
      <c r="Q29" s="13" t="s">
        <v>124</v>
      </c>
      <c r="R29" s="14">
        <v>1.5650339066591364E-2</v>
      </c>
      <c r="S29" s="14">
        <v>2.9369370503590553E-2</v>
      </c>
      <c r="T29" s="13" t="s">
        <v>120</v>
      </c>
      <c r="U29" s="14">
        <v>3.0459986675448938E-2</v>
      </c>
      <c r="V29" s="13" t="s">
        <v>120</v>
      </c>
      <c r="W29" s="13" t="s">
        <v>90</v>
      </c>
      <c r="X29" s="14">
        <v>-2.7400001214503471E-2</v>
      </c>
      <c r="Y29" s="14">
        <v>-4.3229515754333739E-3</v>
      </c>
      <c r="Z29" s="14">
        <v>-3.1247108051876381E-2</v>
      </c>
      <c r="AA29" s="14">
        <v>-7.9765831136336691E-3</v>
      </c>
      <c r="AB29" s="14">
        <v>7.812371186843383E-3</v>
      </c>
      <c r="AC29" s="14">
        <v>-2.6193143478295683E-2</v>
      </c>
      <c r="AD29" s="14">
        <v>1.7262484360475696E-2</v>
      </c>
      <c r="AE29" s="14">
        <v>-2.4102328077333628E-3</v>
      </c>
      <c r="AF29" s="14">
        <v>-1.2470421544410401E-2</v>
      </c>
      <c r="AG29" s="14">
        <v>-4.2852713314604877E-3</v>
      </c>
      <c r="AH29" s="14">
        <v>3.7157135912190263E-3</v>
      </c>
      <c r="AI29" s="14">
        <v>5.6748672113412415E-3</v>
      </c>
      <c r="AJ29" s="14">
        <v>-1.8256038084367137E-2</v>
      </c>
      <c r="AK29" s="13" t="s">
        <v>110</v>
      </c>
      <c r="AL29" s="14">
        <v>-1.9710476037407897E-2</v>
      </c>
      <c r="AM29" s="17">
        <v>-1.9007633014783844E-2</v>
      </c>
    </row>
    <row r="30" spans="1:39" ht="24">
      <c r="A30" s="10" t="s">
        <v>65</v>
      </c>
      <c r="B30" s="11" t="s">
        <v>40</v>
      </c>
      <c r="C30" s="12">
        <v>-1.2110044558411158E-2</v>
      </c>
      <c r="D30" s="14">
        <v>-1.0530668350639157E-2</v>
      </c>
      <c r="E30" s="14">
        <v>5.3186234713100689E-3</v>
      </c>
      <c r="F30" s="14">
        <v>1.6952866360408977E-2</v>
      </c>
      <c r="G30" s="14">
        <v>-2.0880810437340906E-2</v>
      </c>
      <c r="H30" s="14">
        <v>5.5480365144218516E-3</v>
      </c>
      <c r="I30" s="14">
        <v>-7.0004509198721022E-3</v>
      </c>
      <c r="J30" s="14">
        <v>-7.9922742434096593E-3</v>
      </c>
      <c r="K30" s="14">
        <v>1.5780613416825982E-3</v>
      </c>
      <c r="L30" s="14">
        <v>5.7599929152606418E-3</v>
      </c>
      <c r="M30" s="14">
        <v>2.5839764589261158E-2</v>
      </c>
      <c r="N30" s="14">
        <v>2.7360064502563834E-2</v>
      </c>
      <c r="O30" s="14">
        <v>-2.1014675634326973E-3</v>
      </c>
      <c r="P30" s="14">
        <v>4.608466018882925E-3</v>
      </c>
      <c r="Q30" s="14">
        <v>3.0791311290606697E-2</v>
      </c>
      <c r="R30" s="14">
        <v>2.1558883030075346E-2</v>
      </c>
      <c r="S30" s="14">
        <v>1.1773148037693063E-2</v>
      </c>
      <c r="T30" s="14">
        <v>2.9645757325805596E-2</v>
      </c>
      <c r="U30" s="13" t="s">
        <v>82</v>
      </c>
      <c r="V30" s="13" t="s">
        <v>119</v>
      </c>
      <c r="W30" s="13" t="s">
        <v>91</v>
      </c>
      <c r="X30" s="13" t="s">
        <v>125</v>
      </c>
      <c r="Y30" s="14">
        <v>-3.1595966137316737E-2</v>
      </c>
      <c r="Z30" s="14">
        <v>-2.4994519081288313E-2</v>
      </c>
      <c r="AA30" s="13" t="s">
        <v>109</v>
      </c>
      <c r="AB30" s="14">
        <v>-2.24235752362145E-2</v>
      </c>
      <c r="AC30" s="14">
        <v>-1.0651357979786622E-2</v>
      </c>
      <c r="AD30" s="13" t="s">
        <v>126</v>
      </c>
      <c r="AE30" s="14">
        <v>-4.1180238623363639E-3</v>
      </c>
      <c r="AF30" s="14">
        <v>1.8351186571543308E-2</v>
      </c>
      <c r="AG30" s="14">
        <v>-9.395526770722782E-3</v>
      </c>
      <c r="AH30" s="14">
        <v>8.8614357530445494E-3</v>
      </c>
      <c r="AI30" s="14">
        <v>-1.1768095551597026E-2</v>
      </c>
      <c r="AJ30" s="14">
        <v>2.4925160704431988E-3</v>
      </c>
      <c r="AK30" s="14">
        <v>1.7167704889644048E-2</v>
      </c>
      <c r="AL30" s="13" t="s">
        <v>105</v>
      </c>
      <c r="AM30" s="15" t="s">
        <v>117</v>
      </c>
    </row>
    <row r="31" spans="1:39" ht="24">
      <c r="A31" s="10" t="s">
        <v>66</v>
      </c>
      <c r="B31" s="11" t="s">
        <v>40</v>
      </c>
      <c r="C31" s="12">
        <v>1.1944811230214156E-2</v>
      </c>
      <c r="D31" s="13" t="s">
        <v>127</v>
      </c>
      <c r="E31" s="14">
        <v>2.5404127855780122E-2</v>
      </c>
      <c r="F31" s="14">
        <v>2.6572699145830402E-2</v>
      </c>
      <c r="G31" s="14">
        <v>2.2380905781006079E-2</v>
      </c>
      <c r="H31" s="13" t="s">
        <v>92</v>
      </c>
      <c r="I31" s="14">
        <v>3.2266225393544005E-2</v>
      </c>
      <c r="J31" s="13" t="s">
        <v>128</v>
      </c>
      <c r="K31" s="13" t="s">
        <v>113</v>
      </c>
      <c r="L31" s="13" t="s">
        <v>85</v>
      </c>
      <c r="M31" s="14">
        <v>2.4007574910502757E-2</v>
      </c>
      <c r="N31" s="14">
        <v>1.8100954295756536E-2</v>
      </c>
      <c r="O31" s="14">
        <v>3.1872177638431018E-2</v>
      </c>
      <c r="P31" s="14">
        <v>2.6185186041557524E-2</v>
      </c>
      <c r="Q31" s="14">
        <v>1.1074545124367379E-3</v>
      </c>
      <c r="R31" s="14">
        <v>7.0066682525432855E-3</v>
      </c>
      <c r="S31" s="14">
        <v>6.1470273662904652E-3</v>
      </c>
      <c r="T31" s="14">
        <v>1.9545736729485612E-2</v>
      </c>
      <c r="U31" s="14">
        <v>1.5606681322542438E-2</v>
      </c>
      <c r="V31" s="14">
        <v>-3.9542943851443753E-3</v>
      </c>
      <c r="W31" s="14">
        <v>2.3885860333596482E-3</v>
      </c>
      <c r="X31" s="13" t="s">
        <v>129</v>
      </c>
      <c r="Y31" s="14">
        <v>4.2940660946695231E-3</v>
      </c>
      <c r="Z31" s="14">
        <v>-3.077637658041974E-3</v>
      </c>
      <c r="AA31" s="14">
        <v>-6.2307275966493421E-3</v>
      </c>
      <c r="AB31" s="14">
        <v>-7.0515698122477679E-3</v>
      </c>
      <c r="AC31" s="14">
        <v>-1.3624226070392339E-2</v>
      </c>
      <c r="AD31" s="13" t="s">
        <v>105</v>
      </c>
      <c r="AE31" s="14">
        <v>-2.2840740344485747E-2</v>
      </c>
      <c r="AF31" s="13" t="s">
        <v>78</v>
      </c>
      <c r="AG31" s="14">
        <v>-4.3493638553814273E-3</v>
      </c>
      <c r="AH31" s="14">
        <v>-1.6196051206589152E-2</v>
      </c>
      <c r="AI31" s="14">
        <v>2.0168191714594738E-3</v>
      </c>
      <c r="AJ31" s="14">
        <v>-1.6003019651341852E-2</v>
      </c>
      <c r="AK31" s="14">
        <v>-2.7124191297576102E-2</v>
      </c>
      <c r="AL31" s="14">
        <v>1.3507724945718017E-2</v>
      </c>
      <c r="AM31" s="17">
        <v>1.8939853196058495E-2</v>
      </c>
    </row>
    <row r="32" spans="1:39" ht="24">
      <c r="A32" s="10" t="s">
        <v>67</v>
      </c>
      <c r="B32" s="11" t="s">
        <v>40</v>
      </c>
      <c r="C32" s="16" t="s">
        <v>83</v>
      </c>
      <c r="D32" s="14">
        <v>2.512689344181147E-2</v>
      </c>
      <c r="E32" s="14">
        <v>-2.102984841754477E-2</v>
      </c>
      <c r="F32" s="14">
        <v>1.4217289192136535E-3</v>
      </c>
      <c r="G32" s="13" t="s">
        <v>130</v>
      </c>
      <c r="H32" s="14">
        <v>-2.5445203343187884E-2</v>
      </c>
      <c r="I32" s="14">
        <v>-2.7429462760701351E-2</v>
      </c>
      <c r="J32" s="14">
        <v>1.1848175886759857E-2</v>
      </c>
      <c r="K32" s="14">
        <v>-2.9461620326321315E-2</v>
      </c>
      <c r="L32" s="14">
        <v>-2.1459104839061559E-2</v>
      </c>
      <c r="M32" s="14">
        <v>-1.0951978076661349E-2</v>
      </c>
      <c r="N32" s="14">
        <v>-2.6105776943299252E-2</v>
      </c>
      <c r="O32" s="14">
        <v>1.9905711915236997E-2</v>
      </c>
      <c r="P32" s="14">
        <v>-2.0849097822747405E-2</v>
      </c>
      <c r="Q32" s="14">
        <v>-1.6519672258011851E-2</v>
      </c>
      <c r="R32" s="14">
        <v>-1.5242255667227799E-2</v>
      </c>
      <c r="S32" s="14">
        <v>4.2716580534697234E-4</v>
      </c>
      <c r="T32" s="14">
        <v>-1.6742531245182102E-2</v>
      </c>
      <c r="U32" s="14">
        <v>-2.9668057685790013E-2</v>
      </c>
      <c r="V32" s="14">
        <v>-3.1305462056591092E-2</v>
      </c>
      <c r="W32" s="14">
        <v>-2.5753149553356523E-2</v>
      </c>
      <c r="X32" s="14">
        <v>2.242655313600888E-2</v>
      </c>
      <c r="Y32" s="13" t="s">
        <v>91</v>
      </c>
      <c r="Z32" s="13" t="s">
        <v>131</v>
      </c>
      <c r="AA32" s="13" t="s">
        <v>132</v>
      </c>
      <c r="AB32" s="14">
        <v>2.286161355295831E-2</v>
      </c>
      <c r="AC32" s="14">
        <v>1.3080147299350817E-2</v>
      </c>
      <c r="AD32" s="14">
        <v>-2.0839717864507602E-2</v>
      </c>
      <c r="AE32" s="14">
        <v>2.8042661535888143E-2</v>
      </c>
      <c r="AF32" s="13" t="s">
        <v>103</v>
      </c>
      <c r="AG32" s="14">
        <v>2.209430194518603E-2</v>
      </c>
      <c r="AH32" s="14">
        <v>1.2494184959574958E-2</v>
      </c>
      <c r="AI32" s="14">
        <v>1.7467475507080235E-2</v>
      </c>
      <c r="AJ32" s="14">
        <v>1.3193710632973641E-2</v>
      </c>
      <c r="AK32" s="14">
        <v>5.1979725848952394E-3</v>
      </c>
      <c r="AL32" s="14">
        <v>3.6388595984774849E-3</v>
      </c>
      <c r="AM32" s="15" t="s">
        <v>92</v>
      </c>
    </row>
    <row r="33" spans="1:39" ht="24">
      <c r="A33" s="10" t="s">
        <v>68</v>
      </c>
      <c r="B33" s="11" t="s">
        <v>40</v>
      </c>
      <c r="C33" s="12">
        <v>9.2875133780273515E-3</v>
      </c>
      <c r="D33" s="13" t="s">
        <v>133</v>
      </c>
      <c r="E33" s="14">
        <v>1.9932793556308302E-2</v>
      </c>
      <c r="F33" s="14">
        <v>3.2282560618989327E-2</v>
      </c>
      <c r="G33" s="13" t="s">
        <v>134</v>
      </c>
      <c r="H33" s="14">
        <v>-3.8238531747631296E-3</v>
      </c>
      <c r="I33" s="13" t="s">
        <v>93</v>
      </c>
      <c r="J33" s="13" t="s">
        <v>120</v>
      </c>
      <c r="K33" s="14">
        <v>1.1130221753261949E-2</v>
      </c>
      <c r="L33" s="13" t="s">
        <v>85</v>
      </c>
      <c r="M33" s="13" t="s">
        <v>89</v>
      </c>
      <c r="N33" s="14">
        <v>-1.5893573359152509E-3</v>
      </c>
      <c r="O33" s="13" t="s">
        <v>111</v>
      </c>
      <c r="P33" s="14">
        <v>2.0866711697049772E-2</v>
      </c>
      <c r="Q33" s="14">
        <v>-5.2125288650275992E-3</v>
      </c>
      <c r="R33" s="14">
        <v>2.2841284983013833E-2</v>
      </c>
      <c r="S33" s="14">
        <v>3.0474494214534555E-2</v>
      </c>
      <c r="T33" s="14">
        <v>9.6788034368232821E-3</v>
      </c>
      <c r="U33" s="14">
        <v>-1.3856496030298458E-5</v>
      </c>
      <c r="V33" s="14">
        <v>-6.7295629216375611E-3</v>
      </c>
      <c r="W33" s="14">
        <v>-2.9871067125574386E-3</v>
      </c>
      <c r="X33" s="14">
        <v>-6.230495309435335E-3</v>
      </c>
      <c r="Y33" s="14">
        <v>1.2816690293709731E-2</v>
      </c>
      <c r="Z33" s="14">
        <v>-2.4278897837139686E-3</v>
      </c>
      <c r="AA33" s="13" t="s">
        <v>129</v>
      </c>
      <c r="AB33" s="14">
        <v>-7.2698913991709451E-3</v>
      </c>
      <c r="AC33" s="13" t="s">
        <v>87</v>
      </c>
      <c r="AD33" s="13" t="s">
        <v>109</v>
      </c>
      <c r="AE33" s="14">
        <v>-4.2122633137701036E-3</v>
      </c>
      <c r="AF33" s="14">
        <v>7.1929945670886073E-3</v>
      </c>
      <c r="AG33" s="14">
        <v>-5.6674187265563936E-3</v>
      </c>
      <c r="AH33" s="14">
        <v>-2.4952561733599853E-2</v>
      </c>
      <c r="AI33" s="14">
        <v>-2.7030916736433652E-2</v>
      </c>
      <c r="AJ33" s="14">
        <v>-1.9508992260082049E-2</v>
      </c>
      <c r="AK33" s="14">
        <v>-7.8817805636258002E-3</v>
      </c>
      <c r="AL33" s="14">
        <v>-2.1011483065022929E-2</v>
      </c>
      <c r="AM33" s="17">
        <v>-1.578033719408315E-3</v>
      </c>
    </row>
    <row r="34" spans="1:39" ht="24">
      <c r="A34" s="10" t="s">
        <v>69</v>
      </c>
      <c r="B34" s="11" t="s">
        <v>40</v>
      </c>
      <c r="C34" s="12">
        <v>2.7815712862702152E-2</v>
      </c>
      <c r="D34" s="14">
        <v>5.8646054405484486E-3</v>
      </c>
      <c r="E34" s="14">
        <v>7.1760658653074218E-3</v>
      </c>
      <c r="F34" s="13" t="s">
        <v>131</v>
      </c>
      <c r="G34" s="14">
        <v>1.3183330930570321E-2</v>
      </c>
      <c r="H34" s="14">
        <v>3.0944872924250633E-2</v>
      </c>
      <c r="I34" s="14">
        <v>1.2257989241114417E-2</v>
      </c>
      <c r="J34" s="14">
        <v>2.5555802807689289E-2</v>
      </c>
      <c r="K34" s="13" t="s">
        <v>106</v>
      </c>
      <c r="L34" s="13" t="s">
        <v>103</v>
      </c>
      <c r="M34" s="14">
        <v>5.6961920009591426E-3</v>
      </c>
      <c r="N34" s="13" t="s">
        <v>103</v>
      </c>
      <c r="O34" s="14">
        <v>-5.8925324771435823E-3</v>
      </c>
      <c r="P34" s="14">
        <v>1.6368239311019536E-2</v>
      </c>
      <c r="Q34" s="14">
        <v>3.8023821948328829E-3</v>
      </c>
      <c r="R34" s="14">
        <v>2.6319810551497833E-2</v>
      </c>
      <c r="S34" s="14">
        <v>1.7787764220719021E-3</v>
      </c>
      <c r="T34" s="14">
        <v>9.3643995647323276E-3</v>
      </c>
      <c r="U34" s="13" t="s">
        <v>135</v>
      </c>
      <c r="V34" s="13" t="s">
        <v>108</v>
      </c>
      <c r="W34" s="14">
        <v>1.0203478338804492E-2</v>
      </c>
      <c r="X34" s="14">
        <v>-1.6033863474573876E-2</v>
      </c>
      <c r="Y34" s="13" t="s">
        <v>136</v>
      </c>
      <c r="Z34" s="14">
        <v>-2.6453295980521624E-2</v>
      </c>
      <c r="AA34" s="14">
        <v>-1.9572320133935867E-2</v>
      </c>
      <c r="AB34" s="14">
        <v>-1.8267442742361771E-2</v>
      </c>
      <c r="AC34" s="14">
        <v>3.096214208193096E-2</v>
      </c>
      <c r="AD34" s="14">
        <v>2.4902364519328794E-3</v>
      </c>
      <c r="AE34" s="14">
        <v>-3.2186029602395992E-2</v>
      </c>
      <c r="AF34" s="14">
        <v>-1.2096345407102979E-2</v>
      </c>
      <c r="AG34" s="14">
        <v>-8.960296116227992E-3</v>
      </c>
      <c r="AH34" s="14">
        <v>-2.5536316152873759E-2</v>
      </c>
      <c r="AI34" s="13" t="s">
        <v>86</v>
      </c>
      <c r="AJ34" s="13" t="s">
        <v>130</v>
      </c>
      <c r="AK34" s="14">
        <v>-1.8093538244620323E-2</v>
      </c>
      <c r="AL34" s="14">
        <v>2.4487252619720692E-2</v>
      </c>
      <c r="AM34" s="17">
        <v>-1.1460056686810719E-2</v>
      </c>
    </row>
    <row r="35" spans="1:39" ht="24">
      <c r="A35" s="10" t="s">
        <v>70</v>
      </c>
      <c r="B35" s="11" t="s">
        <v>40</v>
      </c>
      <c r="C35" s="16" t="s">
        <v>113</v>
      </c>
      <c r="D35" s="13" t="s">
        <v>89</v>
      </c>
      <c r="E35" s="14">
        <v>2.567613659379335E-2</v>
      </c>
      <c r="F35" s="13" t="s">
        <v>111</v>
      </c>
      <c r="G35" s="14">
        <v>1.3033183490062519E-2</v>
      </c>
      <c r="H35" s="14">
        <v>3.0164548775182015E-2</v>
      </c>
      <c r="I35" s="14">
        <v>1.1310594155992774E-3</v>
      </c>
      <c r="J35" s="13" t="s">
        <v>108</v>
      </c>
      <c r="K35" s="13" t="s">
        <v>137</v>
      </c>
      <c r="L35" s="13" t="s">
        <v>138</v>
      </c>
      <c r="M35" s="14">
        <v>8.3712038116413477E-4</v>
      </c>
      <c r="N35" s="14">
        <v>1.1638668866171171E-2</v>
      </c>
      <c r="O35" s="14">
        <v>3.840950988658024E-3</v>
      </c>
      <c r="P35" s="14">
        <v>3.0461173713905623E-2</v>
      </c>
      <c r="Q35" s="14">
        <v>-1.4876687286050586E-3</v>
      </c>
      <c r="R35" s="14">
        <v>1.5335578525413755E-2</v>
      </c>
      <c r="S35" s="14">
        <v>8.593969927456549E-4</v>
      </c>
      <c r="T35" s="14">
        <v>3.6147377048796414E-3</v>
      </c>
      <c r="U35" s="14">
        <v>3.1359121378892837E-2</v>
      </c>
      <c r="V35" s="14">
        <v>1.1833172084491446E-2</v>
      </c>
      <c r="W35" s="14">
        <v>1.9773778768922369E-2</v>
      </c>
      <c r="X35" s="14">
        <v>-1.3621495826075258E-2</v>
      </c>
      <c r="Y35" s="13" t="s">
        <v>79</v>
      </c>
      <c r="Z35" s="14">
        <v>-2.9177677457932441E-2</v>
      </c>
      <c r="AA35" s="13" t="s">
        <v>87</v>
      </c>
      <c r="AB35" s="14">
        <v>-2.7363548136964271E-2</v>
      </c>
      <c r="AC35" s="13" t="s">
        <v>129</v>
      </c>
      <c r="AD35" s="14">
        <v>-1.059202700994402E-2</v>
      </c>
      <c r="AE35" s="14">
        <v>-2.5710489871720813E-2</v>
      </c>
      <c r="AF35" s="14">
        <v>1.1626324803082859E-2</v>
      </c>
      <c r="AG35" s="14">
        <v>1.5014986048122802E-2</v>
      </c>
      <c r="AH35" s="14">
        <v>-8.8582243902241772E-3</v>
      </c>
      <c r="AI35" s="13" t="s">
        <v>78</v>
      </c>
      <c r="AJ35" s="14">
        <v>3.0888699030163575E-2</v>
      </c>
      <c r="AK35" s="14">
        <v>-2.5896300423577025E-2</v>
      </c>
      <c r="AL35" s="14">
        <v>-2.784827125873756E-3</v>
      </c>
      <c r="AM35" s="17">
        <v>-2.209070177609217E-2</v>
      </c>
    </row>
    <row r="36" spans="1:39" ht="24">
      <c r="A36" s="10" t="s">
        <v>71</v>
      </c>
      <c r="B36" s="11" t="s">
        <v>40</v>
      </c>
      <c r="C36" s="16" t="s">
        <v>82</v>
      </c>
      <c r="D36" s="14">
        <v>1.9535239428664041E-2</v>
      </c>
      <c r="E36" s="14">
        <v>2.2637471524835893E-2</v>
      </c>
      <c r="F36" s="13" t="s">
        <v>98</v>
      </c>
      <c r="G36" s="13" t="s">
        <v>92</v>
      </c>
      <c r="H36" s="13" t="s">
        <v>113</v>
      </c>
      <c r="I36" s="14">
        <v>1.5755395517766089E-2</v>
      </c>
      <c r="J36" s="13" t="s">
        <v>139</v>
      </c>
      <c r="K36" s="13" t="s">
        <v>137</v>
      </c>
      <c r="L36" s="13" t="s">
        <v>101</v>
      </c>
      <c r="M36" s="14">
        <v>1.2755880613907151E-2</v>
      </c>
      <c r="N36" s="14">
        <v>4.5177021042338775E-4</v>
      </c>
      <c r="O36" s="14">
        <v>5.1144900838427671E-3</v>
      </c>
      <c r="P36" s="13" t="s">
        <v>85</v>
      </c>
      <c r="Q36" s="14">
        <v>-1.1575300315162445E-2</v>
      </c>
      <c r="R36" s="14">
        <v>2.1875345831338256E-2</v>
      </c>
      <c r="S36" s="14">
        <v>1.2832078353425747E-2</v>
      </c>
      <c r="T36" s="14">
        <v>4.839113141376505E-3</v>
      </c>
      <c r="U36" s="13" t="s">
        <v>85</v>
      </c>
      <c r="V36" s="14">
        <v>6.5799292472132898E-3</v>
      </c>
      <c r="W36" s="14">
        <v>5.9769266257368872E-3</v>
      </c>
      <c r="X36" s="14">
        <v>1.8921330195273051E-2</v>
      </c>
      <c r="Y36" s="14">
        <v>-8.2938307541493162E-3</v>
      </c>
      <c r="Z36" s="14">
        <v>1.4267027662628539E-2</v>
      </c>
      <c r="AA36" s="14">
        <v>-1.586053542661042E-3</v>
      </c>
      <c r="AB36" s="14">
        <v>-1.8470035606534249E-2</v>
      </c>
      <c r="AC36" s="14">
        <v>-2.2088166298763555E-2</v>
      </c>
      <c r="AD36" s="13" t="s">
        <v>117</v>
      </c>
      <c r="AE36" s="14">
        <v>-2.0695380805719601E-2</v>
      </c>
      <c r="AF36" s="14">
        <v>-2.3468973993667239E-2</v>
      </c>
      <c r="AG36" s="14">
        <v>-2.6489671095765176E-2</v>
      </c>
      <c r="AH36" s="13" t="s">
        <v>140</v>
      </c>
      <c r="AI36" s="14">
        <v>-3.0476490270886045E-2</v>
      </c>
      <c r="AJ36" s="14">
        <v>-1.1419372076596414E-2</v>
      </c>
      <c r="AK36" s="14">
        <v>-1.8790464488759959E-2</v>
      </c>
      <c r="AL36" s="14">
        <v>1.6318935775472689E-2</v>
      </c>
      <c r="AM36" s="15" t="s">
        <v>129</v>
      </c>
    </row>
    <row r="37" spans="1:39" ht="24">
      <c r="A37" s="10" t="s">
        <v>72</v>
      </c>
      <c r="B37" s="11" t="s">
        <v>40</v>
      </c>
      <c r="C37" s="16" t="s">
        <v>141</v>
      </c>
      <c r="D37" s="14">
        <v>5.4424400650108732E-3</v>
      </c>
      <c r="E37" s="14">
        <v>3.0322558268029488E-3</v>
      </c>
      <c r="F37" s="14">
        <v>-1.2401431045729271E-3</v>
      </c>
      <c r="G37" s="14">
        <v>1.177900531479302E-2</v>
      </c>
      <c r="H37" s="14">
        <v>1.8766629517192265E-3</v>
      </c>
      <c r="I37" s="14">
        <v>-9.5487292393985519E-3</v>
      </c>
      <c r="J37" s="13" t="s">
        <v>142</v>
      </c>
      <c r="K37" s="14">
        <v>2.6947827732542159E-2</v>
      </c>
      <c r="L37" s="14">
        <v>-5.9434691210713975E-3</v>
      </c>
      <c r="M37" s="14">
        <v>-2.267085384677198E-2</v>
      </c>
      <c r="N37" s="14">
        <v>-3.2147362066722092E-2</v>
      </c>
      <c r="O37" s="14">
        <v>-4.94433055753132E-3</v>
      </c>
      <c r="P37" s="14">
        <v>-2.3425285028511687E-2</v>
      </c>
      <c r="Q37" s="14">
        <v>-2.2924110441218361E-2</v>
      </c>
      <c r="R37" s="14">
        <v>-1.7585092062287047E-2</v>
      </c>
      <c r="S37" s="14">
        <v>-2.2608617486727642E-2</v>
      </c>
      <c r="T37" s="13" t="s">
        <v>96</v>
      </c>
      <c r="U37" s="14">
        <v>-3.1007101561473335E-2</v>
      </c>
      <c r="V37" s="13" t="s">
        <v>96</v>
      </c>
      <c r="W37" s="14">
        <v>-2.6621934715427148E-2</v>
      </c>
      <c r="X37" s="13" t="s">
        <v>128</v>
      </c>
      <c r="Y37" s="14">
        <v>2.2797749206611775E-2</v>
      </c>
      <c r="Z37" s="13" t="s">
        <v>128</v>
      </c>
      <c r="AA37" s="13" t="s">
        <v>120</v>
      </c>
      <c r="AB37" s="14">
        <v>-4.0436873993491716E-3</v>
      </c>
      <c r="AC37" s="13" t="s">
        <v>108</v>
      </c>
      <c r="AD37" s="14">
        <v>-7.9277397387256966E-3</v>
      </c>
      <c r="AE37" s="14">
        <v>3.4601336408618725E-3</v>
      </c>
      <c r="AF37" s="14">
        <v>2.1267058699251308E-2</v>
      </c>
      <c r="AG37" s="14">
        <v>1.1675316336915778E-2</v>
      </c>
      <c r="AH37" s="13" t="s">
        <v>113</v>
      </c>
      <c r="AI37" s="14">
        <v>2.0959212138145087E-2</v>
      </c>
      <c r="AJ37" s="14">
        <v>2.5412984079883402E-2</v>
      </c>
      <c r="AK37" s="14">
        <v>-1.7894448869622957E-2</v>
      </c>
      <c r="AL37" s="13" t="s">
        <v>106</v>
      </c>
      <c r="AM37" s="15" t="s">
        <v>139</v>
      </c>
    </row>
    <row r="38" spans="1:39" ht="24">
      <c r="A38" s="10" t="s">
        <v>73</v>
      </c>
      <c r="B38" s="11" t="s">
        <v>40</v>
      </c>
      <c r="C38" s="16" t="s">
        <v>143</v>
      </c>
      <c r="D38" s="14">
        <v>1.4000747499220359E-2</v>
      </c>
      <c r="E38" s="14">
        <v>8.510202017434949E-3</v>
      </c>
      <c r="F38" s="14">
        <v>-2.8203164266625371E-3</v>
      </c>
      <c r="G38" s="14">
        <v>-2.927418360462291E-2</v>
      </c>
      <c r="H38" s="14">
        <v>4.4858545111956917E-3</v>
      </c>
      <c r="I38" s="14">
        <v>-5.3779851317126816E-3</v>
      </c>
      <c r="J38" s="14">
        <v>2.6950351991870441E-2</v>
      </c>
      <c r="K38" s="13" t="s">
        <v>142</v>
      </c>
      <c r="L38" s="14">
        <v>-1.5751772356762766E-2</v>
      </c>
      <c r="M38" s="13" t="s">
        <v>107</v>
      </c>
      <c r="N38" s="14">
        <v>-3.0982768508545314E-2</v>
      </c>
      <c r="O38" s="14">
        <v>-2.692732677204062E-2</v>
      </c>
      <c r="P38" s="14">
        <v>-1.8299947612372736E-2</v>
      </c>
      <c r="Q38" s="14">
        <v>-2.7794171372898913E-2</v>
      </c>
      <c r="R38" s="13" t="s">
        <v>144</v>
      </c>
      <c r="S38" s="13" t="s">
        <v>95</v>
      </c>
      <c r="T38" s="13" t="s">
        <v>95</v>
      </c>
      <c r="U38" s="14">
        <v>-3.3297156811415859E-3</v>
      </c>
      <c r="V38" s="13" t="s">
        <v>107</v>
      </c>
      <c r="W38" s="14">
        <v>-2.2906537702343729E-2</v>
      </c>
      <c r="X38" s="13" t="s">
        <v>113</v>
      </c>
      <c r="Y38" s="14">
        <v>4.5387498310353611E-3</v>
      </c>
      <c r="Z38" s="13" t="s">
        <v>113</v>
      </c>
      <c r="AA38" s="14">
        <v>1.1101818376748316E-2</v>
      </c>
      <c r="AB38" s="14">
        <v>-1.063599680327826E-2</v>
      </c>
      <c r="AC38" s="13" t="s">
        <v>137</v>
      </c>
      <c r="AD38" s="14">
        <v>1.564108934522588E-3</v>
      </c>
      <c r="AE38" s="14">
        <v>1.312937947341747E-2</v>
      </c>
      <c r="AF38" s="14">
        <v>1.5148451647068333E-2</v>
      </c>
      <c r="AG38" s="14">
        <v>-2.1224464146124989E-3</v>
      </c>
      <c r="AH38" s="14">
        <v>1.1890552351362481E-2</v>
      </c>
      <c r="AI38" s="14">
        <v>7.4291467367773988E-3</v>
      </c>
      <c r="AJ38" s="13" t="s">
        <v>106</v>
      </c>
      <c r="AK38" s="14">
        <v>-2.5988351455680996E-2</v>
      </c>
      <c r="AL38" s="13" t="s">
        <v>111</v>
      </c>
      <c r="AM38" s="15" t="s">
        <v>137</v>
      </c>
    </row>
    <row r="39" spans="1:39" ht="24">
      <c r="A39" s="10" t="s">
        <v>74</v>
      </c>
      <c r="B39" s="11" t="s">
        <v>40</v>
      </c>
      <c r="C39" s="16" t="s">
        <v>99</v>
      </c>
      <c r="D39" s="13" t="s">
        <v>145</v>
      </c>
      <c r="E39" s="14">
        <v>1.2492405701545176E-3</v>
      </c>
      <c r="F39" s="14">
        <v>-2.9055761686394913E-3</v>
      </c>
      <c r="G39" s="14">
        <v>2.4875944218216275E-2</v>
      </c>
      <c r="H39" s="14">
        <v>-9.9987208007756064E-4</v>
      </c>
      <c r="I39" s="14">
        <v>-1.9018634872698968E-2</v>
      </c>
      <c r="J39" s="14">
        <v>5.4351461720654748E-3</v>
      </c>
      <c r="K39" s="14">
        <v>1.3953231919379529E-2</v>
      </c>
      <c r="L39" s="14">
        <v>-1.9336765702491328E-2</v>
      </c>
      <c r="M39" s="14">
        <v>-6.501669619534624E-3</v>
      </c>
      <c r="N39" s="13" t="s">
        <v>109</v>
      </c>
      <c r="O39" s="14">
        <v>7.2315713088428914E-3</v>
      </c>
      <c r="P39" s="14">
        <v>-1.1498976847153446E-2</v>
      </c>
      <c r="Q39" s="14">
        <v>-2.9866540050461434E-2</v>
      </c>
      <c r="R39" s="14">
        <v>-1.6408025535114761E-2</v>
      </c>
      <c r="S39" s="14">
        <v>-1.8706817926857855E-2</v>
      </c>
      <c r="T39" s="13" t="s">
        <v>144</v>
      </c>
      <c r="U39" s="13" t="s">
        <v>78</v>
      </c>
      <c r="V39" s="13" t="s">
        <v>117</v>
      </c>
      <c r="W39" s="13" t="s">
        <v>86</v>
      </c>
      <c r="X39" s="13" t="s">
        <v>127</v>
      </c>
      <c r="Y39" s="13" t="s">
        <v>84</v>
      </c>
      <c r="Z39" s="14">
        <v>1.9736502343983844E-2</v>
      </c>
      <c r="AA39" s="13" t="s">
        <v>133</v>
      </c>
      <c r="AB39" s="14">
        <v>1.9684278199707372E-2</v>
      </c>
      <c r="AC39" s="13" t="s">
        <v>89</v>
      </c>
      <c r="AD39" s="14">
        <v>-1.042424176005935E-2</v>
      </c>
      <c r="AE39" s="14">
        <v>3.1343612821956322E-2</v>
      </c>
      <c r="AF39" s="14">
        <v>2.7570602031978243E-2</v>
      </c>
      <c r="AG39" s="14">
        <v>2.942452904674716E-2</v>
      </c>
      <c r="AH39" s="14">
        <v>2.0066736248861364E-2</v>
      </c>
      <c r="AI39" s="14">
        <v>1.373303210426876E-3</v>
      </c>
      <c r="AJ39" s="14">
        <v>5.800154233953826E-3</v>
      </c>
      <c r="AK39" s="14">
        <v>-1.0055692446268222E-2</v>
      </c>
      <c r="AL39" s="14">
        <v>2.0101321284657529E-2</v>
      </c>
      <c r="AM39" s="17">
        <v>1.9416952736649156E-2</v>
      </c>
    </row>
    <row r="40" spans="1:39" ht="24">
      <c r="A40" s="10" t="s">
        <v>75</v>
      </c>
      <c r="B40" s="11" t="s">
        <v>40</v>
      </c>
      <c r="C40" s="16" t="s">
        <v>82</v>
      </c>
      <c r="D40" s="14">
        <v>2.0116043400323969E-2</v>
      </c>
      <c r="E40" s="14">
        <v>1.8847580845346146E-2</v>
      </c>
      <c r="F40" s="13" t="s">
        <v>137</v>
      </c>
      <c r="G40" s="14">
        <v>3.6079392966090738E-3</v>
      </c>
      <c r="H40" s="13" t="s">
        <v>113</v>
      </c>
      <c r="I40" s="14">
        <v>1.157829807048574E-2</v>
      </c>
      <c r="J40" s="13" t="s">
        <v>146</v>
      </c>
      <c r="K40" s="13" t="s">
        <v>111</v>
      </c>
      <c r="L40" s="13" t="s">
        <v>103</v>
      </c>
      <c r="M40" s="14">
        <v>1.6454028293651671E-2</v>
      </c>
      <c r="N40" s="14">
        <v>1.6968989859185078E-2</v>
      </c>
      <c r="O40" s="14">
        <v>3.2590860311703207E-3</v>
      </c>
      <c r="P40" s="13" t="s">
        <v>120</v>
      </c>
      <c r="Q40" s="14">
        <v>-7.771090759042568E-3</v>
      </c>
      <c r="R40" s="14">
        <v>-1.362113968710979E-4</v>
      </c>
      <c r="S40" s="14">
        <v>1.8984919801440306E-2</v>
      </c>
      <c r="T40" s="14">
        <v>9.1856424134801537E-3</v>
      </c>
      <c r="U40" s="13" t="s">
        <v>131</v>
      </c>
      <c r="V40" s="14">
        <v>2.4564466415035884E-2</v>
      </c>
      <c r="W40" s="14">
        <v>1.6679247027763255E-2</v>
      </c>
      <c r="X40" s="14">
        <v>1.341208958328661E-2</v>
      </c>
      <c r="Y40" s="13" t="s">
        <v>107</v>
      </c>
      <c r="Z40" s="14">
        <v>3.41606668226271E-3</v>
      </c>
      <c r="AA40" s="14">
        <v>-2.0893757474040153E-2</v>
      </c>
      <c r="AB40" s="13" t="s">
        <v>87</v>
      </c>
      <c r="AC40" s="14">
        <v>-2.7765121722711293E-3</v>
      </c>
      <c r="AD40" s="13" t="s">
        <v>105</v>
      </c>
      <c r="AE40" s="13" t="s">
        <v>100</v>
      </c>
      <c r="AF40" s="14">
        <v>-1.4923033307784999E-2</v>
      </c>
      <c r="AG40" s="14">
        <v>-2.8913783229199328E-2</v>
      </c>
      <c r="AH40" s="14">
        <v>-2.6733359196355607E-2</v>
      </c>
      <c r="AI40" s="13" t="s">
        <v>95</v>
      </c>
      <c r="AJ40" s="14">
        <v>2.4275675715332505E-2</v>
      </c>
      <c r="AK40" s="14">
        <v>-1.9372649162980728E-2</v>
      </c>
      <c r="AL40" s="13" t="s">
        <v>145</v>
      </c>
      <c r="AM40" s="17">
        <v>1.621854349564535E-2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8.1354073976345002E-6</v>
      </c>
      <c r="E47" s="7">
        <f t="shared" ref="E47:AM47" si="0">$C5^2*E5^2</f>
        <v>5.8213959465634113E-9</v>
      </c>
      <c r="F47" s="7">
        <f t="shared" si="0"/>
        <v>1.9267416666097865E-6</v>
      </c>
      <c r="G47" s="7">
        <f t="shared" si="0"/>
        <v>6.3748872742032701E-6</v>
      </c>
      <c r="H47" s="7">
        <f t="shared" si="0"/>
        <v>1.091224206560603E-6</v>
      </c>
      <c r="I47" s="7">
        <f t="shared" si="0"/>
        <v>2.4777464950979596E-6</v>
      </c>
      <c r="J47" s="7">
        <f t="shared" si="0"/>
        <v>9.9119179773650489E-8</v>
      </c>
      <c r="K47" s="7">
        <f t="shared" si="0"/>
        <v>1.4171586226260363E-6</v>
      </c>
      <c r="L47" s="7">
        <f t="shared" si="0"/>
        <v>1.8369802489497584E-10</v>
      </c>
      <c r="M47" s="7">
        <f t="shared" si="0"/>
        <v>5.3876636879165807E-7</v>
      </c>
      <c r="N47" s="7">
        <f t="shared" si="0"/>
        <v>2.7539284930920893E-6</v>
      </c>
      <c r="O47" s="7">
        <f t="shared" si="0"/>
        <v>5.6638723995939823E-6</v>
      </c>
      <c r="P47" s="7">
        <f t="shared" si="0"/>
        <v>6.1345174169076584E-7</v>
      </c>
      <c r="Q47" s="7">
        <f t="shared" si="0"/>
        <v>2.0782956906155616E-6</v>
      </c>
      <c r="R47" s="7">
        <f t="shared" si="0"/>
        <v>5.4288723964358756E-9</v>
      </c>
      <c r="S47" s="7">
        <f t="shared" si="0"/>
        <v>1.9386351378945623E-6</v>
      </c>
      <c r="T47" s="7">
        <f t="shared" si="0"/>
        <v>4.3962711521644994E-7</v>
      </c>
      <c r="U47" s="7">
        <f t="shared" si="0"/>
        <v>2.8247996476555967E-8</v>
      </c>
      <c r="V47" s="7">
        <f t="shared" si="0"/>
        <v>2.5452525801967E-7</v>
      </c>
      <c r="W47" s="7">
        <f t="shared" si="0"/>
        <v>7.8279205736937818E-7</v>
      </c>
      <c r="X47" s="7">
        <f t="shared" si="0"/>
        <v>4.2595198782183244E-6</v>
      </c>
      <c r="Y47" s="7">
        <f t="shared" si="0"/>
        <v>3.1603513818195724E-7</v>
      </c>
      <c r="Z47" s="7">
        <f t="shared" si="0"/>
        <v>2.8337487397430977E-6</v>
      </c>
      <c r="AA47" s="7">
        <f t="shared" si="0"/>
        <v>1.4634136473989331E-7</v>
      </c>
      <c r="AB47" s="7">
        <f t="shared" si="0"/>
        <v>2.0492814035264581E-7</v>
      </c>
      <c r="AC47" s="7">
        <f t="shared" si="0"/>
        <v>5.3987292593860607E-6</v>
      </c>
      <c r="AD47" s="7">
        <f t="shared" si="0"/>
        <v>1.3729445581878063E-7</v>
      </c>
      <c r="AE47" s="8">
        <f t="shared" si="0"/>
        <v>7.6667535999999994E-3</v>
      </c>
      <c r="AF47" s="7">
        <f t="shared" si="0"/>
        <v>2.1702641996112842E-6</v>
      </c>
      <c r="AG47" s="7">
        <f t="shared" si="0"/>
        <v>1.1643210489597965E-6</v>
      </c>
      <c r="AH47" s="7">
        <f t="shared" si="0"/>
        <v>3.3902386037901739E-6</v>
      </c>
      <c r="AI47" s="7">
        <f t="shared" si="0"/>
        <v>3.63175550856704E-7</v>
      </c>
      <c r="AJ47" s="8">
        <f t="shared" si="0"/>
        <v>8.4332159999999996E-6</v>
      </c>
      <c r="AK47" s="7">
        <f t="shared" si="0"/>
        <v>4.645783717966111E-8</v>
      </c>
      <c r="AL47" s="8">
        <f t="shared" si="0"/>
        <v>1.7106495999999999E-5</v>
      </c>
      <c r="AM47" s="9">
        <f t="shared" si="0"/>
        <v>3.5002130400563999E-6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1.5290574114735851E-8</v>
      </c>
      <c r="E48" s="14">
        <f t="shared" si="1"/>
        <v>6.5420676946340347E-9</v>
      </c>
      <c r="F48" s="14">
        <f t="shared" si="1"/>
        <v>3.9283241246120184E-10</v>
      </c>
      <c r="G48" s="14">
        <f t="shared" si="1"/>
        <v>1.1930500219334279E-8</v>
      </c>
      <c r="H48" s="14">
        <f t="shared" si="1"/>
        <v>1.3381097776918223E-9</v>
      </c>
      <c r="I48" s="14">
        <f t="shared" si="1"/>
        <v>1.5058631900207789E-9</v>
      </c>
      <c r="J48" s="14">
        <f t="shared" si="1"/>
        <v>1.3206760418107566E-8</v>
      </c>
      <c r="K48" s="14">
        <f t="shared" si="1"/>
        <v>1.5266943234047848E-10</v>
      </c>
      <c r="L48" s="14">
        <f t="shared" si="1"/>
        <v>1.2094885932226149E-9</v>
      </c>
      <c r="M48" s="14">
        <f t="shared" si="1"/>
        <v>2.0432468136543351E-9</v>
      </c>
      <c r="N48" s="14">
        <f t="shared" si="1"/>
        <v>8.9735123217674078E-11</v>
      </c>
      <c r="O48" s="14">
        <f t="shared" si="1"/>
        <v>4.7514044057773798E-9</v>
      </c>
      <c r="P48" s="14">
        <f t="shared" si="1"/>
        <v>2.0358086298570789E-10</v>
      </c>
      <c r="Q48" s="14">
        <f t="shared" si="1"/>
        <v>1.3732634215232016E-9</v>
      </c>
      <c r="R48" s="14">
        <f t="shared" si="1"/>
        <v>5.7209285934622945E-9</v>
      </c>
      <c r="S48" s="14">
        <f t="shared" si="1"/>
        <v>7.441697139934128E-10</v>
      </c>
      <c r="T48" s="14">
        <f t="shared" si="1"/>
        <v>8.4817058139596389E-11</v>
      </c>
      <c r="U48" s="13">
        <f t="shared" si="1"/>
        <v>1.2990123111742127E-5</v>
      </c>
      <c r="V48" s="14">
        <f t="shared" si="1"/>
        <v>2.2625262462755847E-10</v>
      </c>
      <c r="W48" s="14">
        <f t="shared" si="1"/>
        <v>3.5611957973158746E-9</v>
      </c>
      <c r="X48" s="14">
        <f t="shared" si="1"/>
        <v>3.3300148752200156E-9</v>
      </c>
      <c r="Y48" s="14">
        <f t="shared" si="1"/>
        <v>3.017846601463192E-11</v>
      </c>
      <c r="Z48" s="14">
        <f t="shared" si="1"/>
        <v>9.2545544171948958E-10</v>
      </c>
      <c r="AA48" s="14">
        <f t="shared" si="1"/>
        <v>4.9704959603771456E-17</v>
      </c>
      <c r="AB48" s="14">
        <f t="shared" si="1"/>
        <v>1.0786092268698652E-9</v>
      </c>
      <c r="AC48" s="14">
        <f t="shared" si="1"/>
        <v>1.3434696249798491E-8</v>
      </c>
      <c r="AD48" s="13">
        <f t="shared" si="1"/>
        <v>2.2234822739507759E-8</v>
      </c>
      <c r="AE48" s="14">
        <f t="shared" si="1"/>
        <v>4.6822738126683884E-11</v>
      </c>
      <c r="AF48" s="14">
        <f t="shared" si="1"/>
        <v>1.6258969780755053E-10</v>
      </c>
      <c r="AG48" s="14">
        <f t="shared" si="1"/>
        <v>1.6177705667331508E-9</v>
      </c>
      <c r="AH48" s="14">
        <f t="shared" si="1"/>
        <v>3.2820815748068881E-9</v>
      </c>
      <c r="AI48" s="14">
        <f t="shared" si="1"/>
        <v>1.4225581960712816E-9</v>
      </c>
      <c r="AJ48" s="13">
        <f t="shared" si="1"/>
        <v>4.9218188824335725E-8</v>
      </c>
      <c r="AK48" s="14">
        <f t="shared" si="1"/>
        <v>1.2378810184631368E-8</v>
      </c>
      <c r="AL48" s="13">
        <f t="shared" si="1"/>
        <v>3.7155036927589105E-8</v>
      </c>
      <c r="AM48" s="15">
        <f t="shared" si="1"/>
        <v>2.0118480301482031E-8</v>
      </c>
    </row>
    <row r="49" spans="1:39" ht="24">
      <c r="A49" s="10" t="s">
        <v>42</v>
      </c>
      <c r="B49" s="11" t="s">
        <v>40</v>
      </c>
      <c r="C49" s="16"/>
      <c r="D49" s="14">
        <f t="shared" ref="D49:AM49" si="2">$C7^2*D7^2</f>
        <v>3.9397460116322181E-7</v>
      </c>
      <c r="E49" s="14">
        <f t="shared" si="2"/>
        <v>8.1546289137322657E-7</v>
      </c>
      <c r="F49" s="14">
        <f t="shared" si="2"/>
        <v>7.9921152363087635E-8</v>
      </c>
      <c r="G49" s="14">
        <f t="shared" si="2"/>
        <v>3.3311814292676616E-7</v>
      </c>
      <c r="H49" s="14">
        <f t="shared" si="2"/>
        <v>8.0293691229311992E-7</v>
      </c>
      <c r="I49" s="14">
        <f t="shared" si="2"/>
        <v>6.9779090399660324E-7</v>
      </c>
      <c r="J49" s="14">
        <f t="shared" si="2"/>
        <v>4.4917385990023859E-7</v>
      </c>
      <c r="K49" s="13">
        <f t="shared" si="2"/>
        <v>1.7742239999999995E-6</v>
      </c>
      <c r="L49" s="14">
        <f t="shared" si="2"/>
        <v>8.0420379773056779E-7</v>
      </c>
      <c r="M49" s="14">
        <f t="shared" si="2"/>
        <v>2.8583559288016085E-7</v>
      </c>
      <c r="N49" s="14">
        <f t="shared" si="2"/>
        <v>2.7255990262320859E-8</v>
      </c>
      <c r="O49" s="14">
        <f t="shared" si="2"/>
        <v>5.4166932608517909E-8</v>
      </c>
      <c r="P49" s="14">
        <f t="shared" si="2"/>
        <v>4.4037064887406336E-8</v>
      </c>
      <c r="Q49" s="14">
        <f t="shared" si="2"/>
        <v>5.1602504969416271E-9</v>
      </c>
      <c r="R49" s="13">
        <f t="shared" si="2"/>
        <v>1.3553442249999998E-3</v>
      </c>
      <c r="S49" s="14">
        <f t="shared" si="2"/>
        <v>3.8420500067208712E-8</v>
      </c>
      <c r="T49" s="14">
        <f t="shared" si="2"/>
        <v>9.7496039720692254E-10</v>
      </c>
      <c r="U49" s="14">
        <f t="shared" si="2"/>
        <v>6.047412508057397E-7</v>
      </c>
      <c r="V49" s="14">
        <f t="shared" si="2"/>
        <v>7.6588394615038707E-8</v>
      </c>
      <c r="W49" s="14">
        <f t="shared" si="2"/>
        <v>3.9070868772709063E-7</v>
      </c>
      <c r="X49" s="14">
        <f t="shared" si="2"/>
        <v>7.1035290865469328E-8</v>
      </c>
      <c r="Y49" s="14">
        <f t="shared" si="2"/>
        <v>1.6419644302129943E-7</v>
      </c>
      <c r="Z49" s="14">
        <f t="shared" si="2"/>
        <v>9.2227890223529015E-7</v>
      </c>
      <c r="AA49" s="14">
        <f t="shared" si="2"/>
        <v>7.5388886194476237E-7</v>
      </c>
      <c r="AB49" s="14">
        <f t="shared" si="2"/>
        <v>1.2169727533424248E-6</v>
      </c>
      <c r="AC49" s="14">
        <f t="shared" si="2"/>
        <v>3.3988193082896717E-7</v>
      </c>
      <c r="AD49" s="14">
        <f t="shared" si="2"/>
        <v>6.6254986892675882E-7</v>
      </c>
      <c r="AE49" s="14">
        <f t="shared" si="2"/>
        <v>9.5785555176862223E-10</v>
      </c>
      <c r="AF49" s="14">
        <f t="shared" si="2"/>
        <v>1.227743327487443E-7</v>
      </c>
      <c r="AG49" s="14">
        <f t="shared" si="2"/>
        <v>7.7821358731351005E-7</v>
      </c>
      <c r="AH49" s="14">
        <f t="shared" si="2"/>
        <v>5.1609642212799956E-7</v>
      </c>
      <c r="AI49" s="14">
        <f t="shared" si="2"/>
        <v>7.8015543563055277E-8</v>
      </c>
      <c r="AJ49" s="14">
        <f t="shared" si="2"/>
        <v>9.9400495415941044E-7</v>
      </c>
      <c r="AK49" s="14">
        <f t="shared" si="2"/>
        <v>3.4513305879037364E-7</v>
      </c>
      <c r="AL49" s="14">
        <f t="shared" si="2"/>
        <v>2.397822788784933E-11</v>
      </c>
      <c r="AM49" s="17">
        <f t="shared" si="2"/>
        <v>6.9122539244566495E-7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5.3471912695423369E-8</v>
      </c>
      <c r="E50" s="14">
        <f t="shared" si="3"/>
        <v>3.4766382385501805E-8</v>
      </c>
      <c r="F50" s="14">
        <f t="shared" si="3"/>
        <v>3.7634865863683968E-9</v>
      </c>
      <c r="G50" s="14">
        <f t="shared" si="3"/>
        <v>1.7181190810849556E-7</v>
      </c>
      <c r="H50" s="14">
        <f t="shared" si="3"/>
        <v>9.3634529140351893E-8</v>
      </c>
      <c r="I50" s="14">
        <f t="shared" si="3"/>
        <v>3.0478221311324014E-7</v>
      </c>
      <c r="J50" s="14">
        <f t="shared" si="3"/>
        <v>2.1981826740972898E-7</v>
      </c>
      <c r="K50" s="14">
        <f t="shared" si="3"/>
        <v>1.3410170822586739E-7</v>
      </c>
      <c r="L50" s="14">
        <f t="shared" si="3"/>
        <v>8.9246074070268921E-8</v>
      </c>
      <c r="M50" s="14">
        <f t="shared" si="3"/>
        <v>1.4809780859123146E-7</v>
      </c>
      <c r="N50" s="14">
        <f t="shared" si="3"/>
        <v>4.7057033952025523E-8</v>
      </c>
      <c r="O50" s="14">
        <f t="shared" si="3"/>
        <v>2.2358976590730696E-7</v>
      </c>
      <c r="P50" s="13">
        <f t="shared" si="3"/>
        <v>3.7637255423001933E-4</v>
      </c>
      <c r="Q50" s="14">
        <f t="shared" si="3"/>
        <v>1.2382216075606818E-7</v>
      </c>
      <c r="R50" s="14">
        <f t="shared" si="3"/>
        <v>1.2136124818664772E-8</v>
      </c>
      <c r="S50" s="14">
        <f t="shared" si="3"/>
        <v>5.4710001352415989E-9</v>
      </c>
      <c r="T50" s="14">
        <f t="shared" si="3"/>
        <v>1.6644094270109883E-8</v>
      </c>
      <c r="U50" s="14">
        <f t="shared" si="3"/>
        <v>5.9477042517090401E-9</v>
      </c>
      <c r="V50" s="14">
        <f t="shared" si="3"/>
        <v>1.8670079358672703E-8</v>
      </c>
      <c r="W50" s="14">
        <f t="shared" si="3"/>
        <v>6.4937471228211239E-8</v>
      </c>
      <c r="X50" s="14">
        <f t="shared" si="3"/>
        <v>2.7261878152238172E-7</v>
      </c>
      <c r="Y50" s="14">
        <f t="shared" si="3"/>
        <v>3.2014959379863663E-7</v>
      </c>
      <c r="Z50" s="13">
        <f t="shared" si="3"/>
        <v>4.6852275759683695E-7</v>
      </c>
      <c r="AA50" s="14">
        <f t="shared" si="3"/>
        <v>1.7354275915373133E-7</v>
      </c>
      <c r="AB50" s="14">
        <f t="shared" si="3"/>
        <v>1.1798576449540927E-7</v>
      </c>
      <c r="AC50" s="14">
        <f t="shared" si="3"/>
        <v>3.6943245434439057E-7</v>
      </c>
      <c r="AD50" s="14">
        <f t="shared" si="3"/>
        <v>8.3699068295120952E-9</v>
      </c>
      <c r="AE50" s="14">
        <f t="shared" si="3"/>
        <v>2.9901594045105823E-8</v>
      </c>
      <c r="AF50" s="14">
        <f t="shared" si="3"/>
        <v>7.8439275189396061E-8</v>
      </c>
      <c r="AG50" s="13">
        <f t="shared" si="3"/>
        <v>5.2359808583679146E-7</v>
      </c>
      <c r="AH50" s="14">
        <f t="shared" si="3"/>
        <v>2.9509458235829639E-7</v>
      </c>
      <c r="AI50" s="14">
        <f t="shared" si="3"/>
        <v>7.2683248143109644E-10</v>
      </c>
      <c r="AJ50" s="14">
        <f t="shared" si="3"/>
        <v>1.0603493720413354E-7</v>
      </c>
      <c r="AK50" s="14">
        <f t="shared" si="3"/>
        <v>1.8091640215402261E-9</v>
      </c>
      <c r="AL50" s="13">
        <f t="shared" si="3"/>
        <v>7.4045719078161318E-7</v>
      </c>
      <c r="AM50" s="15">
        <f t="shared" si="3"/>
        <v>6.1194809155505231E-7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6.7551614101823383E-10</v>
      </c>
      <c r="E51" s="14">
        <f t="shared" si="4"/>
        <v>2.5084243111339883E-7</v>
      </c>
      <c r="F51" s="14">
        <f t="shared" si="4"/>
        <v>7.8520447740435496E-9</v>
      </c>
      <c r="G51" s="14">
        <f t="shared" si="4"/>
        <v>1.0669539392273346E-7</v>
      </c>
      <c r="H51" s="14">
        <f t="shared" si="4"/>
        <v>3.0275032371360349E-7</v>
      </c>
      <c r="I51" s="13">
        <f t="shared" si="4"/>
        <v>5.6627327386965541E-7</v>
      </c>
      <c r="J51" s="14">
        <f t="shared" si="4"/>
        <v>1.5564867982992775E-7</v>
      </c>
      <c r="K51" s="14">
        <f t="shared" si="4"/>
        <v>1.9600181387007969E-8</v>
      </c>
      <c r="L51" s="14">
        <f t="shared" si="4"/>
        <v>4.2115566977382443E-9</v>
      </c>
      <c r="M51" s="14">
        <f t="shared" si="4"/>
        <v>3.1548195869230456E-8</v>
      </c>
      <c r="N51" s="14">
        <f t="shared" si="4"/>
        <v>9.9110404601506261E-8</v>
      </c>
      <c r="O51" s="14">
        <f t="shared" si="4"/>
        <v>3.433725895842222E-9</v>
      </c>
      <c r="P51" s="14">
        <f t="shared" si="4"/>
        <v>6.4377856428587238E-10</v>
      </c>
      <c r="Q51" s="13">
        <f t="shared" si="4"/>
        <v>3.6684806379777205E-7</v>
      </c>
      <c r="R51" s="14">
        <f t="shared" si="4"/>
        <v>1.9025177432040653E-8</v>
      </c>
      <c r="S51" s="14">
        <f t="shared" si="4"/>
        <v>2.2653081256151542E-10</v>
      </c>
      <c r="T51" s="14">
        <f t="shared" si="4"/>
        <v>9.0879117110461928E-8</v>
      </c>
      <c r="U51" s="14">
        <f t="shared" si="4"/>
        <v>3.6727934789126819E-8</v>
      </c>
      <c r="V51" s="14">
        <f t="shared" si="4"/>
        <v>4.3542086623767988E-8</v>
      </c>
      <c r="W51" s="14">
        <f t="shared" si="4"/>
        <v>1.0155208658430065E-7</v>
      </c>
      <c r="X51" s="14">
        <f t="shared" si="4"/>
        <v>1.421158288027905E-9</v>
      </c>
      <c r="Y51" s="14">
        <f t="shared" si="4"/>
        <v>3.0211886767001836E-8</v>
      </c>
      <c r="Z51" s="14">
        <f t="shared" si="4"/>
        <v>2.9713959533709455E-8</v>
      </c>
      <c r="AA51" s="14">
        <f t="shared" si="4"/>
        <v>2.5743082167073073E-7</v>
      </c>
      <c r="AB51" s="14">
        <f t="shared" si="4"/>
        <v>1.1651732009459504E-7</v>
      </c>
      <c r="AC51" s="13">
        <f t="shared" si="4"/>
        <v>3.8941814669442101E-7</v>
      </c>
      <c r="AD51" s="14">
        <f t="shared" si="4"/>
        <v>4.8237350791325049E-8</v>
      </c>
      <c r="AE51" s="14">
        <f t="shared" si="4"/>
        <v>1.5650985766377534E-8</v>
      </c>
      <c r="AF51" s="14">
        <f t="shared" si="4"/>
        <v>1.6257257848712075E-7</v>
      </c>
      <c r="AG51" s="14">
        <f t="shared" si="4"/>
        <v>8.0342283190469308E-8</v>
      </c>
      <c r="AH51" s="14">
        <f t="shared" si="4"/>
        <v>5.1885655563600724E-9</v>
      </c>
      <c r="AI51" s="13">
        <f t="shared" si="4"/>
        <v>3.3216727865907186E-4</v>
      </c>
      <c r="AJ51" s="13">
        <f t="shared" si="4"/>
        <v>4.86435816459121E-7</v>
      </c>
      <c r="AK51" s="14">
        <f t="shared" si="4"/>
        <v>1.1057570592424284E-8</v>
      </c>
      <c r="AL51" s="13">
        <f t="shared" si="4"/>
        <v>5.1237456844482203E-7</v>
      </c>
      <c r="AM51" s="17">
        <f t="shared" si="4"/>
        <v>3.27214743542262E-7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1.9234473846727882E-7</v>
      </c>
      <c r="E52" s="13">
        <f t="shared" si="5"/>
        <v>7.0889191605406792E-7</v>
      </c>
      <c r="F52" s="13">
        <f t="shared" si="5"/>
        <v>5.9859682612016264E-7</v>
      </c>
      <c r="G52" s="14">
        <f t="shared" si="5"/>
        <v>9.2485597255532292E-11</v>
      </c>
      <c r="H52" s="14">
        <f t="shared" si="5"/>
        <v>2.7015026789350179E-7</v>
      </c>
      <c r="I52" s="14">
        <f t="shared" si="5"/>
        <v>2.3777717470042225E-8</v>
      </c>
      <c r="J52" s="14">
        <f t="shared" si="5"/>
        <v>2.7870604191330689E-7</v>
      </c>
      <c r="K52" s="13">
        <f t="shared" si="5"/>
        <v>7.8760014924633856E-7</v>
      </c>
      <c r="L52" s="14">
        <f t="shared" si="5"/>
        <v>1.5607333387876213E-7</v>
      </c>
      <c r="M52" s="14">
        <f t="shared" si="5"/>
        <v>4.4661941943056107E-8</v>
      </c>
      <c r="N52" s="14">
        <f t="shared" si="5"/>
        <v>2.6119720099908615E-7</v>
      </c>
      <c r="O52" s="14">
        <f t="shared" si="5"/>
        <v>4.7991075339226314E-9</v>
      </c>
      <c r="P52" s="14">
        <f t="shared" si="5"/>
        <v>7.4582125196365311E-9</v>
      </c>
      <c r="Q52" s="14">
        <f t="shared" si="5"/>
        <v>1.0719859127279862E-8</v>
      </c>
      <c r="R52" s="14">
        <f t="shared" si="5"/>
        <v>1.4422706369278595E-8</v>
      </c>
      <c r="S52" s="13">
        <f t="shared" si="5"/>
        <v>5.1059325415134965E-4</v>
      </c>
      <c r="T52" s="14">
        <f t="shared" si="5"/>
        <v>3.1517798788667071E-9</v>
      </c>
      <c r="U52" s="14">
        <f t="shared" si="5"/>
        <v>2.9490559278061733E-8</v>
      </c>
      <c r="V52" s="14">
        <f t="shared" si="5"/>
        <v>2.3027485291189662E-7</v>
      </c>
      <c r="W52" s="14">
        <f t="shared" si="5"/>
        <v>3.2882475508093836E-9</v>
      </c>
      <c r="X52" s="14">
        <f t="shared" si="5"/>
        <v>2.0542903363914024E-8</v>
      </c>
      <c r="Y52" s="14">
        <f t="shared" si="5"/>
        <v>4.7489746816640288E-7</v>
      </c>
      <c r="Z52" s="14">
        <f t="shared" si="5"/>
        <v>3.2101289472583651E-7</v>
      </c>
      <c r="AA52" s="14">
        <f t="shared" si="5"/>
        <v>5.0363844651564184E-7</v>
      </c>
      <c r="AB52" s="14">
        <f t="shared" si="5"/>
        <v>2.6314896981309736E-7</v>
      </c>
      <c r="AC52" s="14">
        <f t="shared" si="5"/>
        <v>4.1689337615130382E-10</v>
      </c>
      <c r="AD52" s="14">
        <f t="shared" si="5"/>
        <v>7.420496674686666E-8</v>
      </c>
      <c r="AE52" s="14">
        <f t="shared" si="5"/>
        <v>1.2866872995752596E-7</v>
      </c>
      <c r="AF52" s="14">
        <f t="shared" si="5"/>
        <v>2.2252779177779613E-7</v>
      </c>
      <c r="AG52" s="14">
        <f t="shared" si="5"/>
        <v>4.2554393353763872E-7</v>
      </c>
      <c r="AH52" s="14">
        <f t="shared" si="5"/>
        <v>1.9831485284216564E-7</v>
      </c>
      <c r="AI52" s="14">
        <f t="shared" si="5"/>
        <v>3.4839665744140631E-10</v>
      </c>
      <c r="AJ52" s="14">
        <f t="shared" si="5"/>
        <v>1.7050947943559358E-9</v>
      </c>
      <c r="AK52" s="14">
        <f t="shared" si="5"/>
        <v>4.564714565617315E-7</v>
      </c>
      <c r="AL52" s="14">
        <f t="shared" si="5"/>
        <v>1.9776294173048145E-7</v>
      </c>
      <c r="AM52" s="17">
        <f t="shared" si="5"/>
        <v>8.9429478473679379E-8</v>
      </c>
    </row>
    <row r="53" spans="1:39" ht="24">
      <c r="A53" s="10" t="s">
        <v>46</v>
      </c>
      <c r="B53" s="11" t="s">
        <v>40</v>
      </c>
      <c r="C53" s="12"/>
      <c r="D53" s="13">
        <f t="shared" ref="D53:AM53" si="6">$C11^2*D11^2</f>
        <v>4.6621466460904869E-7</v>
      </c>
      <c r="E53" s="14">
        <f t="shared" si="6"/>
        <v>1.9512514774277004E-8</v>
      </c>
      <c r="F53" s="14">
        <f t="shared" si="6"/>
        <v>1.5084692020670002E-7</v>
      </c>
      <c r="G53" s="14">
        <f t="shared" si="6"/>
        <v>1.0404930069636259E-7</v>
      </c>
      <c r="H53" s="13">
        <f t="shared" si="6"/>
        <v>6.047120765492369E-7</v>
      </c>
      <c r="I53" s="14">
        <f t="shared" si="6"/>
        <v>1.5436992326640216E-8</v>
      </c>
      <c r="J53" s="13">
        <f t="shared" si="6"/>
        <v>5.4715471054811974E-7</v>
      </c>
      <c r="K53" s="13">
        <f t="shared" si="6"/>
        <v>5.4715471054811974E-7</v>
      </c>
      <c r="L53" s="14">
        <f t="shared" si="6"/>
        <v>3.0350205485108988E-11</v>
      </c>
      <c r="M53" s="14">
        <f t="shared" si="6"/>
        <v>5.833469475054213E-9</v>
      </c>
      <c r="N53" s="14">
        <f t="shared" si="6"/>
        <v>1.1186271860570479E-7</v>
      </c>
      <c r="O53" s="14">
        <f t="shared" si="6"/>
        <v>8.2132450902985457E-8</v>
      </c>
      <c r="P53" s="14">
        <f t="shared" si="6"/>
        <v>1.5625342349291015E-8</v>
      </c>
      <c r="Q53" s="14">
        <f t="shared" si="6"/>
        <v>1.8651126165163583E-7</v>
      </c>
      <c r="R53" s="14">
        <f t="shared" si="6"/>
        <v>2.5595044600292004E-10</v>
      </c>
      <c r="S53" s="14">
        <f t="shared" si="6"/>
        <v>2.1824815051920648E-9</v>
      </c>
      <c r="T53" s="13">
        <f t="shared" si="6"/>
        <v>3.5400082385327075E-4</v>
      </c>
      <c r="U53" s="14">
        <f t="shared" si="6"/>
        <v>2.3239096118632134E-9</v>
      </c>
      <c r="V53" s="14">
        <f t="shared" si="6"/>
        <v>2.3393559618319191E-9</v>
      </c>
      <c r="W53" s="14">
        <f t="shared" si="6"/>
        <v>3.4771979390270078E-8</v>
      </c>
      <c r="X53" s="14">
        <f t="shared" si="6"/>
        <v>1.4287203913762043E-7</v>
      </c>
      <c r="Y53" s="14">
        <f t="shared" si="6"/>
        <v>3.4219906788163777E-7</v>
      </c>
      <c r="Z53" s="14">
        <f t="shared" si="6"/>
        <v>4.6357235028333326E-8</v>
      </c>
      <c r="AA53" s="14">
        <f t="shared" si="6"/>
        <v>3.5159551116390219E-8</v>
      </c>
      <c r="AB53" s="13">
        <f t="shared" si="6"/>
        <v>6.047120765492369E-7</v>
      </c>
      <c r="AC53" s="14">
        <f t="shared" si="6"/>
        <v>4.9016855216226522E-9</v>
      </c>
      <c r="AD53" s="14">
        <f t="shared" si="6"/>
        <v>3.2471807974510654E-7</v>
      </c>
      <c r="AE53" s="14">
        <f t="shared" si="6"/>
        <v>2.0127430430718044E-8</v>
      </c>
      <c r="AF53" s="14">
        <f t="shared" si="6"/>
        <v>9.0387661735203266E-8</v>
      </c>
      <c r="AG53" s="14">
        <f t="shared" si="6"/>
        <v>6.1725004046999543E-10</v>
      </c>
      <c r="AH53" s="14">
        <f t="shared" si="6"/>
        <v>3.2652440951510434E-7</v>
      </c>
      <c r="AI53" s="14">
        <f t="shared" si="6"/>
        <v>9.6482422771467456E-8</v>
      </c>
      <c r="AJ53" s="14">
        <f t="shared" si="6"/>
        <v>3.2603109809243759E-8</v>
      </c>
      <c r="AK53" s="13">
        <f t="shared" si="6"/>
        <v>6.9644412861351719E-7</v>
      </c>
      <c r="AL53" s="14">
        <f t="shared" si="6"/>
        <v>3.1956298383213456E-8</v>
      </c>
      <c r="AM53" s="17">
        <f t="shared" si="6"/>
        <v>8.7986141423616423E-9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4.018938976452235E-9</v>
      </c>
      <c r="E54" s="14">
        <f t="shared" si="7"/>
        <v>3.0503630970272748E-8</v>
      </c>
      <c r="F54" s="14">
        <f t="shared" si="7"/>
        <v>5.4913911795921073E-8</v>
      </c>
      <c r="G54" s="14">
        <f t="shared" si="7"/>
        <v>3.001198299899337E-8</v>
      </c>
      <c r="H54" s="14">
        <f t="shared" si="7"/>
        <v>5.6490325965572984E-8</v>
      </c>
      <c r="I54" s="14">
        <f t="shared" si="7"/>
        <v>3.973297836294831E-10</v>
      </c>
      <c r="J54" s="14">
        <f t="shared" si="7"/>
        <v>1.8850511896826066E-9</v>
      </c>
      <c r="K54" s="14">
        <f t="shared" si="7"/>
        <v>5.5690573753563456E-8</v>
      </c>
      <c r="L54" s="14">
        <f t="shared" si="7"/>
        <v>3.5903689008574718E-8</v>
      </c>
      <c r="M54" s="14">
        <f t="shared" si="7"/>
        <v>8.2129004579222883E-11</v>
      </c>
      <c r="N54" s="14">
        <f t="shared" si="7"/>
        <v>9.2224974848352478E-9</v>
      </c>
      <c r="O54" s="13">
        <f t="shared" si="7"/>
        <v>7.2276905228046192E-5</v>
      </c>
      <c r="P54" s="14">
        <f t="shared" si="7"/>
        <v>4.2929940416984442E-8</v>
      </c>
      <c r="Q54" s="14">
        <f t="shared" si="7"/>
        <v>7.6842191998526658E-9</v>
      </c>
      <c r="R54" s="14">
        <f t="shared" si="7"/>
        <v>2.8663101069026773E-9</v>
      </c>
      <c r="S54" s="14">
        <f t="shared" si="7"/>
        <v>6.7826117618355272E-10</v>
      </c>
      <c r="T54" s="14">
        <f t="shared" si="7"/>
        <v>1.6789432782688964E-8</v>
      </c>
      <c r="U54" s="14">
        <f t="shared" si="7"/>
        <v>2.657811047634441E-8</v>
      </c>
      <c r="V54" s="14">
        <f t="shared" si="7"/>
        <v>2.2811659085766744E-8</v>
      </c>
      <c r="W54" s="14">
        <f t="shared" si="7"/>
        <v>4.6248804337875677E-9</v>
      </c>
      <c r="X54" s="14">
        <f t="shared" si="7"/>
        <v>7.7476134037302466E-8</v>
      </c>
      <c r="Y54" s="13">
        <f t="shared" si="7"/>
        <v>1.7599211545525522E-7</v>
      </c>
      <c r="Z54" s="14">
        <f t="shared" si="7"/>
        <v>3.4702321653782766E-8</v>
      </c>
      <c r="AA54" s="13">
        <f t="shared" si="7"/>
        <v>1.9065201678430599E-7</v>
      </c>
      <c r="AB54" s="14">
        <f t="shared" si="7"/>
        <v>7.0591731063110722E-8</v>
      </c>
      <c r="AC54" s="14">
        <f t="shared" si="7"/>
        <v>1.1339405911052192E-9</v>
      </c>
      <c r="AD54" s="14">
        <f t="shared" si="7"/>
        <v>3.3206601760402925E-10</v>
      </c>
      <c r="AE54" s="14">
        <f t="shared" si="7"/>
        <v>5.3003368533677184E-8</v>
      </c>
      <c r="AF54" s="14">
        <f t="shared" si="7"/>
        <v>6.9730246744086691E-9</v>
      </c>
      <c r="AG54" s="14">
        <f t="shared" si="7"/>
        <v>1.0756650931892297E-8</v>
      </c>
      <c r="AH54" s="14">
        <f t="shared" si="7"/>
        <v>3.4218948480955512E-8</v>
      </c>
      <c r="AI54" s="14">
        <f t="shared" si="7"/>
        <v>7.4580575396125052E-10</v>
      </c>
      <c r="AJ54" s="14">
        <f t="shared" si="7"/>
        <v>2.6320918514574392E-9</v>
      </c>
      <c r="AK54" s="14">
        <f t="shared" si="7"/>
        <v>1.3747158309149653E-8</v>
      </c>
      <c r="AL54" s="14">
        <f t="shared" si="7"/>
        <v>8.25315306781345E-10</v>
      </c>
      <c r="AM54" s="17">
        <f t="shared" si="7"/>
        <v>2.0076746712079665E-9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1.9729949604935338E-12</v>
      </c>
      <c r="E55" s="14">
        <f t="shared" si="8"/>
        <v>1.183765798367626E-15</v>
      </c>
      <c r="F55" s="14">
        <f t="shared" si="8"/>
        <v>1.4565973249191814E-11</v>
      </c>
      <c r="G55" s="14">
        <f t="shared" si="8"/>
        <v>5.4612465024673816E-12</v>
      </c>
      <c r="H55" s="14">
        <f t="shared" si="8"/>
        <v>2.4271612218660268E-11</v>
      </c>
      <c r="I55" s="14">
        <f t="shared" si="8"/>
        <v>1.1141825119170794E-11</v>
      </c>
      <c r="J55" s="14">
        <f t="shared" si="8"/>
        <v>2.3683839683204594E-11</v>
      </c>
      <c r="K55" s="13">
        <f t="shared" si="8"/>
        <v>9.3008618658329178E-11</v>
      </c>
      <c r="L55" s="14">
        <f t="shared" si="8"/>
        <v>4.3254212028286366E-11</v>
      </c>
      <c r="M55" s="13">
        <f t="shared" si="8"/>
        <v>4.3341708610315136E-8</v>
      </c>
      <c r="N55" s="14">
        <f t="shared" si="8"/>
        <v>9.2176786221437825E-12</v>
      </c>
      <c r="O55" s="14">
        <f t="shared" si="8"/>
        <v>4.9459584761692268E-14</v>
      </c>
      <c r="P55" s="14">
        <f t="shared" si="8"/>
        <v>1.7041816869455466E-11</v>
      </c>
      <c r="Q55" s="14">
        <f t="shared" si="8"/>
        <v>8.5964492152627766E-14</v>
      </c>
      <c r="R55" s="14">
        <f t="shared" si="8"/>
        <v>9.0678777508875408E-12</v>
      </c>
      <c r="S55" s="14">
        <f t="shared" si="8"/>
        <v>3.7717849456178765E-12</v>
      </c>
      <c r="T55" s="14">
        <f t="shared" si="8"/>
        <v>7.1371914730294543E-13</v>
      </c>
      <c r="U55" s="14">
        <f t="shared" si="8"/>
        <v>6.856082650228347E-12</v>
      </c>
      <c r="V55" s="14">
        <f t="shared" si="8"/>
        <v>7.9918416935815528E-13</v>
      </c>
      <c r="W55" s="14">
        <f t="shared" si="8"/>
        <v>2.9879107010108093E-13</v>
      </c>
      <c r="X55" s="14">
        <f t="shared" si="8"/>
        <v>2.6359109815411645E-11</v>
      </c>
      <c r="Y55" s="14">
        <f t="shared" si="8"/>
        <v>4.6064931210307023E-11</v>
      </c>
      <c r="Z55" s="14">
        <f t="shared" si="8"/>
        <v>1.0648140842767779E-11</v>
      </c>
      <c r="AA55" s="13">
        <f t="shared" si="8"/>
        <v>5.696558118203904E-11</v>
      </c>
      <c r="AB55" s="14">
        <f t="shared" si="8"/>
        <v>3.9131219170917924E-11</v>
      </c>
      <c r="AC55" s="14">
        <f t="shared" si="8"/>
        <v>3.3680264527477446E-14</v>
      </c>
      <c r="AD55" s="14">
        <f t="shared" si="8"/>
        <v>3.0219980700644973E-11</v>
      </c>
      <c r="AE55" s="14">
        <f t="shared" si="8"/>
        <v>3.0210316792006068E-12</v>
      </c>
      <c r="AF55" s="13">
        <f t="shared" si="8"/>
        <v>8.5096732383045973E-11</v>
      </c>
      <c r="AG55" s="14">
        <f t="shared" si="8"/>
        <v>6.5954335756991889E-12</v>
      </c>
      <c r="AH55" s="14">
        <f t="shared" si="8"/>
        <v>4.5271451612334737E-11</v>
      </c>
      <c r="AI55" s="14">
        <f t="shared" si="8"/>
        <v>4.1035360198037756E-12</v>
      </c>
      <c r="AJ55" s="14">
        <f t="shared" si="8"/>
        <v>1.4790221363854904E-12</v>
      </c>
      <c r="AK55" s="14">
        <f t="shared" si="8"/>
        <v>1.8878495268013909E-11</v>
      </c>
      <c r="AL55" s="14">
        <f t="shared" si="8"/>
        <v>1.2555175599079295E-11</v>
      </c>
      <c r="AM55" s="17">
        <f t="shared" si="8"/>
        <v>7.4691552572031337E-12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1.8170109891748902E-7</v>
      </c>
      <c r="E56" s="14">
        <f t="shared" si="9"/>
        <v>2.0378210792109038E-8</v>
      </c>
      <c r="F56" s="14">
        <f t="shared" si="9"/>
        <v>1.2600335639480678E-7</v>
      </c>
      <c r="G56" s="13">
        <f t="shared" si="9"/>
        <v>2.7605693418970541E-7</v>
      </c>
      <c r="H56" s="14">
        <f t="shared" si="9"/>
        <v>1.9106138155743908E-8</v>
      </c>
      <c r="I56" s="14">
        <f t="shared" si="9"/>
        <v>1.1297909194397078E-7</v>
      </c>
      <c r="J56" s="14">
        <f t="shared" si="9"/>
        <v>1.0721426967608067E-7</v>
      </c>
      <c r="K56" s="14">
        <f t="shared" si="9"/>
        <v>5.438382024038461E-8</v>
      </c>
      <c r="L56" s="14">
        <f t="shared" si="9"/>
        <v>1.6693227654371029E-7</v>
      </c>
      <c r="M56" s="13">
        <f t="shared" si="9"/>
        <v>4.3628263231940369E-7</v>
      </c>
      <c r="N56" s="14">
        <f t="shared" si="9"/>
        <v>7.6629173225063056E-8</v>
      </c>
      <c r="O56" s="14">
        <f t="shared" si="9"/>
        <v>2.1507301068674796E-8</v>
      </c>
      <c r="P56" s="14">
        <f t="shared" si="9"/>
        <v>4.6441277360062024E-8</v>
      </c>
      <c r="Q56" s="14">
        <f t="shared" si="9"/>
        <v>1.4773749990947474E-7</v>
      </c>
      <c r="R56" s="14">
        <f t="shared" si="9"/>
        <v>2.0044912799869501E-8</v>
      </c>
      <c r="S56" s="14">
        <f t="shared" si="9"/>
        <v>9.6750788851944828E-8</v>
      </c>
      <c r="T56" s="14">
        <f t="shared" si="9"/>
        <v>5.6989233675268813E-8</v>
      </c>
      <c r="U56" s="14">
        <f t="shared" si="9"/>
        <v>2.8108419342306164E-9</v>
      </c>
      <c r="V56" s="14">
        <f t="shared" si="9"/>
        <v>6.5984914780268722E-8</v>
      </c>
      <c r="W56" s="14">
        <f t="shared" si="9"/>
        <v>3.5580580865996332E-8</v>
      </c>
      <c r="X56" s="13">
        <f t="shared" si="9"/>
        <v>2.6050760483534647E-7</v>
      </c>
      <c r="Y56" s="14">
        <f t="shared" si="9"/>
        <v>5.8586479832159575E-8</v>
      </c>
      <c r="Z56" s="14">
        <f t="shared" si="9"/>
        <v>3.0630373957130177E-8</v>
      </c>
      <c r="AA56" s="14">
        <f t="shared" si="9"/>
        <v>1.2122215051285866E-8</v>
      </c>
      <c r="AB56" s="14">
        <f t="shared" si="9"/>
        <v>1.0831426885137315E-7</v>
      </c>
      <c r="AC56" s="14">
        <f t="shared" si="9"/>
        <v>3.1742847526746903E-8</v>
      </c>
      <c r="AD56" s="14">
        <f t="shared" si="9"/>
        <v>7.8302077717564448E-8</v>
      </c>
      <c r="AE56" s="14">
        <f t="shared" si="9"/>
        <v>6.2617049166062136E-8</v>
      </c>
      <c r="AF56" s="13">
        <f t="shared" si="9"/>
        <v>2.222087052251631E-4</v>
      </c>
      <c r="AG56" s="14">
        <f t="shared" si="9"/>
        <v>8.564190928116957E-9</v>
      </c>
      <c r="AH56" s="14">
        <f t="shared" si="9"/>
        <v>3.5099787418655012E-8</v>
      </c>
      <c r="AI56" s="14">
        <f t="shared" si="9"/>
        <v>1.0880938964891579E-7</v>
      </c>
      <c r="AJ56" s="14">
        <f t="shared" si="9"/>
        <v>3.4323649695613136E-8</v>
      </c>
      <c r="AK56" s="14">
        <f t="shared" si="9"/>
        <v>3.584554434297607E-8</v>
      </c>
      <c r="AL56" s="14">
        <f t="shared" si="9"/>
        <v>5.3139560992337628E-8</v>
      </c>
      <c r="AM56" s="17">
        <f t="shared" si="9"/>
        <v>1.2986099198437018E-7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2.6866774151386035E-8</v>
      </c>
      <c r="E57" s="14">
        <f t="shared" si="10"/>
        <v>2.6778630153125152E-11</v>
      </c>
      <c r="F57" s="14">
        <f t="shared" si="10"/>
        <v>1.7016334593079171E-8</v>
      </c>
      <c r="G57" s="14">
        <f t="shared" si="10"/>
        <v>5.463440474925889E-8</v>
      </c>
      <c r="H57" s="14">
        <f t="shared" si="10"/>
        <v>1.2231135813146972E-10</v>
      </c>
      <c r="I57" s="13">
        <f t="shared" si="10"/>
        <v>6.8709734446442135E-5</v>
      </c>
      <c r="J57" s="14">
        <f t="shared" si="10"/>
        <v>6.7204875828551638E-9</v>
      </c>
      <c r="K57" s="14">
        <f t="shared" si="10"/>
        <v>2.1307172738565955E-9</v>
      </c>
      <c r="L57" s="14">
        <f t="shared" si="10"/>
        <v>8.2540220140424517E-13</v>
      </c>
      <c r="M57" s="14">
        <f t="shared" si="10"/>
        <v>1.7791305525241747E-8</v>
      </c>
      <c r="N57" s="14">
        <f t="shared" si="10"/>
        <v>1.3948399507211826E-8</v>
      </c>
      <c r="O57" s="14">
        <f t="shared" si="10"/>
        <v>3.8203351616549E-10</v>
      </c>
      <c r="P57" s="14">
        <f t="shared" si="10"/>
        <v>5.6004559131194199E-8</v>
      </c>
      <c r="Q57" s="14">
        <f t="shared" si="10"/>
        <v>3.3585062368495423E-8</v>
      </c>
      <c r="R57" s="14">
        <f t="shared" si="10"/>
        <v>3.5355095501311575E-8</v>
      </c>
      <c r="S57" s="14">
        <f t="shared" si="10"/>
        <v>3.2041451603356297E-9</v>
      </c>
      <c r="T57" s="14">
        <f t="shared" si="10"/>
        <v>3.020564743603835E-9</v>
      </c>
      <c r="U57" s="14">
        <f t="shared" si="10"/>
        <v>8.0665806838138314E-9</v>
      </c>
      <c r="V57" s="14">
        <f t="shared" si="10"/>
        <v>7.0221057516204776E-11</v>
      </c>
      <c r="W57" s="14">
        <f t="shared" si="10"/>
        <v>6.2476782832587873E-8</v>
      </c>
      <c r="X57" s="13">
        <f t="shared" si="10"/>
        <v>7.5730945848304599E-8</v>
      </c>
      <c r="Y57" s="14">
        <f t="shared" si="10"/>
        <v>1.0379775885588063E-8</v>
      </c>
      <c r="Z57" s="14">
        <f t="shared" si="10"/>
        <v>1.3248692006225951E-8</v>
      </c>
      <c r="AA57" s="13">
        <f t="shared" si="10"/>
        <v>8.0390241873866046E-8</v>
      </c>
      <c r="AB57" s="14">
        <f t="shared" si="10"/>
        <v>5.0979543549974271E-8</v>
      </c>
      <c r="AC57" s="14">
        <f t="shared" si="10"/>
        <v>9.510488499661485E-11</v>
      </c>
      <c r="AD57" s="14">
        <f t="shared" si="10"/>
        <v>3.5306025651866036E-9</v>
      </c>
      <c r="AE57" s="14">
        <f t="shared" si="10"/>
        <v>2.2184076944115254E-8</v>
      </c>
      <c r="AF57" s="14">
        <f t="shared" si="10"/>
        <v>3.5055629973507629E-8</v>
      </c>
      <c r="AG57" s="14">
        <f t="shared" si="10"/>
        <v>2.9053690079014407E-8</v>
      </c>
      <c r="AH57" s="14">
        <f t="shared" si="10"/>
        <v>4.1826571924527131E-12</v>
      </c>
      <c r="AI57" s="13">
        <f t="shared" si="10"/>
        <v>1.2267161476254298E-7</v>
      </c>
      <c r="AJ57" s="14">
        <f t="shared" si="10"/>
        <v>1.0928940699757784E-8</v>
      </c>
      <c r="AK57" s="14">
        <f t="shared" si="10"/>
        <v>1.5539298397344115E-8</v>
      </c>
      <c r="AL57" s="14">
        <f t="shared" si="10"/>
        <v>9.9239535926102084E-9</v>
      </c>
      <c r="AM57" s="17">
        <f t="shared" si="10"/>
        <v>1.8164280656558567E-8</v>
      </c>
    </row>
    <row r="58" spans="1:39" ht="24">
      <c r="A58" s="10" t="s">
        <v>51</v>
      </c>
      <c r="B58" s="11" t="s">
        <v>40</v>
      </c>
      <c r="C58" s="16"/>
      <c r="D58" s="13">
        <f t="shared" ref="D58:AM58" si="11">$C16^2*D16^2</f>
        <v>3.6100000000000006E-6</v>
      </c>
      <c r="E58" s="13">
        <f t="shared" si="11"/>
        <v>2.8900000000000007E-6</v>
      </c>
      <c r="F58" s="14">
        <f t="shared" si="11"/>
        <v>6.4002051570458646E-7</v>
      </c>
      <c r="G58" s="14">
        <f t="shared" si="11"/>
        <v>1.7115616187839253E-6</v>
      </c>
      <c r="H58" s="14">
        <f t="shared" si="11"/>
        <v>1.8805537357388965E-6</v>
      </c>
      <c r="I58" s="14">
        <f t="shared" si="11"/>
        <v>2.2219450329605381E-6</v>
      </c>
      <c r="J58" s="14">
        <f t="shared" si="11"/>
        <v>1.8531721113883018E-6</v>
      </c>
      <c r="K58" s="14">
        <f t="shared" si="11"/>
        <v>1.3713712541426213E-6</v>
      </c>
      <c r="L58" s="14">
        <f t="shared" si="11"/>
        <v>5.583239766011205E-7</v>
      </c>
      <c r="M58" s="14">
        <f t="shared" si="11"/>
        <v>1.6974301230743835E-8</v>
      </c>
      <c r="N58" s="14">
        <f t="shared" si="11"/>
        <v>5.6883251188178125E-7</v>
      </c>
      <c r="O58" s="14">
        <f t="shared" si="11"/>
        <v>1.5733148678986287E-7</v>
      </c>
      <c r="P58" s="14">
        <f t="shared" si="11"/>
        <v>4.2419835171785058E-7</v>
      </c>
      <c r="Q58" s="14">
        <f t="shared" si="11"/>
        <v>5.3899546775508261E-8</v>
      </c>
      <c r="R58" s="14">
        <f t="shared" si="11"/>
        <v>7.0436529795821448E-7</v>
      </c>
      <c r="S58" s="14">
        <f t="shared" si="11"/>
        <v>1.5763060245940231E-8</v>
      </c>
      <c r="T58" s="14">
        <f t="shared" si="11"/>
        <v>2.4168224644494405E-7</v>
      </c>
      <c r="U58" s="14">
        <f t="shared" si="11"/>
        <v>6.7800741935099153E-7</v>
      </c>
      <c r="V58" s="14">
        <f t="shared" si="11"/>
        <v>1.1691681437587246E-6</v>
      </c>
      <c r="W58" s="13">
        <f t="shared" si="11"/>
        <v>2.4601600000000003E-3</v>
      </c>
      <c r="X58" s="14">
        <f t="shared" si="11"/>
        <v>1.5114109287141152E-8</v>
      </c>
      <c r="Y58" s="14">
        <f t="shared" si="11"/>
        <v>6.5048361084277105E-8</v>
      </c>
      <c r="Z58" s="14">
        <f t="shared" si="11"/>
        <v>2.1452062771868746E-6</v>
      </c>
      <c r="AA58" s="14">
        <f t="shared" si="11"/>
        <v>2.2874421005807726E-8</v>
      </c>
      <c r="AB58" s="14">
        <f t="shared" si="11"/>
        <v>1.3121163648891014E-6</v>
      </c>
      <c r="AC58" s="14">
        <f t="shared" si="11"/>
        <v>1.017300254488506E-6</v>
      </c>
      <c r="AD58" s="13">
        <f t="shared" si="11"/>
        <v>4.8400000000000002E-6</v>
      </c>
      <c r="AE58" s="14">
        <f t="shared" si="11"/>
        <v>2.4922588699814836E-7</v>
      </c>
      <c r="AF58" s="14">
        <f t="shared" si="11"/>
        <v>3.926038320945566E-7</v>
      </c>
      <c r="AG58" s="14">
        <f t="shared" si="11"/>
        <v>2.3094847140595442E-6</v>
      </c>
      <c r="AH58" s="14">
        <f t="shared" si="11"/>
        <v>2.291756625119112E-7</v>
      </c>
      <c r="AI58" s="14">
        <f t="shared" si="11"/>
        <v>7.4996164231901918E-7</v>
      </c>
      <c r="AJ58" s="14">
        <f t="shared" si="11"/>
        <v>2.693080698333765E-7</v>
      </c>
      <c r="AK58" s="13">
        <f t="shared" si="11"/>
        <v>3.4225000000000003E-6</v>
      </c>
      <c r="AL58" s="14">
        <f t="shared" si="11"/>
        <v>7.3247251932020876E-7</v>
      </c>
      <c r="AM58" s="17">
        <f t="shared" si="11"/>
        <v>9.3232986374247453E-8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5.0187756020947329E-7</v>
      </c>
      <c r="E59" s="14">
        <f t="shared" si="12"/>
        <v>1.6156396681668361E-7</v>
      </c>
      <c r="F59" s="13">
        <f t="shared" si="12"/>
        <v>1.1609667089267603E-6</v>
      </c>
      <c r="G59" s="14">
        <f t="shared" si="12"/>
        <v>2.771957017521734E-7</v>
      </c>
      <c r="H59" s="14">
        <f t="shared" si="12"/>
        <v>2.2364859179227377E-9</v>
      </c>
      <c r="I59" s="14">
        <f t="shared" si="12"/>
        <v>2.2726219734037605E-7</v>
      </c>
      <c r="J59" s="14">
        <f t="shared" si="12"/>
        <v>7.8520235557795386E-8</v>
      </c>
      <c r="K59" s="14">
        <f t="shared" si="12"/>
        <v>2.5663898815882622E-9</v>
      </c>
      <c r="L59" s="14">
        <f t="shared" si="12"/>
        <v>5.0503980609365475E-7</v>
      </c>
      <c r="M59" s="14">
        <f t="shared" si="12"/>
        <v>8.2354789411096338E-8</v>
      </c>
      <c r="N59" s="14">
        <f t="shared" si="12"/>
        <v>2.4527758133327692E-7</v>
      </c>
      <c r="O59" s="14">
        <f t="shared" si="12"/>
        <v>8.0505108037611333E-8</v>
      </c>
      <c r="P59" s="13">
        <f t="shared" si="12"/>
        <v>7.5111693030280475E-7</v>
      </c>
      <c r="Q59" s="13">
        <f t="shared" si="12"/>
        <v>7.5111693030280475E-7</v>
      </c>
      <c r="R59" s="14">
        <f t="shared" si="12"/>
        <v>3.0850422792241149E-7</v>
      </c>
      <c r="S59" s="14">
        <f t="shared" si="12"/>
        <v>4.4905245915354255E-7</v>
      </c>
      <c r="T59" s="14">
        <f t="shared" si="12"/>
        <v>9.4155833623552983E-10</v>
      </c>
      <c r="U59" s="14">
        <f t="shared" si="12"/>
        <v>6.7820533944161285E-8</v>
      </c>
      <c r="V59" s="14">
        <f t="shared" si="12"/>
        <v>2.5689347474068745E-7</v>
      </c>
      <c r="W59" s="14">
        <f t="shared" si="12"/>
        <v>5.0807155308287137E-7</v>
      </c>
      <c r="X59" s="14">
        <f t="shared" si="12"/>
        <v>1.0887544863511609E-8</v>
      </c>
      <c r="Y59" s="14">
        <f t="shared" si="12"/>
        <v>1.8601809266846825E-7</v>
      </c>
      <c r="Z59" s="14">
        <f t="shared" si="12"/>
        <v>6.6892773176139786E-8</v>
      </c>
      <c r="AA59" s="14">
        <f t="shared" si="12"/>
        <v>1.8493044534317627E-8</v>
      </c>
      <c r="AB59" s="14">
        <f t="shared" si="12"/>
        <v>8.0459774503353636E-10</v>
      </c>
      <c r="AC59" s="14">
        <f t="shared" si="12"/>
        <v>1.2862416359961807E-7</v>
      </c>
      <c r="AD59" s="14">
        <f t="shared" si="12"/>
        <v>4.9961258798319854E-8</v>
      </c>
      <c r="AE59" s="14">
        <f t="shared" si="12"/>
        <v>8.155726215708192E-8</v>
      </c>
      <c r="AF59" s="14">
        <f t="shared" si="12"/>
        <v>2.0801273677666489E-8</v>
      </c>
      <c r="AG59" s="13">
        <f t="shared" si="12"/>
        <v>5.4100664573276144E-4</v>
      </c>
      <c r="AH59" s="14">
        <f t="shared" si="12"/>
        <v>2.7456880457579338E-8</v>
      </c>
      <c r="AI59" s="14">
        <f t="shared" si="12"/>
        <v>1.3054828534462283E-7</v>
      </c>
      <c r="AJ59" s="14">
        <f t="shared" si="12"/>
        <v>4.5745823052156078E-8</v>
      </c>
      <c r="AK59" s="14">
        <f t="shared" si="12"/>
        <v>1.0303938303971813E-8</v>
      </c>
      <c r="AL59" s="14">
        <f t="shared" si="12"/>
        <v>4.8396341127647652E-7</v>
      </c>
      <c r="AM59" s="17">
        <f t="shared" si="12"/>
        <v>4.01536547804041E-7</v>
      </c>
    </row>
    <row r="60" spans="1:39" ht="24">
      <c r="A60" s="10" t="s">
        <v>53</v>
      </c>
      <c r="B60" s="11" t="s">
        <v>40</v>
      </c>
      <c r="C60" s="12"/>
      <c r="D60" s="13">
        <f t="shared" ref="D60:AM60" si="13">$C18^2*D18^2</f>
        <v>6.4643263125318478E-7</v>
      </c>
      <c r="E60" s="14">
        <f t="shared" si="13"/>
        <v>9.6924979515154407E-8</v>
      </c>
      <c r="F60" s="14">
        <f t="shared" si="13"/>
        <v>3.5768006867513703E-8</v>
      </c>
      <c r="G60" s="14">
        <f t="shared" si="13"/>
        <v>2.2261787885593783E-7</v>
      </c>
      <c r="H60" s="14">
        <f t="shared" si="13"/>
        <v>1.4093849429232301E-7</v>
      </c>
      <c r="I60" s="14">
        <f t="shared" si="13"/>
        <v>6.2771459160149536E-8</v>
      </c>
      <c r="J60" s="13">
        <f t="shared" si="13"/>
        <v>3.4763710391837947E-7</v>
      </c>
      <c r="K60" s="14">
        <f t="shared" si="13"/>
        <v>3.1752186970269504E-7</v>
      </c>
      <c r="L60" s="14">
        <f t="shared" si="13"/>
        <v>4.5794136202497272E-8</v>
      </c>
      <c r="M60" s="14">
        <f t="shared" si="13"/>
        <v>6.6247725370623349E-8</v>
      </c>
      <c r="N60" s="13">
        <f t="shared" si="13"/>
        <v>3.13505780214202E-4</v>
      </c>
      <c r="O60" s="14">
        <f t="shared" si="13"/>
        <v>3.9728380362944849E-8</v>
      </c>
      <c r="P60" s="14">
        <f t="shared" si="13"/>
        <v>3.8918994526834671E-8</v>
      </c>
      <c r="Q60" s="14">
        <f t="shared" si="13"/>
        <v>1.18555837313919E-7</v>
      </c>
      <c r="R60" s="14">
        <f t="shared" si="13"/>
        <v>6.2295269445089153E-9</v>
      </c>
      <c r="S60" s="14">
        <f t="shared" si="13"/>
        <v>1.5866000584015251E-7</v>
      </c>
      <c r="T60" s="14">
        <f t="shared" si="13"/>
        <v>9.8459413975099403E-8</v>
      </c>
      <c r="U60" s="14">
        <f t="shared" si="13"/>
        <v>2.1538993621996439E-9</v>
      </c>
      <c r="V60" s="13">
        <f t="shared" si="13"/>
        <v>4.8554273191905886E-7</v>
      </c>
      <c r="W60" s="14">
        <f t="shared" si="13"/>
        <v>7.2023889795414949E-8</v>
      </c>
      <c r="X60" s="14">
        <f t="shared" si="13"/>
        <v>1.0791511686916113E-7</v>
      </c>
      <c r="Y60" s="14">
        <f t="shared" si="13"/>
        <v>5.812812487669965E-8</v>
      </c>
      <c r="Z60" s="14">
        <f t="shared" si="13"/>
        <v>2.7511339205865101E-8</v>
      </c>
      <c r="AA60" s="14">
        <f t="shared" si="13"/>
        <v>8.1052318821387154E-10</v>
      </c>
      <c r="AB60" s="14">
        <f t="shared" si="13"/>
        <v>2.6044939346882443E-7</v>
      </c>
      <c r="AC60" s="14">
        <f t="shared" si="13"/>
        <v>4.4640509264590813E-8</v>
      </c>
      <c r="AD60" s="14">
        <f t="shared" si="13"/>
        <v>2.433880495570774E-7</v>
      </c>
      <c r="AE60" s="14">
        <f t="shared" si="13"/>
        <v>1.1097482692343061E-7</v>
      </c>
      <c r="AF60" s="14">
        <f t="shared" si="13"/>
        <v>1.0700467790140283E-7</v>
      </c>
      <c r="AG60" s="14">
        <f t="shared" si="13"/>
        <v>1.4112288125417911E-7</v>
      </c>
      <c r="AH60" s="13">
        <f t="shared" si="13"/>
        <v>4.3702038132622715E-7</v>
      </c>
      <c r="AI60" s="14">
        <f t="shared" si="13"/>
        <v>9.2662066824915422E-8</v>
      </c>
      <c r="AJ60" s="13">
        <f t="shared" si="13"/>
        <v>3.9105183865933409E-7</v>
      </c>
      <c r="AK60" s="13">
        <f t="shared" si="13"/>
        <v>7.3549668267029033E-7</v>
      </c>
      <c r="AL60" s="14">
        <f t="shared" si="13"/>
        <v>9.5982887402386807E-8</v>
      </c>
      <c r="AM60" s="17">
        <f t="shared" si="13"/>
        <v>7.1247927499224979E-11</v>
      </c>
    </row>
    <row r="61" spans="1:39" ht="24">
      <c r="A61" s="10" t="s">
        <v>54</v>
      </c>
      <c r="B61" s="11" t="s">
        <v>40</v>
      </c>
      <c r="C61" s="16"/>
      <c r="D61" s="14">
        <f t="shared" ref="D61:AM61" si="14">$C19^2*D19^2</f>
        <v>2.8093779939275814E-9</v>
      </c>
      <c r="E61" s="13">
        <f t="shared" si="14"/>
        <v>1.7393904360000002E-3</v>
      </c>
      <c r="F61" s="14">
        <f t="shared" si="14"/>
        <v>3.193581457363742E-7</v>
      </c>
      <c r="G61" s="14">
        <f t="shared" si="14"/>
        <v>8.0894200144771631E-7</v>
      </c>
      <c r="H61" s="14">
        <f t="shared" si="14"/>
        <v>1.394488886709462E-6</v>
      </c>
      <c r="I61" s="14">
        <f t="shared" si="14"/>
        <v>6.7727328841342721E-10</v>
      </c>
      <c r="J61" s="14">
        <f t="shared" si="14"/>
        <v>1.6756323490102069E-8</v>
      </c>
      <c r="K61" s="14">
        <f t="shared" si="14"/>
        <v>1.3349707433770097E-7</v>
      </c>
      <c r="L61" s="14">
        <f t="shared" si="14"/>
        <v>8.4524357629418107E-8</v>
      </c>
      <c r="M61" s="14">
        <f t="shared" si="14"/>
        <v>4.7626431904968034E-11</v>
      </c>
      <c r="N61" s="14">
        <f t="shared" si="14"/>
        <v>5.4227655057042263E-7</v>
      </c>
      <c r="O61" s="14">
        <f t="shared" si="14"/>
        <v>7.3509115894353982E-7</v>
      </c>
      <c r="P61" s="14">
        <f t="shared" si="14"/>
        <v>1.6099428561578839E-7</v>
      </c>
      <c r="Q61" s="14">
        <f t="shared" si="14"/>
        <v>2.8976522678739596E-8</v>
      </c>
      <c r="R61" s="14">
        <f t="shared" si="14"/>
        <v>1.0404770679460839E-6</v>
      </c>
      <c r="S61" s="13">
        <f t="shared" si="14"/>
        <v>2.414916E-6</v>
      </c>
      <c r="T61" s="14">
        <f t="shared" si="14"/>
        <v>9.6146503269070634E-8</v>
      </c>
      <c r="U61" s="14">
        <f t="shared" si="14"/>
        <v>8.8213178638628714E-7</v>
      </c>
      <c r="V61" s="14">
        <f t="shared" si="14"/>
        <v>6.1520144792488111E-7</v>
      </c>
      <c r="W61" s="13">
        <f t="shared" si="14"/>
        <v>2.0391840000000003E-6</v>
      </c>
      <c r="X61" s="14">
        <f t="shared" si="14"/>
        <v>1.1856320368406443E-6</v>
      </c>
      <c r="Y61" s="14">
        <f t="shared" si="14"/>
        <v>4.1575249662090475E-7</v>
      </c>
      <c r="Z61" s="13">
        <f t="shared" si="14"/>
        <v>2.286144E-6</v>
      </c>
      <c r="AA61" s="14">
        <f t="shared" si="14"/>
        <v>7.3218628926117359E-7</v>
      </c>
      <c r="AB61" s="14">
        <f t="shared" si="14"/>
        <v>1.0652663725667381E-6</v>
      </c>
      <c r="AC61" s="14">
        <f t="shared" si="14"/>
        <v>1.2137196007832631E-6</v>
      </c>
      <c r="AD61" s="14">
        <f t="shared" si="14"/>
        <v>5.1675227258015772E-8</v>
      </c>
      <c r="AE61" s="14">
        <f t="shared" si="14"/>
        <v>1.3139091503979429E-9</v>
      </c>
      <c r="AF61" s="14">
        <f t="shared" si="14"/>
        <v>1.592370689889077E-7</v>
      </c>
      <c r="AG61" s="14">
        <f t="shared" si="14"/>
        <v>5.2009051403180249E-7</v>
      </c>
      <c r="AH61" s="13">
        <f t="shared" si="14"/>
        <v>2.8224000000000003E-6</v>
      </c>
      <c r="AI61" s="14">
        <f t="shared" si="14"/>
        <v>1.3119392634250963E-6</v>
      </c>
      <c r="AJ61" s="14">
        <f t="shared" si="14"/>
        <v>9.4439819697004098E-8</v>
      </c>
      <c r="AK61" s="14">
        <f t="shared" si="14"/>
        <v>4.8431849489934329E-7</v>
      </c>
      <c r="AL61" s="14">
        <f t="shared" si="14"/>
        <v>6.618482832583031E-7</v>
      </c>
      <c r="AM61" s="17">
        <f t="shared" si="14"/>
        <v>9.4386917552927464E-7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5.241403665526441E-8</v>
      </c>
      <c r="E62" s="13">
        <f t="shared" si="15"/>
        <v>1.9839763090902327E-7</v>
      </c>
      <c r="F62" s="14">
        <f t="shared" si="15"/>
        <v>2.896262029148865E-10</v>
      </c>
      <c r="G62" s="14">
        <f t="shared" si="15"/>
        <v>1.9890167789626131E-8</v>
      </c>
      <c r="H62" s="14">
        <f t="shared" si="15"/>
        <v>5.5262679467982241E-9</v>
      </c>
      <c r="I62" s="14">
        <f t="shared" si="15"/>
        <v>7.0311031471754141E-12</v>
      </c>
      <c r="J62" s="13">
        <f t="shared" si="15"/>
        <v>1.8860174788289025E-7</v>
      </c>
      <c r="K62" s="14">
        <f t="shared" si="15"/>
        <v>1.8270226285302121E-8</v>
      </c>
      <c r="L62" s="14">
        <f t="shared" si="15"/>
        <v>1.0004418605874492E-8</v>
      </c>
      <c r="M62" s="14">
        <f t="shared" si="15"/>
        <v>1.267875897838269E-7</v>
      </c>
      <c r="N62" s="13">
        <f t="shared" si="15"/>
        <v>1.6975397294653301E-7</v>
      </c>
      <c r="O62" s="14">
        <f t="shared" si="15"/>
        <v>5.7431387111768195E-8</v>
      </c>
      <c r="P62" s="14">
        <f t="shared" si="15"/>
        <v>9.5106033009056892E-8</v>
      </c>
      <c r="Q62" s="13">
        <f t="shared" si="15"/>
        <v>1.4334228833176933E-7</v>
      </c>
      <c r="R62" s="14">
        <f t="shared" si="15"/>
        <v>4.586375401729507E-8</v>
      </c>
      <c r="S62" s="14">
        <f t="shared" si="15"/>
        <v>4.6928408239475914E-8</v>
      </c>
      <c r="T62" s="14">
        <f t="shared" si="15"/>
        <v>1.1203475434004747E-7</v>
      </c>
      <c r="U62" s="14">
        <f t="shared" si="15"/>
        <v>3.083803357590933E-8</v>
      </c>
      <c r="V62" s="14">
        <f t="shared" si="15"/>
        <v>9.8976261944524672E-8</v>
      </c>
      <c r="W62" s="14">
        <f t="shared" si="15"/>
        <v>1.1306081891729145E-8</v>
      </c>
      <c r="X62" s="14">
        <f t="shared" si="15"/>
        <v>3.3629252029166816E-8</v>
      </c>
      <c r="Y62" s="14">
        <f t="shared" si="15"/>
        <v>7.700643860056045E-9</v>
      </c>
      <c r="Z62" s="14">
        <f t="shared" si="15"/>
        <v>5.3590681238275755E-8</v>
      </c>
      <c r="AA62" s="14">
        <f t="shared" si="15"/>
        <v>7.9952762555728389E-8</v>
      </c>
      <c r="AB62" s="14">
        <f t="shared" si="15"/>
        <v>7.3887070410538366E-9</v>
      </c>
      <c r="AC62" s="14">
        <f t="shared" si="15"/>
        <v>1.0063121747822868E-8</v>
      </c>
      <c r="AD62" s="14">
        <f t="shared" si="15"/>
        <v>9.9261021392554344E-9</v>
      </c>
      <c r="AE62" s="14">
        <f t="shared" si="15"/>
        <v>5.3249666306910368E-8</v>
      </c>
      <c r="AF62" s="14">
        <f t="shared" si="15"/>
        <v>1.9121522140063443E-8</v>
      </c>
      <c r="AG62" s="14">
        <f t="shared" si="15"/>
        <v>6.148457812601225E-9</v>
      </c>
      <c r="AH62" s="13">
        <f t="shared" si="15"/>
        <v>1.217765898504778E-4</v>
      </c>
      <c r="AI62" s="14">
        <f t="shared" si="15"/>
        <v>1.8861360947942077E-9</v>
      </c>
      <c r="AJ62" s="14">
        <f t="shared" si="15"/>
        <v>8.3167908461528736E-8</v>
      </c>
      <c r="AK62" s="14">
        <f t="shared" si="15"/>
        <v>1.7228603992443551E-9</v>
      </c>
      <c r="AL62" s="14">
        <f t="shared" si="15"/>
        <v>9.2746834661001056E-8</v>
      </c>
      <c r="AM62" s="15">
        <f t="shared" si="15"/>
        <v>2.4006113339991811E-7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7.3663241418261483E-11</v>
      </c>
      <c r="E63" s="14">
        <f t="shared" si="16"/>
        <v>1.4793716366813391E-9</v>
      </c>
      <c r="F63" s="13">
        <f t="shared" si="16"/>
        <v>8.1795958450079423E-6</v>
      </c>
      <c r="G63" s="14">
        <f t="shared" si="16"/>
        <v>1.7033442773691661E-11</v>
      </c>
      <c r="H63" s="14">
        <f t="shared" si="16"/>
        <v>5.601990016160461E-10</v>
      </c>
      <c r="I63" s="14">
        <f t="shared" si="16"/>
        <v>1.9867519833676166E-9</v>
      </c>
      <c r="J63" s="14">
        <f t="shared" si="16"/>
        <v>1.3331894439429901E-11</v>
      </c>
      <c r="K63" s="14">
        <f t="shared" si="16"/>
        <v>6.8515397588128542E-11</v>
      </c>
      <c r="L63" s="14">
        <f t="shared" si="16"/>
        <v>1.0363564899855807E-10</v>
      </c>
      <c r="M63" s="14">
        <f t="shared" si="16"/>
        <v>2.7159037015546583E-9</v>
      </c>
      <c r="N63" s="14">
        <f t="shared" si="16"/>
        <v>9.2714898326261825E-10</v>
      </c>
      <c r="O63" s="14">
        <f t="shared" si="16"/>
        <v>6.1396297585167187E-9</v>
      </c>
      <c r="P63" s="14">
        <f t="shared" si="16"/>
        <v>8.1473088125869983E-11</v>
      </c>
      <c r="Q63" s="14">
        <f t="shared" si="16"/>
        <v>7.4714366431736926E-10</v>
      </c>
      <c r="R63" s="14">
        <f t="shared" si="16"/>
        <v>4.7468396947831131E-10</v>
      </c>
      <c r="S63" s="13">
        <f t="shared" si="16"/>
        <v>9.6476000375769636E-9</v>
      </c>
      <c r="T63" s="14">
        <f t="shared" si="16"/>
        <v>3.4464390885066274E-9</v>
      </c>
      <c r="U63" s="14">
        <f t="shared" si="16"/>
        <v>2.4543419557924855E-10</v>
      </c>
      <c r="V63" s="14">
        <f t="shared" si="16"/>
        <v>7.4812815007728225E-10</v>
      </c>
      <c r="W63" s="14">
        <f t="shared" si="16"/>
        <v>2.1017162335162451E-9</v>
      </c>
      <c r="X63" s="14">
        <f t="shared" si="16"/>
        <v>6.024121957626917E-9</v>
      </c>
      <c r="Y63" s="14">
        <f t="shared" si="16"/>
        <v>1.3817066649068047E-11</v>
      </c>
      <c r="Z63" s="14">
        <f t="shared" si="16"/>
        <v>5.9227015472267582E-9</v>
      </c>
      <c r="AA63" s="14">
        <f t="shared" si="16"/>
        <v>8.9040338234532743E-9</v>
      </c>
      <c r="AB63" s="14">
        <f t="shared" si="16"/>
        <v>2.4695531248239317E-15</v>
      </c>
      <c r="AC63" s="13">
        <f t="shared" si="16"/>
        <v>2.0864186932476136E-8</v>
      </c>
      <c r="AD63" s="14">
        <f t="shared" si="16"/>
        <v>2.4266803612465836E-9</v>
      </c>
      <c r="AE63" s="14">
        <f t="shared" si="16"/>
        <v>2.0126620387464243E-9</v>
      </c>
      <c r="AF63" s="14">
        <f t="shared" si="16"/>
        <v>4.5681359086299541E-9</v>
      </c>
      <c r="AG63" s="13">
        <f t="shared" si="16"/>
        <v>1.7659447819647796E-8</v>
      </c>
      <c r="AH63" s="14">
        <f t="shared" si="16"/>
        <v>1.9515719755385234E-11</v>
      </c>
      <c r="AI63" s="14">
        <f t="shared" si="16"/>
        <v>1.8953505780510532E-10</v>
      </c>
      <c r="AJ63" s="13">
        <f t="shared" si="16"/>
        <v>2.3443000437330182E-8</v>
      </c>
      <c r="AK63" s="14">
        <f t="shared" si="16"/>
        <v>6.704268921699631E-11</v>
      </c>
      <c r="AL63" s="13">
        <f t="shared" si="16"/>
        <v>2.7115097337445981E-8</v>
      </c>
      <c r="AM63" s="15">
        <f t="shared" si="16"/>
        <v>2.0864186932476136E-8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2.8434931157970919E-10</v>
      </c>
      <c r="E64" s="14">
        <f t="shared" si="17"/>
        <v>2.0455250507724038E-7</v>
      </c>
      <c r="F64" s="14">
        <f t="shared" si="17"/>
        <v>1.7754755173397071E-8</v>
      </c>
      <c r="G64" s="14">
        <f t="shared" si="17"/>
        <v>1.735627013937118E-7</v>
      </c>
      <c r="H64" s="13">
        <f t="shared" si="17"/>
        <v>2.5708623796926941E-4</v>
      </c>
      <c r="I64" s="14">
        <f t="shared" si="17"/>
        <v>4.5428095874355043E-10</v>
      </c>
      <c r="J64" s="14">
        <f t="shared" si="17"/>
        <v>9.3787365463898988E-10</v>
      </c>
      <c r="K64" s="14">
        <f t="shared" si="17"/>
        <v>5.4203621850968205E-9</v>
      </c>
      <c r="L64" s="14">
        <f t="shared" si="17"/>
        <v>2.2741245133798301E-8</v>
      </c>
      <c r="M64" s="14">
        <f t="shared" si="17"/>
        <v>1.4315064489720661E-7</v>
      </c>
      <c r="N64" s="14">
        <f t="shared" si="17"/>
        <v>1.1566746285277339E-7</v>
      </c>
      <c r="O64" s="14">
        <f t="shared" si="17"/>
        <v>1.9966390600562044E-7</v>
      </c>
      <c r="P64" s="14">
        <f t="shared" si="17"/>
        <v>6.3559116907805474E-8</v>
      </c>
      <c r="Q64" s="14">
        <f t="shared" si="17"/>
        <v>1.0474620149666164E-7</v>
      </c>
      <c r="R64" s="14">
        <f t="shared" si="17"/>
        <v>1.5030459000786046E-7</v>
      </c>
      <c r="S64" s="14">
        <f t="shared" si="17"/>
        <v>1.3464969684321679E-7</v>
      </c>
      <c r="T64" s="13">
        <f t="shared" si="17"/>
        <v>4.4004717128866352E-7</v>
      </c>
      <c r="U64" s="14">
        <f t="shared" si="17"/>
        <v>2.6499919682924267E-8</v>
      </c>
      <c r="V64" s="14">
        <f t="shared" si="17"/>
        <v>2.3554735257256353E-7</v>
      </c>
      <c r="W64" s="14">
        <f t="shared" si="17"/>
        <v>1.9539436153044358E-7</v>
      </c>
      <c r="X64" s="13">
        <f t="shared" si="17"/>
        <v>4.4004717128866352E-7</v>
      </c>
      <c r="Y64" s="14">
        <f t="shared" si="17"/>
        <v>1.5535281540524732E-7</v>
      </c>
      <c r="Z64" s="14">
        <f t="shared" si="17"/>
        <v>2.6582308889483553E-7</v>
      </c>
      <c r="AA64" s="14">
        <f t="shared" si="17"/>
        <v>3.9290294470879672E-9</v>
      </c>
      <c r="AB64" s="14">
        <f t="shared" si="17"/>
        <v>2.0670302107963855E-8</v>
      </c>
      <c r="AC64" s="14">
        <f t="shared" si="17"/>
        <v>2.4571845074594739E-7</v>
      </c>
      <c r="AD64" s="14">
        <f t="shared" si="17"/>
        <v>8.2424622396474173E-9</v>
      </c>
      <c r="AE64" s="14">
        <f t="shared" si="17"/>
        <v>3.6093439394699204E-8</v>
      </c>
      <c r="AF64" s="14">
        <f t="shared" si="17"/>
        <v>2.1891472802229069E-8</v>
      </c>
      <c r="AG64" s="14">
        <f t="shared" si="17"/>
        <v>1.0541447644066773E-9</v>
      </c>
      <c r="AH64" s="14">
        <f t="shared" si="17"/>
        <v>1.1637810810256208E-8</v>
      </c>
      <c r="AI64" s="14">
        <f t="shared" si="17"/>
        <v>2.3227416158033275E-7</v>
      </c>
      <c r="AJ64" s="14">
        <f t="shared" si="17"/>
        <v>2.572832189182454E-7</v>
      </c>
      <c r="AK64" s="14">
        <f t="shared" si="17"/>
        <v>3.2336958194240716E-10</v>
      </c>
      <c r="AL64" s="13">
        <f t="shared" si="17"/>
        <v>3.7800601745439028E-7</v>
      </c>
      <c r="AM64" s="15">
        <f t="shared" si="17"/>
        <v>3.981628480250191E-7</v>
      </c>
    </row>
    <row r="65" spans="1:39" ht="24">
      <c r="A65" s="10" t="s">
        <v>58</v>
      </c>
      <c r="B65" s="11" t="s">
        <v>40</v>
      </c>
      <c r="C65" s="16"/>
      <c r="D65" s="14">
        <f t="shared" ref="D65:AM65" si="18">$C23^2*D23^2</f>
        <v>6.8587371544065588E-7</v>
      </c>
      <c r="E65" s="14">
        <f t="shared" si="18"/>
        <v>1.0104347679874322E-6</v>
      </c>
      <c r="F65" s="14">
        <f t="shared" si="18"/>
        <v>1.3621622278906634E-12</v>
      </c>
      <c r="G65" s="14">
        <f t="shared" si="18"/>
        <v>9.0605426690129558E-7</v>
      </c>
      <c r="H65" s="14">
        <f t="shared" si="18"/>
        <v>1.3368356860163809E-7</v>
      </c>
      <c r="I65" s="14">
        <f t="shared" si="18"/>
        <v>1.2178519815460461E-6</v>
      </c>
      <c r="J65" s="14">
        <f t="shared" si="18"/>
        <v>2.8459421343893165E-8</v>
      </c>
      <c r="K65" s="14">
        <f t="shared" si="18"/>
        <v>1.9782968411437656E-7</v>
      </c>
      <c r="L65" s="14">
        <f t="shared" si="18"/>
        <v>1.3203305503218118E-7</v>
      </c>
      <c r="M65" s="14">
        <f t="shared" si="18"/>
        <v>1.4922549233584183E-6</v>
      </c>
      <c r="N65" s="14">
        <f t="shared" si="18"/>
        <v>1.3820655652228495E-6</v>
      </c>
      <c r="O65" s="14">
        <f t="shared" si="18"/>
        <v>1.6127175759441679E-6</v>
      </c>
      <c r="P65" s="14">
        <f t="shared" si="18"/>
        <v>5.1784791883255738E-7</v>
      </c>
      <c r="Q65" s="14">
        <f t="shared" si="18"/>
        <v>8.1702131849146028E-7</v>
      </c>
      <c r="R65" s="14">
        <f t="shared" si="18"/>
        <v>1.4728684743345358E-6</v>
      </c>
      <c r="S65" s="14">
        <f t="shared" si="18"/>
        <v>8.4788277636242269E-7</v>
      </c>
      <c r="T65" s="13">
        <f t="shared" si="18"/>
        <v>2.8257610000000005E-6</v>
      </c>
      <c r="U65" s="14">
        <f t="shared" si="18"/>
        <v>1.3814434712219989E-7</v>
      </c>
      <c r="V65" s="14">
        <f t="shared" si="18"/>
        <v>9.0825758630682523E-7</v>
      </c>
      <c r="W65" s="14">
        <f t="shared" si="18"/>
        <v>8.8152795408465302E-7</v>
      </c>
      <c r="X65" s="14">
        <f t="shared" si="18"/>
        <v>8.6974850401856751E-8</v>
      </c>
      <c r="Y65" s="14">
        <f t="shared" si="18"/>
        <v>5.8524261129253671E-7</v>
      </c>
      <c r="Z65" s="14">
        <f t="shared" si="18"/>
        <v>1.2802002419594698E-6</v>
      </c>
      <c r="AA65" s="14">
        <f t="shared" si="18"/>
        <v>9.2775875982237835E-8</v>
      </c>
      <c r="AB65" s="13">
        <f t="shared" si="18"/>
        <v>1.6542115840000001E-3</v>
      </c>
      <c r="AC65" s="14">
        <f t="shared" si="18"/>
        <v>1.3071846393694639E-6</v>
      </c>
      <c r="AD65" s="14">
        <f t="shared" si="18"/>
        <v>8.6811556380591026E-7</v>
      </c>
      <c r="AE65" s="14">
        <f t="shared" si="18"/>
        <v>4.3786425869573241E-8</v>
      </c>
      <c r="AF65" s="14">
        <f t="shared" si="18"/>
        <v>8.0279329622676183E-7</v>
      </c>
      <c r="AG65" s="14">
        <f t="shared" si="18"/>
        <v>2.4575910587938798E-9</v>
      </c>
      <c r="AH65" s="14">
        <f t="shared" si="18"/>
        <v>1.0065402872993675E-7</v>
      </c>
      <c r="AI65" s="14">
        <f t="shared" si="18"/>
        <v>5.7803898211662306E-7</v>
      </c>
      <c r="AJ65" s="14">
        <f t="shared" si="18"/>
        <v>5.7944588651679494E-7</v>
      </c>
      <c r="AK65" s="14">
        <f t="shared" si="18"/>
        <v>1.0391682149687404E-7</v>
      </c>
      <c r="AL65" s="13">
        <f t="shared" si="18"/>
        <v>2.3012889999999998E-6</v>
      </c>
      <c r="AM65" s="17">
        <f t="shared" si="18"/>
        <v>5.9580576585262943E-7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1.6145774999332939E-7</v>
      </c>
      <c r="E66" s="14">
        <f t="shared" si="19"/>
        <v>1.960921165429536E-8</v>
      </c>
      <c r="F66" s="14">
        <f t="shared" si="19"/>
        <v>5.1490865662973992E-9</v>
      </c>
      <c r="G66" s="14">
        <f t="shared" si="19"/>
        <v>1.9457174604919439E-7</v>
      </c>
      <c r="H66" s="14">
        <f t="shared" si="19"/>
        <v>3.5884072235454535E-8</v>
      </c>
      <c r="I66" s="14">
        <f t="shared" si="19"/>
        <v>5.4533040137087452E-12</v>
      </c>
      <c r="J66" s="14">
        <f t="shared" si="19"/>
        <v>1.5151971944695353E-8</v>
      </c>
      <c r="K66" s="14">
        <f t="shared" si="19"/>
        <v>1.0618537514802985E-7</v>
      </c>
      <c r="L66" s="13">
        <f t="shared" si="19"/>
        <v>4.0725254708086399E-4</v>
      </c>
      <c r="M66" s="14">
        <f t="shared" si="19"/>
        <v>4.018988198369635E-7</v>
      </c>
      <c r="N66" s="14">
        <f t="shared" si="19"/>
        <v>5.9189882217014147E-8</v>
      </c>
      <c r="O66" s="14">
        <f t="shared" si="19"/>
        <v>1.9987249620655846E-7</v>
      </c>
      <c r="P66" s="14">
        <f t="shared" si="19"/>
        <v>9.532641036273439E-8</v>
      </c>
      <c r="Q66" s="13">
        <f t="shared" si="19"/>
        <v>6.9990474761602348E-7</v>
      </c>
      <c r="R66" s="14">
        <f t="shared" si="19"/>
        <v>2.3703742647388824E-7</v>
      </c>
      <c r="S66" s="14">
        <f t="shared" si="19"/>
        <v>1.2250435526337697E-7</v>
      </c>
      <c r="T66" s="14">
        <f t="shared" si="19"/>
        <v>3.4215141536762306E-11</v>
      </c>
      <c r="U66" s="14">
        <f t="shared" si="19"/>
        <v>3.7666020118646917E-8</v>
      </c>
      <c r="V66" s="14">
        <f t="shared" si="19"/>
        <v>3.5120223384489299E-7</v>
      </c>
      <c r="W66" s="14">
        <f t="shared" si="19"/>
        <v>9.1328458351622424E-8</v>
      </c>
      <c r="X66" s="13">
        <f t="shared" si="19"/>
        <v>6.3328680614156539E-7</v>
      </c>
      <c r="Y66" s="14">
        <f t="shared" si="19"/>
        <v>4.2586340044736949E-9</v>
      </c>
      <c r="Z66" s="13">
        <f t="shared" si="19"/>
        <v>6.3328680614156539E-7</v>
      </c>
      <c r="AA66" s="13">
        <f t="shared" si="19"/>
        <v>6.6617941474457906E-7</v>
      </c>
      <c r="AB66" s="14">
        <f t="shared" si="19"/>
        <v>3.2102708968947272E-8</v>
      </c>
      <c r="AC66" s="13">
        <f t="shared" si="19"/>
        <v>1.7054193017461224E-6</v>
      </c>
      <c r="AD66" s="14">
        <f t="shared" si="19"/>
        <v>1.397524175955216E-8</v>
      </c>
      <c r="AE66" s="14">
        <f t="shared" si="19"/>
        <v>1.0639086666760729E-11</v>
      </c>
      <c r="AF66" s="14">
        <f t="shared" si="19"/>
        <v>3.0153448632443548E-7</v>
      </c>
      <c r="AG66" s="14">
        <f t="shared" si="19"/>
        <v>3.7579982348622911E-7</v>
      </c>
      <c r="AH66" s="14">
        <f t="shared" si="19"/>
        <v>3.3220529288710971E-8</v>
      </c>
      <c r="AI66" s="14">
        <f t="shared" si="19"/>
        <v>5.0621748784058202E-9</v>
      </c>
      <c r="AJ66" s="13">
        <f t="shared" si="19"/>
        <v>4.8131462715295844E-7</v>
      </c>
      <c r="AK66" s="14">
        <f t="shared" si="19"/>
        <v>2.7616004740406221E-9</v>
      </c>
      <c r="AL66" s="13">
        <f t="shared" si="19"/>
        <v>5.1004361441381838E-7</v>
      </c>
      <c r="AM66" s="15">
        <f t="shared" si="19"/>
        <v>5.3960532594310896E-7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2.0360327481887626E-7</v>
      </c>
      <c r="E67" s="14">
        <f t="shared" si="20"/>
        <v>3.5394290009856727E-9</v>
      </c>
      <c r="F67" s="14">
        <f t="shared" si="20"/>
        <v>1.9683689220751678E-8</v>
      </c>
      <c r="G67" s="14">
        <f t="shared" si="20"/>
        <v>6.0976900321583641E-8</v>
      </c>
      <c r="H67" s="14">
        <f t="shared" si="20"/>
        <v>8.732640657362498E-8</v>
      </c>
      <c r="I67" s="14">
        <f t="shared" si="20"/>
        <v>1.0345964130184101E-7</v>
      </c>
      <c r="J67" s="14">
        <f t="shared" si="20"/>
        <v>1.1896263221510437E-7</v>
      </c>
      <c r="K67" s="14">
        <f t="shared" si="20"/>
        <v>1.7483782656659561E-7</v>
      </c>
      <c r="L67" s="13">
        <f t="shared" si="20"/>
        <v>3.6686545334087578E-7</v>
      </c>
      <c r="M67" s="14">
        <f t="shared" si="20"/>
        <v>4.2074233975252991E-10</v>
      </c>
      <c r="N67" s="14">
        <f t="shared" si="20"/>
        <v>8.1197029904934209E-8</v>
      </c>
      <c r="O67" s="14">
        <f t="shared" si="20"/>
        <v>2.2633497778794293E-8</v>
      </c>
      <c r="P67" s="14">
        <f t="shared" si="20"/>
        <v>7.00673583460679E-8</v>
      </c>
      <c r="Q67" s="13">
        <f t="shared" si="20"/>
        <v>2.1433170213114847E-4</v>
      </c>
      <c r="R67" s="14">
        <f t="shared" si="20"/>
        <v>8.0016285927572084E-10</v>
      </c>
      <c r="S67" s="14">
        <f t="shared" si="20"/>
        <v>4.4708859060881328E-9</v>
      </c>
      <c r="T67" s="14">
        <f t="shared" si="20"/>
        <v>1.124062410684543E-7</v>
      </c>
      <c r="U67" s="14">
        <f t="shared" si="20"/>
        <v>2.2609970762422964E-8</v>
      </c>
      <c r="V67" s="14">
        <f t="shared" si="20"/>
        <v>1.0292238222754834E-10</v>
      </c>
      <c r="W67" s="14">
        <f t="shared" si="20"/>
        <v>4.6847489153162959E-9</v>
      </c>
      <c r="X67" s="14">
        <f t="shared" si="20"/>
        <v>2.8446825149647112E-10</v>
      </c>
      <c r="Y67" s="14">
        <f t="shared" si="20"/>
        <v>8.1894945189236218E-8</v>
      </c>
      <c r="Z67" s="14">
        <f t="shared" si="20"/>
        <v>3.0097065772074434E-10</v>
      </c>
      <c r="AA67" s="14">
        <f t="shared" si="20"/>
        <v>6.0835667476372894E-9</v>
      </c>
      <c r="AB67" s="14">
        <f t="shared" si="20"/>
        <v>1.0538166334509301E-7</v>
      </c>
      <c r="AC67" s="14">
        <f t="shared" si="20"/>
        <v>4.9145147057461789E-10</v>
      </c>
      <c r="AD67" s="14">
        <f t="shared" si="20"/>
        <v>2.1100518262204461E-7</v>
      </c>
      <c r="AE67" s="14">
        <f t="shared" si="20"/>
        <v>5.7306465918049847E-8</v>
      </c>
      <c r="AF67" s="14">
        <f t="shared" si="20"/>
        <v>1.4119379511354756E-7</v>
      </c>
      <c r="AG67" s="13">
        <f t="shared" si="20"/>
        <v>2.9877382844952932E-7</v>
      </c>
      <c r="AH67" s="13">
        <f t="shared" si="20"/>
        <v>2.522881999179372E-7</v>
      </c>
      <c r="AI67" s="13">
        <f t="shared" si="20"/>
        <v>2.3766595995729548E-7</v>
      </c>
      <c r="AJ67" s="14">
        <f t="shared" si="20"/>
        <v>3.2423719470876348E-9</v>
      </c>
      <c r="AK67" s="13">
        <f t="shared" si="20"/>
        <v>1.0091527996717488E-6</v>
      </c>
      <c r="AL67" s="14">
        <f t="shared" si="20"/>
        <v>1.3722159281462666E-8</v>
      </c>
      <c r="AM67" s="17">
        <f t="shared" si="20"/>
        <v>3.0127605658541561E-8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1.6071140329850454E-6</v>
      </c>
      <c r="E68" s="14">
        <f t="shared" si="21"/>
        <v>3.0984986250982396E-7</v>
      </c>
      <c r="F68" s="14">
        <f t="shared" si="21"/>
        <v>8.1300142667871006E-8</v>
      </c>
      <c r="G68" s="14">
        <f t="shared" si="21"/>
        <v>9.0204571461589081E-7</v>
      </c>
      <c r="H68" s="14">
        <f t="shared" si="21"/>
        <v>8.0872618474763712E-7</v>
      </c>
      <c r="I68" s="14">
        <f t="shared" si="21"/>
        <v>8.9873091688357887E-10</v>
      </c>
      <c r="J68" s="13">
        <f t="shared" si="21"/>
        <v>1.457699803161039E-6</v>
      </c>
      <c r="K68" s="13">
        <f t="shared" si="21"/>
        <v>1.9278079896804737E-6</v>
      </c>
      <c r="L68" s="14">
        <f t="shared" si="21"/>
        <v>7.6536853774250793E-7</v>
      </c>
      <c r="M68" s="14">
        <f t="shared" si="21"/>
        <v>1.6253635570185983E-8</v>
      </c>
      <c r="N68" s="13">
        <f t="shared" si="21"/>
        <v>1.3857258753799625E-6</v>
      </c>
      <c r="O68" s="14">
        <f t="shared" si="21"/>
        <v>2.7683749785493641E-7</v>
      </c>
      <c r="P68" s="14">
        <f t="shared" si="21"/>
        <v>4.3468009482224415E-8</v>
      </c>
      <c r="Q68" s="14">
        <f t="shared" si="21"/>
        <v>4.2432541538529873E-10</v>
      </c>
      <c r="R68" s="14">
        <f t="shared" si="21"/>
        <v>4.9402668015387931E-8</v>
      </c>
      <c r="S68" s="14">
        <f t="shared" si="21"/>
        <v>3.9442848802687285E-7</v>
      </c>
      <c r="T68" s="14">
        <f t="shared" si="21"/>
        <v>5.7726788377819435E-9</v>
      </c>
      <c r="U68" s="14">
        <f t="shared" si="21"/>
        <v>1.5367621346588724E-8</v>
      </c>
      <c r="V68" s="13">
        <f t="shared" si="21"/>
        <v>8.9112924322979909E-4</v>
      </c>
      <c r="W68" s="14">
        <f t="shared" si="21"/>
        <v>4.1751990267443226E-7</v>
      </c>
      <c r="X68" s="14">
        <f t="shared" si="21"/>
        <v>1.4338358812757359E-8</v>
      </c>
      <c r="Y68" s="14">
        <f t="shared" si="21"/>
        <v>7.7632221953803036E-8</v>
      </c>
      <c r="Z68" s="14">
        <f t="shared" si="21"/>
        <v>1.8872179333246222E-9</v>
      </c>
      <c r="AA68" s="14">
        <f t="shared" si="21"/>
        <v>4.1828538804556239E-8</v>
      </c>
      <c r="AB68" s="14">
        <f t="shared" si="21"/>
        <v>4.8224672144704587E-7</v>
      </c>
      <c r="AC68" s="14">
        <f t="shared" si="21"/>
        <v>1.3008337290819909E-7</v>
      </c>
      <c r="AD68" s="13">
        <f t="shared" si="21"/>
        <v>3.1714081342522349E-6</v>
      </c>
      <c r="AE68" s="14">
        <f t="shared" si="21"/>
        <v>2.8878482693344305E-8</v>
      </c>
      <c r="AF68" s="14">
        <f t="shared" si="21"/>
        <v>2.5971925911681771E-7</v>
      </c>
      <c r="AG68" s="14">
        <f t="shared" si="21"/>
        <v>4.1647795877166018E-7</v>
      </c>
      <c r="AH68" s="14">
        <f t="shared" si="21"/>
        <v>7.1569249164417402E-7</v>
      </c>
      <c r="AI68" s="14">
        <f t="shared" si="21"/>
        <v>1.1463034239180783E-7</v>
      </c>
      <c r="AJ68" s="13">
        <f t="shared" si="21"/>
        <v>2.099087716551896E-6</v>
      </c>
      <c r="AK68" s="13">
        <f t="shared" si="21"/>
        <v>1.6845543350279754E-6</v>
      </c>
      <c r="AL68" s="14">
        <f t="shared" si="21"/>
        <v>5.6628175805305569E-7</v>
      </c>
      <c r="AM68" s="17">
        <f t="shared" si="21"/>
        <v>4.0231649750412253E-8</v>
      </c>
    </row>
    <row r="69" spans="1:39" ht="24">
      <c r="A69" s="10" t="s">
        <v>62</v>
      </c>
      <c r="B69" s="11" t="s">
        <v>40</v>
      </c>
      <c r="C69" s="12"/>
      <c r="D69" s="13">
        <f t="shared" ref="D69:AM69" si="22">$C27^2*D27^2</f>
        <v>5.1656440284753171E-8</v>
      </c>
      <c r="E69" s="14">
        <f t="shared" si="22"/>
        <v>4.2227796730079147E-9</v>
      </c>
      <c r="F69" s="14">
        <f t="shared" si="22"/>
        <v>3.0057531446918932E-11</v>
      </c>
      <c r="G69" s="13">
        <f t="shared" si="22"/>
        <v>3.5602302738085486E-8</v>
      </c>
      <c r="H69" s="14">
        <f t="shared" si="22"/>
        <v>1.075539557411326E-8</v>
      </c>
      <c r="I69" s="14">
        <f t="shared" si="22"/>
        <v>2.6538116611799424E-9</v>
      </c>
      <c r="J69" s="14">
        <f t="shared" si="22"/>
        <v>9.7792769357814758E-9</v>
      </c>
      <c r="K69" s="14">
        <f t="shared" si="22"/>
        <v>3.8862244336724352E-10</v>
      </c>
      <c r="L69" s="14">
        <f t="shared" si="22"/>
        <v>1.8753577655402794E-10</v>
      </c>
      <c r="M69" s="14">
        <f t="shared" si="22"/>
        <v>1.8821469367969076E-8</v>
      </c>
      <c r="N69" s="14">
        <f t="shared" si="22"/>
        <v>3.3015928305600724E-9</v>
      </c>
      <c r="O69" s="13">
        <f t="shared" si="22"/>
        <v>4.2369682597391002E-8</v>
      </c>
      <c r="P69" s="14">
        <f t="shared" si="22"/>
        <v>1.5048182952157381E-8</v>
      </c>
      <c r="Q69" s="14">
        <f t="shared" si="22"/>
        <v>6.8021632435277222E-9</v>
      </c>
      <c r="R69" s="14">
        <f t="shared" si="22"/>
        <v>2.1265386677880562E-9</v>
      </c>
      <c r="S69" s="14">
        <f t="shared" si="22"/>
        <v>1.6394938925410864E-8</v>
      </c>
      <c r="T69" s="14">
        <f t="shared" si="22"/>
        <v>1.7121886660727137E-8</v>
      </c>
      <c r="U69" s="14">
        <f t="shared" si="22"/>
        <v>4.13164739088199E-11</v>
      </c>
      <c r="V69" s="14">
        <f t="shared" si="22"/>
        <v>1.5656553187993699E-9</v>
      </c>
      <c r="W69" s="14">
        <f t="shared" si="22"/>
        <v>4.6713280967757392E-10</v>
      </c>
      <c r="X69" s="14">
        <f t="shared" si="22"/>
        <v>3.4102997722003458E-10</v>
      </c>
      <c r="Y69" s="13">
        <f t="shared" si="22"/>
        <v>1.7987272704792832E-5</v>
      </c>
      <c r="Z69" s="14">
        <f t="shared" si="22"/>
        <v>3.5668567713041844E-9</v>
      </c>
      <c r="AA69" s="14">
        <f t="shared" si="22"/>
        <v>3.0667605043589019E-9</v>
      </c>
      <c r="AB69" s="14">
        <f t="shared" si="22"/>
        <v>6.279278187780403E-9</v>
      </c>
      <c r="AC69" s="13">
        <f t="shared" si="22"/>
        <v>4.0622668775015936E-8</v>
      </c>
      <c r="AD69" s="14">
        <f t="shared" si="22"/>
        <v>1.8462753827824925E-8</v>
      </c>
      <c r="AE69" s="14">
        <f t="shared" si="22"/>
        <v>7.2678708392393436E-10</v>
      </c>
      <c r="AF69" s="14">
        <f t="shared" si="22"/>
        <v>4.6501301102911753E-9</v>
      </c>
      <c r="AG69" s="14">
        <f t="shared" si="22"/>
        <v>6.0833820557081128E-9</v>
      </c>
      <c r="AH69" s="14">
        <f t="shared" si="22"/>
        <v>1.1216965354338537E-9</v>
      </c>
      <c r="AI69" s="14">
        <f t="shared" si="22"/>
        <v>1.607543183009223E-9</v>
      </c>
      <c r="AJ69" s="13">
        <f t="shared" si="22"/>
        <v>4.4153475658131862E-8</v>
      </c>
      <c r="AK69" s="14">
        <f t="shared" si="22"/>
        <v>3.4210546798110121E-10</v>
      </c>
      <c r="AL69" s="13">
        <f t="shared" si="22"/>
        <v>3.8912434191006661E-8</v>
      </c>
      <c r="AM69" s="17">
        <f t="shared" si="22"/>
        <v>1.2881323422159768E-9</v>
      </c>
    </row>
    <row r="70" spans="1:39" ht="24">
      <c r="A70" s="10" t="s">
        <v>63</v>
      </c>
      <c r="B70" s="11" t="s">
        <v>40</v>
      </c>
      <c r="C70" s="16"/>
      <c r="D70" s="14">
        <f t="shared" ref="D70:AM70" si="23">$C28^2*D28^2</f>
        <v>1.216973159105656E-6</v>
      </c>
      <c r="E70" s="13">
        <f t="shared" si="23"/>
        <v>3.7056250000000006E-6</v>
      </c>
      <c r="F70" s="14">
        <f t="shared" si="23"/>
        <v>2.1362686438594793E-6</v>
      </c>
      <c r="G70" s="13">
        <f t="shared" si="23"/>
        <v>8.4972249999999989E-6</v>
      </c>
      <c r="H70" s="14">
        <f t="shared" si="23"/>
        <v>3.0311534375973309E-6</v>
      </c>
      <c r="I70" s="14">
        <f t="shared" si="23"/>
        <v>5.5795010426053097E-7</v>
      </c>
      <c r="J70" s="13">
        <f t="shared" si="23"/>
        <v>9.1506250000000002E-6</v>
      </c>
      <c r="K70" s="13">
        <f t="shared" si="23"/>
        <v>4.3680999999999997E-6</v>
      </c>
      <c r="L70" s="13">
        <f t="shared" si="23"/>
        <v>4.6010249999999997E-6</v>
      </c>
      <c r="M70" s="14">
        <f t="shared" si="23"/>
        <v>7.1604413743272597E-7</v>
      </c>
      <c r="N70" s="14">
        <f t="shared" si="23"/>
        <v>2.5732380192125855E-7</v>
      </c>
      <c r="O70" s="14">
        <f t="shared" si="23"/>
        <v>1.3990607951674576E-6</v>
      </c>
      <c r="P70" s="13">
        <f t="shared" si="23"/>
        <v>3.7056250000000006E-6</v>
      </c>
      <c r="Q70" s="14">
        <f t="shared" si="23"/>
        <v>4.1284451840332059E-9</v>
      </c>
      <c r="R70" s="14">
        <f t="shared" si="23"/>
        <v>1.9683044201251845E-6</v>
      </c>
      <c r="S70" s="14">
        <f t="shared" si="23"/>
        <v>1.8243682853313837E-6</v>
      </c>
      <c r="T70" s="14">
        <f t="shared" si="23"/>
        <v>3.8192838712028054E-7</v>
      </c>
      <c r="U70" s="14">
        <f t="shared" si="23"/>
        <v>2.0861741845330612E-7</v>
      </c>
      <c r="V70" s="14">
        <f t="shared" si="23"/>
        <v>6.25167676275276E-9</v>
      </c>
      <c r="W70" s="14">
        <f t="shared" si="23"/>
        <v>2.5411689340517703E-6</v>
      </c>
      <c r="X70" s="14">
        <f t="shared" si="23"/>
        <v>2.9330261682420583E-8</v>
      </c>
      <c r="Y70" s="14">
        <f t="shared" si="23"/>
        <v>5.8744713482260067E-7</v>
      </c>
      <c r="Z70" s="13">
        <f t="shared" si="23"/>
        <v>2.9588160249999999E-3</v>
      </c>
      <c r="AA70" s="14">
        <f t="shared" si="23"/>
        <v>1.8413134807534617E-8</v>
      </c>
      <c r="AB70" s="14">
        <f t="shared" si="23"/>
        <v>2.2582794571704899E-6</v>
      </c>
      <c r="AC70" s="14">
        <f t="shared" si="23"/>
        <v>2.6240607325200247E-6</v>
      </c>
      <c r="AD70" s="14">
        <f t="shared" si="23"/>
        <v>1.902085069599688E-6</v>
      </c>
      <c r="AE70" s="14">
        <f t="shared" si="23"/>
        <v>1.0686445938973521E-6</v>
      </c>
      <c r="AF70" s="14">
        <f t="shared" si="23"/>
        <v>3.9997795155170839E-7</v>
      </c>
      <c r="AG70" s="14">
        <f t="shared" si="23"/>
        <v>3.6007745598590544E-7</v>
      </c>
      <c r="AH70" s="14">
        <f t="shared" si="23"/>
        <v>1.2866160431970249E-6</v>
      </c>
      <c r="AI70" s="14">
        <f t="shared" si="23"/>
        <v>2.597181545167014E-7</v>
      </c>
      <c r="AJ70" s="14">
        <f t="shared" si="23"/>
        <v>2.1436632503609409E-6</v>
      </c>
      <c r="AK70" s="14">
        <f t="shared" si="23"/>
        <v>2.9395205225140695E-6</v>
      </c>
      <c r="AL70" s="14">
        <f t="shared" si="23"/>
        <v>3.6184969897475383E-8</v>
      </c>
      <c r="AM70" s="17">
        <f t="shared" si="23"/>
        <v>6.2609101424863979E-7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2.3587487217450038E-8</v>
      </c>
      <c r="E71" s="14">
        <f t="shared" si="24"/>
        <v>6.0688496169130265E-8</v>
      </c>
      <c r="F71" s="14">
        <f t="shared" si="24"/>
        <v>1.8210170380983422E-9</v>
      </c>
      <c r="G71" s="14">
        <f t="shared" si="24"/>
        <v>6.191989940275564E-9</v>
      </c>
      <c r="H71" s="14">
        <f t="shared" si="24"/>
        <v>2.7429437025507341E-10</v>
      </c>
      <c r="I71" s="14">
        <f t="shared" si="24"/>
        <v>4.9010765055242439E-8</v>
      </c>
      <c r="J71" s="14">
        <f t="shared" si="24"/>
        <v>7.4157315021083866E-8</v>
      </c>
      <c r="K71" s="14">
        <f t="shared" si="24"/>
        <v>1.5649285872912084E-7</v>
      </c>
      <c r="L71" s="14">
        <f t="shared" si="24"/>
        <v>1.5014915672421481E-9</v>
      </c>
      <c r="M71" s="14">
        <f t="shared" si="24"/>
        <v>9.515961841486704E-8</v>
      </c>
      <c r="N71" s="13">
        <f t="shared" si="24"/>
        <v>4.9797269701519121E-7</v>
      </c>
      <c r="O71" s="14">
        <f t="shared" si="24"/>
        <v>4.1485243945238065E-8</v>
      </c>
      <c r="P71" s="14">
        <f t="shared" si="24"/>
        <v>1.0493283314212782E-9</v>
      </c>
      <c r="Q71" s="13">
        <f t="shared" si="24"/>
        <v>1.0119508541879556E-6</v>
      </c>
      <c r="R71" s="14">
        <f t="shared" si="24"/>
        <v>5.5215030701122097E-8</v>
      </c>
      <c r="S71" s="14">
        <f t="shared" si="24"/>
        <v>1.9444603512020712E-7</v>
      </c>
      <c r="T71" s="13">
        <f t="shared" si="24"/>
        <v>4.1681825114580736E-7</v>
      </c>
      <c r="U71" s="14">
        <f t="shared" si="24"/>
        <v>2.0915547331546802E-7</v>
      </c>
      <c r="V71" s="13">
        <f t="shared" si="24"/>
        <v>4.1681825114580736E-7</v>
      </c>
      <c r="W71" s="13">
        <f t="shared" si="24"/>
        <v>3.0861232331996232E-7</v>
      </c>
      <c r="X71" s="14">
        <f t="shared" si="24"/>
        <v>1.6924310328365509E-7</v>
      </c>
      <c r="Y71" s="14">
        <f t="shared" si="24"/>
        <v>4.2127972410104974E-9</v>
      </c>
      <c r="Z71" s="14">
        <f t="shared" si="24"/>
        <v>2.2010478005577317E-7</v>
      </c>
      <c r="AA71" s="14">
        <f t="shared" si="24"/>
        <v>1.4343119127039569E-8</v>
      </c>
      <c r="AB71" s="14">
        <f t="shared" si="24"/>
        <v>1.375864151489218E-8</v>
      </c>
      <c r="AC71" s="14">
        <f t="shared" si="24"/>
        <v>1.5466251202083785E-7</v>
      </c>
      <c r="AD71" s="14">
        <f t="shared" si="24"/>
        <v>6.7176351429103471E-8</v>
      </c>
      <c r="AE71" s="14">
        <f t="shared" si="24"/>
        <v>1.3095672432127846E-9</v>
      </c>
      <c r="AF71" s="14">
        <f t="shared" si="24"/>
        <v>3.5056784968264695E-8</v>
      </c>
      <c r="AG71" s="14">
        <f t="shared" si="24"/>
        <v>4.1396770989646542E-9</v>
      </c>
      <c r="AH71" s="14">
        <f t="shared" si="24"/>
        <v>3.1123919110867278E-9</v>
      </c>
      <c r="AI71" s="14">
        <f t="shared" si="24"/>
        <v>7.2597426115456596E-9</v>
      </c>
      <c r="AJ71" s="14">
        <f t="shared" si="24"/>
        <v>7.5131642280296807E-8</v>
      </c>
      <c r="AK71" s="13">
        <f t="shared" si="24"/>
        <v>2.2094297887939745E-4</v>
      </c>
      <c r="AL71" s="14">
        <f t="shared" si="24"/>
        <v>8.7579818828218554E-8</v>
      </c>
      <c r="AM71" s="17">
        <f t="shared" si="24"/>
        <v>8.1445274734377076E-8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1.6263100775421444E-8</v>
      </c>
      <c r="E72" s="14">
        <f t="shared" si="25"/>
        <v>4.1484892956988252E-9</v>
      </c>
      <c r="F72" s="14">
        <f t="shared" si="25"/>
        <v>4.2148076457321842E-8</v>
      </c>
      <c r="G72" s="14">
        <f t="shared" si="25"/>
        <v>6.3941995219216031E-8</v>
      </c>
      <c r="H72" s="14">
        <f t="shared" si="25"/>
        <v>4.5140888573366992E-9</v>
      </c>
      <c r="I72" s="14">
        <f t="shared" si="25"/>
        <v>7.1869316146066446E-9</v>
      </c>
      <c r="J72" s="14">
        <f t="shared" si="25"/>
        <v>9.3676841143115151E-9</v>
      </c>
      <c r="K72" s="14">
        <f t="shared" si="25"/>
        <v>3.6520712687051746E-10</v>
      </c>
      <c r="L72" s="14">
        <f t="shared" si="25"/>
        <v>4.8655885491808694E-9</v>
      </c>
      <c r="M72" s="14">
        <f t="shared" si="25"/>
        <v>9.7919364835711454E-8</v>
      </c>
      <c r="N72" s="14">
        <f t="shared" si="25"/>
        <v>1.0978062932227191E-7</v>
      </c>
      <c r="O72" s="14">
        <f t="shared" si="25"/>
        <v>6.476447720957265E-10</v>
      </c>
      <c r="P72" s="14">
        <f t="shared" si="25"/>
        <v>3.1146142141334561E-9</v>
      </c>
      <c r="Q72" s="14">
        <f t="shared" si="25"/>
        <v>1.3904259061972123E-7</v>
      </c>
      <c r="R72" s="14">
        <f t="shared" si="25"/>
        <v>6.816226205900934E-8</v>
      </c>
      <c r="S72" s="14">
        <f t="shared" si="25"/>
        <v>2.0327159368662364E-8</v>
      </c>
      <c r="T72" s="14">
        <f t="shared" si="25"/>
        <v>1.288892156185687E-7</v>
      </c>
      <c r="U72" s="13">
        <f t="shared" si="25"/>
        <v>2.4652399424646895E-7</v>
      </c>
      <c r="V72" s="13">
        <f t="shared" si="25"/>
        <v>5.1049971681853553E-7</v>
      </c>
      <c r="W72" s="13">
        <f t="shared" si="25"/>
        <v>2.8392055494417838E-7</v>
      </c>
      <c r="X72" s="13">
        <f t="shared" si="25"/>
        <v>3.8144491911663629E-7</v>
      </c>
      <c r="Y72" s="14">
        <f t="shared" si="25"/>
        <v>1.4640461323565628E-7</v>
      </c>
      <c r="Z72" s="14">
        <f t="shared" si="25"/>
        <v>9.1618051702018121E-8</v>
      </c>
      <c r="AA72" s="13">
        <f t="shared" si="25"/>
        <v>2.8392055494417838E-7</v>
      </c>
      <c r="AB72" s="14">
        <f t="shared" si="25"/>
        <v>7.3739671481079584E-8</v>
      </c>
      <c r="AC72" s="14">
        <f t="shared" si="25"/>
        <v>1.6638012427745852E-8</v>
      </c>
      <c r="AD72" s="13">
        <f t="shared" si="25"/>
        <v>1.4315462096354858E-4</v>
      </c>
      <c r="AE72" s="14">
        <f t="shared" si="25"/>
        <v>2.4869622892081441E-9</v>
      </c>
      <c r="AF72" s="14">
        <f t="shared" si="25"/>
        <v>4.938781167366292E-8</v>
      </c>
      <c r="AG72" s="14">
        <f t="shared" si="25"/>
        <v>1.2945944799259516E-8</v>
      </c>
      <c r="AH72" s="14">
        <f t="shared" si="25"/>
        <v>1.1515947292067596E-8</v>
      </c>
      <c r="AI72" s="14">
        <f t="shared" si="25"/>
        <v>2.0309716174683856E-8</v>
      </c>
      <c r="AJ72" s="14">
        <f t="shared" si="25"/>
        <v>9.1110287365705963E-10</v>
      </c>
      <c r="AK72" s="14">
        <f t="shared" si="25"/>
        <v>4.3223104879121887E-8</v>
      </c>
      <c r="AL72" s="13">
        <f t="shared" si="25"/>
        <v>3.6663294801675934E-7</v>
      </c>
      <c r="AM72" s="15">
        <f t="shared" si="25"/>
        <v>2.5869620812062534E-7</v>
      </c>
    </row>
    <row r="73" spans="1:39" ht="24">
      <c r="A73" s="10" t="s">
        <v>66</v>
      </c>
      <c r="B73" s="11" t="s">
        <v>40</v>
      </c>
      <c r="C73" s="12"/>
      <c r="D73" s="13">
        <f t="shared" ref="D73:AM73" si="26">$C31^2*D31^2</f>
        <v>1.0067396041363769E-6</v>
      </c>
      <c r="E73" s="14">
        <f t="shared" si="26"/>
        <v>9.20803923602709E-8</v>
      </c>
      <c r="F73" s="14">
        <f t="shared" si="26"/>
        <v>1.0074648959511069E-7</v>
      </c>
      <c r="G73" s="14">
        <f t="shared" si="26"/>
        <v>7.146837366892617E-8</v>
      </c>
      <c r="H73" s="13">
        <f t="shared" si="26"/>
        <v>2.2828562452072038E-7</v>
      </c>
      <c r="I73" s="14">
        <f t="shared" si="26"/>
        <v>1.4854392937916873E-7</v>
      </c>
      <c r="J73" s="13">
        <f t="shared" si="26"/>
        <v>4.1605055068901282E-7</v>
      </c>
      <c r="K73" s="13">
        <f t="shared" si="26"/>
        <v>2.0602777612995013E-7</v>
      </c>
      <c r="L73" s="13">
        <f t="shared" si="26"/>
        <v>2.1701402181000981E-7</v>
      </c>
      <c r="M73" s="14">
        <f t="shared" si="26"/>
        <v>8.2234710309492579E-8</v>
      </c>
      <c r="N73" s="14">
        <f t="shared" si="26"/>
        <v>4.6747837437267683E-8</v>
      </c>
      <c r="O73" s="14">
        <f t="shared" si="26"/>
        <v>1.4493793054865086E-7</v>
      </c>
      <c r="P73" s="14">
        <f t="shared" si="26"/>
        <v>9.7829516970817059E-8</v>
      </c>
      <c r="Q73" s="14">
        <f t="shared" si="26"/>
        <v>1.7498884944131821E-10</v>
      </c>
      <c r="R73" s="14">
        <f t="shared" si="26"/>
        <v>7.0045734244493837E-9</v>
      </c>
      <c r="S73" s="14">
        <f t="shared" si="26"/>
        <v>5.3912425958221643E-9</v>
      </c>
      <c r="T73" s="14">
        <f t="shared" si="26"/>
        <v>5.4508304212024978E-8</v>
      </c>
      <c r="U73" s="14">
        <f t="shared" si="26"/>
        <v>3.4751992231620494E-8</v>
      </c>
      <c r="V73" s="14">
        <f t="shared" si="26"/>
        <v>2.2309846269293759E-9</v>
      </c>
      <c r="W73" s="14">
        <f t="shared" si="26"/>
        <v>8.1402990272848358E-10</v>
      </c>
      <c r="X73" s="13">
        <f t="shared" si="26"/>
        <v>1.3871148188534141E-4</v>
      </c>
      <c r="Y73" s="14">
        <f t="shared" si="26"/>
        <v>2.6308496613512922E-9</v>
      </c>
      <c r="Z73" s="14">
        <f t="shared" si="26"/>
        <v>1.3514300024930721E-9</v>
      </c>
      <c r="AA73" s="14">
        <f t="shared" si="26"/>
        <v>5.5390605256333902E-9</v>
      </c>
      <c r="AB73" s="14">
        <f t="shared" si="26"/>
        <v>7.0946373561473551E-9</v>
      </c>
      <c r="AC73" s="14">
        <f t="shared" si="26"/>
        <v>2.6483919814327078E-8</v>
      </c>
      <c r="AD73" s="13">
        <f t="shared" si="26"/>
        <v>3.5669628831362564E-7</v>
      </c>
      <c r="AE73" s="14">
        <f t="shared" si="26"/>
        <v>7.4435298618157617E-8</v>
      </c>
      <c r="AF73" s="13">
        <f t="shared" si="26"/>
        <v>1.5537690318941533E-7</v>
      </c>
      <c r="AG73" s="14">
        <f t="shared" si="26"/>
        <v>2.6990446157084912E-9</v>
      </c>
      <c r="AH73" s="14">
        <f t="shared" si="26"/>
        <v>3.7426297368202435E-8</v>
      </c>
      <c r="AI73" s="14">
        <f t="shared" si="26"/>
        <v>5.8035336049771534E-10</v>
      </c>
      <c r="AJ73" s="14">
        <f t="shared" si="26"/>
        <v>3.6539488084148135E-8</v>
      </c>
      <c r="AK73" s="14">
        <f t="shared" si="26"/>
        <v>1.0497168748879453E-7</v>
      </c>
      <c r="AL73" s="14">
        <f t="shared" si="26"/>
        <v>2.6032926894595662E-8</v>
      </c>
      <c r="AM73" s="17">
        <f t="shared" si="26"/>
        <v>5.1181357237567931E-8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2.3492934401885076E-6</v>
      </c>
      <c r="E74" s="14">
        <f t="shared" si="27"/>
        <v>1.6456290855339309E-6</v>
      </c>
      <c r="F74" s="14">
        <f t="shared" si="27"/>
        <v>7.5213061185094632E-9</v>
      </c>
      <c r="G74" s="13">
        <f t="shared" si="27"/>
        <v>3.6248828489999999E-3</v>
      </c>
      <c r="H74" s="14">
        <f t="shared" si="27"/>
        <v>2.4091926065885653E-6</v>
      </c>
      <c r="I74" s="14">
        <f t="shared" si="27"/>
        <v>2.7995889651347527E-6</v>
      </c>
      <c r="J74" s="14">
        <f t="shared" si="27"/>
        <v>5.2235127053002718E-7</v>
      </c>
      <c r="K74" s="14">
        <f t="shared" si="27"/>
        <v>3.2297798958508425E-6</v>
      </c>
      <c r="L74" s="14">
        <f t="shared" si="27"/>
        <v>1.7134951246175608E-6</v>
      </c>
      <c r="M74" s="14">
        <f t="shared" si="27"/>
        <v>4.4631841032880712E-7</v>
      </c>
      <c r="N74" s="14">
        <f t="shared" si="27"/>
        <v>2.5359046256952704E-6</v>
      </c>
      <c r="O74" s="14">
        <f t="shared" si="27"/>
        <v>1.4743992420578109E-6</v>
      </c>
      <c r="P74" s="14">
        <f t="shared" si="27"/>
        <v>1.6174624385636876E-6</v>
      </c>
      <c r="Q74" s="14">
        <f t="shared" si="27"/>
        <v>1.0154593055966222E-6</v>
      </c>
      <c r="R74" s="14">
        <f t="shared" si="27"/>
        <v>8.6448637746733822E-7</v>
      </c>
      <c r="S74" s="14">
        <f t="shared" si="27"/>
        <v>6.7897319658400388E-10</v>
      </c>
      <c r="T74" s="14">
        <f t="shared" si="27"/>
        <v>1.0430422636372399E-6</v>
      </c>
      <c r="U74" s="14">
        <f t="shared" si="27"/>
        <v>3.2752005599190405E-6</v>
      </c>
      <c r="V74" s="14">
        <f t="shared" si="27"/>
        <v>3.6466989029797687E-6</v>
      </c>
      <c r="W74" s="14">
        <f t="shared" si="27"/>
        <v>2.4678591530451935E-6</v>
      </c>
      <c r="X74" s="14">
        <f t="shared" si="27"/>
        <v>1.8714780125770567E-6</v>
      </c>
      <c r="Y74" s="13">
        <f t="shared" si="27"/>
        <v>7.2038559999999994E-6</v>
      </c>
      <c r="Z74" s="13">
        <f t="shared" si="27"/>
        <v>1.0061583999999998E-5</v>
      </c>
      <c r="AA74" s="13">
        <f t="shared" si="27"/>
        <v>1.9829208999999998E-5</v>
      </c>
      <c r="AB74" s="14">
        <f t="shared" si="27"/>
        <v>1.9447932055649272E-6</v>
      </c>
      <c r="AC74" s="14">
        <f t="shared" si="27"/>
        <v>6.3662683279987058E-7</v>
      </c>
      <c r="AD74" s="14">
        <f t="shared" si="27"/>
        <v>1.6160073811415437E-6</v>
      </c>
      <c r="AE74" s="14">
        <f t="shared" si="27"/>
        <v>2.9261604124469513E-6</v>
      </c>
      <c r="AF74" s="13">
        <f t="shared" si="27"/>
        <v>4.3014760000000004E-6</v>
      </c>
      <c r="AG74" s="14">
        <f t="shared" si="27"/>
        <v>1.8164365819940354E-6</v>
      </c>
      <c r="AH74" s="14">
        <f t="shared" si="27"/>
        <v>5.8086543168894111E-7</v>
      </c>
      <c r="AI74" s="14">
        <f t="shared" si="27"/>
        <v>1.1353243588970566E-6</v>
      </c>
      <c r="AJ74" s="14">
        <f t="shared" si="27"/>
        <v>6.4772935499217377E-7</v>
      </c>
      <c r="AK74" s="14">
        <f t="shared" si="27"/>
        <v>1.00537397574153E-7</v>
      </c>
      <c r="AL74" s="14">
        <f t="shared" si="27"/>
        <v>4.9270874239223437E-8</v>
      </c>
      <c r="AM74" s="15">
        <f t="shared" si="27"/>
        <v>5.9536000000000001E-6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4.1067388450064334E-7</v>
      </c>
      <c r="E75" s="14">
        <f t="shared" si="28"/>
        <v>3.4271668019683263E-8</v>
      </c>
      <c r="F75" s="14">
        <f t="shared" si="28"/>
        <v>8.9894858900818348E-8</v>
      </c>
      <c r="G75" s="13">
        <f t="shared" si="28"/>
        <v>4.4716097820863987E-7</v>
      </c>
      <c r="H75" s="14">
        <f t="shared" si="28"/>
        <v>1.2612504121100833E-9</v>
      </c>
      <c r="I75" s="13">
        <f t="shared" si="28"/>
        <v>9.3934858269523331E-8</v>
      </c>
      <c r="J75" s="13">
        <f t="shared" si="28"/>
        <v>1.5949086587727144E-7</v>
      </c>
      <c r="K75" s="14">
        <f t="shared" si="28"/>
        <v>1.0685787633450998E-8</v>
      </c>
      <c r="L75" s="13">
        <f t="shared" si="28"/>
        <v>1.3119827312024331E-7</v>
      </c>
      <c r="M75" s="13">
        <f t="shared" si="28"/>
        <v>1.0566593331512037E-7</v>
      </c>
      <c r="N75" s="14">
        <f t="shared" si="28"/>
        <v>2.1789236177042315E-10</v>
      </c>
      <c r="O75" s="13">
        <f t="shared" si="28"/>
        <v>2.1564476186759261E-7</v>
      </c>
      <c r="P75" s="14">
        <f t="shared" si="28"/>
        <v>3.7558387302616125E-8</v>
      </c>
      <c r="Q75" s="14">
        <f t="shared" si="28"/>
        <v>2.3436667063951341E-9</v>
      </c>
      <c r="R75" s="14">
        <f t="shared" si="28"/>
        <v>4.5002844945602594E-8</v>
      </c>
      <c r="S75" s="14">
        <f t="shared" si="28"/>
        <v>8.0107267393184005E-8</v>
      </c>
      <c r="T75" s="14">
        <f t="shared" si="28"/>
        <v>8.0805746129600671E-9</v>
      </c>
      <c r="U75" s="14">
        <f t="shared" si="28"/>
        <v>1.6561731824052203E-14</v>
      </c>
      <c r="V75" s="14">
        <f t="shared" si="28"/>
        <v>3.9063632086934353E-9</v>
      </c>
      <c r="W75" s="14">
        <f t="shared" si="28"/>
        <v>7.6966259420608175E-10</v>
      </c>
      <c r="X75" s="14">
        <f t="shared" si="28"/>
        <v>3.3484517977700531E-9</v>
      </c>
      <c r="Y75" s="14">
        <f t="shared" si="28"/>
        <v>1.4169374688250127E-8</v>
      </c>
      <c r="Z75" s="14">
        <f t="shared" si="28"/>
        <v>5.0846005486830536E-10</v>
      </c>
      <c r="AA75" s="13">
        <f t="shared" si="28"/>
        <v>8.3859589963450405E-5</v>
      </c>
      <c r="AB75" s="14">
        <f t="shared" si="28"/>
        <v>4.5588442087552755E-9</v>
      </c>
      <c r="AC75" s="13">
        <f t="shared" si="28"/>
        <v>1.1179024455215997E-7</v>
      </c>
      <c r="AD75" s="13">
        <f t="shared" si="28"/>
        <v>1.6699530359026365E-7</v>
      </c>
      <c r="AE75" s="14">
        <f t="shared" si="28"/>
        <v>1.5304879970750357E-9</v>
      </c>
      <c r="AF75" s="14">
        <f t="shared" si="28"/>
        <v>4.4629124701942492E-9</v>
      </c>
      <c r="AG75" s="14">
        <f t="shared" si="28"/>
        <v>2.7705724182478022E-9</v>
      </c>
      <c r="AH75" s="14">
        <f t="shared" si="28"/>
        <v>5.3706788307522992E-8</v>
      </c>
      <c r="AI75" s="14">
        <f t="shared" si="28"/>
        <v>6.3026102906686431E-8</v>
      </c>
      <c r="AJ75" s="14">
        <f t="shared" si="28"/>
        <v>3.2829825741970062E-8</v>
      </c>
      <c r="AK75" s="14">
        <f t="shared" si="28"/>
        <v>5.358553655954119E-9</v>
      </c>
      <c r="AL75" s="14">
        <f t="shared" si="28"/>
        <v>3.8081348582894107E-8</v>
      </c>
      <c r="AM75" s="17">
        <f t="shared" si="28"/>
        <v>2.1479860801494741E-10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2.6610803432237213E-8</v>
      </c>
      <c r="E76" s="14">
        <f t="shared" si="29"/>
        <v>3.9843109181793751E-8</v>
      </c>
      <c r="F76" s="13">
        <f t="shared" si="29"/>
        <v>2.0921223370910347E-6</v>
      </c>
      <c r="G76" s="14">
        <f t="shared" si="29"/>
        <v>1.3447163860562572E-7</v>
      </c>
      <c r="H76" s="14">
        <f t="shared" si="29"/>
        <v>7.4089693177750981E-7</v>
      </c>
      <c r="I76" s="14">
        <f t="shared" si="29"/>
        <v>1.162569327868172E-7</v>
      </c>
      <c r="J76" s="14">
        <f t="shared" si="29"/>
        <v>5.0531180687396235E-7</v>
      </c>
      <c r="K76" s="13">
        <f t="shared" si="29"/>
        <v>1.6371785744395819E-6</v>
      </c>
      <c r="L76" s="13">
        <f t="shared" si="29"/>
        <v>8.9441324766169986E-7</v>
      </c>
      <c r="M76" s="14">
        <f t="shared" si="29"/>
        <v>2.5104387408036141E-8</v>
      </c>
      <c r="N76" s="13">
        <f t="shared" si="29"/>
        <v>8.9441324766169986E-7</v>
      </c>
      <c r="O76" s="14">
        <f t="shared" si="29"/>
        <v>2.6864846211856896E-8</v>
      </c>
      <c r="P76" s="14">
        <f t="shared" si="29"/>
        <v>2.0729284929638391E-7</v>
      </c>
      <c r="Q76" s="14">
        <f t="shared" si="29"/>
        <v>1.1186440690473587E-8</v>
      </c>
      <c r="R76" s="14">
        <f t="shared" si="29"/>
        <v>5.3597669568433982E-7</v>
      </c>
      <c r="S76" s="14">
        <f t="shared" si="29"/>
        <v>2.4480659730257591E-9</v>
      </c>
      <c r="T76" s="14">
        <f t="shared" si="29"/>
        <v>6.7848501658540539E-8</v>
      </c>
      <c r="U76" s="13">
        <f t="shared" si="29"/>
        <v>2.7853699754170579E-6</v>
      </c>
      <c r="V76" s="13">
        <f t="shared" si="29"/>
        <v>1.7826367842669174E-6</v>
      </c>
      <c r="W76" s="14">
        <f t="shared" si="29"/>
        <v>8.0552102926592798E-8</v>
      </c>
      <c r="X76" s="14">
        <f t="shared" si="29"/>
        <v>1.9891006154407765E-7</v>
      </c>
      <c r="Y76" s="13">
        <f t="shared" si="29"/>
        <v>1.7826367842669174E-6</v>
      </c>
      <c r="Z76" s="14">
        <f t="shared" si="29"/>
        <v>5.4142707729661229E-7</v>
      </c>
      <c r="AA76" s="14">
        <f t="shared" si="29"/>
        <v>2.9639099890471106E-7</v>
      </c>
      <c r="AB76" s="14">
        <f t="shared" si="29"/>
        <v>2.5818790800017093E-7</v>
      </c>
      <c r="AC76" s="14">
        <f t="shared" si="29"/>
        <v>7.4172409536480246E-7</v>
      </c>
      <c r="AD76" s="14">
        <f t="shared" si="29"/>
        <v>4.7980145552116836E-9</v>
      </c>
      <c r="AE76" s="14">
        <f t="shared" si="29"/>
        <v>8.0152154705035854E-7</v>
      </c>
      <c r="AF76" s="14">
        <f t="shared" si="29"/>
        <v>1.1321103166217192E-7</v>
      </c>
      <c r="AG76" s="14">
        <f t="shared" si="29"/>
        <v>6.2119094099369166E-8</v>
      </c>
      <c r="AH76" s="14">
        <f t="shared" si="29"/>
        <v>5.0454148612498049E-7</v>
      </c>
      <c r="AI76" s="13">
        <f t="shared" si="29"/>
        <v>1.0592143045405423E-6</v>
      </c>
      <c r="AJ76" s="13">
        <f t="shared" si="29"/>
        <v>7.5372807877279444E-4</v>
      </c>
      <c r="AK76" s="14">
        <f t="shared" si="29"/>
        <v>2.532954535034426E-7</v>
      </c>
      <c r="AL76" s="14">
        <f t="shared" si="29"/>
        <v>4.6393860500285533E-7</v>
      </c>
      <c r="AM76" s="17">
        <f t="shared" si="29"/>
        <v>1.0161408733249096E-7</v>
      </c>
    </row>
    <row r="77" spans="1:39" ht="24">
      <c r="A77" s="10" t="s">
        <v>70</v>
      </c>
      <c r="B77" s="11" t="s">
        <v>40</v>
      </c>
      <c r="C77" s="16"/>
      <c r="D77" s="13">
        <f t="shared" ref="D77:AM77" si="30">$C35^2*D35^2</f>
        <v>1.7689000000000001E-6</v>
      </c>
      <c r="E77" s="14">
        <f t="shared" si="30"/>
        <v>9.5197720211324549E-7</v>
      </c>
      <c r="F77" s="13">
        <f t="shared" si="30"/>
        <v>3.6100000000000006E-6</v>
      </c>
      <c r="G77" s="14">
        <f t="shared" si="30"/>
        <v>2.4528343100286158E-7</v>
      </c>
      <c r="H77" s="14">
        <f t="shared" si="30"/>
        <v>1.3138956040581234E-6</v>
      </c>
      <c r="I77" s="14">
        <f t="shared" si="30"/>
        <v>1.847302559933185E-9</v>
      </c>
      <c r="J77" s="13">
        <f t="shared" si="30"/>
        <v>3.3269759999999998E-6</v>
      </c>
      <c r="K77" s="13">
        <f t="shared" si="30"/>
        <v>4.5283840000000001E-6</v>
      </c>
      <c r="L77" s="13">
        <f t="shared" si="30"/>
        <v>5.7312360000000004E-6</v>
      </c>
      <c r="M77" s="14">
        <f t="shared" si="30"/>
        <v>1.0119126490171979E-9</v>
      </c>
      <c r="N77" s="14">
        <f t="shared" si="30"/>
        <v>1.9560223713789582E-7</v>
      </c>
      <c r="O77" s="14">
        <f t="shared" si="30"/>
        <v>2.1303194094062285E-8</v>
      </c>
      <c r="P77" s="14">
        <f t="shared" si="30"/>
        <v>1.3398632022174931E-6</v>
      </c>
      <c r="Q77" s="14">
        <f t="shared" si="30"/>
        <v>3.1958005073242015E-9</v>
      </c>
      <c r="R77" s="14">
        <f t="shared" si="30"/>
        <v>3.3959987481598587E-7</v>
      </c>
      <c r="S77" s="14">
        <f t="shared" si="30"/>
        <v>1.0664852480065574E-9</v>
      </c>
      <c r="T77" s="14">
        <f t="shared" si="30"/>
        <v>1.8867778606813407E-8</v>
      </c>
      <c r="U77" s="14">
        <f t="shared" si="30"/>
        <v>1.4200216488394572E-6</v>
      </c>
      <c r="V77" s="14">
        <f t="shared" si="30"/>
        <v>2.0219460052323493E-7</v>
      </c>
      <c r="W77" s="14">
        <f t="shared" si="30"/>
        <v>5.646073599024996E-7</v>
      </c>
      <c r="X77" s="14">
        <f t="shared" si="30"/>
        <v>2.679271944914505E-7</v>
      </c>
      <c r="Y77" s="13">
        <f t="shared" si="30"/>
        <v>3.1897959999999998E-6</v>
      </c>
      <c r="Z77" s="14">
        <f t="shared" si="30"/>
        <v>1.2293304284957166E-6</v>
      </c>
      <c r="AA77" s="13">
        <f t="shared" si="30"/>
        <v>1.8714239999999998E-6</v>
      </c>
      <c r="AB77" s="14">
        <f t="shared" si="30"/>
        <v>1.0812148790338794E-6</v>
      </c>
      <c r="AC77" s="13">
        <f t="shared" si="30"/>
        <v>1.4038510239999999E-3</v>
      </c>
      <c r="AD77" s="14">
        <f t="shared" si="30"/>
        <v>1.6200385624302998E-7</v>
      </c>
      <c r="AE77" s="14">
        <f t="shared" si="30"/>
        <v>9.5452629395693157E-7</v>
      </c>
      <c r="AF77" s="14">
        <f t="shared" si="30"/>
        <v>1.9518754264826986E-7</v>
      </c>
      <c r="AG77" s="14">
        <f t="shared" si="30"/>
        <v>3.2554951990056554E-7</v>
      </c>
      <c r="AH77" s="14">
        <f t="shared" si="30"/>
        <v>1.1330799321788025E-7</v>
      </c>
      <c r="AI77" s="13">
        <f t="shared" si="30"/>
        <v>1.5725160000000002E-6</v>
      </c>
      <c r="AJ77" s="14">
        <f t="shared" si="30"/>
        <v>1.3777373349085846E-6</v>
      </c>
      <c r="AK77" s="14">
        <f t="shared" si="30"/>
        <v>9.683729344070567E-7</v>
      </c>
      <c r="AL77" s="14">
        <f t="shared" si="30"/>
        <v>1.1198598502727298E-8</v>
      </c>
      <c r="AM77" s="17">
        <f t="shared" si="30"/>
        <v>7.0467070756258906E-7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6.4151259919872196E-7</v>
      </c>
      <c r="E78" s="14">
        <f t="shared" si="31"/>
        <v>8.6143705174046769E-7</v>
      </c>
      <c r="F78" s="13">
        <f t="shared" si="31"/>
        <v>4.0360810000000007E-6</v>
      </c>
      <c r="G78" s="13">
        <f t="shared" si="31"/>
        <v>2.6896000000000005E-6</v>
      </c>
      <c r="H78" s="13">
        <f t="shared" si="31"/>
        <v>2.4273640000000001E-6</v>
      </c>
      <c r="I78" s="14">
        <f t="shared" si="31"/>
        <v>4.1727881219561079E-7</v>
      </c>
      <c r="J78" s="13">
        <f t="shared" si="31"/>
        <v>6.4617640000000004E-6</v>
      </c>
      <c r="K78" s="13">
        <f t="shared" si="31"/>
        <v>5.2716160000000009E-6</v>
      </c>
      <c r="L78" s="13">
        <f t="shared" si="31"/>
        <v>2.178576E-6</v>
      </c>
      <c r="M78" s="14">
        <f t="shared" si="31"/>
        <v>2.7351969608714009E-7</v>
      </c>
      <c r="N78" s="14">
        <f t="shared" si="31"/>
        <v>3.4308591900669264E-10</v>
      </c>
      <c r="O78" s="14">
        <f t="shared" si="31"/>
        <v>4.3971612822597404E-8</v>
      </c>
      <c r="P78" s="13">
        <f t="shared" si="31"/>
        <v>2.5568010000000005E-6</v>
      </c>
      <c r="Q78" s="14">
        <f t="shared" si="31"/>
        <v>2.2523311758620187E-7</v>
      </c>
      <c r="R78" s="14">
        <f t="shared" si="31"/>
        <v>8.0441019955952945E-7</v>
      </c>
      <c r="S78" s="14">
        <f t="shared" si="31"/>
        <v>2.7679721681387733E-7</v>
      </c>
      <c r="T78" s="14">
        <f t="shared" si="31"/>
        <v>3.936400388766693E-8</v>
      </c>
      <c r="U78" s="13">
        <f t="shared" si="31"/>
        <v>2.5568010000000005E-6</v>
      </c>
      <c r="V78" s="14">
        <f t="shared" si="31"/>
        <v>7.2779683218097533E-8</v>
      </c>
      <c r="W78" s="14">
        <f t="shared" si="31"/>
        <v>6.0051458826152903E-8</v>
      </c>
      <c r="X78" s="14">
        <f t="shared" si="31"/>
        <v>6.0182613381872557E-7</v>
      </c>
      <c r="Y78" s="14">
        <f t="shared" si="31"/>
        <v>1.1563200364041317E-7</v>
      </c>
      <c r="Z78" s="14">
        <f t="shared" si="31"/>
        <v>3.4216431966635562E-7</v>
      </c>
      <c r="AA78" s="14">
        <f t="shared" si="31"/>
        <v>4.2286661773554266E-9</v>
      </c>
      <c r="AB78" s="14">
        <f t="shared" si="31"/>
        <v>5.7346006393046693E-7</v>
      </c>
      <c r="AC78" s="14">
        <f t="shared" si="31"/>
        <v>8.2013819903272317E-7</v>
      </c>
      <c r="AD78" s="13">
        <f t="shared" si="31"/>
        <v>2.9652840000000006E-6</v>
      </c>
      <c r="AE78" s="14">
        <f t="shared" si="31"/>
        <v>7.1997026043218924E-7</v>
      </c>
      <c r="AF78" s="14">
        <f t="shared" si="31"/>
        <v>9.2588259647023666E-7</v>
      </c>
      <c r="AG78" s="14">
        <f t="shared" si="31"/>
        <v>1.1795621962746146E-6</v>
      </c>
      <c r="AH78" s="13">
        <f t="shared" si="31"/>
        <v>3.1081689999999999E-6</v>
      </c>
      <c r="AI78" s="14">
        <f t="shared" si="31"/>
        <v>1.5613404679680034E-6</v>
      </c>
      <c r="AJ78" s="14">
        <f t="shared" si="31"/>
        <v>2.1920586054652361E-7</v>
      </c>
      <c r="AK78" s="14">
        <f t="shared" si="31"/>
        <v>5.935300951373299E-7</v>
      </c>
      <c r="AL78" s="14">
        <f t="shared" si="31"/>
        <v>4.4766318460276811E-7</v>
      </c>
      <c r="AM78" s="15">
        <f t="shared" si="31"/>
        <v>1.6342614760000002E-3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1.8485938024797112E-7</v>
      </c>
      <c r="E79" s="14">
        <f t="shared" si="32"/>
        <v>5.7383345066285092E-8</v>
      </c>
      <c r="F79" s="14">
        <f t="shared" si="32"/>
        <v>9.5983766545952342E-9</v>
      </c>
      <c r="G79" s="14">
        <f t="shared" si="32"/>
        <v>8.6590733409116051E-7</v>
      </c>
      <c r="H79" s="14">
        <f t="shared" si="32"/>
        <v>2.1979952190212799E-8</v>
      </c>
      <c r="I79" s="14">
        <f t="shared" si="32"/>
        <v>5.6904333397511919E-7</v>
      </c>
      <c r="J79" s="13">
        <f t="shared" si="32"/>
        <v>6.0551742250000004E-3</v>
      </c>
      <c r="K79" s="14">
        <f t="shared" si="32"/>
        <v>4.5321232031167768E-6</v>
      </c>
      <c r="L79" s="14">
        <f t="shared" si="32"/>
        <v>2.2046223403031939E-7</v>
      </c>
      <c r="M79" s="14">
        <f t="shared" si="32"/>
        <v>3.2076718798583239E-6</v>
      </c>
      <c r="N79" s="14">
        <f t="shared" si="32"/>
        <v>6.449779473065125E-6</v>
      </c>
      <c r="O79" s="14">
        <f t="shared" si="32"/>
        <v>1.5257001149640309E-7</v>
      </c>
      <c r="P79" s="14">
        <f t="shared" si="32"/>
        <v>3.4247111708608325E-6</v>
      </c>
      <c r="Q79" s="14">
        <f t="shared" si="32"/>
        <v>3.2797381134516636E-6</v>
      </c>
      <c r="R79" s="14">
        <f t="shared" si="32"/>
        <v>1.9299385235788911E-6</v>
      </c>
      <c r="S79" s="14">
        <f t="shared" si="32"/>
        <v>3.1900845578703428E-6</v>
      </c>
      <c r="T79" s="13">
        <f t="shared" si="32"/>
        <v>9.4925609999999995E-6</v>
      </c>
      <c r="U79" s="14">
        <f t="shared" si="32"/>
        <v>6.0003492071468216E-6</v>
      </c>
      <c r="V79" s="13">
        <f t="shared" si="32"/>
        <v>9.4925609999999995E-6</v>
      </c>
      <c r="W79" s="14">
        <f t="shared" si="32"/>
        <v>4.4231677532809749E-6</v>
      </c>
      <c r="X79" s="13">
        <f t="shared" si="32"/>
        <v>1.8198755999999999E-5</v>
      </c>
      <c r="Y79" s="14">
        <f t="shared" si="32"/>
        <v>3.2436809192273113E-6</v>
      </c>
      <c r="Z79" s="13">
        <f t="shared" si="32"/>
        <v>1.8198755999999999E-5</v>
      </c>
      <c r="AA79" s="13">
        <f t="shared" si="32"/>
        <v>1.1539608999999998E-5</v>
      </c>
      <c r="AB79" s="14">
        <f t="shared" si="32"/>
        <v>1.0204913597779251E-7</v>
      </c>
      <c r="AC79" s="13">
        <f t="shared" si="32"/>
        <v>1.4379264000000001E-5</v>
      </c>
      <c r="AD79" s="14">
        <f t="shared" si="32"/>
        <v>3.9224096701478134E-7</v>
      </c>
      <c r="AE79" s="14">
        <f t="shared" si="32"/>
        <v>7.4720527355586618E-8</v>
      </c>
      <c r="AF79" s="14">
        <f t="shared" si="32"/>
        <v>2.8227280706622981E-6</v>
      </c>
      <c r="AG79" s="14">
        <f t="shared" si="32"/>
        <v>8.507295051899744E-7</v>
      </c>
      <c r="AH79" s="13">
        <f t="shared" si="32"/>
        <v>9.0120040000000004E-6</v>
      </c>
      <c r="AI79" s="14">
        <f t="shared" si="32"/>
        <v>2.7415999869124865E-6</v>
      </c>
      <c r="AJ79" s="14">
        <f t="shared" si="32"/>
        <v>4.030561121188945E-6</v>
      </c>
      <c r="AK79" s="14">
        <f t="shared" si="32"/>
        <v>1.9984387254690614E-6</v>
      </c>
      <c r="AL79" s="13">
        <f t="shared" si="32"/>
        <v>1.3205955999999998E-5</v>
      </c>
      <c r="AM79" s="15">
        <f t="shared" si="32"/>
        <v>2.3990403999999997E-5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2.2863881337826947E-6</v>
      </c>
      <c r="E80" s="14">
        <f t="shared" si="33"/>
        <v>8.4474815163578834E-7</v>
      </c>
      <c r="F80" s="14">
        <f t="shared" si="33"/>
        <v>9.2777610883205648E-8</v>
      </c>
      <c r="G80" s="14">
        <f t="shared" si="33"/>
        <v>9.9957893591651021E-6</v>
      </c>
      <c r="H80" s="14">
        <f t="shared" si="33"/>
        <v>2.3471339707365029E-7</v>
      </c>
      <c r="I80" s="14">
        <f t="shared" si="33"/>
        <v>3.3735465363322598E-7</v>
      </c>
      <c r="J80" s="14">
        <f t="shared" si="33"/>
        <v>8.4718136550733802E-6</v>
      </c>
      <c r="K80" s="13">
        <f t="shared" si="33"/>
        <v>1.1316704399999999E-2</v>
      </c>
      <c r="L80" s="14">
        <f t="shared" si="33"/>
        <v>2.8940522288718704E-6</v>
      </c>
      <c r="M80" s="13">
        <f t="shared" si="33"/>
        <v>2.3619599999999997E-5</v>
      </c>
      <c r="N80" s="14">
        <f t="shared" si="33"/>
        <v>1.1196646200112706E-5</v>
      </c>
      <c r="O80" s="14">
        <f t="shared" si="33"/>
        <v>8.4573439335574124E-6</v>
      </c>
      <c r="P80" s="14">
        <f t="shared" si="33"/>
        <v>3.906134595628202E-6</v>
      </c>
      <c r="Q80" s="14">
        <f t="shared" si="33"/>
        <v>9.0106261843380397E-6</v>
      </c>
      <c r="R80" s="13">
        <f t="shared" si="33"/>
        <v>1.42884E-5</v>
      </c>
      <c r="S80" s="13">
        <f t="shared" si="33"/>
        <v>1.6842815999999998E-5</v>
      </c>
      <c r="T80" s="13">
        <f t="shared" si="33"/>
        <v>1.6842815999999998E-5</v>
      </c>
      <c r="U80" s="14">
        <f t="shared" si="33"/>
        <v>1.293188440170894E-7</v>
      </c>
      <c r="V80" s="13">
        <f t="shared" si="33"/>
        <v>2.3619599999999997E-5</v>
      </c>
      <c r="W80" s="14">
        <f t="shared" si="33"/>
        <v>6.1202112523517474E-6</v>
      </c>
      <c r="X80" s="13">
        <f t="shared" si="33"/>
        <v>1.6842815999999998E-5</v>
      </c>
      <c r="Y80" s="14">
        <f t="shared" si="33"/>
        <v>2.4028131633503111E-7</v>
      </c>
      <c r="Z80" s="13">
        <f t="shared" si="33"/>
        <v>1.6842815999999998E-5</v>
      </c>
      <c r="AA80" s="14">
        <f t="shared" si="33"/>
        <v>1.4375923304968561E-6</v>
      </c>
      <c r="AB80" s="14">
        <f t="shared" si="33"/>
        <v>1.3194833281843642E-6</v>
      </c>
      <c r="AC80" s="13">
        <f t="shared" si="33"/>
        <v>3.6578303999999999E-5</v>
      </c>
      <c r="AD80" s="14">
        <f t="shared" si="33"/>
        <v>2.8535238357598686E-8</v>
      </c>
      <c r="AE80" s="14">
        <f t="shared" si="33"/>
        <v>2.0106473808840011E-6</v>
      </c>
      <c r="AF80" s="14">
        <f t="shared" si="33"/>
        <v>2.6766032503088088E-6</v>
      </c>
      <c r="AG80" s="14">
        <f t="shared" si="33"/>
        <v>5.2543739723762525E-8</v>
      </c>
      <c r="AH80" s="14">
        <f t="shared" si="33"/>
        <v>1.6491173836118164E-6</v>
      </c>
      <c r="AI80" s="14">
        <f t="shared" si="33"/>
        <v>6.437620685033556E-7</v>
      </c>
      <c r="AJ80" s="13">
        <f t="shared" si="33"/>
        <v>2.4681023999999995E-5</v>
      </c>
      <c r="AK80" s="14">
        <f t="shared" si="33"/>
        <v>7.8778004143829353E-6</v>
      </c>
      <c r="AL80" s="13">
        <f t="shared" si="33"/>
        <v>2.9160000000000002E-5</v>
      </c>
      <c r="AM80" s="15">
        <f t="shared" si="33"/>
        <v>3.6578303999999999E-5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2.5184338559999997E-3</v>
      </c>
      <c r="E81" s="14">
        <f t="shared" si="34"/>
        <v>4.0591258075140778E-9</v>
      </c>
      <c r="F81" s="14">
        <f t="shared" si="34"/>
        <v>2.1958611839462703E-8</v>
      </c>
      <c r="G81" s="14">
        <f t="shared" si="34"/>
        <v>1.6095315745450477E-6</v>
      </c>
      <c r="H81" s="14">
        <f t="shared" si="34"/>
        <v>2.6003346031249503E-9</v>
      </c>
      <c r="I81" s="14">
        <f t="shared" si="34"/>
        <v>9.4080373676712826E-7</v>
      </c>
      <c r="J81" s="14">
        <f t="shared" si="34"/>
        <v>7.6835656984378463E-8</v>
      </c>
      <c r="K81" s="14">
        <f t="shared" si="34"/>
        <v>5.0639566327057448E-7</v>
      </c>
      <c r="L81" s="14">
        <f t="shared" si="34"/>
        <v>9.725412308737497E-7</v>
      </c>
      <c r="M81" s="14">
        <f t="shared" si="34"/>
        <v>1.0994871209594827E-7</v>
      </c>
      <c r="N81" s="13">
        <f t="shared" si="34"/>
        <v>5.0355359999999988E-6</v>
      </c>
      <c r="O81" s="14">
        <f t="shared" si="34"/>
        <v>1.3602091697028205E-7</v>
      </c>
      <c r="P81" s="14">
        <f t="shared" si="34"/>
        <v>3.4392104465009593E-7</v>
      </c>
      <c r="Q81" s="14">
        <f t="shared" si="34"/>
        <v>2.3201185681377094E-6</v>
      </c>
      <c r="R81" s="14">
        <f t="shared" si="34"/>
        <v>7.0024980840050378E-7</v>
      </c>
      <c r="S81" s="14">
        <f t="shared" si="34"/>
        <v>9.1020704110333549E-7</v>
      </c>
      <c r="T81" s="13">
        <f t="shared" si="34"/>
        <v>3.1862250000000001E-6</v>
      </c>
      <c r="U81" s="13">
        <f t="shared" si="34"/>
        <v>2.8324889999999999E-6</v>
      </c>
      <c r="V81" s="13">
        <f t="shared" si="34"/>
        <v>4.5881639999999994E-6</v>
      </c>
      <c r="W81" s="13">
        <f t="shared" si="34"/>
        <v>3.5607689999999988E-6</v>
      </c>
      <c r="X81" s="13">
        <f t="shared" si="34"/>
        <v>1.8352655999999998E-5</v>
      </c>
      <c r="Y81" s="13">
        <f t="shared" si="34"/>
        <v>7.3062089999999984E-6</v>
      </c>
      <c r="Z81" s="14">
        <f t="shared" si="34"/>
        <v>1.0131662939373814E-6</v>
      </c>
      <c r="AA81" s="13">
        <f t="shared" si="34"/>
        <v>1.2383360999999999E-5</v>
      </c>
      <c r="AB81" s="14">
        <f t="shared" si="34"/>
        <v>1.0078115722412779E-6</v>
      </c>
      <c r="AC81" s="13">
        <f t="shared" si="34"/>
        <v>3.1862250000000001E-6</v>
      </c>
      <c r="AD81" s="14">
        <f t="shared" si="34"/>
        <v>2.8263718712390176E-7</v>
      </c>
      <c r="AE81" s="14">
        <f t="shared" si="34"/>
        <v>2.5552797903697647E-6</v>
      </c>
      <c r="AF81" s="14">
        <f t="shared" si="34"/>
        <v>1.9771191887512846E-6</v>
      </c>
      <c r="AG81" s="14">
        <f t="shared" si="34"/>
        <v>2.2519533679290775E-6</v>
      </c>
      <c r="AH81" s="14">
        <f t="shared" si="34"/>
        <v>1.0473548234752344E-6</v>
      </c>
      <c r="AI81" s="14">
        <f t="shared" si="34"/>
        <v>4.905386401906556E-9</v>
      </c>
      <c r="AJ81" s="14">
        <f t="shared" si="34"/>
        <v>8.7502293547034116E-8</v>
      </c>
      <c r="AK81" s="14">
        <f t="shared" si="34"/>
        <v>2.6300518844280695E-7</v>
      </c>
      <c r="AL81" s="14">
        <f t="shared" si="34"/>
        <v>1.0509681683288558E-6</v>
      </c>
      <c r="AM81" s="17">
        <f t="shared" si="34"/>
        <v>9.806239573544716E-7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6.802253947027292E-7</v>
      </c>
      <c r="E82" s="14">
        <f t="shared" si="35"/>
        <v>5.9714382155644506E-7</v>
      </c>
      <c r="F82" s="13">
        <f t="shared" si="35"/>
        <v>5.2716160000000009E-6</v>
      </c>
      <c r="G82" s="14">
        <f t="shared" si="35"/>
        <v>2.1881956852234861E-8</v>
      </c>
      <c r="H82" s="13">
        <f t="shared" si="35"/>
        <v>2.4273640000000001E-6</v>
      </c>
      <c r="I82" s="14">
        <f t="shared" si="35"/>
        <v>2.2534979381735223E-7</v>
      </c>
      <c r="J82" s="13">
        <f t="shared" si="35"/>
        <v>3.4040250000000004E-6</v>
      </c>
      <c r="K82" s="13">
        <f t="shared" si="35"/>
        <v>4.2025000000000017E-6</v>
      </c>
      <c r="L82" s="13">
        <f t="shared" si="35"/>
        <v>1.9432360000000004E-6</v>
      </c>
      <c r="M82" s="14">
        <f t="shared" si="35"/>
        <v>4.5510561415541512E-7</v>
      </c>
      <c r="N82" s="14">
        <f t="shared" si="35"/>
        <v>4.8403826290993291E-7</v>
      </c>
      <c r="O82" s="14">
        <f t="shared" si="35"/>
        <v>1.7854979796155354E-8</v>
      </c>
      <c r="P82" s="13">
        <f t="shared" si="35"/>
        <v>3.1081689999999999E-6</v>
      </c>
      <c r="Q82" s="14">
        <f t="shared" si="35"/>
        <v>1.0151534051485031E-7</v>
      </c>
      <c r="R82" s="14">
        <f t="shared" si="35"/>
        <v>3.1188508535764821E-11</v>
      </c>
      <c r="S82" s="14">
        <f t="shared" si="35"/>
        <v>6.0587808935662917E-7</v>
      </c>
      <c r="T82" s="14">
        <f t="shared" si="35"/>
        <v>1.4183610062773518E-7</v>
      </c>
      <c r="U82" s="13">
        <f t="shared" si="35"/>
        <v>4.5454240000000004E-6</v>
      </c>
      <c r="V82" s="14">
        <f t="shared" si="35"/>
        <v>1.0143372702393709E-6</v>
      </c>
      <c r="W82" s="14">
        <f t="shared" si="35"/>
        <v>4.6764963005550407E-7</v>
      </c>
      <c r="X82" s="14">
        <f t="shared" si="35"/>
        <v>3.023852510903669E-7</v>
      </c>
      <c r="Y82" s="13">
        <f t="shared" si="35"/>
        <v>3.4040250000000004E-6</v>
      </c>
      <c r="Z82" s="14">
        <f t="shared" si="35"/>
        <v>1.9616448962055471E-8</v>
      </c>
      <c r="AA82" s="14">
        <f t="shared" si="35"/>
        <v>7.338390394265188E-7</v>
      </c>
      <c r="AB82" s="13">
        <f t="shared" si="35"/>
        <v>2.178576E-6</v>
      </c>
      <c r="AC82" s="14">
        <f t="shared" si="35"/>
        <v>1.2958862355695943E-8</v>
      </c>
      <c r="AD82" s="13">
        <f t="shared" si="35"/>
        <v>4.2025000000000017E-6</v>
      </c>
      <c r="AE82" s="13">
        <f t="shared" si="35"/>
        <v>3.5569960000000003E-6</v>
      </c>
      <c r="AF82" s="14">
        <f t="shared" si="35"/>
        <v>3.7435352773994294E-7</v>
      </c>
      <c r="AG82" s="14">
        <f t="shared" si="35"/>
        <v>1.4053275327108409E-6</v>
      </c>
      <c r="AH82" s="14">
        <f t="shared" si="35"/>
        <v>1.2013644622818247E-6</v>
      </c>
      <c r="AI82" s="13">
        <f t="shared" si="35"/>
        <v>2.4273640000000001E-6</v>
      </c>
      <c r="AJ82" s="14">
        <f t="shared" si="35"/>
        <v>9.9062747324388992E-7</v>
      </c>
      <c r="AK82" s="14">
        <f t="shared" si="35"/>
        <v>6.3087851933004773E-7</v>
      </c>
      <c r="AL82" s="13">
        <f t="shared" si="35"/>
        <v>1.6276383360000002E-3</v>
      </c>
      <c r="AM82" s="17">
        <f t="shared" si="35"/>
        <v>4.4217217839495554E-7</v>
      </c>
    </row>
    <row r="83" spans="1:39">
      <c r="A83" t="s">
        <v>147</v>
      </c>
      <c r="D83" s="18">
        <f>SUM($D$47:$D$82)</f>
        <v>2.5460394480093409E-3</v>
      </c>
      <c r="E83" s="18">
        <f>SUM($E$47:$E$82)</f>
        <v>1.7550827936641787E-3</v>
      </c>
      <c r="F83" s="18">
        <f>SUM($F$47:$F$82)</f>
        <v>3.0938535368035393E-5</v>
      </c>
      <c r="G83" s="18">
        <f>SUM($G$47:$G$82)</f>
        <v>3.6623076344542496E-3</v>
      </c>
      <c r="H83" s="18">
        <f>SUM($H$47:$H$82)</f>
        <v>2.7767290266167758E-4</v>
      </c>
      <c r="I83" s="18">
        <f>SUM($I$47:$I$82)</f>
        <v>8.30145592340327E-5</v>
      </c>
      <c r="J83" s="18">
        <f>SUM($J$47:$J$82)</f>
        <v>6.0937473566306322E-3</v>
      </c>
      <c r="K83" s="18">
        <f>SUM($K$47:$K$82)</f>
        <v>1.1354402104317533E-2</v>
      </c>
      <c r="L83" s="18">
        <f>SUM($L$47:$L$82)</f>
        <v>4.3250518802414093E-4</v>
      </c>
      <c r="M83" s="18">
        <f>SUM($M$47:$M$82)</f>
        <v>3.3157516948014432E-5</v>
      </c>
      <c r="N83" s="18">
        <f>SUM($N$47:$N$82)</f>
        <v>3.4916461224341645E-4</v>
      </c>
      <c r="O83" s="18">
        <f>SUM($O$47:$O$82)</f>
        <v>9.3897967319638302E-5</v>
      </c>
      <c r="P83" s="18">
        <f>SUM($P$47:$P$82)</f>
        <v>3.9982463198279852E-4</v>
      </c>
      <c r="Q83" s="18">
        <f>SUM($Q$47:$Q$82)</f>
        <v>2.3714368999015812E-4</v>
      </c>
      <c r="R83" s="18">
        <f>SUM($R$47:$R$82)</f>
        <v>1.3810847263647287E-3</v>
      </c>
      <c r="S83" s="18">
        <f>SUM($S$47:$S$82)</f>
        <v>5.4124948603266696E-4</v>
      </c>
      <c r="T83" s="18">
        <f>SUM($T$47:$T$82)</f>
        <v>3.9040562517170127E-4</v>
      </c>
      <c r="U83" s="18">
        <f>SUM($U$47:$U$82)</f>
        <v>3.9880614288602107E-5</v>
      </c>
      <c r="V83" s="18">
        <f>SUM($V$47:$V$82)</f>
        <v>9.4132616227667575E-4</v>
      </c>
      <c r="W83" s="18">
        <f>SUM($W$47:$W$82)</f>
        <v>2.4867480572831413E-3</v>
      </c>
      <c r="X83" s="18">
        <f>SUM($X$47:$X$82)</f>
        <v>2.036511592515661E-4</v>
      </c>
      <c r="Y83" s="18">
        <f>SUM($Y$47:$Y$82)</f>
        <v>4.8758021474320887E-5</v>
      </c>
      <c r="Z83" s="18">
        <f>SUM($Z$47:$Z$82)</f>
        <v>3.0188499532249487E-3</v>
      </c>
      <c r="AA83" s="18">
        <f>SUM($AA$47:$AA$82)</f>
        <v>1.3610776737294086E-4</v>
      </c>
      <c r="AB83" s="18">
        <f>SUM($AB$47:$AB$82)</f>
        <v>1.6710825657654592E-3</v>
      </c>
      <c r="AC83" s="18">
        <f>SUM($AC$47:$AC$82)</f>
        <v>1.4755538191258042E-3</v>
      </c>
      <c r="AD83" s="18">
        <f>SUM($AD$47:$AD$82)</f>
        <v>1.6614997169541739E-4</v>
      </c>
      <c r="AE83">
        <f>SUM($AE$47:$AE$82)</f>
        <v>7.6825001265103275E-3</v>
      </c>
      <c r="AF83" s="18">
        <f>SUM($AF$47:$AF$82)</f>
        <v>2.4136388992829233E-4</v>
      </c>
      <c r="AG83" s="18">
        <f>SUM($AG$47:$AG$82)</f>
        <v>5.5645128779588393E-4</v>
      </c>
      <c r="AH83" s="18">
        <f>SUM($AH$47:$AH$82)</f>
        <v>1.4982048680366961E-4</v>
      </c>
      <c r="AI83" s="18">
        <f>SUM($AI$47:$AI$82)</f>
        <v>3.478930676132666E-4</v>
      </c>
      <c r="AJ83">
        <f>SUM($AJ$47:$AJ$82)</f>
        <v>8.0257432953996803E-4</v>
      </c>
      <c r="AK83" s="18">
        <f>SUM($AK$47:$AK$82)</f>
        <v>2.4581227443235345E-4</v>
      </c>
      <c r="AL83">
        <f>SUM($AL$47:$AL$82)</f>
        <v>1.6971743548591092E-3</v>
      </c>
      <c r="AM83" s="18">
        <f>SUM($AM$47:$AM$82)</f>
        <v>1.7127343384461177E-3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5.3286071026104803E-2</v>
      </c>
      <c r="D85" s="19">
        <f>$D$83/$C$85</f>
        <v>4.7780581284779626E-2</v>
      </c>
      <c r="E85" s="19">
        <f>$E$83/$C$85</f>
        <v>3.2936990096424354E-2</v>
      </c>
      <c r="F85" s="19">
        <f>$F$83/$C$85</f>
        <v>5.8061205812826077E-4</v>
      </c>
      <c r="G85" s="19">
        <f>$G$83/$C$85</f>
        <v>6.8729173758374645E-2</v>
      </c>
      <c r="H85" s="19">
        <f>$H$83/$C$85</f>
        <v>5.2109847341840201E-3</v>
      </c>
      <c r="I85" s="19">
        <f>$I$83/$C$85</f>
        <v>1.5579035503173791E-3</v>
      </c>
      <c r="J85" s="19">
        <f>$J$83/$C$85</f>
        <v>0.11435910434539845</v>
      </c>
      <c r="K85" s="19">
        <f>$K$83/$C$85</f>
        <v>0.21308386761626733</v>
      </c>
      <c r="L85" s="19">
        <f>$L$83/$C$85</f>
        <v>8.1166650063626763E-3</v>
      </c>
      <c r="M85" s="19">
        <f>$M$83/$C$85</f>
        <v>6.2225486528685121E-4</v>
      </c>
      <c r="N85" s="19">
        <f>$N$83/$C$85</f>
        <v>6.5526432240117869E-3</v>
      </c>
      <c r="O85" s="19">
        <f>$O$83/$C$85</f>
        <v>1.7621484472675375E-3</v>
      </c>
      <c r="P85" s="19">
        <f>$P$83/$C$85</f>
        <v>7.5033610901228719E-3</v>
      </c>
      <c r="Q85" s="19">
        <f>$Q$83/$C$85</f>
        <v>4.4503879798903096E-3</v>
      </c>
      <c r="R85" s="19">
        <f>$R$83/$C$85</f>
        <v>2.5918306600014408E-2</v>
      </c>
      <c r="S85" s="19">
        <f>$S$83/$C$85</f>
        <v>1.0157429054349106E-2</v>
      </c>
      <c r="T85" s="19">
        <f>$T$83/$C$85</f>
        <v>7.3265980706372939E-3</v>
      </c>
      <c r="U85" s="19">
        <f>$U$83/$C$85</f>
        <v>7.4842474816851534E-4</v>
      </c>
      <c r="V85" s="19">
        <f>$V$83/$C$85</f>
        <v>1.7665520165964586E-2</v>
      </c>
      <c r="W85" s="19">
        <f>$W$83/$C$85</f>
        <v>4.6667881669580885E-2</v>
      </c>
      <c r="X85" s="19">
        <f>$X$83/$C$85</f>
        <v>3.8218460346193953E-3</v>
      </c>
      <c r="Y85" s="19">
        <f>$Y$83/$C$85</f>
        <v>9.1502376766405564E-4</v>
      </c>
      <c r="Z85" s="19">
        <f>$Z$83/$C$85</f>
        <v>5.6653641281715378E-2</v>
      </c>
      <c r="AA85" s="19">
        <f>$AA$83/$C$85</f>
        <v>2.5542841637969851E-3</v>
      </c>
      <c r="AB85" s="19">
        <f>$AB$83/$C$85</f>
        <v>3.1360588866587616E-2</v>
      </c>
      <c r="AC85" s="19">
        <f>$AC$83/$C$85</f>
        <v>2.7691173147348987E-2</v>
      </c>
      <c r="AD85" s="19">
        <f>$AD$83/$C$85</f>
        <v>3.1180751084841788E-3</v>
      </c>
      <c r="AE85" s="19">
        <f>$AE$83/$C$85</f>
        <v>0.14417464036233177</v>
      </c>
      <c r="AF85" s="19">
        <f>$AF$83/$C$85</f>
        <v>4.5295869123105053E-3</v>
      </c>
      <c r="AG85" s="19">
        <f>$AG$83/$C$85</f>
        <v>1.0442715649335056E-2</v>
      </c>
      <c r="AH85" s="19">
        <f>$AH$83/$C$85</f>
        <v>2.8116257010255582E-3</v>
      </c>
      <c r="AI85" s="19">
        <f>$AI$83/$C$85</f>
        <v>6.5287806159105644E-3</v>
      </c>
      <c r="AJ85" s="19">
        <f>$AJ$83/$C$85</f>
        <v>1.5061615804752944E-2</v>
      </c>
      <c r="AK85" s="19">
        <f>$AK$83/$C$85</f>
        <v>4.6130681001406585E-3</v>
      </c>
      <c r="AL85" s="19">
        <f>$AL$83/$C$85</f>
        <v>3.1850243828779663E-2</v>
      </c>
      <c r="AM85" s="19">
        <f>$AM$83/$C$85</f>
        <v>3.2142252289665919E-2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74B5-2CB7-499C-B021-D8E6425A53D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149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1.5534925216410304E-2</v>
      </c>
      <c r="D5" s="7">
        <v>-1.2879065725050589E-2</v>
      </c>
      <c r="E5" s="7">
        <v>-2.3179975499327248E-2</v>
      </c>
      <c r="F5" s="8" t="s">
        <v>81</v>
      </c>
      <c r="G5" s="7">
        <v>-1.7856222098068437E-2</v>
      </c>
      <c r="H5" s="7">
        <v>-1.2830314855335988E-2</v>
      </c>
      <c r="I5" s="7">
        <v>-1.4672761552157233E-2</v>
      </c>
      <c r="J5" s="7">
        <v>1.2396649225189686E-2</v>
      </c>
      <c r="K5" s="7">
        <v>-1.4299856337924466E-3</v>
      </c>
      <c r="L5" s="7">
        <v>-1.5768506150843551E-2</v>
      </c>
      <c r="M5" s="7">
        <v>1.1212788852550721E-2</v>
      </c>
      <c r="N5" s="7">
        <v>-3.3710127927837043E-2</v>
      </c>
      <c r="O5" s="7">
        <v>-8.9151945084927717E-3</v>
      </c>
      <c r="P5" s="7">
        <v>5.7618658113574635E-3</v>
      </c>
      <c r="Q5" s="7">
        <v>6.4298746198831634E-3</v>
      </c>
      <c r="R5" s="7">
        <v>-7.0439007766349912E-3</v>
      </c>
      <c r="S5" s="7">
        <v>-1.8842652071013273E-2</v>
      </c>
      <c r="T5" s="7">
        <v>-3.5553346618217747E-3</v>
      </c>
      <c r="U5" s="7">
        <v>-1.4545322475077199E-2</v>
      </c>
      <c r="V5" s="7">
        <v>-2.7544957321375626E-2</v>
      </c>
      <c r="W5" s="7">
        <v>-2.9277405932730444E-2</v>
      </c>
      <c r="X5" s="7">
        <v>2.9058048602234616E-2</v>
      </c>
      <c r="Y5" s="7">
        <v>1.8423825176169664E-2</v>
      </c>
      <c r="Z5" s="7">
        <v>3.0988100317741914E-2</v>
      </c>
      <c r="AA5" s="7">
        <v>3.9009648248954934E-2</v>
      </c>
      <c r="AB5" s="7">
        <v>1.0651137391983909E-2</v>
      </c>
      <c r="AC5" s="7">
        <v>2.4547627224706801E-2</v>
      </c>
      <c r="AD5" s="8" t="s">
        <v>84</v>
      </c>
      <c r="AE5" s="7">
        <v>8.2539116491785105E-3</v>
      </c>
      <c r="AF5" s="7">
        <v>6.6413878327727278E-3</v>
      </c>
      <c r="AG5" s="7">
        <v>4.7649896775440966E-2</v>
      </c>
      <c r="AH5" s="7">
        <v>1.3101962097405783E-2</v>
      </c>
      <c r="AI5" s="7">
        <v>4.9898261805894168E-3</v>
      </c>
      <c r="AJ5" s="7">
        <v>4.0411996413803788E-2</v>
      </c>
      <c r="AK5" s="7">
        <v>9.8156689927599381E-3</v>
      </c>
      <c r="AL5" s="7">
        <v>3.9164807839890486E-2</v>
      </c>
      <c r="AM5" s="9">
        <v>1.1437758722388744E-2</v>
      </c>
    </row>
    <row r="6" spans="1:39" ht="24">
      <c r="A6" s="10" t="s">
        <v>41</v>
      </c>
      <c r="B6" s="11" t="s">
        <v>40</v>
      </c>
      <c r="C6" s="12">
        <v>-1.2597854471269153E-2</v>
      </c>
      <c r="D6" s="14">
        <v>-3.5237828336281418E-2</v>
      </c>
      <c r="E6" s="14">
        <v>-3.3521714432996758E-2</v>
      </c>
      <c r="F6" s="14">
        <v>-2.7251221351337652E-2</v>
      </c>
      <c r="G6" s="14">
        <v>-3.9132283142712082E-2</v>
      </c>
      <c r="H6" s="14">
        <v>-2.6200129939914232E-2</v>
      </c>
      <c r="I6" s="14">
        <v>-1.2560653012964202E-2</v>
      </c>
      <c r="J6" s="14">
        <v>-4.1891393534284851E-2</v>
      </c>
      <c r="K6" s="14">
        <v>-2.7748890116712218E-2</v>
      </c>
      <c r="L6" s="14">
        <v>-1.6667792678681966E-2</v>
      </c>
      <c r="M6" s="14">
        <v>1.1608216761196541E-2</v>
      </c>
      <c r="N6" s="14">
        <v>1.4683581011711336E-2</v>
      </c>
      <c r="O6" s="14">
        <v>-3.3762226793683063E-2</v>
      </c>
      <c r="P6" s="14">
        <v>-1.3775104821624549E-2</v>
      </c>
      <c r="Q6" s="14">
        <v>1.5689189120278176E-2</v>
      </c>
      <c r="R6" s="14">
        <v>-9.8204193049008601E-3</v>
      </c>
      <c r="S6" s="14">
        <v>4.0003723635071778E-3</v>
      </c>
      <c r="T6" s="14">
        <v>5.362332935318341E-3</v>
      </c>
      <c r="U6" s="14">
        <v>4.1965028243125792E-2</v>
      </c>
      <c r="V6" s="13" t="s">
        <v>126</v>
      </c>
      <c r="W6" s="14">
        <v>2.4977614086515641E-2</v>
      </c>
      <c r="X6" s="14">
        <v>5.14725702890176E-3</v>
      </c>
      <c r="Y6" s="14">
        <v>-9.9654233286554329E-4</v>
      </c>
      <c r="Z6" s="14">
        <v>2.5122864095348623E-2</v>
      </c>
      <c r="AA6" s="14">
        <v>1.2038024177012238E-2</v>
      </c>
      <c r="AB6" s="14">
        <v>4.9973846669791357E-3</v>
      </c>
      <c r="AC6" s="13" t="s">
        <v>98</v>
      </c>
      <c r="AD6" s="13" t="s">
        <v>83</v>
      </c>
      <c r="AE6" s="14">
        <v>-6.098525756610333E-3</v>
      </c>
      <c r="AF6" s="14">
        <v>1.2963995056255917E-2</v>
      </c>
      <c r="AG6" s="14">
        <v>1.6383457886875903E-2</v>
      </c>
      <c r="AH6" s="14">
        <v>7.0149375573640496E-3</v>
      </c>
      <c r="AI6" s="14">
        <v>1.0844909148636141E-2</v>
      </c>
      <c r="AJ6" s="13" t="s">
        <v>83</v>
      </c>
      <c r="AK6" s="14">
        <v>1.2397934905012882E-2</v>
      </c>
      <c r="AL6" s="14">
        <v>3.1217779333482343E-2</v>
      </c>
      <c r="AM6" s="17">
        <v>-8.0577776391109364E-3</v>
      </c>
    </row>
    <row r="7" spans="1:39" ht="24">
      <c r="A7" s="10" t="s">
        <v>42</v>
      </c>
      <c r="B7" s="11" t="s">
        <v>40</v>
      </c>
      <c r="C7" s="12">
        <v>-4.1106851587734992E-2</v>
      </c>
      <c r="D7" s="14">
        <v>2.8906858584885342E-3</v>
      </c>
      <c r="E7" s="14">
        <v>-6.530586690424678E-3</v>
      </c>
      <c r="F7" s="14">
        <v>-3.5840579829017885E-3</v>
      </c>
      <c r="G7" s="14">
        <v>-5.994282687182992E-3</v>
      </c>
      <c r="H7" s="14">
        <v>-1.8891260382528308E-2</v>
      </c>
      <c r="I7" s="14">
        <v>-1.1859531227302921E-2</v>
      </c>
      <c r="J7" s="14">
        <v>-1.8126928795386684E-2</v>
      </c>
      <c r="K7" s="13" t="s">
        <v>150</v>
      </c>
      <c r="L7" s="14">
        <v>-2.243012992745139E-2</v>
      </c>
      <c r="M7" s="14">
        <v>8.4810084727981738E-3</v>
      </c>
      <c r="N7" s="14">
        <v>2.3403959561186443E-2</v>
      </c>
      <c r="O7" s="14">
        <v>-1.0835368192163047E-2</v>
      </c>
      <c r="P7" s="14">
        <v>-3.3564333163770568E-2</v>
      </c>
      <c r="Q7" s="14">
        <v>2.1635580533822498E-2</v>
      </c>
      <c r="R7" s="14">
        <v>-7.8828958568722615E-3</v>
      </c>
      <c r="S7" s="14">
        <v>6.5956931685254338E-4</v>
      </c>
      <c r="T7" s="13" t="s">
        <v>94</v>
      </c>
      <c r="U7" s="14">
        <v>1.2565110733929971E-2</v>
      </c>
      <c r="V7" s="14">
        <v>5.4558891408642163E-3</v>
      </c>
      <c r="W7" s="14">
        <v>-1.4706925063839124E-2</v>
      </c>
      <c r="X7" s="14">
        <v>1.0478136825850613E-2</v>
      </c>
      <c r="Y7" s="14">
        <v>-6.0561533027667074E-3</v>
      </c>
      <c r="Z7" s="14">
        <v>1.3315330033021525E-2</v>
      </c>
      <c r="AA7" s="14">
        <v>3.5344437263939849E-3</v>
      </c>
      <c r="AB7" s="14">
        <v>7.8633603294116939E-3</v>
      </c>
      <c r="AC7" s="14">
        <v>-1.9131073876734506E-2</v>
      </c>
      <c r="AD7" s="14">
        <v>-4.6150491336456557E-3</v>
      </c>
      <c r="AE7" s="14">
        <v>-5.8796663178436494E-3</v>
      </c>
      <c r="AF7" s="14">
        <v>3.5797292387192571E-2</v>
      </c>
      <c r="AG7" s="14">
        <v>2.2439623205083029E-2</v>
      </c>
      <c r="AH7" s="14">
        <v>1.1880884401103405E-2</v>
      </c>
      <c r="AI7" s="14">
        <v>1.467915793463451E-2</v>
      </c>
      <c r="AJ7" s="14">
        <v>2.0976023031324207E-2</v>
      </c>
      <c r="AK7" s="13" t="s">
        <v>128</v>
      </c>
      <c r="AL7" s="14">
        <v>1.773245267651706E-2</v>
      </c>
      <c r="AM7" s="17">
        <v>1.1265250260039438E-3</v>
      </c>
    </row>
    <row r="8" spans="1:39" ht="24">
      <c r="A8" s="10" t="s">
        <v>43</v>
      </c>
      <c r="B8" s="11" t="s">
        <v>40</v>
      </c>
      <c r="C8" s="12">
        <v>-8.0239423819794976E-3</v>
      </c>
      <c r="D8" s="14">
        <v>8.9109086735394635E-4</v>
      </c>
      <c r="E8" s="13" t="s">
        <v>111</v>
      </c>
      <c r="F8" s="14">
        <v>4.9556760447273564E-3</v>
      </c>
      <c r="G8" s="14">
        <v>9.3569366919385114E-3</v>
      </c>
      <c r="H8" s="14">
        <v>1.8507699973769682E-2</v>
      </c>
      <c r="I8" s="14">
        <v>3.7380356723175925E-2</v>
      </c>
      <c r="J8" s="14">
        <v>-8.7499591538610522E-3</v>
      </c>
      <c r="K8" s="14">
        <v>-2.1682922823737374E-2</v>
      </c>
      <c r="L8" s="14">
        <v>4.7424121712726607E-3</v>
      </c>
      <c r="M8" s="14">
        <v>3.6154120487674746E-2</v>
      </c>
      <c r="N8" s="14">
        <v>2.617802311222665E-2</v>
      </c>
      <c r="O8" s="14">
        <v>1.1883060848777322E-2</v>
      </c>
      <c r="P8" s="14">
        <v>-1.4202339738884334E-2</v>
      </c>
      <c r="Q8" s="14">
        <v>2.0563442307978089E-2</v>
      </c>
      <c r="R8" s="14">
        <v>1.3205756704920512E-2</v>
      </c>
      <c r="S8" s="14">
        <v>1.4484529852547006E-2</v>
      </c>
      <c r="T8" s="14">
        <v>1.4475519597167173E-2</v>
      </c>
      <c r="U8" s="14">
        <v>1.4029878134507522E-2</v>
      </c>
      <c r="V8" s="14">
        <v>1.0891908929335482E-2</v>
      </c>
      <c r="W8" s="14">
        <v>-2.8698641798797393E-2</v>
      </c>
      <c r="X8" s="14">
        <v>8.3558147486247121E-5</v>
      </c>
      <c r="Y8" s="14">
        <v>9.060572288063274E-3</v>
      </c>
      <c r="Z8" s="14">
        <v>1.2799907881950259E-2</v>
      </c>
      <c r="AA8" s="14">
        <v>3.7433346736623803E-2</v>
      </c>
      <c r="AB8" s="14">
        <v>2.9988995150151245E-3</v>
      </c>
      <c r="AC8" s="14">
        <v>-3.7610573347356742E-2</v>
      </c>
      <c r="AD8" s="14">
        <v>-2.1338762831122796E-2</v>
      </c>
      <c r="AE8" s="14">
        <v>4.3352831470311534E-2</v>
      </c>
      <c r="AF8" s="14">
        <v>-4.102615740939735E-2</v>
      </c>
      <c r="AG8" s="14">
        <v>-1.5592819572481114E-2</v>
      </c>
      <c r="AH8" s="14">
        <v>-1.5711498434699742E-2</v>
      </c>
      <c r="AI8" s="13" t="s">
        <v>114</v>
      </c>
      <c r="AJ8" s="13" t="s">
        <v>151</v>
      </c>
      <c r="AK8" s="14">
        <v>6.3465309005050685E-3</v>
      </c>
      <c r="AL8" s="14">
        <v>-3.9959196508044525E-2</v>
      </c>
      <c r="AM8" s="17">
        <v>-8.7202423298451369E-3</v>
      </c>
    </row>
    <row r="9" spans="1:39" ht="24">
      <c r="A9" s="10" t="s">
        <v>44</v>
      </c>
      <c r="B9" s="11" t="s">
        <v>40</v>
      </c>
      <c r="C9" s="12">
        <v>2.7779221155228583E-2</v>
      </c>
      <c r="D9" s="14">
        <v>-9.2787490755532418E-3</v>
      </c>
      <c r="E9" s="14">
        <v>-1.690204019769421E-3</v>
      </c>
      <c r="F9" s="14">
        <v>1.128066696634024E-2</v>
      </c>
      <c r="G9" s="14">
        <v>5.3066533607587342E-3</v>
      </c>
      <c r="H9" s="14">
        <v>-3.4895224950534272E-2</v>
      </c>
      <c r="I9" s="14">
        <v>-5.3995984922026018E-3</v>
      </c>
      <c r="J9" s="14">
        <v>-1.251161690451064E-2</v>
      </c>
      <c r="K9" s="14">
        <v>-3.2842477874420718E-2</v>
      </c>
      <c r="L9" s="14">
        <v>-5.375403142435709E-3</v>
      </c>
      <c r="M9" s="13" t="s">
        <v>94</v>
      </c>
      <c r="N9" s="14">
        <v>5.5577855661874719E-3</v>
      </c>
      <c r="O9" s="14">
        <v>-1.5763463472561193E-2</v>
      </c>
      <c r="P9" s="14">
        <v>-4.0874725570023578E-2</v>
      </c>
      <c r="Q9" s="14">
        <v>-1.8257754749271375E-2</v>
      </c>
      <c r="R9" s="14">
        <v>-2.1118073264515206E-2</v>
      </c>
      <c r="S9" s="14">
        <v>1.2002848421006267E-3</v>
      </c>
      <c r="T9" s="14">
        <v>8.4711441517507143E-3</v>
      </c>
      <c r="U9" s="14">
        <v>5.9725313059057535E-3</v>
      </c>
      <c r="V9" s="14">
        <v>1.1793649021689036E-2</v>
      </c>
      <c r="W9" s="14">
        <v>-3.6517793014773425E-2</v>
      </c>
      <c r="X9" s="14">
        <v>-3.8599142220090026E-3</v>
      </c>
      <c r="Y9" s="14">
        <v>7.829137152068984E-3</v>
      </c>
      <c r="Z9" s="14">
        <v>-4.825957859903281E-3</v>
      </c>
      <c r="AA9" s="14">
        <v>1.6126112176726642E-2</v>
      </c>
      <c r="AB9" s="14">
        <v>7.1475453381074829E-3</v>
      </c>
      <c r="AC9" s="14">
        <v>5.787839799119226E-3</v>
      </c>
      <c r="AD9" s="14">
        <v>2.7426172841553114E-2</v>
      </c>
      <c r="AE9" s="14">
        <v>9.8419918622936822E-3</v>
      </c>
      <c r="AF9" s="14">
        <v>2.5531619731317439E-2</v>
      </c>
      <c r="AG9" s="14">
        <v>8.5486058028257754E-3</v>
      </c>
      <c r="AH9" s="14">
        <v>4.3347497512209676E-2</v>
      </c>
      <c r="AI9" s="14">
        <v>3.6614114661334338E-2</v>
      </c>
      <c r="AJ9" s="14">
        <v>1.3066713502036514E-2</v>
      </c>
      <c r="AK9" s="14">
        <v>3.774606300258531E-2</v>
      </c>
      <c r="AL9" s="14">
        <v>-1.538758787731318E-2</v>
      </c>
      <c r="AM9" s="17">
        <v>1.330828260338301E-2</v>
      </c>
    </row>
    <row r="10" spans="1:39" ht="24">
      <c r="A10" s="10" t="s">
        <v>45</v>
      </c>
      <c r="B10" s="11" t="s">
        <v>40</v>
      </c>
      <c r="C10" s="12">
        <v>-4.054820363586787E-2</v>
      </c>
      <c r="D10" s="14">
        <v>-7.0408962733761416E-3</v>
      </c>
      <c r="E10" s="14">
        <v>-2.323686843690425E-2</v>
      </c>
      <c r="F10" s="14">
        <v>-7.1051902037239534E-3</v>
      </c>
      <c r="G10" s="14">
        <v>-6.4830347445059052E-3</v>
      </c>
      <c r="H10" s="14">
        <v>-1.2332166718059557E-2</v>
      </c>
      <c r="I10" s="14">
        <v>-3.6705547828260042E-2</v>
      </c>
      <c r="J10" s="14">
        <v>-2.3602131777439146E-2</v>
      </c>
      <c r="K10" s="14">
        <v>-2.0264287106535852E-2</v>
      </c>
      <c r="L10" s="14">
        <v>-2.6316350863730888E-2</v>
      </c>
      <c r="M10" s="14">
        <v>-2.1151959275439912E-2</v>
      </c>
      <c r="N10" s="14">
        <v>6.3255237961708346E-3</v>
      </c>
      <c r="O10" s="14">
        <v>-2.8405076427964734E-2</v>
      </c>
      <c r="P10" s="14">
        <v>2.3652836485427511E-2</v>
      </c>
      <c r="Q10" s="14">
        <v>-1.9440229349498139E-2</v>
      </c>
      <c r="R10" s="13" t="s">
        <v>102</v>
      </c>
      <c r="S10" s="14">
        <v>-1.2639677145550225E-2</v>
      </c>
      <c r="T10" s="14">
        <v>-7.893440151948471E-3</v>
      </c>
      <c r="U10" s="14">
        <v>3.3354453286786948E-3</v>
      </c>
      <c r="V10" s="14">
        <v>-1.0015036590424957E-2</v>
      </c>
      <c r="W10" s="14">
        <v>2.9845309044972397E-3</v>
      </c>
      <c r="X10" s="14">
        <v>1.9519434519342231E-2</v>
      </c>
      <c r="Y10" s="14">
        <v>4.6066757797952529E-3</v>
      </c>
      <c r="Z10" s="14">
        <v>2.5067559219345642E-2</v>
      </c>
      <c r="AA10" s="14">
        <v>4.1176077674500676E-3</v>
      </c>
      <c r="AB10" s="14">
        <v>9.8944574803009125E-4</v>
      </c>
      <c r="AC10" s="14">
        <v>-1.5351110938015633E-3</v>
      </c>
      <c r="AD10" s="14">
        <v>2.7680281199845398E-2</v>
      </c>
      <c r="AE10" s="14">
        <v>-3.2366130188689495E-3</v>
      </c>
      <c r="AF10" s="14">
        <v>1.5750324152739897E-2</v>
      </c>
      <c r="AG10" s="14">
        <v>1.4985341632864311E-2</v>
      </c>
      <c r="AH10" s="14">
        <v>3.6488957309567076E-2</v>
      </c>
      <c r="AI10" s="14">
        <v>1.3403012996051428E-2</v>
      </c>
      <c r="AJ10" s="14">
        <v>3.7177239882893232E-2</v>
      </c>
      <c r="AK10" s="14">
        <v>2.4014979641622781E-2</v>
      </c>
      <c r="AL10" s="14">
        <v>2.2087044642097077E-2</v>
      </c>
      <c r="AM10" s="17">
        <v>2.4757900463332896E-2</v>
      </c>
    </row>
    <row r="11" spans="1:39" ht="24">
      <c r="A11" s="10" t="s">
        <v>46</v>
      </c>
      <c r="B11" s="11" t="s">
        <v>40</v>
      </c>
      <c r="C11" s="12">
        <v>-5.0849345655548089E-3</v>
      </c>
      <c r="D11" s="14">
        <v>5.6355011111192954E-3</v>
      </c>
      <c r="E11" s="14">
        <v>-2.5564921054767254E-2</v>
      </c>
      <c r="F11" s="14">
        <v>-1.5672016842756993E-2</v>
      </c>
      <c r="G11" s="14">
        <v>-8.5993960046313322E-3</v>
      </c>
      <c r="H11" s="14">
        <v>1.6264732781642682E-2</v>
      </c>
      <c r="I11" s="14">
        <v>3.1244909941345565E-3</v>
      </c>
      <c r="J11" s="14">
        <v>7.0107995713648927E-3</v>
      </c>
      <c r="K11" s="14">
        <v>-2.7931005288750116E-2</v>
      </c>
      <c r="L11" s="13" t="s">
        <v>114</v>
      </c>
      <c r="M11" s="14">
        <v>-5.3061811595333831E-3</v>
      </c>
      <c r="N11" s="14">
        <v>-2.7248874482754478E-2</v>
      </c>
      <c r="O11" s="14">
        <v>2.9993578667201625E-3</v>
      </c>
      <c r="P11" s="14">
        <v>-2.3619980447395363E-2</v>
      </c>
      <c r="Q11" s="14">
        <v>-1.131788401895642E-2</v>
      </c>
      <c r="R11" s="14">
        <v>-2.5961878500665867E-2</v>
      </c>
      <c r="S11" s="14">
        <v>1.6745511718274176E-4</v>
      </c>
      <c r="T11" s="14">
        <v>-2.2154363617507222E-2</v>
      </c>
      <c r="U11" s="14">
        <v>-2.5912535966247863E-2</v>
      </c>
      <c r="V11" s="14">
        <v>-1.6740265316157969E-2</v>
      </c>
      <c r="W11" s="14">
        <v>1.5543976742618787E-2</v>
      </c>
      <c r="X11" s="14">
        <v>1.4241219569989824E-2</v>
      </c>
      <c r="Y11" s="14">
        <v>1.5038046598129504E-2</v>
      </c>
      <c r="Z11" s="13" t="s">
        <v>128</v>
      </c>
      <c r="AA11" s="14">
        <v>4.7886805131388967E-2</v>
      </c>
      <c r="AB11" s="14">
        <v>-2.2682984099911936E-4</v>
      </c>
      <c r="AC11" s="13" t="s">
        <v>124</v>
      </c>
      <c r="AD11" s="14">
        <v>-2.5651695809601225E-2</v>
      </c>
      <c r="AE11" s="14">
        <v>-1.4817078938976287E-2</v>
      </c>
      <c r="AF11" s="14">
        <v>3.060233437834356E-2</v>
      </c>
      <c r="AG11" s="14">
        <v>1.8325864800428006E-2</v>
      </c>
      <c r="AH11" s="14">
        <v>-1.2694040318293832E-2</v>
      </c>
      <c r="AI11" s="14">
        <v>4.7516809045960659E-3</v>
      </c>
      <c r="AJ11" s="14">
        <v>3.4220689641321266E-2</v>
      </c>
      <c r="AK11" s="14">
        <v>-1.4443773606676953E-2</v>
      </c>
      <c r="AL11" s="14">
        <v>2.621256830815516E-2</v>
      </c>
      <c r="AM11" s="17">
        <v>3.8898790000787505E-2</v>
      </c>
    </row>
    <row r="12" spans="1:39" ht="24">
      <c r="A12" s="10" t="s">
        <v>47</v>
      </c>
      <c r="B12" s="11" t="s">
        <v>40</v>
      </c>
      <c r="C12" s="12">
        <v>-5.0127893955648015E-3</v>
      </c>
      <c r="D12" s="14">
        <v>1.6450465667840997E-3</v>
      </c>
      <c r="E12" s="14">
        <v>-7.8143333821560149E-3</v>
      </c>
      <c r="F12" s="14">
        <v>6.4179576493310561E-3</v>
      </c>
      <c r="G12" s="14">
        <v>-2.1277265580144821E-2</v>
      </c>
      <c r="H12" s="14">
        <v>-1.808900804330664E-2</v>
      </c>
      <c r="I12" s="14">
        <v>1.7098187182941916E-2</v>
      </c>
      <c r="J12" s="14">
        <v>-2.1245969852886671E-2</v>
      </c>
      <c r="K12" s="14">
        <v>-1.5185066604155768E-2</v>
      </c>
      <c r="L12" s="14">
        <v>-1.1364381131588108E-2</v>
      </c>
      <c r="M12" s="14">
        <v>-1.8091845424641262E-2</v>
      </c>
      <c r="N12" s="14">
        <v>1.3267815133374026E-2</v>
      </c>
      <c r="O12" s="14">
        <v>1.2370889349304734E-2</v>
      </c>
      <c r="P12" s="14">
        <v>-3.1456259706660765E-2</v>
      </c>
      <c r="Q12" s="13" t="s">
        <v>110</v>
      </c>
      <c r="R12" s="14">
        <v>-1.9235551892000716E-2</v>
      </c>
      <c r="S12" s="14">
        <v>8.3340443644343617E-3</v>
      </c>
      <c r="T12" s="14">
        <v>2.1431071081641842E-2</v>
      </c>
      <c r="U12" s="14">
        <v>-1.8581931028832512E-2</v>
      </c>
      <c r="V12" s="14">
        <v>1.5809399414869873E-2</v>
      </c>
      <c r="W12" s="14">
        <v>-4.6195622746019703E-2</v>
      </c>
      <c r="X12" s="14">
        <v>-2.9015431371004763E-3</v>
      </c>
      <c r="Y12" s="14">
        <v>2.3468169537638799E-2</v>
      </c>
      <c r="Z12" s="14">
        <v>1.8736163045377167E-2</v>
      </c>
      <c r="AA12" s="14">
        <v>1.7922586040851458E-2</v>
      </c>
      <c r="AB12" s="13" t="s">
        <v>139</v>
      </c>
      <c r="AC12" s="14">
        <v>1.3338690416698903E-2</v>
      </c>
      <c r="AD12" s="14">
        <v>4.4817975268062984E-2</v>
      </c>
      <c r="AE12" s="14">
        <v>4.3927605264339385E-2</v>
      </c>
      <c r="AF12" s="14">
        <v>4.2085339709154845E-4</v>
      </c>
      <c r="AG12" s="14">
        <v>2.1095835631704949E-2</v>
      </c>
      <c r="AH12" s="14">
        <v>-5.2677752016553449E-3</v>
      </c>
      <c r="AI12" s="14">
        <v>2.0639743491572618E-2</v>
      </c>
      <c r="AJ12" s="14">
        <v>-1.3328288947212726E-2</v>
      </c>
      <c r="AK12" s="14">
        <v>4.8270674888208916E-2</v>
      </c>
      <c r="AL12" s="14">
        <v>-1.0081796781858559E-2</v>
      </c>
      <c r="AM12" s="17">
        <v>4.9486999594260872E-3</v>
      </c>
    </row>
    <row r="13" spans="1:39" ht="24">
      <c r="A13" s="10" t="s">
        <v>48</v>
      </c>
      <c r="B13" s="11" t="s">
        <v>40</v>
      </c>
      <c r="C13" s="16" t="s">
        <v>152</v>
      </c>
      <c r="D13" s="14">
        <v>-9.3491695924988495E-3</v>
      </c>
      <c r="E13" s="14">
        <v>-1.7936370277618824E-2</v>
      </c>
      <c r="F13" s="14">
        <v>-1.8670576133671242E-2</v>
      </c>
      <c r="G13" s="14">
        <v>1.1895612855385816E-2</v>
      </c>
      <c r="H13" s="14">
        <v>-1.6470709851812936E-2</v>
      </c>
      <c r="I13" s="14">
        <v>-1.2894156449294421E-2</v>
      </c>
      <c r="J13" s="14">
        <v>-2.2463288341595781E-2</v>
      </c>
      <c r="K13" s="13" t="s">
        <v>153</v>
      </c>
      <c r="L13" s="14">
        <v>1.6285395774607014E-4</v>
      </c>
      <c r="M13" s="14">
        <v>1.1876190465167386E-3</v>
      </c>
      <c r="N13" s="14">
        <v>-5.4174073831815914E-3</v>
      </c>
      <c r="O13" s="14">
        <v>3.1611716387735737E-2</v>
      </c>
      <c r="P13" s="14">
        <v>-2.9230797562794873E-2</v>
      </c>
      <c r="Q13" s="14">
        <v>8.2765462722082777E-3</v>
      </c>
      <c r="R13" s="14">
        <v>-1.2418305437055185E-2</v>
      </c>
      <c r="S13" s="13" t="s">
        <v>126</v>
      </c>
      <c r="T13" s="14">
        <v>6.5105359624111048E-4</v>
      </c>
      <c r="U13" s="14">
        <v>4.8770292872967903E-3</v>
      </c>
      <c r="V13" s="14">
        <v>4.0119103387517285E-3</v>
      </c>
      <c r="W13" s="14">
        <v>-3.0344265133476558E-2</v>
      </c>
      <c r="X13" s="14">
        <v>-5.1859226199341898E-3</v>
      </c>
      <c r="Y13" s="14">
        <v>1.7774105229331059E-2</v>
      </c>
      <c r="Z13" s="14">
        <v>4.1205673983965845E-2</v>
      </c>
      <c r="AA13" s="14">
        <v>3.7347664444522331E-2</v>
      </c>
      <c r="AB13" s="13" t="s">
        <v>111</v>
      </c>
      <c r="AC13" s="14">
        <v>1.8861959959824457E-2</v>
      </c>
      <c r="AD13" s="14">
        <v>1.1296655380429664E-2</v>
      </c>
      <c r="AE13" s="14">
        <v>3.7729782654704655E-2</v>
      </c>
      <c r="AF13" s="14">
        <v>2.0346986766098345E-2</v>
      </c>
      <c r="AG13" s="14">
        <v>4.2272644462866306E-2</v>
      </c>
      <c r="AH13" s="14">
        <v>-1.9659098464110659E-3</v>
      </c>
      <c r="AI13" s="14">
        <v>1.4446051223039744E-2</v>
      </c>
      <c r="AJ13" s="14">
        <v>-4.3596932100483342E-2</v>
      </c>
      <c r="AK13" s="14">
        <v>2.8406827911524903E-2</v>
      </c>
      <c r="AL13" s="14">
        <v>2.0546872690573436E-3</v>
      </c>
      <c r="AM13" s="17">
        <v>4.7163433818763534E-2</v>
      </c>
    </row>
    <row r="14" spans="1:39" ht="24">
      <c r="A14" s="10" t="s">
        <v>49</v>
      </c>
      <c r="B14" s="11" t="s">
        <v>40</v>
      </c>
      <c r="C14" s="12">
        <v>2.6418932288059489E-2</v>
      </c>
      <c r="D14" s="14">
        <v>2.0390133271525661E-2</v>
      </c>
      <c r="E14" s="14">
        <v>2.521793518317782E-2</v>
      </c>
      <c r="F14" s="14">
        <v>4.7630459423322676E-2</v>
      </c>
      <c r="G14" s="14">
        <v>2.6266680199121723E-2</v>
      </c>
      <c r="H14" s="14">
        <v>6.8562824537695445E-3</v>
      </c>
      <c r="I14" s="14">
        <v>1.7812135990375733E-2</v>
      </c>
      <c r="J14" s="14">
        <v>2.2829952338465149E-2</v>
      </c>
      <c r="K14" s="14">
        <v>2.1579112186044417E-2</v>
      </c>
      <c r="L14" s="14">
        <v>1.8419856494884538E-2</v>
      </c>
      <c r="M14" s="14">
        <v>8.4940416710235431E-3</v>
      </c>
      <c r="N14" s="14">
        <v>5.1567869388995649E-3</v>
      </c>
      <c r="O14" s="14">
        <v>-6.5461609568672544E-3</v>
      </c>
      <c r="P14" s="14">
        <v>2.1618009407125445E-2</v>
      </c>
      <c r="Q14" s="14">
        <v>2.1150030734204274E-2</v>
      </c>
      <c r="R14" s="14">
        <v>1.4858319120015246E-2</v>
      </c>
      <c r="S14" s="14">
        <v>4.265708682505219E-2</v>
      </c>
      <c r="T14" s="14">
        <v>2.2273178965756233E-2</v>
      </c>
      <c r="U14" s="14">
        <v>2.8466148084494682E-2</v>
      </c>
      <c r="V14" s="14">
        <v>1.6546361584914359E-2</v>
      </c>
      <c r="W14" s="14">
        <v>3.329812860563966E-2</v>
      </c>
      <c r="X14" s="14">
        <v>-1.8618129720877286E-2</v>
      </c>
      <c r="Y14" s="14">
        <v>-4.2910761582607718E-2</v>
      </c>
      <c r="Z14" s="14">
        <v>-1.4529234907816007E-2</v>
      </c>
      <c r="AA14" s="14">
        <v>-8.0473506446509871E-3</v>
      </c>
      <c r="AB14" s="14">
        <v>-3.4488672835913864E-2</v>
      </c>
      <c r="AC14" s="14">
        <v>-2.1702845148172073E-3</v>
      </c>
      <c r="AD14" s="14">
        <v>5.5632998689775504E-3</v>
      </c>
      <c r="AE14" s="14">
        <v>-2.4863663016123409E-2</v>
      </c>
      <c r="AF14" s="14">
        <v>1.5572337014306702E-2</v>
      </c>
      <c r="AG14" s="13" t="s">
        <v>81</v>
      </c>
      <c r="AH14" s="14">
        <v>9.7929300483845187E-3</v>
      </c>
      <c r="AI14" s="14">
        <v>-1.5681359739830428E-2</v>
      </c>
      <c r="AJ14" s="14">
        <v>7.7374789888321732E-3</v>
      </c>
      <c r="AK14" s="14">
        <v>7.4007390841797967E-3</v>
      </c>
      <c r="AL14" s="14">
        <v>-4.5316937956343666E-2</v>
      </c>
      <c r="AM14" s="17">
        <v>-7.9484317228973504E-4</v>
      </c>
    </row>
    <row r="15" spans="1:39" ht="24">
      <c r="A15" s="10" t="s">
        <v>50</v>
      </c>
      <c r="B15" s="11" t="s">
        <v>40</v>
      </c>
      <c r="C15" s="12">
        <v>2.4447947508101534E-2</v>
      </c>
      <c r="D15" s="14">
        <v>-2.4130082693066102E-2</v>
      </c>
      <c r="E15" s="14">
        <v>1.4930854887161848E-2</v>
      </c>
      <c r="F15" s="14">
        <v>-1.2823562993292485E-2</v>
      </c>
      <c r="G15" s="14">
        <v>-2.969124873109074E-2</v>
      </c>
      <c r="H15" s="13" t="s">
        <v>81</v>
      </c>
      <c r="I15" s="14">
        <v>2.8015756473274259E-2</v>
      </c>
      <c r="J15" s="14">
        <v>6.5654411646797186E-3</v>
      </c>
      <c r="K15" s="14">
        <v>-2.1963367935979673E-2</v>
      </c>
      <c r="L15" s="14">
        <v>1.633176438391188E-2</v>
      </c>
      <c r="M15" s="14">
        <v>-3.4650787800183436E-2</v>
      </c>
      <c r="N15" s="14">
        <v>-2.8139106695687397E-2</v>
      </c>
      <c r="O15" s="14">
        <v>-5.4792441929645969E-3</v>
      </c>
      <c r="P15" s="14">
        <v>-3.6229771139318856E-2</v>
      </c>
      <c r="Q15" s="14">
        <v>-1.8123163593848964E-2</v>
      </c>
      <c r="R15" s="14">
        <v>-1.2225332039686487E-2</v>
      </c>
      <c r="S15" s="14">
        <v>-1.6622145309662963E-2</v>
      </c>
      <c r="T15" s="14">
        <v>-1.8746129028344747E-2</v>
      </c>
      <c r="U15" s="14">
        <v>-4.0963095554354415E-2</v>
      </c>
      <c r="V15" s="14">
        <v>-2.6462957051620405E-2</v>
      </c>
      <c r="W15" s="14">
        <v>-1.2663643777706601E-2</v>
      </c>
      <c r="X15" s="14">
        <v>2.389674378854241E-2</v>
      </c>
      <c r="Y15" s="14">
        <v>1.2080379691310582E-2</v>
      </c>
      <c r="Z15" s="14">
        <v>3.1789552815721475E-2</v>
      </c>
      <c r="AA15" s="14">
        <v>1.7060273417079445E-2</v>
      </c>
      <c r="AB15" s="14">
        <v>2.4181137089081265E-2</v>
      </c>
      <c r="AC15" s="14">
        <v>3.6064645883435976E-2</v>
      </c>
      <c r="AD15" s="14">
        <v>-2.7761096667713306E-3</v>
      </c>
      <c r="AE15" s="14">
        <v>1.6880461556965994E-2</v>
      </c>
      <c r="AF15" s="14">
        <v>6.5397183053129519E-3</v>
      </c>
      <c r="AG15" s="14">
        <v>6.8557833175126549E-3</v>
      </c>
      <c r="AH15" s="14">
        <v>-2.3590909569148534E-2</v>
      </c>
      <c r="AI15" s="14">
        <v>1.8612024160750546E-2</v>
      </c>
      <c r="AJ15" s="14">
        <v>2.6540636809084382E-2</v>
      </c>
      <c r="AK15" s="14">
        <v>-2.8668126819409202E-2</v>
      </c>
      <c r="AL15" s="14">
        <v>2.1299789565381932E-2</v>
      </c>
      <c r="AM15" s="17">
        <v>3.433210121979656E-2</v>
      </c>
    </row>
    <row r="16" spans="1:39" ht="24">
      <c r="A16" s="10" t="s">
        <v>51</v>
      </c>
      <c r="B16" s="11" t="s">
        <v>40</v>
      </c>
      <c r="C16" s="12">
        <v>-1.6163357026222899E-2</v>
      </c>
      <c r="D16" s="14">
        <v>-1.6567842905129262E-2</v>
      </c>
      <c r="E16" s="14">
        <v>-1.9009058599860389E-2</v>
      </c>
      <c r="F16" s="14">
        <v>-1.4430090667464713E-2</v>
      </c>
      <c r="G16" s="14">
        <v>-2.6532863952969648E-2</v>
      </c>
      <c r="H16" s="14">
        <v>-4.0665942663669796E-2</v>
      </c>
      <c r="I16" s="14">
        <v>-3.0470729540716182E-2</v>
      </c>
      <c r="J16" s="14">
        <v>-2.3363510332656677E-2</v>
      </c>
      <c r="K16" s="14">
        <v>-2.801312830818244E-2</v>
      </c>
      <c r="L16" s="14">
        <v>-2.5855357757936164E-2</v>
      </c>
      <c r="M16" s="14">
        <v>5.8905299855076098E-3</v>
      </c>
      <c r="N16" s="14">
        <v>1.3828401039252102E-2</v>
      </c>
      <c r="O16" s="14">
        <v>-2.5125265239734261E-2</v>
      </c>
      <c r="P16" s="14">
        <v>2.2647775130057706E-3</v>
      </c>
      <c r="Q16" s="14">
        <v>-1.8491048814991549E-2</v>
      </c>
      <c r="R16" s="14">
        <v>3.286504223892088E-3</v>
      </c>
      <c r="S16" s="14">
        <v>4.8798100774824597E-3</v>
      </c>
      <c r="T16" s="14">
        <v>1.2377802020423883E-2</v>
      </c>
      <c r="U16" s="13" t="s">
        <v>126</v>
      </c>
      <c r="V16" s="14">
        <v>4.2063143609817409E-2</v>
      </c>
      <c r="W16" s="14">
        <v>-4.0150849990880496E-4</v>
      </c>
      <c r="X16" s="14">
        <v>1.3583649226603262E-2</v>
      </c>
      <c r="Y16" s="14">
        <v>-1.108655348616063E-2</v>
      </c>
      <c r="Z16" s="14">
        <v>1.1345285234330878E-2</v>
      </c>
      <c r="AA16" s="14">
        <v>-1.6865637578357195E-2</v>
      </c>
      <c r="AB16" s="14">
        <v>3.1034112738338553E-2</v>
      </c>
      <c r="AC16" s="13" t="s">
        <v>84</v>
      </c>
      <c r="AD16" s="14">
        <v>3.0560258843435106E-2</v>
      </c>
      <c r="AE16" s="14">
        <v>2.6143937829687172E-2</v>
      </c>
      <c r="AF16" s="14">
        <v>4.0193734536174482E-2</v>
      </c>
      <c r="AG16" s="14">
        <v>2.8254219822760229E-2</v>
      </c>
      <c r="AH16" s="14">
        <v>2.1799405545514426E-2</v>
      </c>
      <c r="AI16" s="14">
        <v>1.4009074462447186E-2</v>
      </c>
      <c r="AJ16" s="14">
        <v>3.6913587239473106E-2</v>
      </c>
      <c r="AK16" s="14">
        <v>3.2032509731299778E-2</v>
      </c>
      <c r="AL16" s="13" t="s">
        <v>99</v>
      </c>
      <c r="AM16" s="17">
        <v>1.3865328450030276E-3</v>
      </c>
    </row>
    <row r="17" spans="1:39" ht="24">
      <c r="A17" s="10" t="s">
        <v>52</v>
      </c>
      <c r="B17" s="11" t="s">
        <v>40</v>
      </c>
      <c r="C17" s="12">
        <v>1.8109671953505536E-2</v>
      </c>
      <c r="D17" s="14">
        <v>6.5823063964772516E-3</v>
      </c>
      <c r="E17" s="14">
        <v>2.8555316017689941E-2</v>
      </c>
      <c r="F17" s="14">
        <v>1.1398160193228689E-2</v>
      </c>
      <c r="G17" s="14">
        <v>2.2328132559746885E-2</v>
      </c>
      <c r="H17" s="14">
        <v>3.4230459586106231E-2</v>
      </c>
      <c r="I17" s="14">
        <v>4.3210978879840059E-2</v>
      </c>
      <c r="J17" s="13" t="s">
        <v>139</v>
      </c>
      <c r="K17" s="14">
        <v>8.9483160760334612E-4</v>
      </c>
      <c r="L17" s="14">
        <v>3.8978239962466674E-2</v>
      </c>
      <c r="M17" s="14">
        <v>1.3173368838855436E-2</v>
      </c>
      <c r="N17" s="14">
        <v>1.2845011485216018E-2</v>
      </c>
      <c r="O17" s="14">
        <v>3.0143445933630011E-2</v>
      </c>
      <c r="P17" s="14">
        <v>1.2923692218742525E-2</v>
      </c>
      <c r="Q17" s="14">
        <v>4.9461807165846619E-3</v>
      </c>
      <c r="R17" s="14">
        <v>2.4461920492115496E-2</v>
      </c>
      <c r="S17" s="14">
        <v>4.7413196047528541E-2</v>
      </c>
      <c r="T17" s="14">
        <v>1.1120850222146033E-3</v>
      </c>
      <c r="U17" s="14">
        <v>1.3917991194028004E-3</v>
      </c>
      <c r="V17" s="14">
        <v>-8.100598684161681E-3</v>
      </c>
      <c r="W17" s="14">
        <v>4.1536751815222125E-4</v>
      </c>
      <c r="X17" s="14">
        <v>1.4658194147219084E-3</v>
      </c>
      <c r="Y17" s="14">
        <v>1.2218327090859883E-2</v>
      </c>
      <c r="Z17" s="14">
        <v>8.2048764537125535E-3</v>
      </c>
      <c r="AA17" s="14">
        <v>-2.4784933044333423E-3</v>
      </c>
      <c r="AB17" s="14">
        <v>-4.6678787017767655E-3</v>
      </c>
      <c r="AC17" s="14">
        <v>-3.6822065931662616E-2</v>
      </c>
      <c r="AD17" s="14">
        <v>-4.0208517086947178E-2</v>
      </c>
      <c r="AE17" s="14">
        <v>-1.6384683309075897E-2</v>
      </c>
      <c r="AF17" s="14">
        <v>-2.1147591181731495E-2</v>
      </c>
      <c r="AG17" s="14">
        <v>-7.876572073169172E-4</v>
      </c>
      <c r="AH17" s="14">
        <v>-3.0384528163978575E-2</v>
      </c>
      <c r="AI17" s="14">
        <v>-8.7469850524446759E-3</v>
      </c>
      <c r="AJ17" s="14">
        <v>-3.4919759489183702E-2</v>
      </c>
      <c r="AK17" s="14">
        <v>-2.0022135458396373E-2</v>
      </c>
      <c r="AL17" s="14">
        <v>2.8564367643017885E-3</v>
      </c>
      <c r="AM17" s="15" t="s">
        <v>110</v>
      </c>
    </row>
    <row r="18" spans="1:39" ht="24">
      <c r="A18" s="10" t="s">
        <v>53</v>
      </c>
      <c r="B18" s="11" t="s">
        <v>40</v>
      </c>
      <c r="C18" s="12">
        <v>-1.1702689023675864E-2</v>
      </c>
      <c r="D18" s="14">
        <v>8.9402828752206173E-3</v>
      </c>
      <c r="E18" s="14">
        <v>-1.8651420272855865E-2</v>
      </c>
      <c r="F18" s="14">
        <v>-1.4589202720954736E-2</v>
      </c>
      <c r="G18" s="14">
        <v>1.7740521963915741E-2</v>
      </c>
      <c r="H18" s="14">
        <v>2.7885150560330633E-2</v>
      </c>
      <c r="I18" s="13" t="s">
        <v>114</v>
      </c>
      <c r="J18" s="14">
        <v>-8.0186951792102992E-6</v>
      </c>
      <c r="K18" s="13" t="s">
        <v>154</v>
      </c>
      <c r="L18" s="14">
        <v>3.1334944001823652E-3</v>
      </c>
      <c r="M18" s="14">
        <v>-5.3285522800063647E-3</v>
      </c>
      <c r="N18" s="14">
        <v>-2.9661174025010926E-2</v>
      </c>
      <c r="O18" s="14">
        <v>2.7392315655957428E-2</v>
      </c>
      <c r="P18" s="14">
        <v>-4.202958235608447E-2</v>
      </c>
      <c r="Q18" s="14">
        <v>1.704552790717502E-2</v>
      </c>
      <c r="R18" s="14">
        <v>-3.620621765621064E-2</v>
      </c>
      <c r="S18" s="14">
        <v>-1.2942748739721885E-2</v>
      </c>
      <c r="T18" s="14">
        <v>-1.1708614471428408E-2</v>
      </c>
      <c r="U18" s="14">
        <v>-3.0528788209144238E-2</v>
      </c>
      <c r="V18" s="14">
        <v>-1.2606963643279762E-2</v>
      </c>
      <c r="W18" s="14">
        <v>-3.7627449435327393E-2</v>
      </c>
      <c r="X18" s="14">
        <v>7.8621330347705028E-3</v>
      </c>
      <c r="Y18" s="14">
        <v>3.8906794827232652E-2</v>
      </c>
      <c r="Z18" s="14">
        <v>-3.2215566236869866E-3</v>
      </c>
      <c r="AA18" s="14">
        <v>2.7876158092484248E-2</v>
      </c>
      <c r="AB18" s="14">
        <v>2.9218286128374084E-3</v>
      </c>
      <c r="AC18" s="14">
        <v>-1.398777480296463E-2</v>
      </c>
      <c r="AD18" s="14">
        <v>-1.1414362155297997E-2</v>
      </c>
      <c r="AE18" s="14">
        <v>3.2670047859551556E-2</v>
      </c>
      <c r="AF18" s="14">
        <v>-1.1676955110300495E-2</v>
      </c>
      <c r="AG18" s="14">
        <v>1.7714200529217471E-2</v>
      </c>
      <c r="AH18" s="14">
        <v>1.9118639009555662E-2</v>
      </c>
      <c r="AI18" s="14">
        <v>3.7403378472347218E-2</v>
      </c>
      <c r="AJ18" s="14">
        <v>-1.3358247659865872E-2</v>
      </c>
      <c r="AK18" s="14">
        <v>2.4329603392544506E-2</v>
      </c>
      <c r="AL18" s="14">
        <v>8.5061478825761046E-3</v>
      </c>
      <c r="AM18" s="17">
        <v>4.312548711914823E-2</v>
      </c>
    </row>
    <row r="19" spans="1:39" ht="24">
      <c r="A19" s="10" t="s">
        <v>54</v>
      </c>
      <c r="B19" s="11" t="s">
        <v>40</v>
      </c>
      <c r="C19" s="12">
        <v>3.3079493852250404E-2</v>
      </c>
      <c r="D19" s="13" t="s">
        <v>110</v>
      </c>
      <c r="E19" s="14">
        <v>-2.939651902657513E-2</v>
      </c>
      <c r="F19" s="14">
        <v>-1.2848477563427014E-2</v>
      </c>
      <c r="G19" s="14">
        <v>-4.1222017585149247E-4</v>
      </c>
      <c r="H19" s="14">
        <v>-2.4091577841802343E-2</v>
      </c>
      <c r="I19" s="14">
        <v>8.9649519668230544E-3</v>
      </c>
      <c r="J19" s="14">
        <v>1.8079089886029135E-2</v>
      </c>
      <c r="K19" s="14">
        <v>-3.6646810398941944E-2</v>
      </c>
      <c r="L19" s="14">
        <v>5.6536315945263753E-3</v>
      </c>
      <c r="M19" s="14">
        <v>-9.1971080050533525E-3</v>
      </c>
      <c r="N19" s="14">
        <v>-3.0190977569905322E-2</v>
      </c>
      <c r="O19" s="14">
        <v>4.3786505559886193E-3</v>
      </c>
      <c r="P19" s="14">
        <v>-3.930762272164446E-2</v>
      </c>
      <c r="Q19" s="14">
        <v>1.6398007288754128E-3</v>
      </c>
      <c r="R19" s="14">
        <v>-6.9643152440427084E-3</v>
      </c>
      <c r="S19" s="14">
        <v>-9.4236648154821922E-3</v>
      </c>
      <c r="T19" s="14">
        <v>2.8686967663729009E-3</v>
      </c>
      <c r="U19" s="14">
        <v>-1.6659505720562986E-2</v>
      </c>
      <c r="V19" s="14">
        <v>-3.5522977590562721E-2</v>
      </c>
      <c r="W19" s="14">
        <v>-1.3990579969022006E-2</v>
      </c>
      <c r="X19" s="14">
        <v>4.3586376458418619E-2</v>
      </c>
      <c r="Y19" s="14">
        <v>3.6393591496326178E-2</v>
      </c>
      <c r="Z19" s="14">
        <v>3.2521085107831048E-2</v>
      </c>
      <c r="AA19" s="14">
        <v>3.9664610184169495E-2</v>
      </c>
      <c r="AB19" s="14">
        <v>2.2055491037711098E-2</v>
      </c>
      <c r="AC19" s="14">
        <v>1.8903856743720533E-2</v>
      </c>
      <c r="AD19" s="14">
        <v>4.9806287548443068E-3</v>
      </c>
      <c r="AE19" s="14">
        <v>2.1026136977952855E-2</v>
      </c>
      <c r="AF19" s="13" t="s">
        <v>155</v>
      </c>
      <c r="AG19" s="14">
        <v>2.0354025526749621E-2</v>
      </c>
      <c r="AH19" s="14">
        <v>2.7054404015028146E-2</v>
      </c>
      <c r="AI19" s="14">
        <v>8.9035819215885291E-4</v>
      </c>
      <c r="AJ19" s="14">
        <v>-9.1257567021299883E-3</v>
      </c>
      <c r="AK19" s="14">
        <v>3.2862662314642457E-3</v>
      </c>
      <c r="AL19" s="14">
        <v>-2.3730773903408186E-3</v>
      </c>
      <c r="AM19" s="17">
        <v>6.5835032580226285E-3</v>
      </c>
    </row>
    <row r="20" spans="1:39" ht="24">
      <c r="A20" s="10" t="s">
        <v>55</v>
      </c>
      <c r="B20" s="11" t="s">
        <v>40</v>
      </c>
      <c r="C20" s="12">
        <v>-2.9411848744246367E-2</v>
      </c>
      <c r="D20" s="14">
        <v>-3.0069187121805643E-2</v>
      </c>
      <c r="E20" s="14">
        <v>-3.7529327964567084E-3</v>
      </c>
      <c r="F20" s="14">
        <v>-3.3503727017227536E-2</v>
      </c>
      <c r="G20" s="14">
        <v>-2.9039369822650599E-2</v>
      </c>
      <c r="H20" s="14">
        <v>-2.7990567471162662E-2</v>
      </c>
      <c r="I20" s="14">
        <v>-2.9648212044460838E-2</v>
      </c>
      <c r="J20" s="14">
        <v>-3.46286927432638E-2</v>
      </c>
      <c r="K20" s="14">
        <v>-6.0681975209262501E-3</v>
      </c>
      <c r="L20" s="14">
        <v>-2.7241904069457881E-2</v>
      </c>
      <c r="M20" s="14">
        <v>5.4952371308479532E-3</v>
      </c>
      <c r="N20" s="13" t="s">
        <v>114</v>
      </c>
      <c r="O20" s="14">
        <v>4.3362157394825187E-3</v>
      </c>
      <c r="P20" s="14">
        <v>-3.156731969541908E-2</v>
      </c>
      <c r="Q20" s="14">
        <v>1.3216723056548389E-2</v>
      </c>
      <c r="R20" s="14">
        <v>6.2436164120588432E-3</v>
      </c>
      <c r="S20" s="14">
        <v>-5.4306530062596895E-3</v>
      </c>
      <c r="T20" s="14">
        <v>2.3102628789226136E-2</v>
      </c>
      <c r="U20" s="14">
        <v>1.3858564197829703E-2</v>
      </c>
      <c r="V20" s="14">
        <v>1.4735127337064401E-2</v>
      </c>
      <c r="W20" s="14">
        <v>-3.5977221425507751E-2</v>
      </c>
      <c r="X20" s="14">
        <v>-6.145589269269558E-3</v>
      </c>
      <c r="Y20" s="14">
        <v>2.9876919251063463E-3</v>
      </c>
      <c r="Z20" s="14">
        <v>1.4291372284044474E-2</v>
      </c>
      <c r="AA20" s="14">
        <v>-1.4209906614097649E-2</v>
      </c>
      <c r="AB20" s="14">
        <v>2.919801116756976E-2</v>
      </c>
      <c r="AC20" s="14">
        <v>8.6924338777170547E-3</v>
      </c>
      <c r="AD20" s="14">
        <v>4.7090466138300084E-2</v>
      </c>
      <c r="AE20" s="14">
        <v>4.5221115167638548E-2</v>
      </c>
      <c r="AF20" s="14">
        <v>-2.7549691198546541E-4</v>
      </c>
      <c r="AG20" s="14">
        <v>5.1283918667908877E-3</v>
      </c>
      <c r="AH20" s="14">
        <v>3.4319735478203946E-2</v>
      </c>
      <c r="AI20" s="14">
        <v>2.6190004286898914E-2</v>
      </c>
      <c r="AJ20" s="14">
        <v>3.4248705597934727E-2</v>
      </c>
      <c r="AK20" s="13" t="s">
        <v>112</v>
      </c>
      <c r="AL20" s="14">
        <v>3.7800329488635034E-3</v>
      </c>
      <c r="AM20" s="17">
        <v>1.281605603933343E-2</v>
      </c>
    </row>
    <row r="21" spans="1:39" ht="24">
      <c r="A21" s="10" t="s">
        <v>56</v>
      </c>
      <c r="B21" s="11" t="s">
        <v>40</v>
      </c>
      <c r="C21" s="12">
        <v>3.0626617653214356E-2</v>
      </c>
      <c r="D21" s="14">
        <v>-2.9433533668900596E-2</v>
      </c>
      <c r="E21" s="13" t="s">
        <v>81</v>
      </c>
      <c r="F21" s="14">
        <v>-2.315969570292806E-2</v>
      </c>
      <c r="G21" s="14">
        <v>3.1827900147967606E-3</v>
      </c>
      <c r="H21" s="14">
        <v>1.4927804727151219E-2</v>
      </c>
      <c r="I21" s="14">
        <v>-1.8734565942709031E-2</v>
      </c>
      <c r="J21" s="14">
        <v>3.1076390052704045E-4</v>
      </c>
      <c r="K21" s="14">
        <v>1.6989621870285271E-2</v>
      </c>
      <c r="L21" s="14">
        <v>-2.5680171074938866E-2</v>
      </c>
      <c r="M21" s="14">
        <v>-1.6779866061871344E-3</v>
      </c>
      <c r="N21" s="14">
        <v>-3.7773301250919071E-3</v>
      </c>
      <c r="O21" s="14">
        <v>-6.6314240122320837E-3</v>
      </c>
      <c r="P21" s="14">
        <v>-4.4544718215970489E-2</v>
      </c>
      <c r="Q21" s="14">
        <v>-7.82799582811591E-3</v>
      </c>
      <c r="R21" s="14">
        <v>-2.3027049120722648E-2</v>
      </c>
      <c r="S21" s="14">
        <v>-1.8077437274306871E-2</v>
      </c>
      <c r="T21" s="14">
        <v>-6.4753236768844676E-3</v>
      </c>
      <c r="U21" s="14">
        <v>-1.9137958502311932E-2</v>
      </c>
      <c r="V21" s="14">
        <v>-3.3835910914499459E-2</v>
      </c>
      <c r="W21" s="14">
        <v>-2.2085094156209788E-2</v>
      </c>
      <c r="X21" s="13" t="s">
        <v>111</v>
      </c>
      <c r="Y21" s="14">
        <v>3.5776372534490397E-2</v>
      </c>
      <c r="Z21" s="14">
        <v>1.7643916120199141E-2</v>
      </c>
      <c r="AA21" s="14">
        <v>-2.2923977105397532E-3</v>
      </c>
      <c r="AB21" s="14">
        <v>-7.2450936128250305E-3</v>
      </c>
      <c r="AC21" s="14">
        <v>1.4411486076868032E-3</v>
      </c>
      <c r="AD21" s="14">
        <v>1.1979362781346212E-2</v>
      </c>
      <c r="AE21" s="14">
        <v>3.4897143488232182E-3</v>
      </c>
      <c r="AF21" s="14">
        <v>3.4373968359857864E-2</v>
      </c>
      <c r="AG21" s="14">
        <v>2.5202285767514574E-2</v>
      </c>
      <c r="AH21" s="14">
        <v>2.2923084169050468E-2</v>
      </c>
      <c r="AI21" s="13" t="s">
        <v>111</v>
      </c>
      <c r="AJ21" s="14">
        <v>-3.8759653944053295E-3</v>
      </c>
      <c r="AK21" s="14">
        <v>2.7678270015070398E-2</v>
      </c>
      <c r="AL21" s="14">
        <v>1.4962465784773402E-2</v>
      </c>
      <c r="AM21" s="17">
        <v>2.8634941569655216E-2</v>
      </c>
    </row>
    <row r="22" spans="1:39" ht="24">
      <c r="A22" s="10" t="s">
        <v>57</v>
      </c>
      <c r="B22" s="11" t="s">
        <v>40</v>
      </c>
      <c r="C22" s="16" t="s">
        <v>156</v>
      </c>
      <c r="D22" s="14">
        <v>2.0807716448665119E-2</v>
      </c>
      <c r="E22" s="14">
        <v>3.4413243254069652E-3</v>
      </c>
      <c r="F22" s="14">
        <v>8.1439710937107283E-3</v>
      </c>
      <c r="G22" s="14">
        <v>3.6552862938866428E-2</v>
      </c>
      <c r="H22" s="14">
        <v>1.6668579900743642E-2</v>
      </c>
      <c r="I22" s="14">
        <v>3.2433897399778928E-2</v>
      </c>
      <c r="J22" s="14">
        <v>1.6575267077854553E-3</v>
      </c>
      <c r="K22" s="14">
        <v>-3.8319338416425144E-3</v>
      </c>
      <c r="L22" s="14">
        <v>-1.4709798965156807E-2</v>
      </c>
      <c r="M22" s="14">
        <v>9.6556703982690843E-3</v>
      </c>
      <c r="N22" s="14">
        <v>4.4907447724723687E-2</v>
      </c>
      <c r="O22" s="14">
        <v>4.3754973076085245E-2</v>
      </c>
      <c r="P22" s="14">
        <v>-1.7331409559777414E-2</v>
      </c>
      <c r="Q22" s="14">
        <v>4.3470384681892051E-2</v>
      </c>
      <c r="R22" s="14">
        <v>-3.1786729719208056E-3</v>
      </c>
      <c r="S22" s="14">
        <v>3.7590747730466945E-2</v>
      </c>
      <c r="T22" s="14">
        <v>-5.7697741617493623E-3</v>
      </c>
      <c r="U22" s="14">
        <v>2.6007674263905361E-2</v>
      </c>
      <c r="V22" s="14">
        <v>-6.0731887093150461E-3</v>
      </c>
      <c r="W22" s="14">
        <v>-3.0591511551279531E-2</v>
      </c>
      <c r="X22" s="14">
        <v>-1.5542206580790639E-2</v>
      </c>
      <c r="Y22" s="14">
        <v>4.9050965850827482E-3</v>
      </c>
      <c r="Z22" s="14">
        <v>-2.3148941293815069E-3</v>
      </c>
      <c r="AA22" s="14">
        <v>3.2637943729451259E-2</v>
      </c>
      <c r="AB22" s="14">
        <v>2.3240362764247718E-2</v>
      </c>
      <c r="AC22" s="14">
        <v>-2.0445074190198378E-2</v>
      </c>
      <c r="AD22" s="14">
        <v>-2.7063040314694104E-2</v>
      </c>
      <c r="AE22" s="13" t="s">
        <v>130</v>
      </c>
      <c r="AF22" s="14">
        <v>-2.8445546787900851E-2</v>
      </c>
      <c r="AG22" s="14">
        <v>-2.4549489546756662E-2</v>
      </c>
      <c r="AH22" s="14">
        <v>-1.6289459005375269E-2</v>
      </c>
      <c r="AI22" s="14">
        <v>4.3067322360030205E-2</v>
      </c>
      <c r="AJ22" s="13" t="s">
        <v>157</v>
      </c>
      <c r="AK22" s="14">
        <v>2.0867706851212576E-2</v>
      </c>
      <c r="AL22" s="13" t="s">
        <v>158</v>
      </c>
      <c r="AM22" s="17">
        <v>-1.623515883399225E-2</v>
      </c>
    </row>
    <row r="23" spans="1:39" ht="24">
      <c r="A23" s="10" t="s">
        <v>58</v>
      </c>
      <c r="B23" s="11" t="s">
        <v>40</v>
      </c>
      <c r="C23" s="12">
        <v>3.0490502433064511E-2</v>
      </c>
      <c r="D23" s="14">
        <v>4.3429805748938295E-2</v>
      </c>
      <c r="E23" s="13" t="s">
        <v>98</v>
      </c>
      <c r="F23" s="14">
        <v>2.889293736923261E-2</v>
      </c>
      <c r="G23" s="14">
        <v>2.6153390552110276E-2</v>
      </c>
      <c r="H23" s="14">
        <v>2.377681437814658E-2</v>
      </c>
      <c r="I23" s="14">
        <v>7.8688738157587888E-3</v>
      </c>
      <c r="J23" s="13" t="s">
        <v>138</v>
      </c>
      <c r="K23" s="14">
        <v>1.2600359712229737E-2</v>
      </c>
      <c r="L23" s="14">
        <v>1.4239383828855944E-2</v>
      </c>
      <c r="M23" s="14">
        <v>-3.8174391948536265E-3</v>
      </c>
      <c r="N23" s="14">
        <v>-6.1479735049438482E-3</v>
      </c>
      <c r="O23" s="14">
        <v>1.3610693827586383E-2</v>
      </c>
      <c r="P23" s="14">
        <v>1.3999477748566127E-2</v>
      </c>
      <c r="Q23" s="14">
        <v>-2.8891840241701407E-3</v>
      </c>
      <c r="R23" s="14">
        <v>1.9243808414080833E-2</v>
      </c>
      <c r="S23" s="14">
        <v>-5.211428523477126E-3</v>
      </c>
      <c r="T23" s="14">
        <v>1.0341843338951055E-2</v>
      </c>
      <c r="U23" s="14">
        <v>1.360614594750616E-2</v>
      </c>
      <c r="V23" s="14">
        <v>5.1719711830226509E-3</v>
      </c>
      <c r="W23" s="14">
        <v>1.5983471869825482E-2</v>
      </c>
      <c r="X23" s="13" t="s">
        <v>114</v>
      </c>
      <c r="Y23" s="14">
        <v>-1.899141550773957E-2</v>
      </c>
      <c r="Z23" s="14">
        <v>2.3148947239738874E-2</v>
      </c>
      <c r="AA23" s="14">
        <v>1.5366468237534842E-2</v>
      </c>
      <c r="AB23" s="14">
        <v>-1.4879983795972704E-2</v>
      </c>
      <c r="AC23" s="14">
        <v>-3.3074578106629511E-2</v>
      </c>
      <c r="AD23" s="14">
        <v>-4.4531158581839189E-2</v>
      </c>
      <c r="AE23" s="14">
        <v>-1.565265626745025E-2</v>
      </c>
      <c r="AF23" s="13" t="s">
        <v>159</v>
      </c>
      <c r="AG23" s="14">
        <v>-1.8517572654280223E-2</v>
      </c>
      <c r="AH23" s="14">
        <v>-3.1440712166652549E-2</v>
      </c>
      <c r="AI23" s="14">
        <v>8.1527778270305753E-5</v>
      </c>
      <c r="AJ23" s="14">
        <v>-2.062480443515723E-2</v>
      </c>
      <c r="AK23" s="14">
        <v>-1.290688013634686E-2</v>
      </c>
      <c r="AL23" s="14">
        <v>-1.532061030266456E-2</v>
      </c>
      <c r="AM23" s="17">
        <v>1.4672476386548255E-3</v>
      </c>
    </row>
    <row r="24" spans="1:39" ht="24">
      <c r="A24" s="10" t="s">
        <v>59</v>
      </c>
      <c r="B24" s="11" t="s">
        <v>40</v>
      </c>
      <c r="C24" s="12">
        <v>-1.124226305941998E-3</v>
      </c>
      <c r="D24" s="14">
        <v>2.7002968062553746E-2</v>
      </c>
      <c r="E24" s="14">
        <v>2.2853372364250679E-2</v>
      </c>
      <c r="F24" s="14">
        <v>1.304579960158255E-2</v>
      </c>
      <c r="G24" s="14">
        <v>2.381304913042739E-2</v>
      </c>
      <c r="H24" s="14">
        <v>-2.3519223024278696E-2</v>
      </c>
      <c r="I24" s="14">
        <v>1.9156802700122905E-2</v>
      </c>
      <c r="J24" s="14">
        <v>2.0678899361199977E-2</v>
      </c>
      <c r="K24" s="14">
        <v>1.9556638786597635E-2</v>
      </c>
      <c r="L24" s="14">
        <v>-1.2717862668833931E-2</v>
      </c>
      <c r="M24" s="14">
        <v>4.2899749867620136E-2</v>
      </c>
      <c r="N24" s="14">
        <v>3.4388015679725062E-2</v>
      </c>
      <c r="O24" s="14">
        <v>9.1471184844207978E-3</v>
      </c>
      <c r="P24" s="14">
        <v>4.1251789758662664E-2</v>
      </c>
      <c r="Q24" s="14">
        <v>-5.2564630398904107E-3</v>
      </c>
      <c r="R24" s="14">
        <v>3.6052154608403005E-2</v>
      </c>
      <c r="S24" s="14">
        <v>-1.9723224117500601E-3</v>
      </c>
      <c r="T24" s="14">
        <v>1.1745943164358581E-2</v>
      </c>
      <c r="U24" s="14">
        <v>2.1879902811413714E-2</v>
      </c>
      <c r="V24" s="14">
        <v>7.0578979310242929E-3</v>
      </c>
      <c r="W24" s="14">
        <v>2.6265550694746596E-2</v>
      </c>
      <c r="X24" s="14">
        <v>-3.1506323541840082E-2</v>
      </c>
      <c r="Y24" s="14">
        <v>-1.5345123400890563E-2</v>
      </c>
      <c r="Z24" s="13" t="s">
        <v>150</v>
      </c>
      <c r="AA24" s="14">
        <v>-1.5034595899275091E-2</v>
      </c>
      <c r="AB24" s="14">
        <v>-4.1624467391050406E-2</v>
      </c>
      <c r="AC24" s="14">
        <v>1.4211289903197838E-2</v>
      </c>
      <c r="AD24" s="14">
        <v>-1.6304368526505206E-3</v>
      </c>
      <c r="AE24" s="14">
        <v>-1.644027248622278E-2</v>
      </c>
      <c r="AF24" s="14">
        <v>-4.1998303150452979E-3</v>
      </c>
      <c r="AG24" s="14">
        <v>9.7596534577633134E-3</v>
      </c>
      <c r="AH24" s="13" t="s">
        <v>110</v>
      </c>
      <c r="AI24" s="14">
        <v>-1.5747375457001344E-2</v>
      </c>
      <c r="AJ24" s="14">
        <v>1.1802006432915797E-3</v>
      </c>
      <c r="AK24" s="14">
        <v>1.2480117121724752E-2</v>
      </c>
      <c r="AL24" s="14">
        <v>-3.5284780532479902E-2</v>
      </c>
      <c r="AM24" s="17">
        <v>-3.037688919151272E-2</v>
      </c>
    </row>
    <row r="25" spans="1:39" ht="24">
      <c r="A25" s="10" t="s">
        <v>60</v>
      </c>
      <c r="B25" s="11" t="s">
        <v>40</v>
      </c>
      <c r="C25" s="12">
        <v>-3.7991713772933616E-2</v>
      </c>
      <c r="D25" s="14">
        <v>2.1887735236194195E-2</v>
      </c>
      <c r="E25" s="14">
        <v>-7.192856047691808E-3</v>
      </c>
      <c r="F25" s="14">
        <v>1.0544131216976237E-2</v>
      </c>
      <c r="G25" s="13" t="s">
        <v>84</v>
      </c>
      <c r="H25" s="14">
        <v>2.3953590937253591E-2</v>
      </c>
      <c r="I25" s="14">
        <v>2.9133326297142276E-3</v>
      </c>
      <c r="J25" s="14">
        <v>2.2232743115030876E-2</v>
      </c>
      <c r="K25" s="14">
        <v>-4.0049243011659142E-3</v>
      </c>
      <c r="L25" s="14">
        <v>-2.233758256021109E-4</v>
      </c>
      <c r="M25" s="14">
        <v>7.025233295262924E-3</v>
      </c>
      <c r="N25" s="14">
        <v>2.9085731110084726E-2</v>
      </c>
      <c r="O25" s="14">
        <v>4.3675115418642385E-2</v>
      </c>
      <c r="P25" s="14">
        <v>-1.1875344079945307E-2</v>
      </c>
      <c r="Q25" s="13" t="s">
        <v>139</v>
      </c>
      <c r="R25" s="14">
        <v>9.6176548146095233E-4</v>
      </c>
      <c r="S25" s="13" t="s">
        <v>111</v>
      </c>
      <c r="T25" s="14">
        <v>7.7289263495621246E-3</v>
      </c>
      <c r="U25" s="14">
        <v>3.0966118406556907E-2</v>
      </c>
      <c r="V25" s="14">
        <v>5.0109168602083618E-3</v>
      </c>
      <c r="W25" s="14">
        <v>4.3865548733957394E-3</v>
      </c>
      <c r="X25" s="14">
        <v>-1.4822463459790894E-2</v>
      </c>
      <c r="Y25" s="14">
        <v>-1.4830360694079411E-3</v>
      </c>
      <c r="Z25" s="14">
        <v>-2.338221509535416E-2</v>
      </c>
      <c r="AA25" s="14">
        <v>1.3323747758319194E-2</v>
      </c>
      <c r="AB25" s="13" t="s">
        <v>126</v>
      </c>
      <c r="AC25" s="14">
        <v>-4.6826308481881067E-2</v>
      </c>
      <c r="AD25" s="14">
        <v>-2.3523988821651472E-2</v>
      </c>
      <c r="AE25" s="14">
        <v>2.3328847697819306E-2</v>
      </c>
      <c r="AF25" s="14">
        <v>-1.0993070490804344E-2</v>
      </c>
      <c r="AG25" s="14">
        <v>-3.4157288576077798E-2</v>
      </c>
      <c r="AH25" s="14">
        <v>-4.1388376383136319E-2</v>
      </c>
      <c r="AI25" s="14">
        <v>2.9944411865586011E-3</v>
      </c>
      <c r="AJ25" s="14">
        <v>-4.5196141557715647E-2</v>
      </c>
      <c r="AK25" s="14">
        <v>1.9184880817298383E-2</v>
      </c>
      <c r="AL25" s="14">
        <v>2.5686296687191701E-3</v>
      </c>
      <c r="AM25" s="17">
        <v>-4.6328793495919894E-3</v>
      </c>
    </row>
    <row r="26" spans="1:39" ht="24">
      <c r="A26" s="10" t="s">
        <v>61</v>
      </c>
      <c r="B26" s="11" t="s">
        <v>40</v>
      </c>
      <c r="C26" s="12">
        <v>4.6394000711770028E-3</v>
      </c>
      <c r="D26" s="14">
        <v>3.5920768840033139E-2</v>
      </c>
      <c r="E26" s="14">
        <v>3.5263684723761693E-2</v>
      </c>
      <c r="F26" s="14">
        <v>1.8136868230016968E-2</v>
      </c>
      <c r="G26" s="13" t="s">
        <v>160</v>
      </c>
      <c r="H26" s="14">
        <v>1.1896752726494403E-2</v>
      </c>
      <c r="I26" s="14">
        <v>3.8542744398065772E-2</v>
      </c>
      <c r="J26" s="14">
        <v>3.8149417681647646E-2</v>
      </c>
      <c r="K26" s="14">
        <v>-6.6876617633694294E-3</v>
      </c>
      <c r="L26" s="14">
        <v>1.4894879142896318E-2</v>
      </c>
      <c r="M26" s="14">
        <v>7.6544008945608503E-3</v>
      </c>
      <c r="N26" s="14">
        <v>2.9494164183541875E-3</v>
      </c>
      <c r="O26" s="13" t="s">
        <v>115</v>
      </c>
      <c r="P26" s="14">
        <v>1.9244419008811211E-2</v>
      </c>
      <c r="Q26" s="14">
        <v>2.3162958425881119E-2</v>
      </c>
      <c r="R26" s="14">
        <v>4.4846965446934976E-3</v>
      </c>
      <c r="S26" s="14">
        <v>1.7665987126676365E-2</v>
      </c>
      <c r="T26" s="14">
        <v>-5.9299347193374633E-3</v>
      </c>
      <c r="U26" s="14">
        <v>-1.1017387137027981E-2</v>
      </c>
      <c r="V26" s="14">
        <v>-9.9381953264759005E-4</v>
      </c>
      <c r="W26" s="14">
        <v>-1.1866357954923051E-2</v>
      </c>
      <c r="X26" s="14">
        <v>-1.8801638236503004E-2</v>
      </c>
      <c r="Y26" s="13" t="s">
        <v>129</v>
      </c>
      <c r="Z26" s="14">
        <v>2.7598367610508989E-2</v>
      </c>
      <c r="AA26" s="14">
        <v>2.8154072157391512E-2</v>
      </c>
      <c r="AB26" s="14">
        <v>-1.4694278448291619E-3</v>
      </c>
      <c r="AC26" s="14">
        <v>-2.7812025807209657E-2</v>
      </c>
      <c r="AD26" s="13" t="s">
        <v>161</v>
      </c>
      <c r="AE26" s="14">
        <v>4.905365489808652E-3</v>
      </c>
      <c r="AF26" s="14">
        <v>2.4895928731112274E-4</v>
      </c>
      <c r="AG26" s="14">
        <v>-4.2268895882462861E-2</v>
      </c>
      <c r="AH26" s="14">
        <v>-1.5163335579951547E-2</v>
      </c>
      <c r="AI26" s="14">
        <v>8.9795025842845828E-3</v>
      </c>
      <c r="AJ26" s="14">
        <v>-4.4004587698953559E-2</v>
      </c>
      <c r="AK26" s="14">
        <v>-1.7880044983997398E-3</v>
      </c>
      <c r="AL26" s="14">
        <v>-3.0862626876970146E-2</v>
      </c>
      <c r="AM26" s="17">
        <v>1.2087876185225426E-2</v>
      </c>
    </row>
    <row r="27" spans="1:39" ht="24">
      <c r="A27" s="10" t="s">
        <v>62</v>
      </c>
      <c r="B27" s="11" t="s">
        <v>40</v>
      </c>
      <c r="C27" s="16" t="s">
        <v>157</v>
      </c>
      <c r="D27" s="14">
        <v>3.2716330226725326E-3</v>
      </c>
      <c r="E27" s="14">
        <v>2.7541814779381071E-2</v>
      </c>
      <c r="F27" s="14">
        <v>9.7555880102147257E-3</v>
      </c>
      <c r="G27" s="14">
        <v>8.198272967320076E-3</v>
      </c>
      <c r="H27" s="14">
        <v>-2.8528544866719515E-2</v>
      </c>
      <c r="I27" s="14">
        <v>2.4317180265387532E-2</v>
      </c>
      <c r="J27" s="14">
        <v>2.2127149013299284E-3</v>
      </c>
      <c r="K27" s="14">
        <v>-1.9702469765608174E-2</v>
      </c>
      <c r="L27" s="14">
        <v>-1.4435388533261114E-2</v>
      </c>
      <c r="M27" s="14">
        <v>3.7285430334648859E-2</v>
      </c>
      <c r="N27" s="13" t="s">
        <v>112</v>
      </c>
      <c r="O27" s="14">
        <v>3.2630596590200386E-2</v>
      </c>
      <c r="P27" s="14">
        <v>-1.0668380162325877E-2</v>
      </c>
      <c r="Q27" s="14">
        <v>4.8106162916766351E-2</v>
      </c>
      <c r="R27" s="14">
        <v>2.3685365570996979E-2</v>
      </c>
      <c r="S27" s="14">
        <v>2.849520475108807E-2</v>
      </c>
      <c r="T27" s="13" t="s">
        <v>84</v>
      </c>
      <c r="U27" s="14">
        <v>3.2102131385548197E-2</v>
      </c>
      <c r="V27" s="14">
        <v>1.2469152611331172E-2</v>
      </c>
      <c r="W27" s="14">
        <v>-4.2987734292348808E-3</v>
      </c>
      <c r="X27" s="14">
        <v>-1.290944242967523E-2</v>
      </c>
      <c r="Y27" s="14">
        <v>-1.8130152785211945E-3</v>
      </c>
      <c r="Z27" s="14">
        <v>-2.5391705694899267E-2</v>
      </c>
      <c r="AA27" s="14">
        <v>-4.7553380303958495E-3</v>
      </c>
      <c r="AB27" s="14">
        <v>1.9253660426258104E-2</v>
      </c>
      <c r="AC27" s="14">
        <v>-3.4500080035795577E-2</v>
      </c>
      <c r="AD27" s="14">
        <v>-2.8130390845076199E-3</v>
      </c>
      <c r="AE27" s="14">
        <v>2.1011435637362297E-2</v>
      </c>
      <c r="AF27" s="14">
        <v>-4.7587860583005355E-3</v>
      </c>
      <c r="AG27" s="14">
        <v>7.3637146590312327E-3</v>
      </c>
      <c r="AH27" s="14">
        <v>1.2459053103803895E-2</v>
      </c>
      <c r="AI27" s="14">
        <v>6.3468914167385815E-3</v>
      </c>
      <c r="AJ27" s="14">
        <v>-3.498913945321707E-2</v>
      </c>
      <c r="AK27" s="13" t="s">
        <v>114</v>
      </c>
      <c r="AL27" s="14">
        <v>-2.3473820710525006E-2</v>
      </c>
      <c r="AM27" s="17">
        <v>-1.9979139857979625E-2</v>
      </c>
    </row>
    <row r="28" spans="1:39" ht="24">
      <c r="A28" s="10" t="s">
        <v>63</v>
      </c>
      <c r="B28" s="11" t="s">
        <v>40</v>
      </c>
      <c r="C28" s="12">
        <v>-2.0111534937686704E-3</v>
      </c>
      <c r="D28" s="13" t="s">
        <v>155</v>
      </c>
      <c r="E28" s="14">
        <v>3.4086610497404121E-2</v>
      </c>
      <c r="F28" s="14">
        <v>6.5722375246972725E-3</v>
      </c>
      <c r="G28" s="14">
        <v>4.5030325184120101E-3</v>
      </c>
      <c r="H28" s="14">
        <v>6.4770180697014245E-3</v>
      </c>
      <c r="I28" s="14">
        <v>-1.1630030620846631E-2</v>
      </c>
      <c r="J28" s="14">
        <v>3.2860227349771856E-2</v>
      </c>
      <c r="K28" s="14">
        <v>1.9733850194732092E-2</v>
      </c>
      <c r="L28" s="14">
        <v>3.0479976268770671E-2</v>
      </c>
      <c r="M28" s="14">
        <v>2.513510239089806E-2</v>
      </c>
      <c r="N28" s="14">
        <v>-2.7393828915622191E-4</v>
      </c>
      <c r="O28" s="14">
        <v>5.3925300837889519E-3</v>
      </c>
      <c r="P28" s="14">
        <v>3.7664602897075614E-2</v>
      </c>
      <c r="Q28" s="14">
        <v>4.2182325726375657E-4</v>
      </c>
      <c r="R28" s="14">
        <v>1.5476943606611704E-2</v>
      </c>
      <c r="S28" s="14">
        <v>2.0348075463868468E-2</v>
      </c>
      <c r="T28" s="14">
        <v>3.5215315929004315E-2</v>
      </c>
      <c r="U28" s="14">
        <v>4.0127450204170634E-2</v>
      </c>
      <c r="V28" s="14">
        <v>1.2971459047686104E-2</v>
      </c>
      <c r="W28" s="14">
        <v>3.1665763514538793E-2</v>
      </c>
      <c r="X28" s="13" t="s">
        <v>159</v>
      </c>
      <c r="Y28" s="14">
        <v>2.5755242022919576E-4</v>
      </c>
      <c r="Z28" s="14">
        <v>-9.2868532590019166E-3</v>
      </c>
      <c r="AA28" s="14">
        <v>-4.1112162452819005E-2</v>
      </c>
      <c r="AB28" s="14">
        <v>-1.099852108843194E-2</v>
      </c>
      <c r="AC28" s="14">
        <v>2.6412530497063245E-2</v>
      </c>
      <c r="AD28" s="14">
        <v>3.279680864762545E-2</v>
      </c>
      <c r="AE28" s="14">
        <v>-2.8548471136822347E-2</v>
      </c>
      <c r="AF28" s="13" t="s">
        <v>126</v>
      </c>
      <c r="AG28" s="14">
        <v>1.5439677525460396E-2</v>
      </c>
      <c r="AH28" s="14">
        <v>-4.1731800676410797E-3</v>
      </c>
      <c r="AI28" s="14">
        <v>-4.0903130126992059E-2</v>
      </c>
      <c r="AJ28" s="14">
        <v>-1.7184845963878915E-2</v>
      </c>
      <c r="AK28" s="14">
        <v>-4.7452141277811522E-3</v>
      </c>
      <c r="AL28" s="14">
        <v>-9.2725557394770595E-3</v>
      </c>
      <c r="AM28" s="17">
        <v>-2.1033760325128392E-2</v>
      </c>
    </row>
    <row r="29" spans="1:39" ht="24">
      <c r="A29" s="10" t="s">
        <v>64</v>
      </c>
      <c r="B29" s="11" t="s">
        <v>40</v>
      </c>
      <c r="C29" s="12">
        <v>1.5489631279811908E-2</v>
      </c>
      <c r="D29" s="14">
        <v>4.3226228911365785E-3</v>
      </c>
      <c r="E29" s="14">
        <v>-6.5062715178967221E-3</v>
      </c>
      <c r="F29" s="14">
        <v>-8.724685317769907E-3</v>
      </c>
      <c r="G29" s="14">
        <v>3.5361385097146467E-2</v>
      </c>
      <c r="H29" s="14">
        <v>-5.3654227314832706E-3</v>
      </c>
      <c r="I29" s="14">
        <v>2.7033793276534282E-2</v>
      </c>
      <c r="J29" s="14">
        <v>7.2908719125942684E-3</v>
      </c>
      <c r="K29" s="13" t="s">
        <v>105</v>
      </c>
      <c r="L29" s="14">
        <v>2.9691846832317495E-3</v>
      </c>
      <c r="M29" s="14">
        <v>-1.5353893419988078E-2</v>
      </c>
      <c r="N29" s="14">
        <v>4.2784712476232516E-3</v>
      </c>
      <c r="O29" s="13" t="s">
        <v>142</v>
      </c>
      <c r="P29" s="14">
        <v>-3.7518866098599328E-2</v>
      </c>
      <c r="Q29" s="14">
        <v>1.2173131707774192E-2</v>
      </c>
      <c r="R29" s="14">
        <v>-2.7637545620332077E-2</v>
      </c>
      <c r="S29" s="14">
        <v>3.1300038663363089E-2</v>
      </c>
      <c r="T29" s="14">
        <v>-1.0556365855151521E-2</v>
      </c>
      <c r="U29" s="14">
        <v>-2.4836075093428958E-2</v>
      </c>
      <c r="V29" s="14">
        <v>-3.3445023689388807E-2</v>
      </c>
      <c r="W29" s="13" t="s">
        <v>159</v>
      </c>
      <c r="X29" s="14">
        <v>1.3419265816857498E-2</v>
      </c>
      <c r="Y29" s="13" t="s">
        <v>115</v>
      </c>
      <c r="Z29" s="14">
        <v>3.7010149739402892E-2</v>
      </c>
      <c r="AA29" s="13" t="s">
        <v>115</v>
      </c>
      <c r="AB29" s="14">
        <v>4.3251975609835569E-2</v>
      </c>
      <c r="AC29" s="14">
        <v>-1.9068794663709008E-2</v>
      </c>
      <c r="AD29" s="14">
        <v>-1.7319146066325567E-2</v>
      </c>
      <c r="AE29" s="14">
        <v>4.3482566804021384E-2</v>
      </c>
      <c r="AF29" s="14">
        <v>5.3267437901677872E-3</v>
      </c>
      <c r="AG29" s="14">
        <v>-6.4422868668545666E-3</v>
      </c>
      <c r="AH29" s="14">
        <v>9.0001895506339313E-3</v>
      </c>
      <c r="AI29" s="14">
        <v>1.1739295681856233E-2</v>
      </c>
      <c r="AJ29" s="14">
        <v>-2.990728107007962E-2</v>
      </c>
      <c r="AK29" s="14">
        <v>3.2196411570392887E-2</v>
      </c>
      <c r="AL29" s="14">
        <v>-5.0499220660374889E-3</v>
      </c>
      <c r="AM29" s="17">
        <v>2.9671910462275027E-2</v>
      </c>
    </row>
    <row r="30" spans="1:39" ht="24">
      <c r="A30" s="10" t="s">
        <v>65</v>
      </c>
      <c r="B30" s="11" t="s">
        <v>40</v>
      </c>
      <c r="C30" s="12">
        <v>4.2733121586738136E-2</v>
      </c>
      <c r="D30" s="14">
        <v>1.7835232125666834E-2</v>
      </c>
      <c r="E30" s="14">
        <v>3.2350222278089029E-4</v>
      </c>
      <c r="F30" s="14">
        <v>1.2210375343739565E-2</v>
      </c>
      <c r="G30" s="14">
        <v>3.020748622893946E-2</v>
      </c>
      <c r="H30" s="14">
        <v>6.4790162820179591E-3</v>
      </c>
      <c r="I30" s="14">
        <v>3.2927934775273996E-6</v>
      </c>
      <c r="J30" s="13" t="s">
        <v>129</v>
      </c>
      <c r="K30" s="14">
        <v>4.2109607227151985E-2</v>
      </c>
      <c r="L30" s="14">
        <v>6.931936934788053E-3</v>
      </c>
      <c r="M30" s="14">
        <v>-1.2236095858324877E-2</v>
      </c>
      <c r="N30" s="14">
        <v>-3.4286272844527274E-2</v>
      </c>
      <c r="O30" s="14">
        <v>7.3090856187265942E-3</v>
      </c>
      <c r="P30" s="14">
        <v>-2.2382780241891161E-2</v>
      </c>
      <c r="Q30" s="14">
        <v>-2.0967381274006738E-2</v>
      </c>
      <c r="R30" s="14">
        <v>-2.3037100519453808E-2</v>
      </c>
      <c r="S30" s="14">
        <v>-2.2300653030547634E-2</v>
      </c>
      <c r="T30" s="14">
        <v>-1.7710627473932417E-2</v>
      </c>
      <c r="U30" s="14">
        <v>-2.3179484926628503E-2</v>
      </c>
      <c r="V30" s="14">
        <v>-4.1662527073451507E-2</v>
      </c>
      <c r="W30" s="14">
        <v>-4.6153407243380296E-2</v>
      </c>
      <c r="X30" s="13" t="s">
        <v>139</v>
      </c>
      <c r="Y30" s="14">
        <v>3.8116178732687814E-2</v>
      </c>
      <c r="Z30" s="14">
        <v>4.3500633102285594E-2</v>
      </c>
      <c r="AA30" s="14">
        <v>2.0511355955870485E-2</v>
      </c>
      <c r="AB30" s="14">
        <v>2.2096374856238988E-2</v>
      </c>
      <c r="AC30" s="14">
        <v>4.4412509546874888E-2</v>
      </c>
      <c r="AD30" s="14">
        <v>-1.3581873232057159E-3</v>
      </c>
      <c r="AE30" s="14">
        <v>1.6552331214129273E-3</v>
      </c>
      <c r="AF30" s="14">
        <v>3.2634673991044881E-2</v>
      </c>
      <c r="AG30" s="14">
        <v>2.2473802896839961E-2</v>
      </c>
      <c r="AH30" s="14">
        <v>2.0430646487171585E-2</v>
      </c>
      <c r="AI30" s="14">
        <v>-8.6642545264163547E-3</v>
      </c>
      <c r="AJ30" s="14">
        <v>1.4149226057612124E-2</v>
      </c>
      <c r="AK30" s="14">
        <v>2.189947628682827E-3</v>
      </c>
      <c r="AL30" s="14">
        <v>2.7662517303045607E-2</v>
      </c>
      <c r="AM30" s="15" t="s">
        <v>83</v>
      </c>
    </row>
    <row r="31" spans="1:39" ht="24">
      <c r="A31" s="10" t="s">
        <v>66</v>
      </c>
      <c r="B31" s="11" t="s">
        <v>40</v>
      </c>
      <c r="C31" s="12">
        <v>2.8673779079197818E-2</v>
      </c>
      <c r="D31" s="14">
        <v>3.8982328870998964E-2</v>
      </c>
      <c r="E31" s="14">
        <v>-2.265077575284461E-3</v>
      </c>
      <c r="F31" s="14">
        <v>3.8242999272178745E-2</v>
      </c>
      <c r="G31" s="13" t="s">
        <v>162</v>
      </c>
      <c r="H31" s="14">
        <v>1.6728550642861613E-2</v>
      </c>
      <c r="I31" s="14">
        <v>2.7505080430810801E-2</v>
      </c>
      <c r="J31" s="14">
        <v>2.0442281627298872E-2</v>
      </c>
      <c r="K31" s="14">
        <v>5.5168237205273432E-3</v>
      </c>
      <c r="L31" s="14">
        <v>4.7213186053011343E-2</v>
      </c>
      <c r="M31" s="14">
        <v>1.5710204962207656E-2</v>
      </c>
      <c r="N31" s="14">
        <v>-1.4031468503894428E-2</v>
      </c>
      <c r="O31" s="13" t="s">
        <v>115</v>
      </c>
      <c r="P31" s="14">
        <v>1.6744429532605527E-3</v>
      </c>
      <c r="Q31" s="14">
        <v>1.7610750973120377E-2</v>
      </c>
      <c r="R31" s="14">
        <v>3.9938984657336193E-3</v>
      </c>
      <c r="S31" s="14">
        <v>3.6969395222864403E-2</v>
      </c>
      <c r="T31" s="14">
        <v>3.43389292956383E-3</v>
      </c>
      <c r="U31" s="14">
        <v>-1.6683096229128343E-2</v>
      </c>
      <c r="V31" s="14">
        <v>1.1921013705558087E-2</v>
      </c>
      <c r="W31" s="14">
        <v>-1.9168198982998794E-2</v>
      </c>
      <c r="X31" s="14">
        <v>1.5164579400826571E-2</v>
      </c>
      <c r="Y31" s="14">
        <v>2.804268192971953E-2</v>
      </c>
      <c r="Z31" s="14">
        <v>2.3990778619240084E-2</v>
      </c>
      <c r="AA31" s="13" t="s">
        <v>142</v>
      </c>
      <c r="AB31" s="14">
        <v>1.3206919057049231E-2</v>
      </c>
      <c r="AC31" s="14">
        <v>-3.7960044623225574E-2</v>
      </c>
      <c r="AD31" s="14">
        <v>-3.7793080893325101E-2</v>
      </c>
      <c r="AE31" s="14">
        <v>3.2437402660098202E-2</v>
      </c>
      <c r="AF31" s="14">
        <v>-4.0686972427959156E-2</v>
      </c>
      <c r="AG31" s="14">
        <v>-7.8860385563498565E-3</v>
      </c>
      <c r="AH31" s="14">
        <v>-1.4787934150544855E-2</v>
      </c>
      <c r="AI31" s="14">
        <v>3.6940433610011175E-2</v>
      </c>
      <c r="AJ31" s="14">
        <v>-3.442424646354339E-2</v>
      </c>
      <c r="AK31" s="14">
        <v>-4.677751798363574E-3</v>
      </c>
      <c r="AL31" s="14">
        <v>-3.103065814640862E-2</v>
      </c>
      <c r="AM31" s="17">
        <v>-2.4272251978465645E-3</v>
      </c>
    </row>
    <row r="32" spans="1:39" ht="24">
      <c r="A32" s="10" t="s">
        <v>67</v>
      </c>
      <c r="B32" s="11" t="s">
        <v>40</v>
      </c>
      <c r="C32" s="16" t="s">
        <v>124</v>
      </c>
      <c r="D32" s="14">
        <v>3.2003313606607575E-2</v>
      </c>
      <c r="E32" s="14">
        <v>1.7332344112222148E-2</v>
      </c>
      <c r="F32" s="14">
        <v>3.0422691767250525E-2</v>
      </c>
      <c r="G32" s="13" t="s">
        <v>163</v>
      </c>
      <c r="H32" s="14">
        <v>3.1239376704529739E-2</v>
      </c>
      <c r="I32" s="14">
        <v>-3.1739075057879082E-3</v>
      </c>
      <c r="J32" s="14">
        <v>4.340579302851566E-2</v>
      </c>
      <c r="K32" s="14">
        <v>3.2444382066978701E-2</v>
      </c>
      <c r="L32" s="13" t="s">
        <v>128</v>
      </c>
      <c r="M32" s="14">
        <v>-4.7156104913315738E-3</v>
      </c>
      <c r="N32" s="14">
        <v>1.4110729141967595E-2</v>
      </c>
      <c r="O32" s="14">
        <v>3.7058996091569103E-2</v>
      </c>
      <c r="P32" s="14">
        <v>2.8688781947378193E-2</v>
      </c>
      <c r="Q32" s="14">
        <v>1.8446124386150783E-2</v>
      </c>
      <c r="R32" s="14">
        <v>2.4410980072779545E-2</v>
      </c>
      <c r="S32" s="14">
        <v>4.084802621097966E-2</v>
      </c>
      <c r="T32" s="14">
        <v>1.2981308855575203E-2</v>
      </c>
      <c r="U32" s="14">
        <v>1.1214231066207067E-2</v>
      </c>
      <c r="V32" s="14">
        <v>2.4926933109656973E-2</v>
      </c>
      <c r="W32" s="14">
        <v>1.529459749500566E-2</v>
      </c>
      <c r="X32" s="14">
        <v>2.2870873059796983E-2</v>
      </c>
      <c r="Y32" s="14">
        <v>2.7520226939256459E-2</v>
      </c>
      <c r="Z32" s="13" t="s">
        <v>142</v>
      </c>
      <c r="AA32" s="14">
        <v>2.401698910003414E-2</v>
      </c>
      <c r="AB32" s="14">
        <v>-2.318545336148788E-2</v>
      </c>
      <c r="AC32" s="14">
        <v>-2.3746910571872393E-2</v>
      </c>
      <c r="AD32" s="14">
        <v>-4.6731377206696491E-2</v>
      </c>
      <c r="AE32" s="14">
        <v>-2.2929772280232135E-3</v>
      </c>
      <c r="AF32" s="14">
        <v>-9.1968929908761224E-3</v>
      </c>
      <c r="AG32" s="14">
        <v>-1.4263585182917976E-2</v>
      </c>
      <c r="AH32" s="13" t="s">
        <v>159</v>
      </c>
      <c r="AI32" s="14">
        <v>1.2651646485780769E-2</v>
      </c>
      <c r="AJ32" s="14">
        <v>-2.1707909228726566E-2</v>
      </c>
      <c r="AK32" s="14">
        <v>-2.5089471387027849E-2</v>
      </c>
      <c r="AL32" s="14">
        <v>1.354976893130997E-2</v>
      </c>
      <c r="AM32" s="17">
        <v>8.099330158232769E-3</v>
      </c>
    </row>
    <row r="33" spans="1:39" ht="24">
      <c r="A33" s="10" t="s">
        <v>68</v>
      </c>
      <c r="B33" s="11" t="s">
        <v>40</v>
      </c>
      <c r="C33" s="12">
        <v>1.3937677452346166E-2</v>
      </c>
      <c r="D33" s="14">
        <v>-3.7329140431788699E-4</v>
      </c>
      <c r="E33" s="14">
        <v>3.1268397085993127E-3</v>
      </c>
      <c r="F33" s="14">
        <v>-1.7427571045123613E-2</v>
      </c>
      <c r="G33" s="13" t="s">
        <v>145</v>
      </c>
      <c r="H33" s="14">
        <v>-2.9027637706067127E-2</v>
      </c>
      <c r="I33" s="14">
        <v>1.7458996367941914E-2</v>
      </c>
      <c r="J33" s="14">
        <v>3.0028103878605179E-2</v>
      </c>
      <c r="K33" s="14">
        <v>-2.2319426277989118E-2</v>
      </c>
      <c r="L33" s="14">
        <v>-8.4335103135877009E-3</v>
      </c>
      <c r="M33" s="14">
        <v>5.1626727502973313E-3</v>
      </c>
      <c r="N33" s="14">
        <v>-2.8563386768778738E-2</v>
      </c>
      <c r="O33" s="14">
        <v>3.5260555325244171E-2</v>
      </c>
      <c r="P33" s="14">
        <v>-2.7399359961070478E-2</v>
      </c>
      <c r="Q33" s="14">
        <v>-2.0839381250146911E-2</v>
      </c>
      <c r="R33" s="14">
        <v>-6.2798118390754677E-3</v>
      </c>
      <c r="S33" s="14">
        <v>1.1756081075306523E-2</v>
      </c>
      <c r="T33" s="14">
        <v>-5.8184183320427246E-3</v>
      </c>
      <c r="U33" s="14">
        <v>-2.6149079189689433E-2</v>
      </c>
      <c r="V33" s="14">
        <v>-3.8642163447312215E-2</v>
      </c>
      <c r="W33" s="14">
        <v>-4.6932326181674519E-2</v>
      </c>
      <c r="X33" s="14">
        <v>2.5714849509757609E-2</v>
      </c>
      <c r="Y33" s="13" t="s">
        <v>133</v>
      </c>
      <c r="Z33" s="13" t="s">
        <v>163</v>
      </c>
      <c r="AA33" s="13" t="s">
        <v>132</v>
      </c>
      <c r="AB33" s="13" t="s">
        <v>131</v>
      </c>
      <c r="AC33" s="14">
        <v>3.2175751894881577E-3</v>
      </c>
      <c r="AD33" s="14">
        <v>-1.638563672841439E-2</v>
      </c>
      <c r="AE33" s="14">
        <v>3.621521976654133E-2</v>
      </c>
      <c r="AF33" s="14">
        <v>4.4289765464847475E-3</v>
      </c>
      <c r="AG33" s="14">
        <v>2.5665579470227188E-2</v>
      </c>
      <c r="AH33" s="14">
        <v>2.3356266654737209E-2</v>
      </c>
      <c r="AI33" s="14">
        <v>9.2224874524477352E-3</v>
      </c>
      <c r="AJ33" s="14">
        <v>5.1600760204416904E-4</v>
      </c>
      <c r="AK33" s="14">
        <v>8.0635884877494849E-3</v>
      </c>
      <c r="AL33" s="14">
        <v>-9.4414766785535613E-3</v>
      </c>
      <c r="AM33" s="17">
        <v>2.1907930613985979E-2</v>
      </c>
    </row>
    <row r="34" spans="1:39" ht="24">
      <c r="A34" s="10" t="s">
        <v>69</v>
      </c>
      <c r="B34" s="11" t="s">
        <v>40</v>
      </c>
      <c r="C34" s="16" t="s">
        <v>164</v>
      </c>
      <c r="D34" s="14">
        <v>-3.8238558757838305E-2</v>
      </c>
      <c r="E34" s="14">
        <v>-4.3274831038187883E-2</v>
      </c>
      <c r="F34" s="14">
        <v>5.608323060894314E-3</v>
      </c>
      <c r="G34" s="14">
        <v>-2.7214273249939216E-2</v>
      </c>
      <c r="H34" s="14">
        <v>-3.5175853471146927E-2</v>
      </c>
      <c r="I34" s="14">
        <v>-4.1026101646578141E-2</v>
      </c>
      <c r="J34" s="14">
        <v>-2.2070543639677413E-2</v>
      </c>
      <c r="K34" s="14">
        <v>3.2509229017852581E-2</v>
      </c>
      <c r="L34" s="14">
        <v>-2.3044213018877255E-2</v>
      </c>
      <c r="M34" s="14">
        <v>-3.9414124305509467E-2</v>
      </c>
      <c r="N34" s="14">
        <v>-3.0812123892883E-2</v>
      </c>
      <c r="O34" s="14">
        <v>-3.7138776076995159E-2</v>
      </c>
      <c r="P34" s="13" t="s">
        <v>165</v>
      </c>
      <c r="Q34" s="14">
        <v>-3.0607768223983842E-2</v>
      </c>
      <c r="R34" s="14">
        <v>2.2798408052524022E-2</v>
      </c>
      <c r="S34" s="14">
        <v>-2.8633668322228429E-2</v>
      </c>
      <c r="T34" s="14">
        <v>-3.2335997010913671E-2</v>
      </c>
      <c r="U34" s="14">
        <v>2.2333428635634717E-3</v>
      </c>
      <c r="V34" s="14">
        <v>-1.3501447124909818E-2</v>
      </c>
      <c r="W34" s="14">
        <v>4.5649512838890335E-2</v>
      </c>
      <c r="X34" s="14">
        <v>1.3664624796546317E-2</v>
      </c>
      <c r="Y34" s="14">
        <v>1.8963711386161382E-2</v>
      </c>
      <c r="Z34" s="14">
        <v>2.8359654741070342E-2</v>
      </c>
      <c r="AA34" s="14">
        <v>1.6564176120840944E-3</v>
      </c>
      <c r="AB34" s="14">
        <v>-1.1644170435346145E-2</v>
      </c>
      <c r="AC34" s="13" t="s">
        <v>119</v>
      </c>
      <c r="AD34" s="14">
        <v>3.357190822006835E-2</v>
      </c>
      <c r="AE34" s="14">
        <v>-1.7054021024459385E-2</v>
      </c>
      <c r="AF34" s="14">
        <v>3.690185134742776E-2</v>
      </c>
      <c r="AG34" s="14">
        <v>2.0991017625342504E-2</v>
      </c>
      <c r="AH34" s="14">
        <v>4.0201510945204307E-2</v>
      </c>
      <c r="AI34" s="14">
        <v>-1.3890038221321654E-2</v>
      </c>
      <c r="AJ34" s="13" t="s">
        <v>166</v>
      </c>
      <c r="AK34" s="14">
        <v>-1.042816449339057E-2</v>
      </c>
      <c r="AL34" s="13" t="s">
        <v>111</v>
      </c>
      <c r="AM34" s="17">
        <v>1.2578701724549061E-2</v>
      </c>
    </row>
    <row r="35" spans="1:39" ht="24">
      <c r="A35" s="10" t="s">
        <v>70</v>
      </c>
      <c r="B35" s="11" t="s">
        <v>40</v>
      </c>
      <c r="C35" s="12">
        <v>3.8455158778991888E-2</v>
      </c>
      <c r="D35" s="14">
        <v>-2.3194980766396978E-3</v>
      </c>
      <c r="E35" s="14">
        <v>1.4487942363204696E-2</v>
      </c>
      <c r="F35" s="14">
        <v>3.7883747365952597E-2</v>
      </c>
      <c r="G35" s="14">
        <v>-9.3518015207433858E-3</v>
      </c>
      <c r="H35" s="14">
        <v>2.0621094258222675E-2</v>
      </c>
      <c r="I35" s="14">
        <v>8.2707223434150233E-3</v>
      </c>
      <c r="J35" s="14">
        <v>2.7204792065136523E-2</v>
      </c>
      <c r="K35" s="13" t="s">
        <v>99</v>
      </c>
      <c r="L35" s="14">
        <v>2.55372630767133E-2</v>
      </c>
      <c r="M35" s="14">
        <v>-1.483651528586678E-2</v>
      </c>
      <c r="N35" s="14">
        <v>3.64560875881288E-3</v>
      </c>
      <c r="O35" s="14">
        <v>-4.9814447847870355E-3</v>
      </c>
      <c r="P35" s="13" t="s">
        <v>111</v>
      </c>
      <c r="Q35" s="14">
        <v>-9.8311059626489169E-3</v>
      </c>
      <c r="R35" s="14">
        <v>2.1201018786916923E-2</v>
      </c>
      <c r="S35" s="14">
        <v>1.9866511333308462E-3</v>
      </c>
      <c r="T35" s="14">
        <v>1.7048655756556029E-2</v>
      </c>
      <c r="U35" s="13" t="s">
        <v>98</v>
      </c>
      <c r="V35" s="14">
        <v>3.0521941333376143E-2</v>
      </c>
      <c r="W35" s="13" t="s">
        <v>132</v>
      </c>
      <c r="X35" s="14">
        <v>-1.4891146244919532E-2</v>
      </c>
      <c r="Y35" s="14">
        <v>-3.0325044954111459E-2</v>
      </c>
      <c r="Z35" s="14">
        <v>1.3388237279728075E-2</v>
      </c>
      <c r="AA35" s="14">
        <v>-3.0627065918480207E-2</v>
      </c>
      <c r="AB35" s="14">
        <v>2.52726637817919E-3</v>
      </c>
      <c r="AC35" s="14">
        <v>-1.0339328954567814E-2</v>
      </c>
      <c r="AD35" s="13" t="s">
        <v>167</v>
      </c>
      <c r="AE35" s="13" t="s">
        <v>151</v>
      </c>
      <c r="AF35" s="14">
        <v>-9.0636347421024152E-3</v>
      </c>
      <c r="AG35" s="14">
        <v>-4.386955929401732E-2</v>
      </c>
      <c r="AH35" s="14">
        <v>-3.4276019323642298E-2</v>
      </c>
      <c r="AI35" s="14">
        <v>-3.892899809579644E-2</v>
      </c>
      <c r="AJ35" s="14">
        <v>2.5927193757619437E-2</v>
      </c>
      <c r="AK35" s="14">
        <v>-2.2868790337765399E-2</v>
      </c>
      <c r="AL35" s="13" t="s">
        <v>168</v>
      </c>
      <c r="AM35" s="17">
        <v>2.7955647002901596E-3</v>
      </c>
    </row>
    <row r="36" spans="1:39" ht="24">
      <c r="A36" s="10" t="s">
        <v>71</v>
      </c>
      <c r="B36" s="11" t="s">
        <v>40</v>
      </c>
      <c r="C36" s="16" t="s">
        <v>169</v>
      </c>
      <c r="D36" s="14">
        <v>-3.556747915820805E-2</v>
      </c>
      <c r="E36" s="14">
        <v>1.6484948406633202E-2</v>
      </c>
      <c r="F36" s="14">
        <v>-1.3625088789185049E-3</v>
      </c>
      <c r="G36" s="14">
        <v>-2.2120236555648657E-2</v>
      </c>
      <c r="H36" s="14">
        <v>-2.1267616086533412E-2</v>
      </c>
      <c r="I36" s="13" t="s">
        <v>161</v>
      </c>
      <c r="J36" s="14">
        <v>4.144217129679325E-2</v>
      </c>
      <c r="K36" s="13" t="s">
        <v>168</v>
      </c>
      <c r="L36" s="14">
        <v>-2.7189849744724274E-2</v>
      </c>
      <c r="M36" s="14">
        <v>-3.1595957046998302E-2</v>
      </c>
      <c r="N36" s="14">
        <v>-5.8958363214586494E-3</v>
      </c>
      <c r="O36" s="13" t="s">
        <v>105</v>
      </c>
      <c r="P36" s="14">
        <v>3.2442677362980982E-2</v>
      </c>
      <c r="Q36" s="14">
        <v>-1.475337623829432E-2</v>
      </c>
      <c r="R36" s="14">
        <v>-1.9443426014042017E-2</v>
      </c>
      <c r="S36" s="13" t="s">
        <v>152</v>
      </c>
      <c r="T36" s="13" t="s">
        <v>170</v>
      </c>
      <c r="U36" s="14">
        <v>-2.7325308803986335E-2</v>
      </c>
      <c r="V36" s="14">
        <v>-2.7140934337337861E-2</v>
      </c>
      <c r="W36" s="14">
        <v>3.1712981972267643E-2</v>
      </c>
      <c r="X36" s="14">
        <v>1.2256344959902328E-2</v>
      </c>
      <c r="Y36" s="14">
        <v>-6.5851788240449544E-3</v>
      </c>
      <c r="Z36" s="14">
        <v>3.1985525690041837E-2</v>
      </c>
      <c r="AA36" s="14">
        <v>5.4392446878633437E-3</v>
      </c>
      <c r="AB36" s="14">
        <v>-3.9299224100272706E-3</v>
      </c>
      <c r="AC36" s="14">
        <v>4.7966378284966207E-2</v>
      </c>
      <c r="AD36" s="14">
        <v>3.3570553413953166E-2</v>
      </c>
      <c r="AE36" s="14">
        <v>-3.7787937270570117E-3</v>
      </c>
      <c r="AF36" s="14">
        <v>1.928218416430735E-2</v>
      </c>
      <c r="AG36" s="14">
        <v>2.0892996132171108E-2</v>
      </c>
      <c r="AH36" s="14">
        <v>1.9013241256454629E-2</v>
      </c>
      <c r="AI36" s="14">
        <v>-2.1155895262182003E-2</v>
      </c>
      <c r="AJ36" s="13" t="s">
        <v>162</v>
      </c>
      <c r="AK36" s="14">
        <v>-1.9218193245995309E-2</v>
      </c>
      <c r="AL36" s="13" t="s">
        <v>99</v>
      </c>
      <c r="AM36" s="17">
        <v>8.4044387638529991E-4</v>
      </c>
    </row>
    <row r="37" spans="1:39" ht="24">
      <c r="A37" s="10" t="s">
        <v>72</v>
      </c>
      <c r="B37" s="11" t="s">
        <v>40</v>
      </c>
      <c r="C37" s="16" t="s">
        <v>122</v>
      </c>
      <c r="D37" s="14">
        <v>1.8317384469435611E-2</v>
      </c>
      <c r="E37" s="14">
        <v>1.3768652708327849E-3</v>
      </c>
      <c r="F37" s="14">
        <v>2.3738556758558793E-2</v>
      </c>
      <c r="G37" s="14">
        <v>3.1891354499687455E-3</v>
      </c>
      <c r="H37" s="14">
        <v>3.4913626930290022E-2</v>
      </c>
      <c r="I37" s="14">
        <v>-1.3630385218438042E-2</v>
      </c>
      <c r="J37" s="14">
        <v>4.3667246456360324E-2</v>
      </c>
      <c r="K37" s="14">
        <v>4.7932019927583745E-2</v>
      </c>
      <c r="L37" s="13" t="s">
        <v>163</v>
      </c>
      <c r="M37" s="14">
        <v>5.5454950568906538E-3</v>
      </c>
      <c r="N37" s="14">
        <v>8.4464743594066059E-3</v>
      </c>
      <c r="O37" s="14">
        <v>-1.8820909536966274E-2</v>
      </c>
      <c r="P37" s="13" t="s">
        <v>119</v>
      </c>
      <c r="Q37" s="14">
        <v>1.2924179404153432E-2</v>
      </c>
      <c r="R37" s="14">
        <v>-1.4840481887365823E-3</v>
      </c>
      <c r="S37" s="14">
        <v>1.8419309467480133E-2</v>
      </c>
      <c r="T37" s="14">
        <v>-1.8400512793740196E-2</v>
      </c>
      <c r="U37" s="13" t="s">
        <v>99</v>
      </c>
      <c r="V37" s="14">
        <v>4.8170581461326786E-2</v>
      </c>
      <c r="W37" s="13" t="s">
        <v>134</v>
      </c>
      <c r="X37" s="14">
        <v>-3.2181835440907157E-2</v>
      </c>
      <c r="Y37" s="14">
        <v>-2.7322754771707206E-2</v>
      </c>
      <c r="Z37" s="14">
        <v>-2.3381421167318249E-2</v>
      </c>
      <c r="AA37" s="14">
        <v>-3.7459672607100855E-2</v>
      </c>
      <c r="AB37" s="14">
        <v>-4.5757579469250069E-2</v>
      </c>
      <c r="AC37" s="13" t="s">
        <v>168</v>
      </c>
      <c r="AD37" s="14">
        <v>7.7293545737000197E-3</v>
      </c>
      <c r="AE37" s="14">
        <v>-2.0059590769233433E-2</v>
      </c>
      <c r="AF37" s="14">
        <v>2.5827996310795989E-2</v>
      </c>
      <c r="AG37" s="14">
        <v>-2.0746865923092564E-3</v>
      </c>
      <c r="AH37" s="14">
        <v>1.3824600694383861E-2</v>
      </c>
      <c r="AI37" s="14">
        <v>-3.6629053118770516E-2</v>
      </c>
      <c r="AJ37" s="14">
        <v>3.5084226224438041E-2</v>
      </c>
      <c r="AK37" s="14">
        <v>-3.3590908084004528E-2</v>
      </c>
      <c r="AL37" s="14">
        <v>-1.0320974039271074E-2</v>
      </c>
      <c r="AM37" s="17">
        <v>-3.5762270557643881E-2</v>
      </c>
    </row>
    <row r="38" spans="1:39" ht="24">
      <c r="A38" s="10" t="s">
        <v>73</v>
      </c>
      <c r="B38" s="11" t="s">
        <v>40</v>
      </c>
      <c r="C38" s="12">
        <v>1.5547670253620555E-2</v>
      </c>
      <c r="D38" s="14">
        <v>4.813473750184644E-3</v>
      </c>
      <c r="E38" s="14">
        <v>1.1577648366693449E-2</v>
      </c>
      <c r="F38" s="13" t="s">
        <v>99</v>
      </c>
      <c r="G38" s="14">
        <v>-1.6186349058319456E-2</v>
      </c>
      <c r="H38" s="14">
        <v>-2.713888804131264E-3</v>
      </c>
      <c r="I38" s="14">
        <v>-1.1111643747533352E-2</v>
      </c>
      <c r="J38" s="14">
        <v>-1.3528554016508999E-3</v>
      </c>
      <c r="K38" s="14">
        <v>3.3488407496861709E-2</v>
      </c>
      <c r="L38" s="14">
        <v>-2.4972254783056775E-2</v>
      </c>
      <c r="M38" s="14">
        <v>2.637483317955637E-2</v>
      </c>
      <c r="N38" s="14">
        <v>4.5823258476176208E-2</v>
      </c>
      <c r="O38" s="14">
        <v>-1.7066173601859979E-2</v>
      </c>
      <c r="P38" s="14">
        <v>3.3411119553384105E-2</v>
      </c>
      <c r="Q38" s="14">
        <v>4.3467107704832336E-2</v>
      </c>
      <c r="R38" s="14">
        <v>2.6541014329546888E-2</v>
      </c>
      <c r="S38" s="14">
        <v>1.1034042491006547E-2</v>
      </c>
      <c r="T38" s="14">
        <v>-4.4370342272207043E-3</v>
      </c>
      <c r="U38" s="14">
        <v>2.9773216200760347E-2</v>
      </c>
      <c r="V38" s="13" t="s">
        <v>135</v>
      </c>
      <c r="W38" s="14">
        <v>1.2118744914655141E-2</v>
      </c>
      <c r="X38" s="14">
        <v>-4.3303379296287858E-2</v>
      </c>
      <c r="Y38" s="13" t="s">
        <v>171</v>
      </c>
      <c r="Z38" s="14">
        <v>-4.6028006148107349E-2</v>
      </c>
      <c r="AA38" s="14">
        <v>-3.7249972143394677E-2</v>
      </c>
      <c r="AB38" s="14">
        <v>-2.2977766807113213E-2</v>
      </c>
      <c r="AC38" s="14">
        <v>7.7348546568663714E-3</v>
      </c>
      <c r="AD38" s="13" t="s">
        <v>168</v>
      </c>
      <c r="AE38" s="14">
        <v>-2.6491952679008345E-2</v>
      </c>
      <c r="AF38" s="14">
        <v>3.2026541930449522E-2</v>
      </c>
      <c r="AG38" s="14">
        <v>5.4169417623195102E-3</v>
      </c>
      <c r="AH38" s="14">
        <v>-1.5624459173069795E-3</v>
      </c>
      <c r="AI38" s="14">
        <v>-2.0738463203245922E-2</v>
      </c>
      <c r="AJ38" s="14">
        <v>3.5828999404155272E-2</v>
      </c>
      <c r="AK38" s="14">
        <v>-2.7209564945151949E-3</v>
      </c>
      <c r="AL38" s="13" t="s">
        <v>172</v>
      </c>
      <c r="AM38" s="17">
        <v>-3.9037661562691825E-2</v>
      </c>
    </row>
    <row r="39" spans="1:39" ht="24">
      <c r="A39" s="10" t="s">
        <v>74</v>
      </c>
      <c r="B39" s="11" t="s">
        <v>40</v>
      </c>
      <c r="C39" s="12">
        <v>1.1436930472150865E-3</v>
      </c>
      <c r="D39" s="14">
        <v>-1.3409364714574218E-2</v>
      </c>
      <c r="E39" s="14">
        <v>-2.1118611718214979E-2</v>
      </c>
      <c r="F39" s="14">
        <v>-2.7914699787877459E-2</v>
      </c>
      <c r="G39" s="14">
        <v>-4.5860680370854799E-2</v>
      </c>
      <c r="H39" s="14">
        <v>-1.2060562945194291E-2</v>
      </c>
      <c r="I39" s="14">
        <v>-3.6169203313493908E-2</v>
      </c>
      <c r="J39" s="14">
        <v>-4.4771468644609076E-2</v>
      </c>
      <c r="K39" s="14">
        <v>3.1349263258912602E-2</v>
      </c>
      <c r="L39" s="14">
        <v>1.4982240689681427E-2</v>
      </c>
      <c r="M39" s="14">
        <v>-3.4655162589589138E-2</v>
      </c>
      <c r="N39" s="14">
        <v>-3.4540420196028786E-2</v>
      </c>
      <c r="O39" s="13" t="s">
        <v>157</v>
      </c>
      <c r="P39" s="14">
        <v>4.5000952277400995E-2</v>
      </c>
      <c r="Q39" s="14">
        <v>-4.425695826457187E-2</v>
      </c>
      <c r="R39" s="14">
        <v>2.884188768162997E-3</v>
      </c>
      <c r="S39" s="14">
        <v>-2.9295103284506557E-2</v>
      </c>
      <c r="T39" s="14">
        <v>-1.3925425029933269E-2</v>
      </c>
      <c r="U39" s="14">
        <v>-3.2365067658779705E-4</v>
      </c>
      <c r="V39" s="14">
        <v>2.4181237349958504E-2</v>
      </c>
      <c r="W39" s="13" t="s">
        <v>173</v>
      </c>
      <c r="X39" s="14">
        <v>1.5333613445590092E-2</v>
      </c>
      <c r="Y39" s="14">
        <v>-1.156291000577511E-2</v>
      </c>
      <c r="Z39" s="14">
        <v>1.4860259271588247E-2</v>
      </c>
      <c r="AA39" s="14">
        <v>-1.8717845232027557E-2</v>
      </c>
      <c r="AB39" s="14">
        <v>4.1836431161133003E-3</v>
      </c>
      <c r="AC39" s="13" t="s">
        <v>166</v>
      </c>
      <c r="AD39" s="14">
        <v>1.2031323486655553E-2</v>
      </c>
      <c r="AE39" s="14">
        <v>-2.9675335194925465E-2</v>
      </c>
      <c r="AF39" s="14">
        <v>3.05254918862587E-2</v>
      </c>
      <c r="AG39" s="14">
        <v>3.182351454066145E-2</v>
      </c>
      <c r="AH39" s="14">
        <v>2.5194198228959491E-2</v>
      </c>
      <c r="AI39" s="14">
        <v>-2.7664158657943805E-2</v>
      </c>
      <c r="AJ39" s="13" t="s">
        <v>174</v>
      </c>
      <c r="AK39" s="14">
        <v>-4.1865796740444541E-3</v>
      </c>
      <c r="AL39" s="13" t="s">
        <v>134</v>
      </c>
      <c r="AM39" s="17">
        <v>3.5464181591204132E-4</v>
      </c>
    </row>
    <row r="40" spans="1:39" ht="24">
      <c r="A40" s="10" t="s">
        <v>75</v>
      </c>
      <c r="B40" s="11" t="s">
        <v>40</v>
      </c>
      <c r="C40" s="16" t="s">
        <v>169</v>
      </c>
      <c r="D40" s="14">
        <v>-8.6674748378316249E-3</v>
      </c>
      <c r="E40" s="14">
        <v>-3.7054240651571224E-3</v>
      </c>
      <c r="F40" s="14">
        <v>3.807601015798627E-2</v>
      </c>
      <c r="G40" s="14">
        <v>4.5466973789636466E-4</v>
      </c>
      <c r="H40" s="14">
        <v>2.5013474799110355E-2</v>
      </c>
      <c r="I40" s="14">
        <v>-1.274350947986074E-2</v>
      </c>
      <c r="J40" s="14">
        <v>1.3525604380872866E-2</v>
      </c>
      <c r="K40" s="13" t="s">
        <v>134</v>
      </c>
      <c r="L40" s="14">
        <v>3.2448605038953617E-2</v>
      </c>
      <c r="M40" s="14">
        <v>1.2186331886824216E-2</v>
      </c>
      <c r="N40" s="14">
        <v>3.2455079780948401E-2</v>
      </c>
      <c r="O40" s="14">
        <v>-2.8829909649153961E-2</v>
      </c>
      <c r="P40" s="13" t="s">
        <v>133</v>
      </c>
      <c r="Q40" s="14">
        <v>-1.266159886408677E-2</v>
      </c>
      <c r="R40" s="14">
        <v>3.4789189858367084E-2</v>
      </c>
      <c r="S40" s="14">
        <v>-4.155076246165669E-2</v>
      </c>
      <c r="T40" s="14">
        <v>1.9612532670656744E-2</v>
      </c>
      <c r="U40" s="14">
        <v>3.5080073320912723E-2</v>
      </c>
      <c r="V40" s="13" t="s">
        <v>155</v>
      </c>
      <c r="W40" s="13" t="s">
        <v>175</v>
      </c>
      <c r="X40" s="14">
        <v>-1.9537569911743907E-2</v>
      </c>
      <c r="Y40" s="14">
        <v>-4.2142310864255551E-2</v>
      </c>
      <c r="Z40" s="14">
        <v>-2.0820292803421472E-2</v>
      </c>
      <c r="AA40" s="14">
        <v>-3.3141007827667955E-2</v>
      </c>
      <c r="AB40" s="14">
        <v>-4.3044147005882244E-2</v>
      </c>
      <c r="AC40" s="14">
        <v>3.4255808234991601E-2</v>
      </c>
      <c r="AD40" s="14">
        <v>3.4994191499810784E-2</v>
      </c>
      <c r="AE40" s="13" t="s">
        <v>105</v>
      </c>
      <c r="AF40" s="14">
        <v>-1.629969584198885E-2</v>
      </c>
      <c r="AG40" s="14">
        <v>7.3655327220473899E-3</v>
      </c>
      <c r="AH40" s="14">
        <v>1.1689658194320633E-3</v>
      </c>
      <c r="AI40" s="13" t="s">
        <v>161</v>
      </c>
      <c r="AJ40" s="13" t="s">
        <v>176</v>
      </c>
      <c r="AK40" s="14">
        <v>-3.3222240235145278E-2</v>
      </c>
      <c r="AL40" s="14">
        <v>2.5352263465213187E-2</v>
      </c>
      <c r="AM40" s="17">
        <v>-3.3051022138174756E-2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4.0030134831896268E-8</v>
      </c>
      <c r="E47" s="7">
        <f t="shared" ref="E47:AM47" si="0">$C5^2*E5^2</f>
        <v>1.2967142368603858E-7</v>
      </c>
      <c r="F47" s="8">
        <f t="shared" si="0"/>
        <v>2.3700943929885027E-4</v>
      </c>
      <c r="G47" s="7">
        <f t="shared" si="0"/>
        <v>7.6948027601581964E-8</v>
      </c>
      <c r="H47" s="7">
        <f t="shared" si="0"/>
        <v>3.972765786110864E-8</v>
      </c>
      <c r="I47" s="7">
        <f t="shared" si="0"/>
        <v>5.1956759134180752E-8</v>
      </c>
      <c r="J47" s="7">
        <f t="shared" si="0"/>
        <v>3.7087448743267339E-8</v>
      </c>
      <c r="K47" s="7">
        <f t="shared" si="0"/>
        <v>4.9349377941381123E-10</v>
      </c>
      <c r="L47" s="7">
        <f t="shared" si="0"/>
        <v>6.0006657677118604E-8</v>
      </c>
      <c r="M47" s="7">
        <f t="shared" si="0"/>
        <v>3.0342099067355216E-8</v>
      </c>
      <c r="N47" s="7">
        <f t="shared" si="0"/>
        <v>2.7424526323765117E-7</v>
      </c>
      <c r="O47" s="7">
        <f t="shared" si="0"/>
        <v>1.9181385763969338E-8</v>
      </c>
      <c r="P47" s="7">
        <f t="shared" si="0"/>
        <v>8.0120677561844722E-9</v>
      </c>
      <c r="Q47" s="7">
        <f t="shared" si="0"/>
        <v>9.9775369031122188E-9</v>
      </c>
      <c r="R47" s="7">
        <f t="shared" si="0"/>
        <v>1.1974152729904411E-8</v>
      </c>
      <c r="S47" s="7">
        <f t="shared" si="0"/>
        <v>8.5684524663795206E-8</v>
      </c>
      <c r="T47" s="7">
        <f t="shared" si="0"/>
        <v>3.0505581481526245E-9</v>
      </c>
      <c r="U47" s="7">
        <f t="shared" si="0"/>
        <v>5.1058146158796132E-8</v>
      </c>
      <c r="V47" s="7">
        <f t="shared" si="0"/>
        <v>1.8310598568567087E-7</v>
      </c>
      <c r="W47" s="7">
        <f t="shared" si="0"/>
        <v>2.0686333521599744E-7</v>
      </c>
      <c r="X47" s="7">
        <f t="shared" si="0"/>
        <v>2.0377515190050482E-7</v>
      </c>
      <c r="Y47" s="7">
        <f t="shared" si="0"/>
        <v>8.1917736151464779E-8</v>
      </c>
      <c r="Z47" s="7">
        <f t="shared" si="0"/>
        <v>2.3174386209699651E-7</v>
      </c>
      <c r="AA47" s="7">
        <f t="shared" si="0"/>
        <v>3.672505056816145E-7</v>
      </c>
      <c r="AB47" s="7">
        <f t="shared" si="0"/>
        <v>2.7378541416276525E-8</v>
      </c>
      <c r="AC47" s="7">
        <f t="shared" si="0"/>
        <v>1.4542443092721453E-7</v>
      </c>
      <c r="AD47" s="8">
        <f t="shared" si="0"/>
        <v>6.7790692925580516E-7</v>
      </c>
      <c r="AE47" s="7">
        <f t="shared" si="0"/>
        <v>1.6441368585793891E-8</v>
      </c>
      <c r="AF47" s="7">
        <f t="shared" si="0"/>
        <v>1.0644763532473891E-8</v>
      </c>
      <c r="AG47" s="7">
        <f t="shared" si="0"/>
        <v>5.4795167925036646E-7</v>
      </c>
      <c r="AH47" s="7">
        <f t="shared" si="0"/>
        <v>4.142771800228077E-8</v>
      </c>
      <c r="AI47" s="7">
        <f t="shared" si="0"/>
        <v>6.0088196413254279E-9</v>
      </c>
      <c r="AJ47" s="7">
        <f t="shared" si="0"/>
        <v>3.9412950279087031E-7</v>
      </c>
      <c r="AK47" s="7">
        <f t="shared" si="0"/>
        <v>2.3251883749181714E-8</v>
      </c>
      <c r="AL47" s="7">
        <f t="shared" si="0"/>
        <v>3.7017776925259529E-7</v>
      </c>
      <c r="AM47" s="9">
        <f t="shared" si="0"/>
        <v>3.1571861994298345E-8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1.9706588377421085E-7</v>
      </c>
      <c r="E48" s="14">
        <f t="shared" si="1"/>
        <v>1.7833870897671469E-7</v>
      </c>
      <c r="F48" s="14">
        <f t="shared" si="1"/>
        <v>1.1785964183381303E-7</v>
      </c>
      <c r="G48" s="14">
        <f t="shared" si="1"/>
        <v>2.4303204914169982E-7</v>
      </c>
      <c r="H48" s="14">
        <f t="shared" si="1"/>
        <v>1.0894318419382601E-7</v>
      </c>
      <c r="I48" s="14">
        <f t="shared" si="1"/>
        <v>2.5039036377163977E-8</v>
      </c>
      <c r="J48" s="14">
        <f t="shared" si="1"/>
        <v>2.7851128011638842E-7</v>
      </c>
      <c r="K48" s="14">
        <f t="shared" si="1"/>
        <v>1.2220371497037915E-7</v>
      </c>
      <c r="L48" s="14">
        <f t="shared" si="1"/>
        <v>4.4090939605209645E-8</v>
      </c>
      <c r="M48" s="14">
        <f t="shared" si="1"/>
        <v>2.1385735567217524E-8</v>
      </c>
      <c r="N48" s="14">
        <f t="shared" si="1"/>
        <v>3.4218198517918897E-8</v>
      </c>
      <c r="O48" s="14">
        <f t="shared" si="1"/>
        <v>1.8090698677855658E-7</v>
      </c>
      <c r="P48" s="14">
        <f t="shared" si="1"/>
        <v>3.0115009108377662E-8</v>
      </c>
      <c r="Q48" s="14">
        <f t="shared" si="1"/>
        <v>3.9065570453653637E-8</v>
      </c>
      <c r="R48" s="14">
        <f t="shared" si="1"/>
        <v>1.530570142091532E-8</v>
      </c>
      <c r="S48" s="14">
        <f t="shared" si="1"/>
        <v>2.5397677888690461E-9</v>
      </c>
      <c r="T48" s="14">
        <f t="shared" si="1"/>
        <v>4.5635280467868306E-9</v>
      </c>
      <c r="U48" s="14">
        <f t="shared" si="1"/>
        <v>2.7949124852372428E-7</v>
      </c>
      <c r="V48" s="13">
        <f t="shared" si="1"/>
        <v>1.5491984843954177E-4</v>
      </c>
      <c r="W48" s="14">
        <f t="shared" si="1"/>
        <v>9.90136514626453E-8</v>
      </c>
      <c r="X48" s="14">
        <f t="shared" si="1"/>
        <v>4.2047955598452034E-9</v>
      </c>
      <c r="Y48" s="14">
        <f t="shared" si="1"/>
        <v>1.576103300753331E-10</v>
      </c>
      <c r="Z48" s="14">
        <f t="shared" si="1"/>
        <v>1.0016856962917443E-7</v>
      </c>
      <c r="AA48" s="14">
        <f t="shared" si="1"/>
        <v>2.2998716334944665E-8</v>
      </c>
      <c r="AB48" s="14">
        <f t="shared" si="1"/>
        <v>3.9634988287415102E-9</v>
      </c>
      <c r="AC48" s="13">
        <f t="shared" si="1"/>
        <v>3.8105295540754213E-7</v>
      </c>
      <c r="AD48" s="13">
        <f t="shared" si="1"/>
        <v>5.9054479261618657E-7</v>
      </c>
      <c r="AE48" s="14">
        <f t="shared" si="1"/>
        <v>5.9025938227093243E-9</v>
      </c>
      <c r="AF48" s="14">
        <f t="shared" si="1"/>
        <v>2.6672939982654179E-8</v>
      </c>
      <c r="AG48" s="14">
        <f t="shared" si="1"/>
        <v>4.259948144373748E-8</v>
      </c>
      <c r="AH48" s="14">
        <f t="shared" si="1"/>
        <v>7.8098158454284591E-9</v>
      </c>
      <c r="AI48" s="14">
        <f t="shared" si="1"/>
        <v>1.8665731335586146E-8</v>
      </c>
      <c r="AJ48" s="13">
        <f t="shared" si="1"/>
        <v>5.9054479261618657E-7</v>
      </c>
      <c r="AK48" s="14">
        <f t="shared" si="1"/>
        <v>2.4394497570561158E-8</v>
      </c>
      <c r="AL48" s="14">
        <f t="shared" si="1"/>
        <v>1.5466683094578496E-7</v>
      </c>
      <c r="AM48" s="17">
        <f t="shared" si="1"/>
        <v>1.0304424256756732E-8</v>
      </c>
    </row>
    <row r="49" spans="1:39" ht="24">
      <c r="A49" s="10" t="s">
        <v>42</v>
      </c>
      <c r="B49" s="11" t="s">
        <v>40</v>
      </c>
      <c r="C49" s="12"/>
      <c r="D49" s="14">
        <f t="shared" ref="D49:AM49" si="2">$C7^2*D7^2</f>
        <v>1.4119854638931532E-8</v>
      </c>
      <c r="E49" s="14">
        <f t="shared" si="2"/>
        <v>7.20663999907002E-8</v>
      </c>
      <c r="F49" s="14">
        <f t="shared" si="2"/>
        <v>2.1705934302546551E-8</v>
      </c>
      <c r="G49" s="14">
        <f t="shared" si="2"/>
        <v>6.0715960596215612E-8</v>
      </c>
      <c r="H49" s="14">
        <f t="shared" si="2"/>
        <v>6.0304580145629348E-7</v>
      </c>
      <c r="I49" s="14">
        <f t="shared" si="2"/>
        <v>2.3766404037316962E-7</v>
      </c>
      <c r="J49" s="14">
        <f t="shared" si="2"/>
        <v>5.55235067755796E-7</v>
      </c>
      <c r="K49" s="13">
        <f t="shared" si="2"/>
        <v>5.1115640735546142E-6</v>
      </c>
      <c r="L49" s="14">
        <f t="shared" si="2"/>
        <v>8.5014304963279281E-7</v>
      </c>
      <c r="M49" s="14">
        <f t="shared" si="2"/>
        <v>1.2154117322481701E-7</v>
      </c>
      <c r="N49" s="14">
        <f t="shared" si="2"/>
        <v>9.2556539346394145E-7</v>
      </c>
      <c r="O49" s="14">
        <f t="shared" si="2"/>
        <v>1.983881725943127E-7</v>
      </c>
      <c r="P49" s="14">
        <f t="shared" si="2"/>
        <v>1.9036384872739447E-6</v>
      </c>
      <c r="Q49" s="14">
        <f t="shared" si="2"/>
        <v>7.9098006061948126E-7</v>
      </c>
      <c r="R49" s="14">
        <f t="shared" si="2"/>
        <v>1.0500258916883903E-7</v>
      </c>
      <c r="S49" s="14">
        <f t="shared" si="2"/>
        <v>7.3510490096835272E-10</v>
      </c>
      <c r="T49" s="13">
        <f t="shared" si="2"/>
        <v>1.6661992208808112E-3</v>
      </c>
      <c r="U49" s="14">
        <f t="shared" si="2"/>
        <v>2.6678479296060919E-7</v>
      </c>
      <c r="V49" s="14">
        <f t="shared" si="2"/>
        <v>5.029901779548922E-8</v>
      </c>
      <c r="W49" s="14">
        <f t="shared" si="2"/>
        <v>3.6548721463420954E-7</v>
      </c>
      <c r="X49" s="14">
        <f t="shared" si="2"/>
        <v>1.8552248829848897E-7</v>
      </c>
      <c r="Y49" s="14">
        <f t="shared" si="2"/>
        <v>6.1975801275547353E-8</v>
      </c>
      <c r="Z49" s="14">
        <f t="shared" si="2"/>
        <v>2.9959344069551891E-7</v>
      </c>
      <c r="AA49" s="14">
        <f t="shared" si="2"/>
        <v>2.1109141589933711E-8</v>
      </c>
      <c r="AB49" s="14">
        <f t="shared" si="2"/>
        <v>1.0448279562049428E-7</v>
      </c>
      <c r="AC49" s="14">
        <f t="shared" si="2"/>
        <v>6.1845360819947546E-7</v>
      </c>
      <c r="AD49" s="14">
        <f t="shared" si="2"/>
        <v>3.5989937145544788E-8</v>
      </c>
      <c r="AE49" s="14">
        <f t="shared" si="2"/>
        <v>5.8416265512142901E-8</v>
      </c>
      <c r="AF49" s="14">
        <f t="shared" si="2"/>
        <v>2.1653534092368579E-6</v>
      </c>
      <c r="AG49" s="14">
        <f t="shared" si="2"/>
        <v>8.5086282717518496E-7</v>
      </c>
      <c r="AH49" s="14">
        <f t="shared" si="2"/>
        <v>2.3852064256827752E-7</v>
      </c>
      <c r="AI49" s="14">
        <f t="shared" si="2"/>
        <v>3.641084151506326E-7</v>
      </c>
      <c r="AJ49" s="14">
        <f t="shared" si="2"/>
        <v>7.4348931668097908E-7</v>
      </c>
      <c r="AK49" s="13">
        <f t="shared" si="2"/>
        <v>4.9273787895819028E-6</v>
      </c>
      <c r="AL49" s="14">
        <f t="shared" si="2"/>
        <v>5.3133209365087764E-7</v>
      </c>
      <c r="AM49" s="17">
        <f t="shared" si="2"/>
        <v>2.1444213295465816E-9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5.1123383411430035E-11</v>
      </c>
      <c r="E50" s="13">
        <f t="shared" si="3"/>
        <v>1.6095912837331706E-7</v>
      </c>
      <c r="F50" s="14">
        <f t="shared" si="3"/>
        <v>1.5811803918653371E-9</v>
      </c>
      <c r="G50" s="14">
        <f t="shared" si="3"/>
        <v>5.6369344567632877E-9</v>
      </c>
      <c r="H50" s="14">
        <f t="shared" si="3"/>
        <v>2.205365133137147E-8</v>
      </c>
      <c r="I50" s="14">
        <f t="shared" si="3"/>
        <v>8.9962701004049516E-8</v>
      </c>
      <c r="J50" s="14">
        <f t="shared" si="3"/>
        <v>4.9293272846277946E-9</v>
      </c>
      <c r="K50" s="14">
        <f t="shared" si="3"/>
        <v>3.0269918452311927E-8</v>
      </c>
      <c r="L50" s="14">
        <f t="shared" si="3"/>
        <v>1.4480187853340805E-9</v>
      </c>
      <c r="M50" s="14">
        <f t="shared" si="3"/>
        <v>8.4157185923213251E-8</v>
      </c>
      <c r="N50" s="14">
        <f t="shared" si="3"/>
        <v>4.4121401228999884E-8</v>
      </c>
      <c r="O50" s="14">
        <f t="shared" si="3"/>
        <v>9.0914309566170439E-9</v>
      </c>
      <c r="P50" s="14">
        <f t="shared" si="3"/>
        <v>1.2986598013023902E-8</v>
      </c>
      <c r="Q50" s="14">
        <f t="shared" si="3"/>
        <v>2.7224959163959285E-8</v>
      </c>
      <c r="R50" s="14">
        <f t="shared" si="3"/>
        <v>1.1227994379577084E-8</v>
      </c>
      <c r="S50" s="14">
        <f t="shared" si="3"/>
        <v>1.350779339202493E-8</v>
      </c>
      <c r="T50" s="14">
        <f t="shared" si="3"/>
        <v>1.3490993286776773E-8</v>
      </c>
      <c r="U50" s="14">
        <f t="shared" si="3"/>
        <v>1.2673115715004538E-8</v>
      </c>
      <c r="V50" s="14">
        <f t="shared" si="3"/>
        <v>7.6380694994515703E-9</v>
      </c>
      <c r="W50" s="14">
        <f t="shared" si="3"/>
        <v>5.3027150501011734E-8</v>
      </c>
      <c r="X50" s="14">
        <f t="shared" si="3"/>
        <v>4.4952433663923852E-13</v>
      </c>
      <c r="Y50" s="14">
        <f t="shared" si="3"/>
        <v>5.2855095544160114E-9</v>
      </c>
      <c r="Z50" s="14">
        <f t="shared" si="3"/>
        <v>1.054846560667227E-8</v>
      </c>
      <c r="AA50" s="14">
        <f t="shared" si="3"/>
        <v>9.0217942209215466E-8</v>
      </c>
      <c r="AB50" s="14">
        <f t="shared" si="3"/>
        <v>5.7902782066738134E-10</v>
      </c>
      <c r="AC50" s="14">
        <f t="shared" si="3"/>
        <v>9.1074230582815829E-8</v>
      </c>
      <c r="AD50" s="14">
        <f t="shared" si="3"/>
        <v>2.9316632025731192E-8</v>
      </c>
      <c r="AE50" s="14">
        <f t="shared" si="3"/>
        <v>1.2100701220843817E-7</v>
      </c>
      <c r="AF50" s="14">
        <f t="shared" si="3"/>
        <v>1.0836705895136166E-7</v>
      </c>
      <c r="AG50" s="14">
        <f t="shared" si="3"/>
        <v>1.5653984885071444E-8</v>
      </c>
      <c r="AH50" s="14">
        <f t="shared" si="3"/>
        <v>1.5893180505533896E-8</v>
      </c>
      <c r="AI50" s="13">
        <f t="shared" si="3"/>
        <v>6.2975001441454892E-5</v>
      </c>
      <c r="AJ50" s="13">
        <f t="shared" si="3"/>
        <v>2.4749075578681223E-7</v>
      </c>
      <c r="AK50" s="14">
        <f t="shared" si="3"/>
        <v>2.5932739695548261E-9</v>
      </c>
      <c r="AL50" s="14">
        <f t="shared" si="3"/>
        <v>1.0280378312887906E-7</v>
      </c>
      <c r="AM50" s="17">
        <f t="shared" si="3"/>
        <v>4.8959019388212502E-9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6.643837339859493E-8</v>
      </c>
      <c r="E51" s="14">
        <f t="shared" si="4"/>
        <v>2.2045420700700004E-9</v>
      </c>
      <c r="F51" s="14">
        <f t="shared" si="4"/>
        <v>9.8199592694069367E-8</v>
      </c>
      <c r="G51" s="14">
        <f t="shared" si="4"/>
        <v>2.1731092980833071E-8</v>
      </c>
      <c r="H51" s="14">
        <f t="shared" si="4"/>
        <v>9.396630188805696E-7</v>
      </c>
      <c r="I51" s="14">
        <f t="shared" si="4"/>
        <v>2.2498992210585602E-8</v>
      </c>
      <c r="J51" s="14">
        <f t="shared" si="4"/>
        <v>1.208000202005275E-7</v>
      </c>
      <c r="K51" s="14">
        <f t="shared" si="4"/>
        <v>8.3236145858701587E-7</v>
      </c>
      <c r="L51" s="14">
        <f t="shared" si="4"/>
        <v>2.2297810090772634E-8</v>
      </c>
      <c r="M51" s="13">
        <f t="shared" si="4"/>
        <v>7.6091934877049543E-4</v>
      </c>
      <c r="N51" s="14">
        <f t="shared" si="4"/>
        <v>2.3836566793273875E-8</v>
      </c>
      <c r="O51" s="14">
        <f t="shared" si="4"/>
        <v>1.9175355313058644E-7</v>
      </c>
      <c r="P51" s="14">
        <f t="shared" si="4"/>
        <v>1.2892876727431726E-6</v>
      </c>
      <c r="Q51" s="14">
        <f t="shared" si="4"/>
        <v>2.5723784854866429E-7</v>
      </c>
      <c r="R51" s="14">
        <f t="shared" si="4"/>
        <v>3.4415074578877262E-7</v>
      </c>
      <c r="S51" s="14">
        <f t="shared" si="4"/>
        <v>1.1117541871087836E-9</v>
      </c>
      <c r="T51" s="14">
        <f t="shared" si="4"/>
        <v>5.5376343356536555E-8</v>
      </c>
      <c r="U51" s="14">
        <f t="shared" si="4"/>
        <v>2.7526880673992908E-8</v>
      </c>
      <c r="V51" s="14">
        <f t="shared" si="4"/>
        <v>1.0733380579728876E-7</v>
      </c>
      <c r="W51" s="14">
        <f t="shared" si="4"/>
        <v>1.0290800902314403E-6</v>
      </c>
      <c r="X51" s="14">
        <f t="shared" si="4"/>
        <v>1.1497288724102433E-8</v>
      </c>
      <c r="Y51" s="14">
        <f t="shared" si="4"/>
        <v>4.7300739755312276E-8</v>
      </c>
      <c r="Z51" s="14">
        <f t="shared" si="4"/>
        <v>1.7972445745091377E-8</v>
      </c>
      <c r="AA51" s="14">
        <f t="shared" si="4"/>
        <v>2.0067787038256523E-7</v>
      </c>
      <c r="AB51" s="14">
        <f t="shared" si="4"/>
        <v>3.9423390172512699E-8</v>
      </c>
      <c r="AC51" s="14">
        <f t="shared" si="4"/>
        <v>2.5850749199467379E-8</v>
      </c>
      <c r="AD51" s="14">
        <f t="shared" si="4"/>
        <v>5.8045766146211157E-7</v>
      </c>
      <c r="AE51" s="14">
        <f t="shared" si="4"/>
        <v>7.4749128531705535E-8</v>
      </c>
      <c r="AF51" s="14">
        <f t="shared" si="4"/>
        <v>5.0303345030956618E-7</v>
      </c>
      <c r="AG51" s="14">
        <f t="shared" si="4"/>
        <v>5.6393716000015198E-8</v>
      </c>
      <c r="AH51" s="14">
        <f t="shared" si="4"/>
        <v>1.4500006310715355E-6</v>
      </c>
      <c r="AI51" s="14">
        <f t="shared" si="4"/>
        <v>1.0345159836239425E-6</v>
      </c>
      <c r="AJ51" s="14">
        <f t="shared" si="4"/>
        <v>1.3175674841412525E-7</v>
      </c>
      <c r="AK51" s="14">
        <f t="shared" si="4"/>
        <v>1.0994701714311797E-6</v>
      </c>
      <c r="AL51" s="14">
        <f t="shared" si="4"/>
        <v>1.8271795372587528E-7</v>
      </c>
      <c r="AM51" s="17">
        <f t="shared" si="4"/>
        <v>1.3667345077437305E-7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8.150779236136844E-8</v>
      </c>
      <c r="E52" s="14">
        <f t="shared" si="5"/>
        <v>8.8776585226862528E-7</v>
      </c>
      <c r="F52" s="14">
        <f t="shared" si="5"/>
        <v>8.3003165316387699E-8</v>
      </c>
      <c r="G52" s="14">
        <f t="shared" si="5"/>
        <v>6.9103482759201383E-8</v>
      </c>
      <c r="H52" s="14">
        <f t="shared" si="5"/>
        <v>2.5004720958388562E-7</v>
      </c>
      <c r="I52" s="14">
        <f t="shared" si="5"/>
        <v>2.2151679454045748E-6</v>
      </c>
      <c r="J52" s="14">
        <f t="shared" si="5"/>
        <v>9.1589502376508139E-7</v>
      </c>
      <c r="K52" s="14">
        <f t="shared" si="5"/>
        <v>6.751587456947078E-7</v>
      </c>
      <c r="L52" s="14">
        <f t="shared" si="5"/>
        <v>1.1386613350781052E-6</v>
      </c>
      <c r="M52" s="14">
        <f t="shared" si="5"/>
        <v>7.3560460793607652E-7</v>
      </c>
      <c r="N52" s="14">
        <f t="shared" si="5"/>
        <v>6.5786415775555451E-8</v>
      </c>
      <c r="O52" s="14">
        <f t="shared" si="5"/>
        <v>1.3265852435727832E-6</v>
      </c>
      <c r="P52" s="14">
        <f t="shared" si="5"/>
        <v>9.1983450466794718E-7</v>
      </c>
      <c r="Q52" s="14">
        <f t="shared" si="5"/>
        <v>6.2136388330233439E-7</v>
      </c>
      <c r="R52" s="13">
        <f t="shared" si="5"/>
        <v>1.6244861259241102E-3</v>
      </c>
      <c r="S52" s="14">
        <f t="shared" si="5"/>
        <v>2.6267285812166093E-7</v>
      </c>
      <c r="T52" s="14">
        <f t="shared" si="5"/>
        <v>1.0244148814945497E-7</v>
      </c>
      <c r="U52" s="14">
        <f t="shared" si="5"/>
        <v>1.8291566100734015E-8</v>
      </c>
      <c r="V52" s="14">
        <f t="shared" si="5"/>
        <v>1.6491050380524027E-7</v>
      </c>
      <c r="W52" s="14">
        <f t="shared" si="5"/>
        <v>1.4645203084897272E-8</v>
      </c>
      <c r="X52" s="14">
        <f t="shared" si="5"/>
        <v>6.2643743358168738E-7</v>
      </c>
      <c r="Y52" s="14">
        <f t="shared" si="5"/>
        <v>3.4891411010030584E-8</v>
      </c>
      <c r="Z52" s="14">
        <f t="shared" si="5"/>
        <v>1.0331594132051623E-6</v>
      </c>
      <c r="AA52" s="14">
        <f t="shared" si="5"/>
        <v>2.7876175289258288E-8</v>
      </c>
      <c r="AB52" s="14">
        <f t="shared" si="5"/>
        <v>1.6096342737254285E-9</v>
      </c>
      <c r="AC52" s="14">
        <f t="shared" si="5"/>
        <v>3.8745641717977609E-9</v>
      </c>
      <c r="AD52" s="14">
        <f t="shared" si="5"/>
        <v>1.2597496119515787E-6</v>
      </c>
      <c r="AE52" s="14">
        <f t="shared" si="5"/>
        <v>1.7223634116606051E-8</v>
      </c>
      <c r="AF52" s="14">
        <f t="shared" si="5"/>
        <v>4.0787043903667956E-7</v>
      </c>
      <c r="AG52" s="14">
        <f t="shared" si="5"/>
        <v>3.6921261771974653E-7</v>
      </c>
      <c r="AH52" s="14">
        <f t="shared" si="5"/>
        <v>2.1891027396204121E-6</v>
      </c>
      <c r="AI52" s="14">
        <f t="shared" si="5"/>
        <v>2.953575760416005E-7</v>
      </c>
      <c r="AJ52" s="14">
        <f t="shared" si="5"/>
        <v>2.2724666854565389E-6</v>
      </c>
      <c r="AK52" s="14">
        <f t="shared" si="5"/>
        <v>9.4821688239050307E-7</v>
      </c>
      <c r="AL52" s="14">
        <f t="shared" si="5"/>
        <v>8.0208141919439719E-7</v>
      </c>
      <c r="AM52" s="17">
        <f t="shared" si="5"/>
        <v>1.0077918987410947E-6</v>
      </c>
    </row>
    <row r="53" spans="1:39" ht="24">
      <c r="A53" s="10" t="s">
        <v>46</v>
      </c>
      <c r="B53" s="11" t="s">
        <v>40</v>
      </c>
      <c r="C53" s="12"/>
      <c r="D53" s="14">
        <f t="shared" ref="D53:AM53" si="6">$C11^2*D11^2</f>
        <v>8.2117518466153652E-10</v>
      </c>
      <c r="E53" s="14">
        <f t="shared" si="6"/>
        <v>1.6898947208033668E-8</v>
      </c>
      <c r="F53" s="14">
        <f t="shared" si="6"/>
        <v>6.3506841946069862E-9</v>
      </c>
      <c r="G53" s="14">
        <f t="shared" si="6"/>
        <v>1.9120825361473827E-9</v>
      </c>
      <c r="H53" s="14">
        <f t="shared" si="6"/>
        <v>6.8401338837443542E-9</v>
      </c>
      <c r="I53" s="14">
        <f t="shared" si="6"/>
        <v>2.524232137896945E-10</v>
      </c>
      <c r="J53" s="14">
        <f t="shared" si="6"/>
        <v>1.2708837895718761E-9</v>
      </c>
      <c r="K53" s="14">
        <f t="shared" si="6"/>
        <v>2.0171763672303405E-8</v>
      </c>
      <c r="L53" s="13">
        <f t="shared" si="6"/>
        <v>2.5290843869886499E-5</v>
      </c>
      <c r="M53" s="14">
        <f t="shared" si="6"/>
        <v>7.2800587456663127E-10</v>
      </c>
      <c r="N53" s="14">
        <f t="shared" si="6"/>
        <v>1.9198525463986672E-8</v>
      </c>
      <c r="O53" s="14">
        <f t="shared" si="6"/>
        <v>2.3260942634105409E-10</v>
      </c>
      <c r="P53" s="14">
        <f t="shared" si="6"/>
        <v>1.4425464451191602E-8</v>
      </c>
      <c r="Q53" s="14">
        <f t="shared" si="6"/>
        <v>3.3120830310023788E-9</v>
      </c>
      <c r="R53" s="14">
        <f t="shared" si="6"/>
        <v>1.7427815899839356E-8</v>
      </c>
      <c r="S53" s="14">
        <f t="shared" si="6"/>
        <v>7.2504937796411152E-13</v>
      </c>
      <c r="T53" s="14">
        <f t="shared" si="6"/>
        <v>1.2690808659696208E-8</v>
      </c>
      <c r="U53" s="14">
        <f t="shared" si="6"/>
        <v>1.7361633060101903E-8</v>
      </c>
      <c r="V53" s="14">
        <f t="shared" si="6"/>
        <v>7.2459513031016305E-9</v>
      </c>
      <c r="W53" s="14">
        <f t="shared" si="6"/>
        <v>6.2473381390870499E-9</v>
      </c>
      <c r="X53" s="14">
        <f t="shared" si="6"/>
        <v>5.2440292104374633E-9</v>
      </c>
      <c r="Y53" s="14">
        <f t="shared" si="6"/>
        <v>5.8472759479825003E-9</v>
      </c>
      <c r="Z53" s="13">
        <f t="shared" si="6"/>
        <v>7.5397727606900391E-8</v>
      </c>
      <c r="AA53" s="14">
        <f t="shared" si="6"/>
        <v>5.9292868806502485E-8</v>
      </c>
      <c r="AB53" s="14">
        <f t="shared" si="6"/>
        <v>1.3303659292253149E-12</v>
      </c>
      <c r="AC53" s="13">
        <f t="shared" si="6"/>
        <v>1.1607009575698763E-7</v>
      </c>
      <c r="AD53" s="14">
        <f t="shared" si="6"/>
        <v>1.7013861757902706E-8</v>
      </c>
      <c r="AE53" s="14">
        <f t="shared" si="6"/>
        <v>5.6766997798962284E-9</v>
      </c>
      <c r="AF53" s="14">
        <f t="shared" si="6"/>
        <v>2.4214742198353738E-8</v>
      </c>
      <c r="AG53" s="14">
        <f t="shared" si="6"/>
        <v>8.6835976766566465E-9</v>
      </c>
      <c r="AH53" s="14">
        <f t="shared" si="6"/>
        <v>4.1664913455583099E-9</v>
      </c>
      <c r="AI53" s="14">
        <f t="shared" si="6"/>
        <v>5.8380159047932288E-10</v>
      </c>
      <c r="AJ53" s="14">
        <f t="shared" si="6"/>
        <v>3.0279468829122038E-8</v>
      </c>
      <c r="AK53" s="14">
        <f t="shared" si="6"/>
        <v>5.394262574047714E-9</v>
      </c>
      <c r="AL53" s="14">
        <f t="shared" si="6"/>
        <v>1.7766009408340877E-8</v>
      </c>
      <c r="AM53" s="17">
        <f t="shared" si="6"/>
        <v>3.9123970410070445E-8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6.8001001653657172E-11</v>
      </c>
      <c r="E54" s="14">
        <f t="shared" si="7"/>
        <v>1.5344148350334129E-9</v>
      </c>
      <c r="F54" s="14">
        <f t="shared" si="7"/>
        <v>1.0350292222406726E-9</v>
      </c>
      <c r="G54" s="14">
        <f t="shared" si="7"/>
        <v>1.137602522662508E-8</v>
      </c>
      <c r="H54" s="14">
        <f t="shared" si="7"/>
        <v>8.2222072855543004E-9</v>
      </c>
      <c r="I54" s="14">
        <f t="shared" si="7"/>
        <v>7.3461374853161942E-9</v>
      </c>
      <c r="J54" s="14">
        <f t="shared" si="7"/>
        <v>1.1342584918781842E-8</v>
      </c>
      <c r="K54" s="14">
        <f t="shared" si="7"/>
        <v>5.7941844983405464E-9</v>
      </c>
      <c r="L54" s="14">
        <f t="shared" si="7"/>
        <v>3.2452674841016576E-9</v>
      </c>
      <c r="M54" s="14">
        <f t="shared" si="7"/>
        <v>8.224786903753619E-9</v>
      </c>
      <c r="N54" s="14">
        <f t="shared" si="7"/>
        <v>4.4234155561747902E-9</v>
      </c>
      <c r="O54" s="14">
        <f t="shared" si="7"/>
        <v>3.8455703653937879E-9</v>
      </c>
      <c r="P54" s="14">
        <f t="shared" si="7"/>
        <v>2.486411931155567E-8</v>
      </c>
      <c r="Q54" s="13">
        <f t="shared" si="7"/>
        <v>2.4628009179553621E-5</v>
      </c>
      <c r="R54" s="14">
        <f t="shared" si="7"/>
        <v>9.2975435255473839E-9</v>
      </c>
      <c r="S54" s="14">
        <f t="shared" si="7"/>
        <v>1.7453017879528232E-9</v>
      </c>
      <c r="T54" s="14">
        <f t="shared" si="7"/>
        <v>1.1541085836422254E-8</v>
      </c>
      <c r="U54" s="14">
        <f t="shared" si="7"/>
        <v>8.676420766039762E-9</v>
      </c>
      <c r="V54" s="14">
        <f t="shared" si="7"/>
        <v>6.2804340739881559E-9</v>
      </c>
      <c r="W54" s="14">
        <f t="shared" si="7"/>
        <v>5.36241683329825E-8</v>
      </c>
      <c r="X54" s="14">
        <f t="shared" si="7"/>
        <v>2.1155192463540169E-10</v>
      </c>
      <c r="Y54" s="14">
        <f t="shared" si="7"/>
        <v>1.3839402855596783E-8</v>
      </c>
      <c r="Z54" s="14">
        <f t="shared" si="7"/>
        <v>8.821048942243385E-9</v>
      </c>
      <c r="AA54" s="14">
        <f t="shared" si="7"/>
        <v>8.0716117812623521E-9</v>
      </c>
      <c r="AB54" s="13">
        <f t="shared" si="7"/>
        <v>9.6592253123358954E-8</v>
      </c>
      <c r="AC54" s="14">
        <f t="shared" si="7"/>
        <v>4.4708006303127566E-9</v>
      </c>
      <c r="AD54" s="14">
        <f t="shared" si="7"/>
        <v>5.0473495540541229E-8</v>
      </c>
      <c r="AE54" s="14">
        <f t="shared" si="7"/>
        <v>4.8487966823884555E-8</v>
      </c>
      <c r="AF54" s="14">
        <f t="shared" si="7"/>
        <v>4.4506207851259794E-12</v>
      </c>
      <c r="AG54" s="14">
        <f t="shared" si="7"/>
        <v>1.1182847013245467E-8</v>
      </c>
      <c r="AH54" s="14">
        <f t="shared" si="7"/>
        <v>6.9728991596064229E-10</v>
      </c>
      <c r="AI54" s="14">
        <f t="shared" si="7"/>
        <v>1.0704527663696152E-8</v>
      </c>
      <c r="AJ54" s="14">
        <f t="shared" si="7"/>
        <v>4.4638307159545224E-9</v>
      </c>
      <c r="AK54" s="14">
        <f t="shared" si="7"/>
        <v>5.8549832819940027E-8</v>
      </c>
      <c r="AL54" s="14">
        <f t="shared" si="7"/>
        <v>2.5540817618598311E-9</v>
      </c>
      <c r="AM54" s="17">
        <f t="shared" si="7"/>
        <v>6.1537686376408917E-10</v>
      </c>
    </row>
    <row r="55" spans="1:39" ht="24">
      <c r="A55" s="10" t="s">
        <v>48</v>
      </c>
      <c r="B55" s="11" t="s">
        <v>40</v>
      </c>
      <c r="C55" s="16"/>
      <c r="D55" s="14">
        <f t="shared" ref="D55:AM55" si="8">$C13^2*D13^2</f>
        <v>3.580189575958737E-7</v>
      </c>
      <c r="E55" s="14">
        <f t="shared" si="8"/>
        <v>1.3177379993020333E-6</v>
      </c>
      <c r="F55" s="14">
        <f t="shared" si="8"/>
        <v>1.4278263323165251E-6</v>
      </c>
      <c r="G55" s="14">
        <f t="shared" si="8"/>
        <v>5.7960695892058216E-7</v>
      </c>
      <c r="H55" s="14">
        <f t="shared" si="8"/>
        <v>1.1111804232606012E-6</v>
      </c>
      <c r="I55" s="14">
        <f t="shared" si="8"/>
        <v>6.8099797212725619E-7</v>
      </c>
      <c r="J55" s="14">
        <f t="shared" si="8"/>
        <v>2.066838827489988E-6</v>
      </c>
      <c r="K55" s="13">
        <f t="shared" si="8"/>
        <v>1.7305600000000002E-5</v>
      </c>
      <c r="L55" s="14">
        <f t="shared" si="8"/>
        <v>1.0863170172337682E-10</v>
      </c>
      <c r="M55" s="14">
        <f t="shared" si="8"/>
        <v>5.7771581425636448E-9</v>
      </c>
      <c r="N55" s="14">
        <f t="shared" si="8"/>
        <v>1.202106480859153E-7</v>
      </c>
      <c r="O55" s="14">
        <f t="shared" si="8"/>
        <v>4.0931353107605096E-6</v>
      </c>
      <c r="P55" s="14">
        <f t="shared" si="8"/>
        <v>3.4997842991394596E-6</v>
      </c>
      <c r="Q55" s="14">
        <f t="shared" si="8"/>
        <v>2.8058098973083541E-7</v>
      </c>
      <c r="R55" s="14">
        <f t="shared" si="8"/>
        <v>6.3166181346506491E-7</v>
      </c>
      <c r="S55" s="13">
        <f t="shared" si="8"/>
        <v>3.998285824E-3</v>
      </c>
      <c r="T55" s="14">
        <f t="shared" si="8"/>
        <v>1.7361747360910658E-9</v>
      </c>
      <c r="U55" s="14">
        <f t="shared" si="8"/>
        <v>9.742505848484101E-8</v>
      </c>
      <c r="V55" s="14">
        <f t="shared" si="8"/>
        <v>6.5926859023085602E-8</v>
      </c>
      <c r="W55" s="14">
        <f t="shared" si="8"/>
        <v>3.7714920509059936E-6</v>
      </c>
      <c r="X55" s="14">
        <f t="shared" si="8"/>
        <v>1.1015697784809509E-7</v>
      </c>
      <c r="Y55" s="14">
        <f t="shared" si="8"/>
        <v>1.2940034732168549E-6</v>
      </c>
      <c r="Z55" s="14">
        <f t="shared" si="8"/>
        <v>6.9546294004649146E-6</v>
      </c>
      <c r="AA55" s="14">
        <f t="shared" si="8"/>
        <v>5.7132975696307719E-6</v>
      </c>
      <c r="AB55" s="13">
        <f t="shared" si="8"/>
        <v>1.0240000000000002E-5</v>
      </c>
      <c r="AC55" s="14">
        <f t="shared" si="8"/>
        <v>1.457248393322582E-6</v>
      </c>
      <c r="AD55" s="14">
        <f t="shared" si="8"/>
        <v>5.227086757240442E-7</v>
      </c>
      <c r="AE55" s="14">
        <f t="shared" si="8"/>
        <v>5.8308055006054492E-6</v>
      </c>
      <c r="AF55" s="14">
        <f t="shared" si="8"/>
        <v>1.6957434694032637E-6</v>
      </c>
      <c r="AG55" s="14">
        <f t="shared" si="8"/>
        <v>7.3194556206444594E-6</v>
      </c>
      <c r="AH55" s="14">
        <f t="shared" si="8"/>
        <v>1.5830227043188655E-8</v>
      </c>
      <c r="AI55" s="14">
        <f t="shared" si="8"/>
        <v>8.5478766976486642E-7</v>
      </c>
      <c r="AJ55" s="14">
        <f t="shared" si="8"/>
        <v>7.7852364331997388E-6</v>
      </c>
      <c r="AK55" s="14">
        <f t="shared" si="8"/>
        <v>3.3052584836914802E-6</v>
      </c>
      <c r="AL55" s="14">
        <f t="shared" si="8"/>
        <v>1.7292246112773427E-8</v>
      </c>
      <c r="AM55" s="17">
        <f t="shared" si="8"/>
        <v>9.1110993493069334E-6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2.9018212204269956E-7</v>
      </c>
      <c r="E56" s="14">
        <f t="shared" si="9"/>
        <v>4.4386364149432449E-7</v>
      </c>
      <c r="F56" s="14">
        <f t="shared" si="9"/>
        <v>1.5834343596370825E-6</v>
      </c>
      <c r="G56" s="14">
        <f t="shared" si="9"/>
        <v>4.8154945599851071E-7</v>
      </c>
      <c r="H56" s="14">
        <f t="shared" si="9"/>
        <v>3.2810128009758629E-8</v>
      </c>
      <c r="I56" s="14">
        <f t="shared" si="9"/>
        <v>2.2144329139598439E-7</v>
      </c>
      <c r="J56" s="14">
        <f t="shared" si="9"/>
        <v>3.6378143619224309E-7</v>
      </c>
      <c r="K56" s="14">
        <f t="shared" si="9"/>
        <v>3.25010707623808E-7</v>
      </c>
      <c r="L56" s="14">
        <f t="shared" si="9"/>
        <v>2.368116197472268E-7</v>
      </c>
      <c r="M56" s="14">
        <f t="shared" si="9"/>
        <v>5.0356936089648973E-8</v>
      </c>
      <c r="N56" s="14">
        <f t="shared" si="9"/>
        <v>1.8560467026454886E-8</v>
      </c>
      <c r="O56" s="14">
        <f t="shared" si="9"/>
        <v>2.990913703761457E-8</v>
      </c>
      <c r="P56" s="14">
        <f t="shared" si="9"/>
        <v>3.2618345348182342E-7</v>
      </c>
      <c r="Q56" s="14">
        <f t="shared" si="9"/>
        <v>3.1221411199166462E-7</v>
      </c>
      <c r="R56" s="14">
        <f t="shared" si="9"/>
        <v>1.5408837917065757E-7</v>
      </c>
      <c r="S56" s="14">
        <f t="shared" si="9"/>
        <v>1.2700268697899743E-6</v>
      </c>
      <c r="T56" s="14">
        <f t="shared" si="9"/>
        <v>3.4625410977188132E-7</v>
      </c>
      <c r="U56" s="14">
        <f t="shared" si="9"/>
        <v>5.6557204112073771E-7</v>
      </c>
      <c r="V56" s="14">
        <f t="shared" si="9"/>
        <v>1.9108893715415119E-7</v>
      </c>
      <c r="W56" s="14">
        <f t="shared" si="9"/>
        <v>7.7387385811266306E-7</v>
      </c>
      <c r="X56" s="14">
        <f t="shared" si="9"/>
        <v>2.4193718730438412E-7</v>
      </c>
      <c r="Y56" s="14">
        <f t="shared" si="9"/>
        <v>1.2851770706032245E-6</v>
      </c>
      <c r="Z56" s="14">
        <f t="shared" si="9"/>
        <v>1.4733842208606886E-7</v>
      </c>
      <c r="AA56" s="14">
        <f t="shared" si="9"/>
        <v>4.5199785494377717E-8</v>
      </c>
      <c r="AB56" s="14">
        <f t="shared" si="9"/>
        <v>8.3020145200354958E-7</v>
      </c>
      <c r="AC56" s="14">
        <f t="shared" si="9"/>
        <v>3.2874856585964208E-9</v>
      </c>
      <c r="AD56" s="14">
        <f t="shared" si="9"/>
        <v>2.1602074660740386E-8</v>
      </c>
      <c r="AE56" s="14">
        <f t="shared" si="9"/>
        <v>4.3148007509843995E-7</v>
      </c>
      <c r="AF56" s="14">
        <f t="shared" si="9"/>
        <v>1.692536767296237E-7</v>
      </c>
      <c r="AG56" s="13">
        <f t="shared" si="9"/>
        <v>6.8545323830137542E-4</v>
      </c>
      <c r="AH56" s="14">
        <f t="shared" si="9"/>
        <v>6.6935394628558318E-8</v>
      </c>
      <c r="AI56" s="14">
        <f t="shared" si="9"/>
        <v>1.7163187989356581E-7</v>
      </c>
      <c r="AJ56" s="14">
        <f t="shared" si="9"/>
        <v>4.1785873863050973E-8</v>
      </c>
      <c r="AK56" s="14">
        <f t="shared" si="9"/>
        <v>3.8227923661028385E-8</v>
      </c>
      <c r="AL56" s="14">
        <f t="shared" si="9"/>
        <v>1.4333479768747122E-6</v>
      </c>
      <c r="AM56" s="17">
        <f t="shared" si="9"/>
        <v>4.4095413502323109E-10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3.4801857891623431E-7</v>
      </c>
      <c r="E57" s="14">
        <f t="shared" si="10"/>
        <v>1.3324599309560045E-7</v>
      </c>
      <c r="F57" s="14">
        <f t="shared" si="10"/>
        <v>9.8288391515074331E-8</v>
      </c>
      <c r="G57" s="14">
        <f t="shared" si="10"/>
        <v>5.2691642338112391E-7</v>
      </c>
      <c r="H57" s="13">
        <f t="shared" si="10"/>
        <v>5.8699191275955406E-4</v>
      </c>
      <c r="I57" s="14">
        <f t="shared" si="10"/>
        <v>4.6912601403293874E-7</v>
      </c>
      <c r="J57" s="14">
        <f t="shared" si="10"/>
        <v>2.5763961202335454E-8</v>
      </c>
      <c r="K57" s="14">
        <f t="shared" si="10"/>
        <v>2.8832525377277397E-7</v>
      </c>
      <c r="L57" s="14">
        <f t="shared" si="10"/>
        <v>1.5942301581113192E-7</v>
      </c>
      <c r="M57" s="14">
        <f t="shared" si="10"/>
        <v>7.1764726606296711E-7</v>
      </c>
      <c r="N57" s="14">
        <f t="shared" si="10"/>
        <v>4.7326612631051537E-7</v>
      </c>
      <c r="O57" s="14">
        <f t="shared" si="10"/>
        <v>1.7944283454790091E-8</v>
      </c>
      <c r="P57" s="14">
        <f t="shared" si="10"/>
        <v>7.8454162404519998E-7</v>
      </c>
      <c r="Q57" s="14">
        <f t="shared" si="10"/>
        <v>1.9631470436826862E-7</v>
      </c>
      <c r="R57" s="14">
        <f t="shared" si="10"/>
        <v>8.9331810425319391E-8</v>
      </c>
      <c r="S57" s="14">
        <f t="shared" si="10"/>
        <v>1.6514253921663202E-7</v>
      </c>
      <c r="T57" s="14">
        <f t="shared" si="10"/>
        <v>2.1004290332025486E-7</v>
      </c>
      <c r="U57" s="14">
        <f t="shared" si="10"/>
        <v>1.0029293619182954E-6</v>
      </c>
      <c r="V57" s="14">
        <f t="shared" si="10"/>
        <v>4.1856369169592302E-7</v>
      </c>
      <c r="W57" s="14">
        <f t="shared" si="10"/>
        <v>9.5852220891312648E-8</v>
      </c>
      <c r="X57" s="14">
        <f t="shared" si="10"/>
        <v>3.4132041372876486E-7</v>
      </c>
      <c r="Y57" s="14">
        <f t="shared" si="10"/>
        <v>8.722600418941424E-8</v>
      </c>
      <c r="Z57" s="14">
        <f t="shared" si="10"/>
        <v>6.0402323686009945E-7</v>
      </c>
      <c r="AA57" s="14">
        <f t="shared" si="10"/>
        <v>1.7396295778701869E-7</v>
      </c>
      <c r="AB57" s="14">
        <f t="shared" si="10"/>
        <v>3.4949281132573279E-7</v>
      </c>
      <c r="AC57" s="14">
        <f t="shared" si="10"/>
        <v>7.7740647462277244E-7</v>
      </c>
      <c r="AD57" s="14">
        <f t="shared" si="10"/>
        <v>4.6063617961014378E-9</v>
      </c>
      <c r="AE57" s="14">
        <f t="shared" si="10"/>
        <v>1.7031521350663627E-7</v>
      </c>
      <c r="AF57" s="14">
        <f t="shared" si="10"/>
        <v>2.5562474512411986E-8</v>
      </c>
      <c r="AG57" s="14">
        <f t="shared" si="10"/>
        <v>2.8093055338388471E-8</v>
      </c>
      <c r="AH57" s="14">
        <f t="shared" si="10"/>
        <v>3.326397767534668E-7</v>
      </c>
      <c r="AI57" s="14">
        <f t="shared" si="10"/>
        <v>2.0704846929351634E-7</v>
      </c>
      <c r="AJ57" s="14">
        <f t="shared" si="10"/>
        <v>4.2102461448104912E-7</v>
      </c>
      <c r="AK57" s="14">
        <f t="shared" si="10"/>
        <v>4.9122837237394171E-7</v>
      </c>
      <c r="AL57" s="14">
        <f t="shared" si="10"/>
        <v>2.7116612461520748E-7</v>
      </c>
      <c r="AM57" s="17">
        <f t="shared" si="10"/>
        <v>7.0450742948956328E-7</v>
      </c>
    </row>
    <row r="58" spans="1:39" ht="24">
      <c r="A58" s="10" t="s">
        <v>51</v>
      </c>
      <c r="B58" s="11" t="s">
        <v>40</v>
      </c>
      <c r="C58" s="12"/>
      <c r="D58" s="14">
        <f t="shared" ref="D58:AM58" si="11">$C16^2*D16^2</f>
        <v>7.1712533856697476E-8</v>
      </c>
      <c r="E58" s="14">
        <f t="shared" si="11"/>
        <v>9.4402685941990169E-8</v>
      </c>
      <c r="F58" s="14">
        <f t="shared" si="11"/>
        <v>5.4400294619826436E-8</v>
      </c>
      <c r="G58" s="14">
        <f t="shared" si="11"/>
        <v>1.839210308312248E-7</v>
      </c>
      <c r="H58" s="14">
        <f t="shared" si="11"/>
        <v>4.3204085809964806E-7</v>
      </c>
      <c r="I58" s="14">
        <f t="shared" si="11"/>
        <v>2.4256539129595754E-7</v>
      </c>
      <c r="J58" s="14">
        <f t="shared" si="11"/>
        <v>1.4260650058881963E-7</v>
      </c>
      <c r="K58" s="14">
        <f t="shared" si="11"/>
        <v>2.050153377183807E-7</v>
      </c>
      <c r="L58" s="14">
        <f t="shared" si="11"/>
        <v>1.7464824862341563E-7</v>
      </c>
      <c r="M58" s="14">
        <f t="shared" si="11"/>
        <v>9.0650848646147282E-9</v>
      </c>
      <c r="N58" s="14">
        <f t="shared" si="11"/>
        <v>4.9958232424460245E-8</v>
      </c>
      <c r="O58" s="14">
        <f t="shared" si="11"/>
        <v>1.6492422134908749E-7</v>
      </c>
      <c r="P58" s="14">
        <f t="shared" si="11"/>
        <v>1.3400290720821068E-9</v>
      </c>
      <c r="Q58" s="14">
        <f t="shared" si="11"/>
        <v>8.9327714448970739E-8</v>
      </c>
      <c r="R58" s="14">
        <f t="shared" si="11"/>
        <v>2.8218343874885782E-9</v>
      </c>
      <c r="S58" s="14">
        <f t="shared" si="11"/>
        <v>6.2211256230585135E-9</v>
      </c>
      <c r="T58" s="14">
        <f t="shared" si="11"/>
        <v>4.0026737769089853E-8</v>
      </c>
      <c r="U58" s="13">
        <f t="shared" si="11"/>
        <v>2.5502163230046901E-4</v>
      </c>
      <c r="V58" s="14">
        <f t="shared" si="11"/>
        <v>4.6223900063935091E-7</v>
      </c>
      <c r="W58" s="14">
        <f t="shared" si="11"/>
        <v>4.2116533600994654E-11</v>
      </c>
      <c r="X58" s="14">
        <f t="shared" si="11"/>
        <v>4.8205439673565793E-8</v>
      </c>
      <c r="Y58" s="14">
        <f t="shared" si="11"/>
        <v>3.2111178528496089E-8</v>
      </c>
      <c r="Z58" s="14">
        <f t="shared" si="11"/>
        <v>3.3627452670538729E-8</v>
      </c>
      <c r="AA58" s="14">
        <f t="shared" si="11"/>
        <v>7.4313661394009221E-8</v>
      </c>
      <c r="AB58" s="14">
        <f t="shared" si="11"/>
        <v>2.5161805384172258E-7</v>
      </c>
      <c r="AC58" s="13">
        <f t="shared" si="11"/>
        <v>7.338627959932319E-7</v>
      </c>
      <c r="AD58" s="14">
        <f t="shared" si="11"/>
        <v>2.4399289990940881E-7</v>
      </c>
      <c r="AE58" s="14">
        <f t="shared" si="11"/>
        <v>1.7856861747127341E-7</v>
      </c>
      <c r="AF58" s="14">
        <f t="shared" si="11"/>
        <v>4.2206549775188038E-7</v>
      </c>
      <c r="AG58" s="14">
        <f t="shared" si="11"/>
        <v>2.0855940130035074E-7</v>
      </c>
      <c r="AH58" s="14">
        <f t="shared" si="11"/>
        <v>1.2415163225810147E-7</v>
      </c>
      <c r="AI58" s="14">
        <f t="shared" si="11"/>
        <v>5.1272207880378948E-8</v>
      </c>
      <c r="AJ58" s="14">
        <f t="shared" si="11"/>
        <v>3.5598822692978666E-7</v>
      </c>
      <c r="AK58" s="14">
        <f t="shared" si="11"/>
        <v>2.680680563800869E-7</v>
      </c>
      <c r="AL58" s="13">
        <f t="shared" si="11"/>
        <v>6.7952194103894476E-7</v>
      </c>
      <c r="AM58" s="17">
        <f t="shared" si="11"/>
        <v>5.022540595856067E-10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1.4209452845404087E-8</v>
      </c>
      <c r="E59" s="14">
        <f t="shared" si="12"/>
        <v>2.6742075363194373E-7</v>
      </c>
      <c r="F59" s="14">
        <f t="shared" si="12"/>
        <v>4.2607953933434002E-8</v>
      </c>
      <c r="G59" s="14">
        <f t="shared" si="12"/>
        <v>1.6350309217683099E-7</v>
      </c>
      <c r="H59" s="14">
        <f t="shared" si="12"/>
        <v>3.8427897799036621E-7</v>
      </c>
      <c r="I59" s="14">
        <f t="shared" si="12"/>
        <v>6.1236361219877511E-7</v>
      </c>
      <c r="J59" s="13">
        <f t="shared" si="12"/>
        <v>1.2606790790052208E-6</v>
      </c>
      <c r="K59" s="14">
        <f t="shared" si="12"/>
        <v>2.6260548858141054E-10</v>
      </c>
      <c r="L59" s="14">
        <f t="shared" si="12"/>
        <v>4.9827100598843421E-7</v>
      </c>
      <c r="M59" s="14">
        <f t="shared" si="12"/>
        <v>5.6913444444251288E-8</v>
      </c>
      <c r="N59" s="14">
        <f t="shared" si="12"/>
        <v>5.4111573217598299E-8</v>
      </c>
      <c r="O59" s="14">
        <f t="shared" si="12"/>
        <v>2.9799361837015459E-7</v>
      </c>
      <c r="P59" s="14">
        <f t="shared" si="12"/>
        <v>5.4776512727208574E-8</v>
      </c>
      <c r="Q59" s="14">
        <f t="shared" si="12"/>
        <v>8.0234495590120653E-9</v>
      </c>
      <c r="R59" s="14">
        <f t="shared" si="12"/>
        <v>1.9624665694893601E-7</v>
      </c>
      <c r="S59" s="14">
        <f t="shared" si="12"/>
        <v>7.3725823050936857E-7</v>
      </c>
      <c r="T59" s="14">
        <f t="shared" si="12"/>
        <v>4.0559925630590396E-10</v>
      </c>
      <c r="U59" s="14">
        <f t="shared" si="12"/>
        <v>6.3529330932457957E-10</v>
      </c>
      <c r="V59" s="14">
        <f t="shared" si="12"/>
        <v>2.1520650820153249E-8</v>
      </c>
      <c r="W59" s="14">
        <f t="shared" si="12"/>
        <v>5.6583033894636067E-11</v>
      </c>
      <c r="X59" s="14">
        <f t="shared" si="12"/>
        <v>7.0466403446149447E-10</v>
      </c>
      <c r="Y59" s="14">
        <f t="shared" si="12"/>
        <v>4.8960366626303567E-8</v>
      </c>
      <c r="Z59" s="14">
        <f t="shared" si="12"/>
        <v>2.2078281113184431E-8</v>
      </c>
      <c r="AA59" s="14">
        <f t="shared" si="12"/>
        <v>2.0146363553349721E-9</v>
      </c>
      <c r="AB59" s="14">
        <f t="shared" si="12"/>
        <v>7.145955228538635E-9</v>
      </c>
      <c r="AC59" s="14">
        <f t="shared" si="12"/>
        <v>4.4466963030230861E-7</v>
      </c>
      <c r="AD59" s="14">
        <f t="shared" si="12"/>
        <v>5.3022143347498172E-7</v>
      </c>
      <c r="AE59" s="14">
        <f t="shared" si="12"/>
        <v>8.8043494142183568E-8</v>
      </c>
      <c r="AF59" s="14">
        <f t="shared" si="12"/>
        <v>1.466705697824671E-7</v>
      </c>
      <c r="AG59" s="14">
        <f t="shared" si="12"/>
        <v>2.0346779066268218E-10</v>
      </c>
      <c r="AH59" s="14">
        <f t="shared" si="12"/>
        <v>3.0277928569635438E-7</v>
      </c>
      <c r="AI59" s="14">
        <f t="shared" si="12"/>
        <v>2.5092153491913987E-8</v>
      </c>
      <c r="AJ59" s="14">
        <f t="shared" si="12"/>
        <v>3.9991128027687371E-7</v>
      </c>
      <c r="AK59" s="14">
        <f t="shared" si="12"/>
        <v>1.314746299895774E-7</v>
      </c>
      <c r="AL59" s="14">
        <f t="shared" si="12"/>
        <v>2.6759031758366659E-9</v>
      </c>
      <c r="AM59" s="15">
        <f t="shared" si="12"/>
        <v>3.2143380992013967E-4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1.0946463919622729E-8</v>
      </c>
      <c r="E60" s="14">
        <f t="shared" si="13"/>
        <v>4.7642566147799691E-8</v>
      </c>
      <c r="F60" s="14">
        <f t="shared" si="13"/>
        <v>2.9149724012020633E-8</v>
      </c>
      <c r="G60" s="14">
        <f t="shared" si="13"/>
        <v>4.3102664341327521E-8</v>
      </c>
      <c r="H60" s="14">
        <f t="shared" si="13"/>
        <v>1.0649208171513218E-7</v>
      </c>
      <c r="I60" s="13">
        <f t="shared" si="13"/>
        <v>1.3395653722097313E-4</v>
      </c>
      <c r="J60" s="14">
        <f t="shared" si="13"/>
        <v>8.8060011642431311E-15</v>
      </c>
      <c r="K60" s="13">
        <f t="shared" si="13"/>
        <v>5.0960185396207729E-7</v>
      </c>
      <c r="L60" s="14">
        <f t="shared" si="13"/>
        <v>1.3447116738359324E-9</v>
      </c>
      <c r="M60" s="14">
        <f t="shared" si="13"/>
        <v>3.8885688382271784E-9</v>
      </c>
      <c r="N60" s="14">
        <f t="shared" si="13"/>
        <v>1.2048916734938832E-7</v>
      </c>
      <c r="O60" s="14">
        <f t="shared" si="13"/>
        <v>1.0276111894247095E-7</v>
      </c>
      <c r="P60" s="14">
        <f t="shared" si="13"/>
        <v>2.4192540583826171E-7</v>
      </c>
      <c r="Q60" s="14">
        <f t="shared" si="13"/>
        <v>3.9791676886200478E-8</v>
      </c>
      <c r="R60" s="14">
        <f t="shared" si="13"/>
        <v>1.7953025388768173E-7</v>
      </c>
      <c r="S60" s="14">
        <f t="shared" si="13"/>
        <v>2.2941635202147438E-8</v>
      </c>
      <c r="T60" s="14">
        <f t="shared" si="13"/>
        <v>1.8775103587816732E-8</v>
      </c>
      <c r="U60" s="14">
        <f t="shared" si="13"/>
        <v>1.2764107739753788E-7</v>
      </c>
      <c r="V60" s="14">
        <f t="shared" si="13"/>
        <v>2.1766686891170942E-8</v>
      </c>
      <c r="W60" s="14">
        <f t="shared" si="13"/>
        <v>1.9390137595256787E-7</v>
      </c>
      <c r="X60" s="14">
        <f t="shared" si="13"/>
        <v>8.4654900918157203E-9</v>
      </c>
      <c r="Y60" s="14">
        <f t="shared" si="13"/>
        <v>2.0731094857352746E-7</v>
      </c>
      <c r="Z60" s="14">
        <f t="shared" si="13"/>
        <v>1.4213560013397856E-9</v>
      </c>
      <c r="AA60" s="14">
        <f t="shared" si="13"/>
        <v>1.0642340916413965E-7</v>
      </c>
      <c r="AB60" s="14">
        <f t="shared" si="13"/>
        <v>1.1691784574779959E-9</v>
      </c>
      <c r="AC60" s="14">
        <f t="shared" si="13"/>
        <v>2.6795915080155343E-8</v>
      </c>
      <c r="AD60" s="14">
        <f t="shared" si="13"/>
        <v>1.7843277297311137E-8</v>
      </c>
      <c r="AE60" s="14">
        <f t="shared" si="13"/>
        <v>1.461742488111778E-7</v>
      </c>
      <c r="AF60" s="14">
        <f t="shared" si="13"/>
        <v>1.8673707446468818E-8</v>
      </c>
      <c r="AG60" s="14">
        <f t="shared" si="13"/>
        <v>4.2974857242284136E-8</v>
      </c>
      <c r="AH60" s="14">
        <f t="shared" si="13"/>
        <v>5.0059357991450427E-8</v>
      </c>
      <c r="AI60" s="14">
        <f t="shared" si="13"/>
        <v>1.9159889180659837E-7</v>
      </c>
      <c r="AJ60" s="14">
        <f t="shared" si="13"/>
        <v>2.4438261701292747E-8</v>
      </c>
      <c r="AK60" s="14">
        <f t="shared" si="13"/>
        <v>8.1066493471158127E-8</v>
      </c>
      <c r="AL60" s="14">
        <f t="shared" si="13"/>
        <v>9.9091678957281831E-9</v>
      </c>
      <c r="AM60" s="17">
        <f t="shared" si="13"/>
        <v>2.5470610614933534E-7</v>
      </c>
    </row>
    <row r="61" spans="1:39" ht="24">
      <c r="A61" s="10" t="s">
        <v>54</v>
      </c>
      <c r="B61" s="11" t="s">
        <v>40</v>
      </c>
      <c r="C61" s="12"/>
      <c r="D61" s="13">
        <f t="shared" ref="D61:AM61" si="14">$C19^2*D19^2</f>
        <v>1.0724772805420029E-3</v>
      </c>
      <c r="E61" s="14">
        <f t="shared" si="14"/>
        <v>9.4560448854998048E-7</v>
      </c>
      <c r="F61" s="14">
        <f t="shared" si="14"/>
        <v>1.8064296483130705E-7</v>
      </c>
      <c r="G61" s="14">
        <f t="shared" si="14"/>
        <v>1.859414443264569E-10</v>
      </c>
      <c r="H61" s="14">
        <f t="shared" si="14"/>
        <v>6.3510890251130759E-7</v>
      </c>
      <c r="I61" s="14">
        <f t="shared" si="14"/>
        <v>8.7945504713274639E-8</v>
      </c>
      <c r="J61" s="14">
        <f t="shared" si="14"/>
        <v>3.5766038493850102E-7</v>
      </c>
      <c r="K61" s="14">
        <f t="shared" si="14"/>
        <v>1.469569311387121E-6</v>
      </c>
      <c r="L61" s="14">
        <f t="shared" si="14"/>
        <v>3.4976207940078502E-8</v>
      </c>
      <c r="M61" s="14">
        <f t="shared" si="14"/>
        <v>9.2559347592664152E-8</v>
      </c>
      <c r="N61" s="14">
        <f t="shared" si="14"/>
        <v>9.9740619797133514E-7</v>
      </c>
      <c r="O61" s="14">
        <f t="shared" si="14"/>
        <v>2.0979652281347352E-8</v>
      </c>
      <c r="P61" s="14">
        <f t="shared" si="14"/>
        <v>1.6907183631566522E-6</v>
      </c>
      <c r="Q61" s="14">
        <f t="shared" si="14"/>
        <v>2.9423874657895389E-9</v>
      </c>
      <c r="R61" s="14">
        <f t="shared" si="14"/>
        <v>5.3073112111726972E-8</v>
      </c>
      <c r="S61" s="14">
        <f t="shared" si="14"/>
        <v>9.7175631759898861E-8</v>
      </c>
      <c r="T61" s="14">
        <f t="shared" si="14"/>
        <v>9.0050680561900287E-9</v>
      </c>
      <c r="U61" s="14">
        <f t="shared" si="14"/>
        <v>3.0369800255251663E-7</v>
      </c>
      <c r="V61" s="14">
        <f t="shared" si="14"/>
        <v>1.3808179859720246E-6</v>
      </c>
      <c r="W61" s="14">
        <f t="shared" si="14"/>
        <v>2.1418504705322545E-7</v>
      </c>
      <c r="X61" s="14">
        <f t="shared" si="14"/>
        <v>2.0788312788554059E-6</v>
      </c>
      <c r="Y61" s="14">
        <f t="shared" si="14"/>
        <v>1.4493308735048315E-6</v>
      </c>
      <c r="Z61" s="14">
        <f t="shared" si="14"/>
        <v>1.1573048350354744E-6</v>
      </c>
      <c r="AA61" s="14">
        <f t="shared" si="14"/>
        <v>1.7215676474754508E-6</v>
      </c>
      <c r="AB61" s="14">
        <f t="shared" si="14"/>
        <v>5.3229351373459138E-7</v>
      </c>
      <c r="AC61" s="14">
        <f t="shared" si="14"/>
        <v>3.9103762508069625E-7</v>
      </c>
      <c r="AD61" s="14">
        <f t="shared" si="14"/>
        <v>2.7144763036611831E-8</v>
      </c>
      <c r="AE61" s="14">
        <f t="shared" si="14"/>
        <v>4.837675018920701E-7</v>
      </c>
      <c r="AF61" s="13">
        <f t="shared" si="14"/>
        <v>3.6810668010848875E-6</v>
      </c>
      <c r="AG61" s="14">
        <f t="shared" si="14"/>
        <v>4.5333405114788282E-7</v>
      </c>
      <c r="AH61" s="14">
        <f t="shared" si="14"/>
        <v>8.009283273285864E-7</v>
      </c>
      <c r="AI61" s="14">
        <f t="shared" si="14"/>
        <v>8.6745554920236271E-10</v>
      </c>
      <c r="AJ61" s="14">
        <f t="shared" si="14"/>
        <v>9.1128764808035139E-8</v>
      </c>
      <c r="AK61" s="14">
        <f t="shared" si="14"/>
        <v>1.1817434395144176E-8</v>
      </c>
      <c r="AL61" s="14">
        <f t="shared" si="14"/>
        <v>6.1622812343564656E-9</v>
      </c>
      <c r="AM61" s="17">
        <f t="shared" si="14"/>
        <v>4.7427673480461967E-8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7.8214635040779988E-7</v>
      </c>
      <c r="E62" s="14">
        <f t="shared" si="15"/>
        <v>1.2183897112688997E-8</v>
      </c>
      <c r="F62" s="14">
        <f t="shared" si="15"/>
        <v>9.7102607154049715E-7</v>
      </c>
      <c r="G62" s="14">
        <f t="shared" si="15"/>
        <v>7.2948946258425226E-7</v>
      </c>
      <c r="H62" s="14">
        <f t="shared" si="15"/>
        <v>6.7774770294056806E-7</v>
      </c>
      <c r="I62" s="14">
        <f t="shared" si="15"/>
        <v>7.6039922203784172E-7</v>
      </c>
      <c r="J62" s="14">
        <f t="shared" si="15"/>
        <v>1.037329769696758E-6</v>
      </c>
      <c r="K62" s="14">
        <f t="shared" si="15"/>
        <v>3.1854006559199919E-8</v>
      </c>
      <c r="L62" s="14">
        <f t="shared" si="15"/>
        <v>6.4197714383105086E-7</v>
      </c>
      <c r="M62" s="14">
        <f t="shared" si="15"/>
        <v>2.6122667553757548E-8</v>
      </c>
      <c r="N62" s="13">
        <f t="shared" si="15"/>
        <v>8.4613026780866235E-4</v>
      </c>
      <c r="O62" s="14">
        <f t="shared" si="15"/>
        <v>1.6265462275039763E-8</v>
      </c>
      <c r="P62" s="14">
        <f t="shared" si="15"/>
        <v>8.620254042766633E-7</v>
      </c>
      <c r="Q62" s="14">
        <f t="shared" si="15"/>
        <v>1.5110965968242762E-7</v>
      </c>
      <c r="R62" s="14">
        <f t="shared" si="15"/>
        <v>3.3722291239091473E-8</v>
      </c>
      <c r="S62" s="14">
        <f t="shared" si="15"/>
        <v>2.5512249662486362E-8</v>
      </c>
      <c r="T62" s="14">
        <f t="shared" si="15"/>
        <v>4.6170805107577297E-7</v>
      </c>
      <c r="U62" s="14">
        <f t="shared" si="15"/>
        <v>1.6614264634390892E-7</v>
      </c>
      <c r="V62" s="14">
        <f t="shared" si="15"/>
        <v>1.87824583408182E-7</v>
      </c>
      <c r="W62" s="14">
        <f t="shared" si="15"/>
        <v>1.1196953791299343E-6</v>
      </c>
      <c r="X62" s="14">
        <f t="shared" si="15"/>
        <v>3.2671698354447527E-8</v>
      </c>
      <c r="Y62" s="14">
        <f t="shared" si="15"/>
        <v>7.7217595586055552E-9</v>
      </c>
      <c r="Z62" s="14">
        <f t="shared" si="15"/>
        <v>1.7668208385250547E-7</v>
      </c>
      <c r="AA62" s="14">
        <f t="shared" si="15"/>
        <v>1.7467352931235921E-7</v>
      </c>
      <c r="AB62" s="14">
        <f t="shared" si="15"/>
        <v>7.3748159860621024E-7</v>
      </c>
      <c r="AC62" s="14">
        <f t="shared" si="15"/>
        <v>6.5362317046567832E-8</v>
      </c>
      <c r="AD62" s="14">
        <f t="shared" si="15"/>
        <v>1.9182739388875284E-6</v>
      </c>
      <c r="AE62" s="14">
        <f t="shared" si="15"/>
        <v>1.7689973556284152E-6</v>
      </c>
      <c r="AF62" s="14">
        <f t="shared" si="15"/>
        <v>6.5656559035170072E-11</v>
      </c>
      <c r="AG62" s="14">
        <f t="shared" si="15"/>
        <v>2.2751343802850895E-8</v>
      </c>
      <c r="AH62" s="14">
        <f t="shared" si="15"/>
        <v>1.0189022268360979E-6</v>
      </c>
      <c r="AI62" s="14">
        <f t="shared" si="15"/>
        <v>5.9335661271350821E-7</v>
      </c>
      <c r="AJ62" s="14">
        <f t="shared" si="15"/>
        <v>1.0146890469118747E-6</v>
      </c>
      <c r="AK62" s="13">
        <f t="shared" si="15"/>
        <v>2.8105696944553321E-6</v>
      </c>
      <c r="AL62" s="14">
        <f t="shared" si="15"/>
        <v>1.2360493727205495E-8</v>
      </c>
      <c r="AM62" s="17">
        <f t="shared" si="15"/>
        <v>1.4208670504891794E-7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8.1261134863634424E-7</v>
      </c>
      <c r="E63" s="13">
        <f t="shared" si="16"/>
        <v>9.2118187128282895E-4</v>
      </c>
      <c r="F63" s="14">
        <f t="shared" si="16"/>
        <v>5.0311095187341518E-7</v>
      </c>
      <c r="G63" s="14">
        <f t="shared" si="16"/>
        <v>9.5019785863845867E-9</v>
      </c>
      <c r="H63" s="14">
        <f t="shared" si="16"/>
        <v>2.0902102075831344E-7</v>
      </c>
      <c r="I63" s="14">
        <f t="shared" si="16"/>
        <v>3.292193434564852E-7</v>
      </c>
      <c r="J63" s="14">
        <f t="shared" si="16"/>
        <v>9.0585607497722754E-11</v>
      </c>
      <c r="K63" s="14">
        <f t="shared" si="16"/>
        <v>2.7074815121036548E-7</v>
      </c>
      <c r="L63" s="14">
        <f t="shared" si="16"/>
        <v>6.1857718617932834E-7</v>
      </c>
      <c r="M63" s="14">
        <f t="shared" si="16"/>
        <v>2.6410404533196271E-9</v>
      </c>
      <c r="N63" s="14">
        <f t="shared" si="16"/>
        <v>1.3383446219695109E-8</v>
      </c>
      <c r="O63" s="14">
        <f t="shared" si="16"/>
        <v>4.1248833235105156E-8</v>
      </c>
      <c r="P63" s="14">
        <f t="shared" si="16"/>
        <v>1.8611891218655363E-6</v>
      </c>
      <c r="Q63" s="14">
        <f t="shared" si="16"/>
        <v>5.7477681911997993E-8</v>
      </c>
      <c r="R63" s="14">
        <f t="shared" si="16"/>
        <v>4.9736434493640819E-7</v>
      </c>
      <c r="S63" s="14">
        <f t="shared" si="16"/>
        <v>3.0652916355047132E-7</v>
      </c>
      <c r="T63" s="14">
        <f t="shared" si="16"/>
        <v>3.9329736578818936E-8</v>
      </c>
      <c r="U63" s="14">
        <f t="shared" si="16"/>
        <v>3.4354947614477829E-7</v>
      </c>
      <c r="V63" s="14">
        <f t="shared" si="16"/>
        <v>1.0738752156470084E-6</v>
      </c>
      <c r="W63" s="14">
        <f t="shared" si="16"/>
        <v>4.5750577857767097E-7</v>
      </c>
      <c r="X63" s="13">
        <f t="shared" si="16"/>
        <v>2.3449742721904535E-6</v>
      </c>
      <c r="Y63" s="14">
        <f t="shared" si="16"/>
        <v>1.2005788320476783E-6</v>
      </c>
      <c r="Z63" s="14">
        <f t="shared" si="16"/>
        <v>2.9200349023424334E-7</v>
      </c>
      <c r="AA63" s="14">
        <f t="shared" si="16"/>
        <v>4.9292177722103476E-9</v>
      </c>
      <c r="AB63" s="14">
        <f t="shared" si="16"/>
        <v>4.9236375612858972E-8</v>
      </c>
      <c r="AC63" s="14">
        <f t="shared" si="16"/>
        <v>1.9481195585216154E-9</v>
      </c>
      <c r="AD63" s="14">
        <f t="shared" si="16"/>
        <v>1.3460633759389378E-7</v>
      </c>
      <c r="AE63" s="14">
        <f t="shared" si="16"/>
        <v>1.1422938323327776E-8</v>
      </c>
      <c r="AF63" s="14">
        <f t="shared" si="16"/>
        <v>1.1083002196745384E-6</v>
      </c>
      <c r="AG63" s="14">
        <f t="shared" si="16"/>
        <v>5.9576904855631603E-7</v>
      </c>
      <c r="AH63" s="14">
        <f t="shared" si="16"/>
        <v>4.9288337732237992E-7</v>
      </c>
      <c r="AI63" s="13">
        <f t="shared" si="16"/>
        <v>2.3449742721904535E-6</v>
      </c>
      <c r="AJ63" s="14">
        <f t="shared" si="16"/>
        <v>1.4091520454170865E-8</v>
      </c>
      <c r="AK63" s="14">
        <f t="shared" si="16"/>
        <v>7.1858137601108627E-7</v>
      </c>
      <c r="AL63" s="14">
        <f t="shared" si="16"/>
        <v>2.0999280472488298E-7</v>
      </c>
      <c r="AM63" s="17">
        <f t="shared" si="16"/>
        <v>7.6911392790968108E-7</v>
      </c>
    </row>
    <row r="64" spans="1:39" ht="24">
      <c r="A64" s="10" t="s">
        <v>57</v>
      </c>
      <c r="B64" s="11" t="s">
        <v>40</v>
      </c>
      <c r="C64" s="16"/>
      <c r="D64" s="14">
        <f t="shared" ref="D64:AM64" si="17">$C22^2*D22^2</f>
        <v>2.2444701547809256E-6</v>
      </c>
      <c r="E64" s="14">
        <f t="shared" si="17"/>
        <v>6.1392624775913849E-8</v>
      </c>
      <c r="F64" s="14">
        <f t="shared" si="17"/>
        <v>3.4382499066821557E-7</v>
      </c>
      <c r="G64" s="14">
        <f t="shared" si="17"/>
        <v>6.9264035143188428E-6</v>
      </c>
      <c r="H64" s="14">
        <f t="shared" si="17"/>
        <v>1.4403306258243499E-6</v>
      </c>
      <c r="I64" s="14">
        <f t="shared" si="17"/>
        <v>5.4533487195961784E-6</v>
      </c>
      <c r="J64" s="14">
        <f t="shared" si="17"/>
        <v>1.4242494575922514E-8</v>
      </c>
      <c r="K64" s="14">
        <f t="shared" si="17"/>
        <v>7.6120388755503216E-8</v>
      </c>
      <c r="L64" s="14">
        <f t="shared" si="17"/>
        <v>1.1217045141261815E-6</v>
      </c>
      <c r="M64" s="14">
        <f t="shared" si="17"/>
        <v>4.8331453683461099E-7</v>
      </c>
      <c r="N64" s="14">
        <f t="shared" si="17"/>
        <v>1.0454463216195331E-5</v>
      </c>
      <c r="O64" s="14">
        <f t="shared" si="17"/>
        <v>9.924755915520288E-6</v>
      </c>
      <c r="P64" s="14">
        <f t="shared" si="17"/>
        <v>1.5571582939922084E-6</v>
      </c>
      <c r="Q64" s="14">
        <f t="shared" si="17"/>
        <v>9.7960718013264412E-6</v>
      </c>
      <c r="R64" s="14">
        <f t="shared" si="17"/>
        <v>5.2378938294784475E-8</v>
      </c>
      <c r="S64" s="14">
        <f t="shared" si="17"/>
        <v>7.3253254086261791E-6</v>
      </c>
      <c r="T64" s="14">
        <f t="shared" si="17"/>
        <v>1.7257688346142943E-7</v>
      </c>
      <c r="U64" s="14">
        <f t="shared" si="17"/>
        <v>3.5064530412806284E-6</v>
      </c>
      <c r="V64" s="14">
        <f t="shared" si="17"/>
        <v>1.9120469177696587E-7</v>
      </c>
      <c r="W64" s="14">
        <f t="shared" si="17"/>
        <v>4.8513975614948847E-6</v>
      </c>
      <c r="X64" s="14">
        <f t="shared" si="17"/>
        <v>1.2522480011134539E-6</v>
      </c>
      <c r="Y64" s="14">
        <f t="shared" si="17"/>
        <v>1.247268974866064E-7</v>
      </c>
      <c r="Z64" s="14">
        <f t="shared" si="17"/>
        <v>2.7779681359989895E-8</v>
      </c>
      <c r="AA64" s="14">
        <f t="shared" si="17"/>
        <v>5.5221801626773096E-6</v>
      </c>
      <c r="AB64" s="14">
        <f t="shared" si="17"/>
        <v>2.7999533679693036E-6</v>
      </c>
      <c r="AC64" s="14">
        <f t="shared" si="17"/>
        <v>2.166917488003839E-6</v>
      </c>
      <c r="AD64" s="14">
        <f t="shared" si="17"/>
        <v>3.7968038551715465E-6</v>
      </c>
      <c r="AE64" s="13">
        <f t="shared" si="17"/>
        <v>5.0500920959999996E-3</v>
      </c>
      <c r="AF64" s="14">
        <f t="shared" si="17"/>
        <v>4.1946291006128103E-6</v>
      </c>
      <c r="AG64" s="14">
        <f t="shared" si="17"/>
        <v>3.1242798334407349E-6</v>
      </c>
      <c r="AH64" s="14">
        <f t="shared" si="17"/>
        <v>1.3755561247815625E-6</v>
      </c>
      <c r="AI64" s="14">
        <f t="shared" si="17"/>
        <v>9.6152534192821346E-6</v>
      </c>
      <c r="AJ64" s="13">
        <f t="shared" si="17"/>
        <v>1.4017535999999998E-5</v>
      </c>
      <c r="AK64" s="14">
        <f t="shared" si="17"/>
        <v>2.2574308049586995E-6</v>
      </c>
      <c r="AL64" s="13">
        <f t="shared" si="17"/>
        <v>2.0575295999999998E-5</v>
      </c>
      <c r="AM64" s="17">
        <f t="shared" si="17"/>
        <v>1.366400702179935E-6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1.7534966297721393E-6</v>
      </c>
      <c r="E65" s="13">
        <f t="shared" si="18"/>
        <v>2.2321394434283317E-6</v>
      </c>
      <c r="F65" s="14">
        <f t="shared" si="18"/>
        <v>7.7609083373291152E-7</v>
      </c>
      <c r="G65" s="14">
        <f t="shared" si="18"/>
        <v>6.3589463402534125E-7</v>
      </c>
      <c r="H65" s="14">
        <f t="shared" si="18"/>
        <v>5.2557717522663382E-7</v>
      </c>
      <c r="I65" s="14">
        <f t="shared" si="18"/>
        <v>5.7564445276343802E-8</v>
      </c>
      <c r="J65" s="13">
        <f t="shared" si="18"/>
        <v>3.6898631615856095E-6</v>
      </c>
      <c r="K65" s="14">
        <f t="shared" si="18"/>
        <v>1.4760295381486178E-7</v>
      </c>
      <c r="L65" s="14">
        <f t="shared" si="18"/>
        <v>1.8850008714337187E-7</v>
      </c>
      <c r="M65" s="14">
        <f t="shared" si="18"/>
        <v>1.3547944791897212E-8</v>
      </c>
      <c r="N65" s="14">
        <f t="shared" si="18"/>
        <v>3.5139302459529527E-8</v>
      </c>
      <c r="O65" s="14">
        <f t="shared" si="18"/>
        <v>1.7222242142019836E-7</v>
      </c>
      <c r="P65" s="14">
        <f t="shared" si="18"/>
        <v>1.8220187041068854E-7</v>
      </c>
      <c r="Q65" s="14">
        <f t="shared" si="18"/>
        <v>7.7603189514571097E-9</v>
      </c>
      <c r="R65" s="14">
        <f t="shared" si="18"/>
        <v>3.4427953747394392E-7</v>
      </c>
      <c r="S65" s="14">
        <f t="shared" si="18"/>
        <v>2.5248915741835481E-8</v>
      </c>
      <c r="T65" s="14">
        <f t="shared" si="18"/>
        <v>9.9431747261519816E-8</v>
      </c>
      <c r="U65" s="14">
        <f t="shared" si="18"/>
        <v>1.7210734777699985E-7</v>
      </c>
      <c r="V65" s="14">
        <f t="shared" si="18"/>
        <v>2.4868028396979233E-8</v>
      </c>
      <c r="W65" s="14">
        <f t="shared" si="18"/>
        <v>2.3750426004591048E-7</v>
      </c>
      <c r="X65" s="13">
        <f t="shared" si="18"/>
        <v>9.0933047253043023E-4</v>
      </c>
      <c r="Y65" s="14">
        <f t="shared" si="18"/>
        <v>3.3530793660487817E-7</v>
      </c>
      <c r="Z65" s="14">
        <f t="shared" si="18"/>
        <v>4.9818615269385467E-7</v>
      </c>
      <c r="AA65" s="14">
        <f t="shared" si="18"/>
        <v>2.1952161392358135E-7</v>
      </c>
      <c r="AB65" s="14">
        <f t="shared" si="18"/>
        <v>2.0584204047266372E-7</v>
      </c>
      <c r="AC65" s="14">
        <f t="shared" si="18"/>
        <v>1.0169925885974115E-6</v>
      </c>
      <c r="AD65" s="14">
        <f t="shared" si="18"/>
        <v>1.8435594654707778E-6</v>
      </c>
      <c r="AE65" s="14">
        <f t="shared" si="18"/>
        <v>2.277745819533948E-7</v>
      </c>
      <c r="AF65" s="13">
        <f t="shared" si="18"/>
        <v>2.7109198738179985E-6</v>
      </c>
      <c r="AG65" s="14">
        <f t="shared" si="18"/>
        <v>3.1878455832548577E-7</v>
      </c>
      <c r="AH65" s="14">
        <f t="shared" si="18"/>
        <v>9.189966139122943E-7</v>
      </c>
      <c r="AI65" s="14">
        <f t="shared" si="18"/>
        <v>6.1793155981142607E-12</v>
      </c>
      <c r="AJ65" s="14">
        <f t="shared" si="18"/>
        <v>3.9546571688151969E-7</v>
      </c>
      <c r="AK65" s="14">
        <f t="shared" si="18"/>
        <v>1.5487157516616005E-7</v>
      </c>
      <c r="AL65" s="14">
        <f t="shared" si="18"/>
        <v>2.1821333844973469E-7</v>
      </c>
      <c r="AM65" s="17">
        <f t="shared" si="18"/>
        <v>2.0014096997737722E-9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9.2157459044849891E-10</v>
      </c>
      <c r="E66" s="14">
        <f t="shared" si="19"/>
        <v>6.6009748524991948E-10</v>
      </c>
      <c r="F66" s="14">
        <f t="shared" si="19"/>
        <v>2.1510420103935431E-10</v>
      </c>
      <c r="G66" s="14">
        <f t="shared" si="19"/>
        <v>7.1670016158415603E-10</v>
      </c>
      <c r="H66" s="14">
        <f t="shared" si="19"/>
        <v>6.991227379753167E-10</v>
      </c>
      <c r="I66" s="14">
        <f t="shared" si="19"/>
        <v>4.6382434413698388E-10</v>
      </c>
      <c r="J66" s="14">
        <f t="shared" si="19"/>
        <v>5.4045846775593161E-10</v>
      </c>
      <c r="K66" s="14">
        <f t="shared" si="19"/>
        <v>4.8338805585661464E-10</v>
      </c>
      <c r="L66" s="14">
        <f t="shared" si="19"/>
        <v>2.0442581999167797E-10</v>
      </c>
      <c r="M66" s="14">
        <f t="shared" si="19"/>
        <v>2.3260390761860712E-9</v>
      </c>
      <c r="N66" s="14">
        <f t="shared" si="19"/>
        <v>1.4945887831899332E-9</v>
      </c>
      <c r="O66" s="14">
        <f t="shared" si="19"/>
        <v>1.0574895773368199E-10</v>
      </c>
      <c r="P66" s="14">
        <f t="shared" si="19"/>
        <v>2.1507655809021023E-9</v>
      </c>
      <c r="Q66" s="14">
        <f t="shared" si="19"/>
        <v>3.4921646881349486E-11</v>
      </c>
      <c r="R66" s="14">
        <f t="shared" si="19"/>
        <v>1.6427441757741601E-9</v>
      </c>
      <c r="S66" s="14">
        <f t="shared" si="19"/>
        <v>4.9165822145111007E-12</v>
      </c>
      <c r="T66" s="14">
        <f t="shared" si="19"/>
        <v>1.7437462094024415E-10</v>
      </c>
      <c r="U66" s="14">
        <f t="shared" si="19"/>
        <v>6.0505974990481447E-10</v>
      </c>
      <c r="V66" s="14">
        <f t="shared" si="19"/>
        <v>6.2959059717883404E-11</v>
      </c>
      <c r="W66" s="14">
        <f t="shared" si="19"/>
        <v>8.719277667028436E-10</v>
      </c>
      <c r="X66" s="14">
        <f t="shared" si="19"/>
        <v>1.2545932407970304E-9</v>
      </c>
      <c r="Y66" s="14">
        <f t="shared" si="19"/>
        <v>2.9761050507063264E-10</v>
      </c>
      <c r="Z66" s="13">
        <f t="shared" si="19"/>
        <v>3.8232514805902719E-9</v>
      </c>
      <c r="AA66" s="14">
        <f t="shared" si="19"/>
        <v>2.8568734670594006E-10</v>
      </c>
      <c r="AB66" s="14">
        <f t="shared" si="19"/>
        <v>2.1898020873196338E-9</v>
      </c>
      <c r="AC66" s="14">
        <f t="shared" si="19"/>
        <v>2.5525513303011352E-10</v>
      </c>
      <c r="AD66" s="14">
        <f t="shared" si="19"/>
        <v>3.3598156801323573E-12</v>
      </c>
      <c r="AE66" s="14">
        <f t="shared" si="19"/>
        <v>3.4160601503637574E-10</v>
      </c>
      <c r="AF66" s="14">
        <f t="shared" si="19"/>
        <v>2.2293126195821193E-11</v>
      </c>
      <c r="AG66" s="14">
        <f t="shared" si="19"/>
        <v>1.2038608208096641E-10</v>
      </c>
      <c r="AH66" s="13">
        <f t="shared" si="19"/>
        <v>1.2387334797112482E-6</v>
      </c>
      <c r="AI66" s="14">
        <f t="shared" si="19"/>
        <v>3.1341793939514766E-10</v>
      </c>
      <c r="AJ66" s="14">
        <f t="shared" si="19"/>
        <v>1.760431700669985E-12</v>
      </c>
      <c r="AK66" s="14">
        <f t="shared" si="19"/>
        <v>1.968542559301585E-10</v>
      </c>
      <c r="AL66" s="14">
        <f t="shared" si="19"/>
        <v>1.57355644981974E-9</v>
      </c>
      <c r="AM66" s="17">
        <f t="shared" si="19"/>
        <v>1.1662565083057563E-9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6.9147968038439726E-7</v>
      </c>
      <c r="E67" s="14">
        <f t="shared" si="20"/>
        <v>7.4675907105269327E-8</v>
      </c>
      <c r="F67" s="14">
        <f t="shared" si="20"/>
        <v>1.6047203978975236E-7</v>
      </c>
      <c r="G67" s="13">
        <f t="shared" si="20"/>
        <v>4.0544272159712789E-6</v>
      </c>
      <c r="H67" s="14">
        <f t="shared" si="20"/>
        <v>8.2816910815595235E-7</v>
      </c>
      <c r="I67" s="14">
        <f t="shared" si="20"/>
        <v>1.2250615671981265E-8</v>
      </c>
      <c r="J67" s="14">
        <f t="shared" si="20"/>
        <v>7.1345053724595588E-7</v>
      </c>
      <c r="K67" s="14">
        <f t="shared" si="20"/>
        <v>2.3150820767402505E-8</v>
      </c>
      <c r="L67" s="14">
        <f t="shared" si="20"/>
        <v>7.2019501444386412E-11</v>
      </c>
      <c r="M67" s="14">
        <f t="shared" si="20"/>
        <v>7.1235958327191804E-8</v>
      </c>
      <c r="N67" s="14">
        <f t="shared" si="20"/>
        <v>1.2210620646572511E-6</v>
      </c>
      <c r="O67" s="14">
        <f t="shared" si="20"/>
        <v>2.7532515474087837E-6</v>
      </c>
      <c r="P67" s="14">
        <f t="shared" si="20"/>
        <v>2.0354956238010227E-7</v>
      </c>
      <c r="Q67" s="13">
        <f t="shared" si="20"/>
        <v>5.5483154924149502E-6</v>
      </c>
      <c r="R67" s="14">
        <f t="shared" si="20"/>
        <v>1.335107209137136E-9</v>
      </c>
      <c r="S67" s="13">
        <f t="shared" si="20"/>
        <v>3.6084257885112852E-6</v>
      </c>
      <c r="T67" s="14">
        <f t="shared" si="20"/>
        <v>8.6221605804997812E-8</v>
      </c>
      <c r="U67" s="14">
        <f t="shared" si="20"/>
        <v>1.3840485014932612E-6</v>
      </c>
      <c r="V67" s="14">
        <f t="shared" si="20"/>
        <v>3.6242000622486453E-8</v>
      </c>
      <c r="W67" s="14">
        <f t="shared" si="20"/>
        <v>2.7773134816024943E-8</v>
      </c>
      <c r="X67" s="14">
        <f t="shared" si="20"/>
        <v>3.1711628571589302E-7</v>
      </c>
      <c r="Y67" s="14">
        <f t="shared" si="20"/>
        <v>3.1745428739202222E-9</v>
      </c>
      <c r="Z67" s="14">
        <f t="shared" si="20"/>
        <v>7.891309409245804E-7</v>
      </c>
      <c r="AA67" s="14">
        <f t="shared" si="20"/>
        <v>2.5623035221973805E-7</v>
      </c>
      <c r="AB67" s="13">
        <f t="shared" si="20"/>
        <v>1.4089372731602237E-3</v>
      </c>
      <c r="AC67" s="14">
        <f t="shared" si="20"/>
        <v>3.1648826603560445E-6</v>
      </c>
      <c r="AD67" s="14">
        <f t="shared" si="20"/>
        <v>7.9872945068361252E-7</v>
      </c>
      <c r="AE67" s="14">
        <f t="shared" si="20"/>
        <v>7.8553283832644898E-7</v>
      </c>
      <c r="AF67" s="14">
        <f t="shared" si="20"/>
        <v>1.7442783681862965E-7</v>
      </c>
      <c r="AG67" s="14">
        <f t="shared" si="20"/>
        <v>1.6840095381437535E-6</v>
      </c>
      <c r="AH67" s="14">
        <f t="shared" si="20"/>
        <v>2.4724900300052716E-6</v>
      </c>
      <c r="AI67" s="14">
        <f t="shared" si="20"/>
        <v>1.2942236881509523E-8</v>
      </c>
      <c r="AJ67" s="14">
        <f t="shared" si="20"/>
        <v>2.9483598585127767E-6</v>
      </c>
      <c r="AK67" s="14">
        <f t="shared" si="20"/>
        <v>5.3124637595730634E-7</v>
      </c>
      <c r="AL67" s="14">
        <f t="shared" si="20"/>
        <v>9.5231529237532137E-9</v>
      </c>
      <c r="AM67" s="17">
        <f t="shared" si="20"/>
        <v>3.0979881341947223E-8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2.7772494977812029E-8</v>
      </c>
      <c r="E68" s="14">
        <f t="shared" si="21"/>
        <v>2.6765726117250077E-8</v>
      </c>
      <c r="F68" s="14">
        <f t="shared" si="21"/>
        <v>7.0802443333304781E-9</v>
      </c>
      <c r="G68" s="13">
        <f t="shared" si="21"/>
        <v>1.0546776180014219E-7</v>
      </c>
      <c r="H68" s="14">
        <f t="shared" si="21"/>
        <v>3.0463550557429858E-9</v>
      </c>
      <c r="I68" s="14">
        <f t="shared" si="21"/>
        <v>3.1974879722076309E-8</v>
      </c>
      <c r="J68" s="14">
        <f t="shared" si="21"/>
        <v>3.1325605624036299E-8</v>
      </c>
      <c r="K68" s="14">
        <f t="shared" si="21"/>
        <v>9.6265849952629455E-10</v>
      </c>
      <c r="L68" s="14">
        <f t="shared" si="21"/>
        <v>4.7752665346734975E-9</v>
      </c>
      <c r="M68" s="14">
        <f t="shared" si="21"/>
        <v>1.2610899318109336E-9</v>
      </c>
      <c r="N68" s="14">
        <f t="shared" si="21"/>
        <v>1.872387946101154E-10</v>
      </c>
      <c r="O68" s="13">
        <f t="shared" si="21"/>
        <v>8.8162439251710686E-8</v>
      </c>
      <c r="P68" s="14">
        <f t="shared" si="21"/>
        <v>7.9713753271673489E-9</v>
      </c>
      <c r="Q68" s="14">
        <f t="shared" si="21"/>
        <v>1.1548131084985756E-8</v>
      </c>
      <c r="R68" s="14">
        <f t="shared" si="21"/>
        <v>4.329021808046914E-10</v>
      </c>
      <c r="S68" s="14">
        <f t="shared" si="21"/>
        <v>6.7173730706180993E-9</v>
      </c>
      <c r="T68" s="14">
        <f t="shared" si="21"/>
        <v>7.5687380432890401E-10</v>
      </c>
      <c r="U68" s="14">
        <f t="shared" si="21"/>
        <v>2.6126478113113286E-9</v>
      </c>
      <c r="V68" s="14">
        <f t="shared" si="21"/>
        <v>2.1258798032503655E-11</v>
      </c>
      <c r="W68" s="14">
        <f t="shared" si="21"/>
        <v>3.0308087994082605E-9</v>
      </c>
      <c r="X68" s="14">
        <f t="shared" si="21"/>
        <v>7.6087801192775533E-9</v>
      </c>
      <c r="Y68" s="13">
        <f t="shared" si="21"/>
        <v>2.0925578806336943E-5</v>
      </c>
      <c r="Z68" s="14">
        <f t="shared" si="21"/>
        <v>1.6394207965590287E-8</v>
      </c>
      <c r="AA68" s="14">
        <f t="shared" si="21"/>
        <v>1.7061063065842892E-8</v>
      </c>
      <c r="AB68" s="14">
        <f t="shared" si="21"/>
        <v>4.6475083644840882E-11</v>
      </c>
      <c r="AC68" s="14">
        <f t="shared" si="21"/>
        <v>1.6649028511575347E-8</v>
      </c>
      <c r="AD68" s="13">
        <f t="shared" si="21"/>
        <v>7.4925158944141815E-8</v>
      </c>
      <c r="AE68" s="14">
        <f t="shared" si="21"/>
        <v>5.1792442486706998E-10</v>
      </c>
      <c r="AF68" s="14">
        <f t="shared" si="21"/>
        <v>1.3340752089493532E-12</v>
      </c>
      <c r="AG68" s="14">
        <f t="shared" si="21"/>
        <v>3.8456119346832118E-8</v>
      </c>
      <c r="AH68" s="14">
        <f t="shared" si="21"/>
        <v>4.9489508712533415E-9</v>
      </c>
      <c r="AI68" s="14">
        <f t="shared" si="21"/>
        <v>1.735514350901378E-9</v>
      </c>
      <c r="AJ68" s="14">
        <f t="shared" si="21"/>
        <v>4.1679218009553561E-8</v>
      </c>
      <c r="AK68" s="14">
        <f t="shared" si="21"/>
        <v>6.8811474462491509E-11</v>
      </c>
      <c r="AL68" s="14">
        <f t="shared" si="21"/>
        <v>2.0501678855291946E-8</v>
      </c>
      <c r="AM68" s="17">
        <f t="shared" si="21"/>
        <v>3.1450217662458608E-9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2.8942487445151973E-8</v>
      </c>
      <c r="E69" s="14">
        <f t="shared" si="22"/>
        <v>2.0511234218680477E-6</v>
      </c>
      <c r="F69" s="14">
        <f t="shared" si="22"/>
        <v>2.5734372903732252E-7</v>
      </c>
      <c r="G69" s="14">
        <f t="shared" si="22"/>
        <v>1.8174038176465276E-7</v>
      </c>
      <c r="H69" s="14">
        <f t="shared" si="22"/>
        <v>2.2007257664624063E-6</v>
      </c>
      <c r="I69" s="14">
        <f t="shared" si="22"/>
        <v>1.5989434923844899E-6</v>
      </c>
      <c r="J69" s="14">
        <f t="shared" si="22"/>
        <v>1.3239073962270559E-8</v>
      </c>
      <c r="K69" s="14">
        <f t="shared" si="22"/>
        <v>1.04965849939416E-6</v>
      </c>
      <c r="L69" s="14">
        <f t="shared" si="22"/>
        <v>5.6346071545518226E-7</v>
      </c>
      <c r="M69" s="14">
        <f t="shared" si="22"/>
        <v>3.7591097644088336E-6</v>
      </c>
      <c r="N69" s="13">
        <f t="shared" si="22"/>
        <v>8.7852959999999994E-6</v>
      </c>
      <c r="O69" s="14">
        <f t="shared" si="22"/>
        <v>2.8790997746828016E-6</v>
      </c>
      <c r="P69" s="14">
        <f t="shared" si="22"/>
        <v>3.07753962618504E-7</v>
      </c>
      <c r="Q69" s="14">
        <f t="shared" si="22"/>
        <v>6.2576046701933558E-6</v>
      </c>
      <c r="R69" s="14">
        <f t="shared" si="22"/>
        <v>1.5169346501947034E-6</v>
      </c>
      <c r="S69" s="14">
        <f t="shared" si="22"/>
        <v>2.1955849800525922E-6</v>
      </c>
      <c r="T69" s="13">
        <f t="shared" si="22"/>
        <v>7.5955359999999988E-6</v>
      </c>
      <c r="U69" s="14">
        <f t="shared" si="22"/>
        <v>2.7865986539944758E-6</v>
      </c>
      <c r="V69" s="14">
        <f t="shared" si="22"/>
        <v>4.2041728954797951E-7</v>
      </c>
      <c r="W69" s="14">
        <f t="shared" si="22"/>
        <v>4.9968440900902286E-8</v>
      </c>
      <c r="X69" s="14">
        <f t="shared" si="22"/>
        <v>4.5063161519714791E-7</v>
      </c>
      <c r="Y69" s="14">
        <f t="shared" si="22"/>
        <v>8.8881139780090724E-9</v>
      </c>
      <c r="Z69" s="14">
        <f t="shared" si="22"/>
        <v>1.7433734937326109E-6</v>
      </c>
      <c r="AA69" s="14">
        <f t="shared" si="22"/>
        <v>6.1146200374121821E-8</v>
      </c>
      <c r="AB69" s="14">
        <f t="shared" si="22"/>
        <v>1.0023821012453136E-6</v>
      </c>
      <c r="AC69" s="14">
        <f t="shared" si="22"/>
        <v>3.2184509327759166E-6</v>
      </c>
      <c r="AD69" s="14">
        <f t="shared" si="22"/>
        <v>2.1397262761176034E-8</v>
      </c>
      <c r="AE69" s="14">
        <f t="shared" si="22"/>
        <v>1.1937630760763215E-6</v>
      </c>
      <c r="AF69" s="14">
        <f t="shared" si="22"/>
        <v>6.1234905000418677E-8</v>
      </c>
      <c r="AG69" s="14">
        <f t="shared" si="22"/>
        <v>1.4662248983932347E-7</v>
      </c>
      <c r="AH69" s="14">
        <f t="shared" si="22"/>
        <v>4.1973652347416837E-7</v>
      </c>
      <c r="AI69" s="14">
        <f t="shared" si="22"/>
        <v>1.0892531489347214E-7</v>
      </c>
      <c r="AJ69" s="14">
        <f t="shared" si="22"/>
        <v>3.3103446346457193E-6</v>
      </c>
      <c r="AK69" s="13">
        <f t="shared" si="22"/>
        <v>2.6448391839999997E-3</v>
      </c>
      <c r="AL69" s="14">
        <f t="shared" si="22"/>
        <v>1.4899587796596557E-6</v>
      </c>
      <c r="AM69" s="17">
        <f t="shared" si="22"/>
        <v>1.079344943672576E-6</v>
      </c>
    </row>
    <row r="70" spans="1:39" ht="24">
      <c r="A70" s="10" t="s">
        <v>63</v>
      </c>
      <c r="B70" s="11" t="s">
        <v>40</v>
      </c>
      <c r="C70" s="12"/>
      <c r="D70" s="13">
        <f t="shared" ref="D70:AM70" si="23">$C28^2*D28^2</f>
        <v>1.3606499895175036E-8</v>
      </c>
      <c r="E70" s="14">
        <f t="shared" si="23"/>
        <v>4.6995694457629823E-9</v>
      </c>
      <c r="F70" s="14">
        <f t="shared" si="23"/>
        <v>1.7470966740898175E-10</v>
      </c>
      <c r="G70" s="14">
        <f t="shared" si="23"/>
        <v>8.201638099228551E-11</v>
      </c>
      <c r="H70" s="14">
        <f t="shared" si="23"/>
        <v>1.6968390603021527E-10</v>
      </c>
      <c r="I70" s="14">
        <f t="shared" si="23"/>
        <v>5.4708165481274944E-10</v>
      </c>
      <c r="J70" s="14">
        <f t="shared" si="23"/>
        <v>4.3674864195720659E-9</v>
      </c>
      <c r="K70" s="14">
        <f t="shared" si="23"/>
        <v>1.5751216089096006E-9</v>
      </c>
      <c r="L70" s="14">
        <f t="shared" si="23"/>
        <v>3.757679059542482E-9</v>
      </c>
      <c r="M70" s="14">
        <f t="shared" si="23"/>
        <v>2.5553580031588356E-9</v>
      </c>
      <c r="N70" s="14">
        <f t="shared" si="23"/>
        <v>3.03526010570698E-13</v>
      </c>
      <c r="O70" s="14">
        <f t="shared" si="23"/>
        <v>1.1761848707148377E-10</v>
      </c>
      <c r="P70" s="14">
        <f t="shared" si="23"/>
        <v>5.7379561032344895E-9</v>
      </c>
      <c r="Q70" s="14">
        <f t="shared" si="23"/>
        <v>7.1969995807176375E-13</v>
      </c>
      <c r="R70" s="14">
        <f t="shared" si="23"/>
        <v>9.6885957543199567E-10</v>
      </c>
      <c r="S70" s="14">
        <f t="shared" si="23"/>
        <v>1.6747003641107505E-9</v>
      </c>
      <c r="T70" s="14">
        <f t="shared" si="23"/>
        <v>5.015954789958635E-9</v>
      </c>
      <c r="U70" s="14">
        <f t="shared" si="23"/>
        <v>6.5128873202670233E-9</v>
      </c>
      <c r="V70" s="14">
        <f t="shared" si="23"/>
        <v>6.8056262243370956E-10</v>
      </c>
      <c r="W70" s="14">
        <f t="shared" si="23"/>
        <v>4.0557424056157406E-9</v>
      </c>
      <c r="X70" s="13">
        <f t="shared" si="23"/>
        <v>1.1794457102951961E-8</v>
      </c>
      <c r="Y70" s="14">
        <f t="shared" si="23"/>
        <v>2.6830063847284749E-13</v>
      </c>
      <c r="Z70" s="14">
        <f t="shared" si="23"/>
        <v>3.4884106379885413E-10</v>
      </c>
      <c r="AA70" s="14">
        <f t="shared" si="23"/>
        <v>6.8364568514336504E-9</v>
      </c>
      <c r="AB70" s="14">
        <f t="shared" si="23"/>
        <v>4.8928175245360539E-10</v>
      </c>
      <c r="AC70" s="14">
        <f t="shared" si="23"/>
        <v>2.8216975336123149E-9</v>
      </c>
      <c r="AD70" s="14">
        <f t="shared" si="23"/>
        <v>4.3506445981267689E-9</v>
      </c>
      <c r="AE70" s="14">
        <f t="shared" si="23"/>
        <v>3.2965232732441722E-9</v>
      </c>
      <c r="AF70" s="13">
        <f t="shared" si="23"/>
        <v>3.9482470968120508E-6</v>
      </c>
      <c r="AG70" s="14">
        <f t="shared" si="23"/>
        <v>9.6419946525322318E-10</v>
      </c>
      <c r="AH70" s="14">
        <f t="shared" si="23"/>
        <v>7.0440865638597126E-11</v>
      </c>
      <c r="AI70" s="14">
        <f t="shared" si="23"/>
        <v>6.767114474107578E-9</v>
      </c>
      <c r="AJ70" s="14">
        <f t="shared" si="23"/>
        <v>1.1944878124268597E-9</v>
      </c>
      <c r="AK70" s="14">
        <f t="shared" si="23"/>
        <v>9.107560503045087E-11</v>
      </c>
      <c r="AL70" s="14">
        <f t="shared" si="23"/>
        <v>3.4776777826366886E-10</v>
      </c>
      <c r="AM70" s="17">
        <f t="shared" si="23"/>
        <v>1.7894694042936649E-9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4.4830838064506528E-9</v>
      </c>
      <c r="E71" s="14">
        <f t="shared" si="24"/>
        <v>1.0156557368813531E-8</v>
      </c>
      <c r="F71" s="14">
        <f t="shared" si="24"/>
        <v>1.8263403032322875E-8</v>
      </c>
      <c r="G71" s="14">
        <f t="shared" si="24"/>
        <v>3.000134294234486E-7</v>
      </c>
      <c r="H71" s="14">
        <f t="shared" si="24"/>
        <v>6.9070094368322648E-9</v>
      </c>
      <c r="I71" s="14">
        <f t="shared" si="24"/>
        <v>1.7534611037397674E-7</v>
      </c>
      <c r="J71" s="14">
        <f t="shared" si="24"/>
        <v>1.2753843885423199E-8</v>
      </c>
      <c r="K71" s="13">
        <f t="shared" si="24"/>
        <v>5.9982169296131884E-7</v>
      </c>
      <c r="L71" s="14">
        <f t="shared" si="24"/>
        <v>2.1152250578977964E-9</v>
      </c>
      <c r="M71" s="14">
        <f t="shared" si="24"/>
        <v>5.6561276570321896E-8</v>
      </c>
      <c r="N71" s="14">
        <f t="shared" si="24"/>
        <v>4.3919703053266347E-9</v>
      </c>
      <c r="O71" s="13">
        <f t="shared" si="24"/>
        <v>2.3278480082135819E-4</v>
      </c>
      <c r="P71" s="14">
        <f t="shared" si="24"/>
        <v>3.3773927654452093E-7</v>
      </c>
      <c r="Q71" s="14">
        <f t="shared" si="24"/>
        <v>3.5553863556875804E-8</v>
      </c>
      <c r="R71" s="14">
        <f t="shared" si="24"/>
        <v>1.8326566391353244E-7</v>
      </c>
      <c r="S71" s="14">
        <f t="shared" si="24"/>
        <v>2.3505630645701094E-7</v>
      </c>
      <c r="T71" s="14">
        <f t="shared" si="24"/>
        <v>2.673689842566668E-8</v>
      </c>
      <c r="U71" s="14">
        <f t="shared" si="24"/>
        <v>1.4799535615422682E-7</v>
      </c>
      <c r="V71" s="14">
        <f t="shared" si="24"/>
        <v>2.6837692676624934E-7</v>
      </c>
      <c r="W71" s="13">
        <f t="shared" si="24"/>
        <v>6.996320226700821E-7</v>
      </c>
      <c r="X71" s="14">
        <f t="shared" si="24"/>
        <v>4.3205563238342319E-8</v>
      </c>
      <c r="Y71" s="13">
        <f t="shared" si="24"/>
        <v>9.8274786174782443E-7</v>
      </c>
      <c r="Z71" s="14">
        <f t="shared" si="24"/>
        <v>3.2864258958500514E-7</v>
      </c>
      <c r="AA71" s="13">
        <f t="shared" si="24"/>
        <v>9.8274786174782443E-7</v>
      </c>
      <c r="AB71" s="14">
        <f t="shared" si="24"/>
        <v>4.4884258862424513E-7</v>
      </c>
      <c r="AC71" s="14">
        <f t="shared" si="24"/>
        <v>8.724260885656583E-8</v>
      </c>
      <c r="AD71" s="14">
        <f t="shared" si="24"/>
        <v>7.196728343234828E-8</v>
      </c>
      <c r="AE71" s="14">
        <f t="shared" si="24"/>
        <v>4.5364121536309168E-7</v>
      </c>
      <c r="AF71" s="14">
        <f t="shared" si="24"/>
        <v>6.8077841296734388E-9</v>
      </c>
      <c r="AG71" s="14">
        <f t="shared" si="24"/>
        <v>9.9577743028679756E-9</v>
      </c>
      <c r="AH71" s="14">
        <f t="shared" si="24"/>
        <v>1.9435041475958687E-8</v>
      </c>
      <c r="AI71" s="14">
        <f t="shared" si="24"/>
        <v>3.3064826072427633E-8</v>
      </c>
      <c r="AJ71" s="14">
        <f t="shared" si="24"/>
        <v>2.146031162725728E-7</v>
      </c>
      <c r="AK71" s="14">
        <f t="shared" si="24"/>
        <v>2.4871220645585451E-7</v>
      </c>
      <c r="AL71" s="14">
        <f t="shared" si="24"/>
        <v>6.118592235571084E-9</v>
      </c>
      <c r="AM71" s="17">
        <f t="shared" si="24"/>
        <v>2.1123855072036845E-7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5.808804619309561E-7</v>
      </c>
      <c r="E72" s="14">
        <f t="shared" si="25"/>
        <v>1.9111015956190368E-10</v>
      </c>
      <c r="F72" s="14">
        <f t="shared" si="25"/>
        <v>2.7226214734354056E-7</v>
      </c>
      <c r="G72" s="14">
        <f t="shared" si="25"/>
        <v>1.6663200090883653E-6</v>
      </c>
      <c r="H72" s="14">
        <f t="shared" si="25"/>
        <v>7.6656216428674624E-8</v>
      </c>
      <c r="I72" s="14">
        <f t="shared" si="25"/>
        <v>1.9799682340191474E-14</v>
      </c>
      <c r="J72" s="13">
        <f t="shared" si="25"/>
        <v>1.7753462489490176E-3</v>
      </c>
      <c r="K72" s="14">
        <f t="shared" si="25"/>
        <v>3.2381101518487351E-6</v>
      </c>
      <c r="L72" s="14">
        <f t="shared" si="25"/>
        <v>8.7748245753228589E-8</v>
      </c>
      <c r="M72" s="14">
        <f t="shared" si="25"/>
        <v>2.7341036724147318E-7</v>
      </c>
      <c r="N72" s="14">
        <f t="shared" si="25"/>
        <v>2.1466922614577734E-6</v>
      </c>
      <c r="O72" s="14">
        <f t="shared" si="25"/>
        <v>9.7556303356360119E-8</v>
      </c>
      <c r="P72" s="14">
        <f t="shared" si="25"/>
        <v>9.1486560119724842E-7</v>
      </c>
      <c r="Q72" s="14">
        <f t="shared" si="25"/>
        <v>8.0281896278375994E-7</v>
      </c>
      <c r="R72" s="14">
        <f t="shared" si="25"/>
        <v>9.6913632405083216E-7</v>
      </c>
      <c r="S72" s="14">
        <f t="shared" si="25"/>
        <v>9.0816424275023946E-7</v>
      </c>
      <c r="T72" s="14">
        <f t="shared" si="25"/>
        <v>5.7279225015766469E-7</v>
      </c>
      <c r="U72" s="14">
        <f t="shared" si="25"/>
        <v>9.8115314317701103E-7</v>
      </c>
      <c r="V72" s="14">
        <f t="shared" si="25"/>
        <v>3.1697167495223957E-6</v>
      </c>
      <c r="W72" s="14">
        <f t="shared" si="25"/>
        <v>3.8898850982777097E-6</v>
      </c>
      <c r="X72" s="13">
        <f t="shared" si="25"/>
        <v>7.0196040520224561E-6</v>
      </c>
      <c r="Y72" s="14">
        <f t="shared" si="25"/>
        <v>2.6530653432932833E-6</v>
      </c>
      <c r="Z72" s="14">
        <f t="shared" si="25"/>
        <v>3.4555755487341855E-6</v>
      </c>
      <c r="AA72" s="14">
        <f t="shared" si="25"/>
        <v>7.682772619568763E-7</v>
      </c>
      <c r="AB72" s="14">
        <f t="shared" si="25"/>
        <v>8.9160253554477819E-7</v>
      </c>
      <c r="AC72" s="14">
        <f t="shared" si="25"/>
        <v>3.6019681201714098E-6</v>
      </c>
      <c r="AD72" s="14">
        <f t="shared" si="25"/>
        <v>3.3685933132281355E-9</v>
      </c>
      <c r="AE72" s="14">
        <f t="shared" si="25"/>
        <v>5.003196649407996E-9</v>
      </c>
      <c r="AF72" s="14">
        <f t="shared" si="25"/>
        <v>1.9448575367213184E-6</v>
      </c>
      <c r="AG72" s="14">
        <f t="shared" si="25"/>
        <v>9.2232158446688106E-7</v>
      </c>
      <c r="AH72" s="14">
        <f t="shared" si="25"/>
        <v>7.6224301881836212E-7</v>
      </c>
      <c r="AI72" s="14">
        <f t="shared" si="25"/>
        <v>1.3708553800196952E-7</v>
      </c>
      <c r="AJ72" s="14">
        <f t="shared" si="25"/>
        <v>3.6559025211877344E-7</v>
      </c>
      <c r="AK72" s="14">
        <f t="shared" si="25"/>
        <v>8.7578337179165233E-9</v>
      </c>
      <c r="AL72" s="14">
        <f t="shared" si="25"/>
        <v>1.3973739221598084E-6</v>
      </c>
      <c r="AM72" s="15">
        <f t="shared" si="25"/>
        <v>6.794991331315182E-6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1.2494113065695704E-6</v>
      </c>
      <c r="E73" s="14">
        <f t="shared" si="26"/>
        <v>4.2182860882002118E-9</v>
      </c>
      <c r="F73" s="14">
        <f t="shared" si="26"/>
        <v>1.2024686433022997E-6</v>
      </c>
      <c r="G73" s="13">
        <f t="shared" si="26"/>
        <v>4.5022883821941498E-6</v>
      </c>
      <c r="H73" s="14">
        <f t="shared" si="26"/>
        <v>2.3008404322603292E-7</v>
      </c>
      <c r="I73" s="14">
        <f t="shared" si="26"/>
        <v>6.2200762441485933E-7</v>
      </c>
      <c r="J73" s="14">
        <f t="shared" si="26"/>
        <v>3.4358057641986596E-7</v>
      </c>
      <c r="K73" s="14">
        <f t="shared" si="26"/>
        <v>2.502350174112086E-8</v>
      </c>
      <c r="L73" s="14">
        <f t="shared" si="26"/>
        <v>1.832721551501626E-6</v>
      </c>
      <c r="M73" s="14">
        <f t="shared" si="26"/>
        <v>2.0292407352822203E-7</v>
      </c>
      <c r="N73" s="14">
        <f t="shared" si="26"/>
        <v>1.6187363571989956E-7</v>
      </c>
      <c r="O73" s="13">
        <f t="shared" si="26"/>
        <v>3.3676722449721034E-6</v>
      </c>
      <c r="P73" s="14">
        <f t="shared" si="26"/>
        <v>2.3052104619057949E-9</v>
      </c>
      <c r="Q73" s="14">
        <f t="shared" si="26"/>
        <v>2.5499145175362285E-7</v>
      </c>
      <c r="R73" s="14">
        <f t="shared" si="26"/>
        <v>1.3114867566620357E-8</v>
      </c>
      <c r="S73" s="14">
        <f t="shared" si="26"/>
        <v>1.1237108179136562E-6</v>
      </c>
      <c r="T73" s="14">
        <f t="shared" si="26"/>
        <v>9.6949007792964997E-9</v>
      </c>
      <c r="U73" s="14">
        <f t="shared" si="26"/>
        <v>2.2883538433750514E-7</v>
      </c>
      <c r="V73" s="14">
        <f t="shared" si="26"/>
        <v>1.1684126337643316E-7</v>
      </c>
      <c r="W73" s="14">
        <f t="shared" si="26"/>
        <v>3.0208731413092268E-7</v>
      </c>
      <c r="X73" s="14">
        <f t="shared" si="26"/>
        <v>1.8907347597017236E-7</v>
      </c>
      <c r="Y73" s="14">
        <f t="shared" si="26"/>
        <v>6.4656019167718346E-7</v>
      </c>
      <c r="Z73" s="14">
        <f t="shared" si="26"/>
        <v>4.732150584091623E-7</v>
      </c>
      <c r="AA73" s="13">
        <f t="shared" si="26"/>
        <v>7.9770503024366684E-4</v>
      </c>
      <c r="AB73" s="14">
        <f t="shared" si="26"/>
        <v>1.4340784244587043E-7</v>
      </c>
      <c r="AC73" s="14">
        <f t="shared" si="26"/>
        <v>1.1847406727005507E-6</v>
      </c>
      <c r="AD73" s="14">
        <f t="shared" si="26"/>
        <v>1.1743416490958794E-6</v>
      </c>
      <c r="AE73" s="14">
        <f t="shared" si="26"/>
        <v>8.6509143766033868E-7</v>
      </c>
      <c r="AF73" s="14">
        <f t="shared" si="26"/>
        <v>1.3610704930602547E-6</v>
      </c>
      <c r="AG73" s="14">
        <f t="shared" si="26"/>
        <v>5.1131397386372544E-8</v>
      </c>
      <c r="AH73" s="14">
        <f t="shared" si="26"/>
        <v>1.7979801209989904E-7</v>
      </c>
      <c r="AI73" s="14">
        <f t="shared" si="26"/>
        <v>1.1219508902820344E-6</v>
      </c>
      <c r="AJ73" s="14">
        <f t="shared" si="26"/>
        <v>9.7431357730116293E-7</v>
      </c>
      <c r="AK73" s="14">
        <f t="shared" si="26"/>
        <v>1.7990540798182547E-8</v>
      </c>
      <c r="AL73" s="14">
        <f t="shared" si="26"/>
        <v>7.9168395538800462E-7</v>
      </c>
      <c r="AM73" s="17">
        <f t="shared" si="26"/>
        <v>4.8438425037157446E-9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4.5976880352130999E-6</v>
      </c>
      <c r="E74" s="14">
        <f t="shared" si="27"/>
        <v>1.3485411742334988E-6</v>
      </c>
      <c r="F74" s="14">
        <f t="shared" si="27"/>
        <v>4.1547498427250826E-6</v>
      </c>
      <c r="G74" s="13">
        <f t="shared" si="27"/>
        <v>1.8966025000000006E-5</v>
      </c>
      <c r="H74" s="14">
        <f t="shared" si="27"/>
        <v>4.3808090707680578E-6</v>
      </c>
      <c r="I74" s="14">
        <f t="shared" si="27"/>
        <v>4.522078927142744E-8</v>
      </c>
      <c r="J74" s="14">
        <f t="shared" si="27"/>
        <v>8.4575582164017479E-6</v>
      </c>
      <c r="K74" s="14">
        <f t="shared" si="27"/>
        <v>4.7252916574816128E-6</v>
      </c>
      <c r="L74" s="13">
        <f t="shared" si="27"/>
        <v>1.3089924E-5</v>
      </c>
      <c r="M74" s="14">
        <f t="shared" si="27"/>
        <v>9.9821813571438326E-8</v>
      </c>
      <c r="N74" s="14">
        <f t="shared" si="27"/>
        <v>8.9381680668478336E-7</v>
      </c>
      <c r="O74" s="14">
        <f t="shared" si="27"/>
        <v>6.16505429981274E-6</v>
      </c>
      <c r="P74" s="14">
        <f t="shared" si="27"/>
        <v>3.694654435003092E-6</v>
      </c>
      <c r="Q74" s="14">
        <f t="shared" si="27"/>
        <v>1.5274249173584972E-6</v>
      </c>
      <c r="R74" s="14">
        <f t="shared" si="27"/>
        <v>2.6749769110821304E-6</v>
      </c>
      <c r="S74" s="14">
        <f t="shared" si="27"/>
        <v>7.4901714302993048E-6</v>
      </c>
      <c r="T74" s="14">
        <f t="shared" si="27"/>
        <v>7.5646105004161625E-7</v>
      </c>
      <c r="U74" s="14">
        <f t="shared" si="27"/>
        <v>5.6453205406580766E-7</v>
      </c>
      <c r="V74" s="14">
        <f t="shared" si="27"/>
        <v>2.7892491022031227E-6</v>
      </c>
      <c r="W74" s="14">
        <f t="shared" si="27"/>
        <v>1.0500880345661739E-6</v>
      </c>
      <c r="X74" s="14">
        <f t="shared" si="27"/>
        <v>2.3480919101483727E-6</v>
      </c>
      <c r="Y74" s="14">
        <f t="shared" si="27"/>
        <v>3.3998020167481272E-6</v>
      </c>
      <c r="Z74" s="13">
        <f t="shared" si="27"/>
        <v>4.3553400250000004E-3</v>
      </c>
      <c r="AA74" s="14">
        <f t="shared" si="27"/>
        <v>2.5893259710204722E-6</v>
      </c>
      <c r="AB74" s="14">
        <f t="shared" si="27"/>
        <v>2.4131303963764286E-6</v>
      </c>
      <c r="AC74" s="14">
        <f t="shared" si="27"/>
        <v>2.5314178543094785E-6</v>
      </c>
      <c r="AD74" s="14">
        <f t="shared" si="27"/>
        <v>9.803175232583507E-6</v>
      </c>
      <c r="AE74" s="14">
        <f t="shared" si="27"/>
        <v>2.3602015366798032E-8</v>
      </c>
      <c r="AF74" s="14">
        <f t="shared" si="27"/>
        <v>3.7969237183777674E-7</v>
      </c>
      <c r="AG74" s="14">
        <f t="shared" si="27"/>
        <v>9.1328643173163383E-7</v>
      </c>
      <c r="AH74" s="13">
        <f t="shared" si="27"/>
        <v>1.3089924E-5</v>
      </c>
      <c r="AI74" s="14">
        <f t="shared" si="27"/>
        <v>7.1852800885844718E-7</v>
      </c>
      <c r="AJ74" s="14">
        <f t="shared" si="27"/>
        <v>2.1153663873179358E-6</v>
      </c>
      <c r="AK74" s="14">
        <f t="shared" si="27"/>
        <v>2.8257427878429166E-6</v>
      </c>
      <c r="AL74" s="14">
        <f t="shared" si="27"/>
        <v>8.2416351279450756E-7</v>
      </c>
      <c r="AM74" s="17">
        <f t="shared" si="27"/>
        <v>2.9447457991513228E-7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2.7069285892096678E-11</v>
      </c>
      <c r="E75" s="14">
        <f t="shared" si="28"/>
        <v>1.8992933895259494E-9</v>
      </c>
      <c r="F75" s="14">
        <f t="shared" si="28"/>
        <v>5.9000343933540759E-8</v>
      </c>
      <c r="G75" s="13">
        <f t="shared" si="28"/>
        <v>1.8809229974344629E-4</v>
      </c>
      <c r="H75" s="14">
        <f t="shared" si="28"/>
        <v>1.6368323796540062E-7</v>
      </c>
      <c r="I75" s="14">
        <f t="shared" si="28"/>
        <v>5.9213314118167809E-8</v>
      </c>
      <c r="J75" s="14">
        <f t="shared" si="28"/>
        <v>1.75160686553121E-7</v>
      </c>
      <c r="K75" s="14">
        <f t="shared" si="28"/>
        <v>9.6771366402099038E-8</v>
      </c>
      <c r="L75" s="14">
        <f t="shared" si="28"/>
        <v>1.381648533362904E-8</v>
      </c>
      <c r="M75" s="14">
        <f t="shared" si="28"/>
        <v>5.1776180976981573E-9</v>
      </c>
      <c r="N75" s="14">
        <f t="shared" si="28"/>
        <v>1.5848939980418481E-7</v>
      </c>
      <c r="O75" s="14">
        <f t="shared" si="28"/>
        <v>2.4152334519169416E-7</v>
      </c>
      <c r="P75" s="14">
        <f t="shared" si="28"/>
        <v>1.4583496292100511E-7</v>
      </c>
      <c r="Q75" s="14">
        <f t="shared" si="28"/>
        <v>8.436269784257075E-8</v>
      </c>
      <c r="R75" s="14">
        <f t="shared" si="28"/>
        <v>7.6607992536078041E-9</v>
      </c>
      <c r="S75" s="14">
        <f t="shared" si="28"/>
        <v>2.6847630657293475E-8</v>
      </c>
      <c r="T75" s="14">
        <f t="shared" si="28"/>
        <v>6.5764376254380332E-9</v>
      </c>
      <c r="U75" s="14">
        <f t="shared" si="28"/>
        <v>1.3282921931853871E-7</v>
      </c>
      <c r="V75" s="14">
        <f t="shared" si="28"/>
        <v>2.9007058169973973E-7</v>
      </c>
      <c r="W75" s="14">
        <f t="shared" si="28"/>
        <v>4.2788294901428229E-7</v>
      </c>
      <c r="X75" s="14">
        <f t="shared" si="28"/>
        <v>1.2845434344349996E-7</v>
      </c>
      <c r="Y75" s="13">
        <f t="shared" si="28"/>
        <v>9.248663980172061E-7</v>
      </c>
      <c r="Z75" s="13">
        <f t="shared" si="28"/>
        <v>8.2074365293482367E-7</v>
      </c>
      <c r="AA75" s="13">
        <f t="shared" si="28"/>
        <v>1.0352054263880887E-6</v>
      </c>
      <c r="AB75" s="13">
        <f t="shared" si="28"/>
        <v>5.2527593787828712E-7</v>
      </c>
      <c r="AC75" s="14">
        <f t="shared" si="28"/>
        <v>2.0111211277513569E-9</v>
      </c>
      <c r="AD75" s="14">
        <f t="shared" si="28"/>
        <v>5.2156382796887171E-8</v>
      </c>
      <c r="AE75" s="14">
        <f t="shared" si="28"/>
        <v>2.5477867200224359E-7</v>
      </c>
      <c r="AF75" s="14">
        <f t="shared" si="28"/>
        <v>3.8105492630534126E-9</v>
      </c>
      <c r="AG75" s="14">
        <f t="shared" si="28"/>
        <v>1.2796257409485724E-7</v>
      </c>
      <c r="AH75" s="14">
        <f t="shared" si="28"/>
        <v>1.0597115537331407E-7</v>
      </c>
      <c r="AI75" s="14">
        <f t="shared" si="28"/>
        <v>1.6522545847511957E-8</v>
      </c>
      <c r="AJ75" s="14">
        <f t="shared" si="28"/>
        <v>5.172410913403341E-11</v>
      </c>
      <c r="AK75" s="14">
        <f t="shared" si="28"/>
        <v>1.263099408872022E-8</v>
      </c>
      <c r="AL75" s="14">
        <f t="shared" si="28"/>
        <v>1.7316522002219748E-8</v>
      </c>
      <c r="AM75" s="17">
        <f t="shared" si="28"/>
        <v>9.3235978521257632E-8</v>
      </c>
    </row>
    <row r="76" spans="1:39" ht="24">
      <c r="A76" s="10" t="s">
        <v>69</v>
      </c>
      <c r="B76" s="11" t="s">
        <v>40</v>
      </c>
      <c r="C76" s="16"/>
      <c r="D76" s="14">
        <f t="shared" ref="D76:AM76" si="29">$C34^2*D34^2</f>
        <v>1.1067296248010382E-5</v>
      </c>
      <c r="E76" s="14">
        <f t="shared" si="29"/>
        <v>1.4174549569473295E-5</v>
      </c>
      <c r="F76" s="14">
        <f t="shared" si="29"/>
        <v>2.3806993350651197E-7</v>
      </c>
      <c r="G76" s="14">
        <f t="shared" si="29"/>
        <v>5.6057275640457211E-6</v>
      </c>
      <c r="H76" s="14">
        <f t="shared" si="29"/>
        <v>9.3654315117292223E-6</v>
      </c>
      <c r="I76" s="14">
        <f t="shared" si="29"/>
        <v>1.273969435249097E-5</v>
      </c>
      <c r="J76" s="14">
        <f t="shared" si="29"/>
        <v>3.6869272379938007E-6</v>
      </c>
      <c r="K76" s="14">
        <f t="shared" si="29"/>
        <v>7.9992974330360397E-6</v>
      </c>
      <c r="L76" s="14">
        <f t="shared" si="29"/>
        <v>4.0194096194479376E-6</v>
      </c>
      <c r="M76" s="14">
        <f t="shared" si="29"/>
        <v>1.1758238611215281E-5</v>
      </c>
      <c r="N76" s="14">
        <f t="shared" si="29"/>
        <v>7.1859100424643205E-6</v>
      </c>
      <c r="O76" s="14">
        <f t="shared" si="29"/>
        <v>1.0439836083235214E-5</v>
      </c>
      <c r="P76" s="13">
        <f t="shared" si="29"/>
        <v>7.2841104089999996E-3</v>
      </c>
      <c r="Q76" s="14">
        <f t="shared" si="29"/>
        <v>7.0909077152184264E-6</v>
      </c>
      <c r="R76" s="14">
        <f t="shared" si="29"/>
        <v>3.9341195242417689E-6</v>
      </c>
      <c r="S76" s="14">
        <f t="shared" si="29"/>
        <v>6.2057244122549372E-6</v>
      </c>
      <c r="T76" s="14">
        <f t="shared" si="29"/>
        <v>7.9142728226592301E-6</v>
      </c>
      <c r="U76" s="14">
        <f t="shared" si="29"/>
        <v>3.7752812200614016E-8</v>
      </c>
      <c r="V76" s="14">
        <f t="shared" si="29"/>
        <v>1.3797460046387216E-6</v>
      </c>
      <c r="W76" s="14">
        <f t="shared" si="29"/>
        <v>1.577287275175763E-5</v>
      </c>
      <c r="X76" s="14">
        <f t="shared" si="29"/>
        <v>1.4132985972152103E-6</v>
      </c>
      <c r="Y76" s="14">
        <f t="shared" si="29"/>
        <v>2.7219815636502973E-6</v>
      </c>
      <c r="Z76" s="14">
        <f t="shared" si="29"/>
        <v>6.0875197589206084E-6</v>
      </c>
      <c r="AA76" s="14">
        <f t="shared" si="29"/>
        <v>2.0767211424255746E-8</v>
      </c>
      <c r="AB76" s="14">
        <f t="shared" si="29"/>
        <v>1.026255771109209E-6</v>
      </c>
      <c r="AC76" s="13">
        <f t="shared" si="29"/>
        <v>2.6347688999999995E-5</v>
      </c>
      <c r="AD76" s="14">
        <f t="shared" si="29"/>
        <v>8.5308157000112286E-6</v>
      </c>
      <c r="AE76" s="14">
        <f t="shared" si="29"/>
        <v>2.201365182954357E-6</v>
      </c>
      <c r="AF76" s="14">
        <f t="shared" si="29"/>
        <v>1.0307060264175287E-5</v>
      </c>
      <c r="AG76" s="14">
        <f t="shared" si="29"/>
        <v>3.3350741317511703E-6</v>
      </c>
      <c r="AH76" s="14">
        <f t="shared" si="29"/>
        <v>1.2232726259357501E-5</v>
      </c>
      <c r="AI76" s="14">
        <f t="shared" si="29"/>
        <v>1.4603111015868176E-6</v>
      </c>
      <c r="AJ76" s="13">
        <f t="shared" si="29"/>
        <v>3.815532899999999E-5</v>
      </c>
      <c r="AK76" s="14">
        <f t="shared" si="29"/>
        <v>8.2310312667347199E-7</v>
      </c>
      <c r="AL76" s="13">
        <f t="shared" si="29"/>
        <v>1.8922500000000001E-5</v>
      </c>
      <c r="AM76" s="17">
        <f t="shared" si="29"/>
        <v>1.1975954659219883E-6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7.9560453726447201E-9</v>
      </c>
      <c r="E77" s="14">
        <f t="shared" si="30"/>
        <v>3.1040066061885427E-7</v>
      </c>
      <c r="F77" s="14">
        <f t="shared" si="30"/>
        <v>2.1223405960173242E-6</v>
      </c>
      <c r="G77" s="14">
        <f t="shared" si="30"/>
        <v>1.2933014950759716E-7</v>
      </c>
      <c r="H77" s="14">
        <f t="shared" si="30"/>
        <v>6.2882910203727106E-7</v>
      </c>
      <c r="I77" s="14">
        <f t="shared" si="30"/>
        <v>1.0115703713123617E-7</v>
      </c>
      <c r="J77" s="14">
        <f t="shared" si="30"/>
        <v>1.0944603669753193E-6</v>
      </c>
      <c r="K77" s="13">
        <f t="shared" si="30"/>
        <v>3.8463568147021568E-6</v>
      </c>
      <c r="L77" s="14">
        <f t="shared" si="30"/>
        <v>9.6440159212229683E-7</v>
      </c>
      <c r="M77" s="14">
        <f t="shared" si="30"/>
        <v>3.2551652038667202E-7</v>
      </c>
      <c r="N77" s="14">
        <f t="shared" si="30"/>
        <v>1.9653926868808015E-8</v>
      </c>
      <c r="O77" s="14">
        <f t="shared" si="30"/>
        <v>3.669609568167548E-8</v>
      </c>
      <c r="P77" s="13">
        <f t="shared" si="30"/>
        <v>3.6969980917936926E-6</v>
      </c>
      <c r="Q77" s="14">
        <f t="shared" si="30"/>
        <v>1.4292689923918365E-7</v>
      </c>
      <c r="R77" s="14">
        <f t="shared" si="30"/>
        <v>6.6469540953294936E-7</v>
      </c>
      <c r="S77" s="14">
        <f t="shared" si="30"/>
        <v>5.8364992820548539E-9</v>
      </c>
      <c r="T77" s="14">
        <f t="shared" si="30"/>
        <v>4.2982285154733764E-7</v>
      </c>
      <c r="U77" s="13">
        <f t="shared" si="30"/>
        <v>3.5505969673586622E-6</v>
      </c>
      <c r="V77" s="14">
        <f t="shared" si="30"/>
        <v>1.3776329583330835E-6</v>
      </c>
      <c r="W77" s="13">
        <f t="shared" si="30"/>
        <v>7.8805211324674328E-6</v>
      </c>
      <c r="X77" s="14">
        <f t="shared" si="30"/>
        <v>3.2791816526280801E-7</v>
      </c>
      <c r="Y77" s="14">
        <f t="shared" si="30"/>
        <v>1.3599161282311982E-6</v>
      </c>
      <c r="Z77" s="14">
        <f t="shared" si="30"/>
        <v>2.6506721754683732E-7</v>
      </c>
      <c r="AA77" s="14">
        <f t="shared" si="30"/>
        <v>1.3871390702546593E-6</v>
      </c>
      <c r="AB77" s="14">
        <f t="shared" si="30"/>
        <v>9.4452021469284256E-9</v>
      </c>
      <c r="AC77" s="14">
        <f t="shared" si="30"/>
        <v>1.5808618671743729E-7</v>
      </c>
      <c r="AD77" s="13">
        <f t="shared" si="30"/>
        <v>1.0937199154762457E-5</v>
      </c>
      <c r="AE77" s="13">
        <f t="shared" si="30"/>
        <v>5.6845042659419803E-6</v>
      </c>
      <c r="AF77" s="14">
        <f t="shared" si="30"/>
        <v>1.2148258053965969E-7</v>
      </c>
      <c r="AG77" s="14">
        <f t="shared" si="30"/>
        <v>2.8460056694783463E-6</v>
      </c>
      <c r="AH77" s="14">
        <f t="shared" si="30"/>
        <v>1.7373606296587084E-6</v>
      </c>
      <c r="AI77" s="14">
        <f t="shared" si="30"/>
        <v>2.241071284258249E-6</v>
      </c>
      <c r="AJ77" s="14">
        <f t="shared" si="30"/>
        <v>9.9407750035013192E-7</v>
      </c>
      <c r="AK77" s="14">
        <f t="shared" si="30"/>
        <v>7.7338474877024605E-7</v>
      </c>
      <c r="AL77" s="13">
        <f t="shared" si="30"/>
        <v>1.4202387869434647E-3</v>
      </c>
      <c r="AM77" s="17">
        <f t="shared" si="30"/>
        <v>1.1557085166808405E-8</v>
      </c>
    </row>
    <row r="78" spans="1:39" ht="24">
      <c r="A78" s="10" t="s">
        <v>71</v>
      </c>
      <c r="B78" s="11" t="s">
        <v>40</v>
      </c>
      <c r="C78" s="16"/>
      <c r="D78" s="14">
        <f t="shared" ref="D78:AM78" si="31">$C36^2*D36^2</f>
        <v>8.0962916714852091E-6</v>
      </c>
      <c r="E78" s="14">
        <f t="shared" si="31"/>
        <v>1.7392225534038947E-6</v>
      </c>
      <c r="F78" s="14">
        <f t="shared" si="31"/>
        <v>1.1881154848843272E-8</v>
      </c>
      <c r="G78" s="14">
        <f t="shared" si="31"/>
        <v>3.1315511377782732E-6</v>
      </c>
      <c r="H78" s="14">
        <f t="shared" si="31"/>
        <v>2.8947935616267185E-6</v>
      </c>
      <c r="I78" s="13">
        <f t="shared" si="31"/>
        <v>2.22784E-5</v>
      </c>
      <c r="J78" s="14">
        <f t="shared" si="31"/>
        <v>1.0991702795473629E-5</v>
      </c>
      <c r="K78" s="13">
        <f t="shared" si="31"/>
        <v>6.1465599999999997E-3</v>
      </c>
      <c r="L78" s="14">
        <f t="shared" si="31"/>
        <v>4.7314427465003686E-6</v>
      </c>
      <c r="M78" s="14">
        <f t="shared" si="31"/>
        <v>6.3891488109808745E-6</v>
      </c>
      <c r="N78" s="14">
        <f t="shared" si="31"/>
        <v>2.2246966994835878E-7</v>
      </c>
      <c r="O78" s="13">
        <f t="shared" si="31"/>
        <v>1.6000000000000003E-5</v>
      </c>
      <c r="P78" s="14">
        <f t="shared" si="31"/>
        <v>6.7361748126622634E-6</v>
      </c>
      <c r="Q78" s="14">
        <f t="shared" si="31"/>
        <v>1.3930375067434719E-6</v>
      </c>
      <c r="R78" s="14">
        <f t="shared" si="31"/>
        <v>2.4194996170465657E-6</v>
      </c>
      <c r="S78" s="13">
        <f t="shared" si="31"/>
        <v>2.6214400000000001E-5</v>
      </c>
      <c r="T78" s="13">
        <f t="shared" si="31"/>
        <v>1.7977599999999999E-5</v>
      </c>
      <c r="U78" s="14">
        <f t="shared" si="31"/>
        <v>4.7787040078925638E-6</v>
      </c>
      <c r="V78" s="14">
        <f t="shared" si="31"/>
        <v>4.7144340269035865E-6</v>
      </c>
      <c r="W78" s="14">
        <f t="shared" si="31"/>
        <v>6.4365646436695847E-6</v>
      </c>
      <c r="X78" s="14">
        <f t="shared" si="31"/>
        <v>9.6139514736718867E-7</v>
      </c>
      <c r="Y78" s="14">
        <f t="shared" si="31"/>
        <v>2.7753331292576055E-7</v>
      </c>
      <c r="Z78" s="14">
        <f t="shared" si="31"/>
        <v>6.5476726634772891E-6</v>
      </c>
      <c r="AA78" s="14">
        <f t="shared" si="31"/>
        <v>1.8934644975647747E-7</v>
      </c>
      <c r="AB78" s="14">
        <f t="shared" si="31"/>
        <v>9.8843456952541125E-8</v>
      </c>
      <c r="AC78" s="14">
        <f t="shared" si="31"/>
        <v>1.4724950052969458E-5</v>
      </c>
      <c r="AD78" s="14">
        <f t="shared" si="31"/>
        <v>7.212685161722128E-6</v>
      </c>
      <c r="AE78" s="14">
        <f t="shared" si="31"/>
        <v>9.1387405002530706E-8</v>
      </c>
      <c r="AF78" s="14">
        <f t="shared" si="31"/>
        <v>2.3795368073360968E-6</v>
      </c>
      <c r="AG78" s="14">
        <f t="shared" si="31"/>
        <v>2.7937106392250683E-6</v>
      </c>
      <c r="AH78" s="14">
        <f t="shared" si="31"/>
        <v>2.3136213956873498E-6</v>
      </c>
      <c r="AI78" s="14">
        <f t="shared" si="31"/>
        <v>2.8644601878042556E-6</v>
      </c>
      <c r="AJ78" s="13">
        <f t="shared" si="31"/>
        <v>3.5046399999999997E-5</v>
      </c>
      <c r="AK78" s="14">
        <f t="shared" si="31"/>
        <v>2.3637692904986863E-6</v>
      </c>
      <c r="AL78" s="13">
        <f t="shared" si="31"/>
        <v>1.6646399999999997E-5</v>
      </c>
      <c r="AM78" s="17">
        <f t="shared" si="31"/>
        <v>4.5206138198627155E-9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1.0149678857483908E-6</v>
      </c>
      <c r="E79" s="14">
        <f t="shared" si="32"/>
        <v>5.7346678714269505E-9</v>
      </c>
      <c r="F79" s="14">
        <f t="shared" si="32"/>
        <v>1.7046452078624351E-6</v>
      </c>
      <c r="G79" s="14">
        <f t="shared" si="32"/>
        <v>3.076601937769824E-8</v>
      </c>
      <c r="H79" s="14">
        <f t="shared" si="32"/>
        <v>3.6873580699181044E-6</v>
      </c>
      <c r="I79" s="14">
        <f t="shared" si="32"/>
        <v>5.620068886391182E-7</v>
      </c>
      <c r="J79" s="14">
        <f t="shared" si="32"/>
        <v>5.7681559495685525E-6</v>
      </c>
      <c r="K79" s="14">
        <f t="shared" si="32"/>
        <v>6.9498725663733128E-6</v>
      </c>
      <c r="L79" s="13">
        <f t="shared" si="32"/>
        <v>1.2780625000000001E-5</v>
      </c>
      <c r="M79" s="14">
        <f t="shared" si="32"/>
        <v>9.3026359163645992E-8</v>
      </c>
      <c r="N79" s="14">
        <f t="shared" si="32"/>
        <v>2.1581236053994254E-7</v>
      </c>
      <c r="O79" s="14">
        <f t="shared" si="32"/>
        <v>1.0715355732909706E-6</v>
      </c>
      <c r="P79" s="13">
        <f t="shared" si="32"/>
        <v>1.0530024999999999E-5</v>
      </c>
      <c r="Q79" s="14">
        <f t="shared" si="32"/>
        <v>5.0527910014399989E-7</v>
      </c>
      <c r="R79" s="14">
        <f t="shared" si="32"/>
        <v>6.6622570551393E-9</v>
      </c>
      <c r="S79" s="14">
        <f t="shared" si="32"/>
        <v>1.0262946578078799E-6</v>
      </c>
      <c r="T79" s="14">
        <f t="shared" si="32"/>
        <v>1.0242010849946047E-6</v>
      </c>
      <c r="U79" s="13">
        <f t="shared" si="32"/>
        <v>7.8680249999999982E-6</v>
      </c>
      <c r="V79" s="14">
        <f t="shared" si="32"/>
        <v>7.0192248779250176E-6</v>
      </c>
      <c r="W79" s="13">
        <f t="shared" si="32"/>
        <v>1.5681599999999999E-5</v>
      </c>
      <c r="X79" s="14">
        <f t="shared" si="32"/>
        <v>3.1329033603455242E-6</v>
      </c>
      <c r="Y79" s="14">
        <f t="shared" si="32"/>
        <v>2.2582621081524179E-6</v>
      </c>
      <c r="Z79" s="14">
        <f t="shared" si="32"/>
        <v>1.6537398388056414E-6</v>
      </c>
      <c r="AA79" s="14">
        <f t="shared" si="32"/>
        <v>4.244761892289326E-6</v>
      </c>
      <c r="AB79" s="14">
        <f t="shared" si="32"/>
        <v>6.3336121386263245E-6</v>
      </c>
      <c r="AC79" s="13">
        <f t="shared" si="32"/>
        <v>2.9052099999999997E-3</v>
      </c>
      <c r="AD79" s="14">
        <f t="shared" si="32"/>
        <v>1.8072233943108168E-7</v>
      </c>
      <c r="AE79" s="14">
        <f t="shared" si="32"/>
        <v>1.2172212250330732E-6</v>
      </c>
      <c r="AF79" s="14">
        <f t="shared" si="32"/>
        <v>2.0179333151272358E-6</v>
      </c>
      <c r="AG79" s="14">
        <f t="shared" si="32"/>
        <v>1.302058148033108E-8</v>
      </c>
      <c r="AH79" s="14">
        <f t="shared" si="32"/>
        <v>5.7813674268645509E-7</v>
      </c>
      <c r="AI79" s="14">
        <f t="shared" si="32"/>
        <v>4.0586047854425792E-6</v>
      </c>
      <c r="AJ79" s="14">
        <f t="shared" si="32"/>
        <v>3.7234813625468266E-6</v>
      </c>
      <c r="AK79" s="14">
        <f t="shared" si="32"/>
        <v>3.4132560453718234E-6</v>
      </c>
      <c r="AL79" s="14">
        <f t="shared" si="32"/>
        <v>3.2223057798590508E-7</v>
      </c>
      <c r="AM79" s="17">
        <f t="shared" si="32"/>
        <v>3.8687934862003203E-6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5.6007715423848528E-9</v>
      </c>
      <c r="E80" s="14">
        <f t="shared" si="33"/>
        <v>3.2401965312180577E-8</v>
      </c>
      <c r="F80" s="13">
        <f t="shared" si="33"/>
        <v>6.2873986087014061E-7</v>
      </c>
      <c r="G80" s="14">
        <f t="shared" si="33"/>
        <v>6.3332764543368823E-8</v>
      </c>
      <c r="H80" s="14">
        <f t="shared" si="33"/>
        <v>1.7803883393906183E-9</v>
      </c>
      <c r="I80" s="14">
        <f t="shared" si="33"/>
        <v>2.9846077361982167E-8</v>
      </c>
      <c r="J80" s="14">
        <f t="shared" si="33"/>
        <v>4.4241862584058325E-10</v>
      </c>
      <c r="K80" s="14">
        <f t="shared" si="33"/>
        <v>2.7109383027494843E-7</v>
      </c>
      <c r="L80" s="14">
        <f t="shared" si="33"/>
        <v>1.5074612489577148E-7</v>
      </c>
      <c r="M80" s="14">
        <f t="shared" si="33"/>
        <v>1.6815511611848025E-7</v>
      </c>
      <c r="N80" s="14">
        <f t="shared" si="33"/>
        <v>5.0757775368057223E-7</v>
      </c>
      <c r="O80" s="14">
        <f t="shared" si="33"/>
        <v>7.0404912099506267E-8</v>
      </c>
      <c r="P80" s="14">
        <f t="shared" si="33"/>
        <v>2.6984395855563365E-7</v>
      </c>
      <c r="Q80" s="14">
        <f t="shared" si="33"/>
        <v>4.5672220735121542E-7</v>
      </c>
      <c r="R80" s="14">
        <f t="shared" si="33"/>
        <v>1.7028079745132019E-7</v>
      </c>
      <c r="S80" s="14">
        <f t="shared" si="33"/>
        <v>2.9430656274385199E-8</v>
      </c>
      <c r="T80" s="14">
        <f t="shared" si="33"/>
        <v>4.7590054284471084E-9</v>
      </c>
      <c r="U80" s="14">
        <f t="shared" si="33"/>
        <v>2.1428025012374536E-7</v>
      </c>
      <c r="V80" s="13">
        <f t="shared" si="33"/>
        <v>8.7022818113514283E-7</v>
      </c>
      <c r="W80" s="14">
        <f t="shared" si="33"/>
        <v>3.5501436865533061E-8</v>
      </c>
      <c r="X80" s="14">
        <f t="shared" si="33"/>
        <v>4.5328799838433924E-7</v>
      </c>
      <c r="Y80" s="13">
        <f t="shared" si="33"/>
        <v>8.1317988926072797E-7</v>
      </c>
      <c r="Z80" s="14">
        <f t="shared" si="33"/>
        <v>5.1212380940519018E-7</v>
      </c>
      <c r="AA80" s="14">
        <f t="shared" si="33"/>
        <v>3.3541505127432911E-7</v>
      </c>
      <c r="AB80" s="14">
        <f t="shared" si="33"/>
        <v>1.2762809228914147E-7</v>
      </c>
      <c r="AC80" s="14">
        <f t="shared" si="33"/>
        <v>1.4462219784800735E-8</v>
      </c>
      <c r="AD80" s="13">
        <f t="shared" si="33"/>
        <v>2.3215754032283086E-4</v>
      </c>
      <c r="AE80" s="14">
        <f t="shared" si="33"/>
        <v>1.6965184368488324E-7</v>
      </c>
      <c r="AF80" s="14">
        <f t="shared" si="33"/>
        <v>2.4794236467515179E-7</v>
      </c>
      <c r="AG80" s="14">
        <f t="shared" si="33"/>
        <v>7.093147246379538E-9</v>
      </c>
      <c r="AH80" s="14">
        <f t="shared" si="33"/>
        <v>5.9012040194684758E-10</v>
      </c>
      <c r="AI80" s="14">
        <f t="shared" si="33"/>
        <v>1.0396419215851421E-7</v>
      </c>
      <c r="AJ80" s="14">
        <f t="shared" si="33"/>
        <v>3.1031302293641259E-7</v>
      </c>
      <c r="AK80" s="14">
        <f t="shared" si="33"/>
        <v>1.789673626669285E-9</v>
      </c>
      <c r="AL80" s="13">
        <f t="shared" si="33"/>
        <v>1.746499613528169E-6</v>
      </c>
      <c r="AM80" s="17">
        <f t="shared" si="33"/>
        <v>3.6838185605054969E-7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2.3519894430055518E-10</v>
      </c>
      <c r="E81" s="14">
        <f t="shared" si="34"/>
        <v>5.8337752378682594E-10</v>
      </c>
      <c r="F81" s="14">
        <f t="shared" si="34"/>
        <v>1.0192597745093179E-9</v>
      </c>
      <c r="G81" s="14">
        <f t="shared" si="34"/>
        <v>2.7510592806384179E-9</v>
      </c>
      <c r="H81" s="14">
        <f t="shared" si="34"/>
        <v>1.9026290400225858E-10</v>
      </c>
      <c r="I81" s="14">
        <f t="shared" si="34"/>
        <v>1.7111845385298976E-9</v>
      </c>
      <c r="J81" s="14">
        <f t="shared" si="34"/>
        <v>2.621933325218006E-9</v>
      </c>
      <c r="K81" s="14">
        <f t="shared" si="34"/>
        <v>1.2855046137187633E-9</v>
      </c>
      <c r="L81" s="14">
        <f t="shared" si="34"/>
        <v>2.9361112111314921E-10</v>
      </c>
      <c r="M81" s="14">
        <f t="shared" si="34"/>
        <v>1.5709228013152191E-9</v>
      </c>
      <c r="N81" s="14">
        <f t="shared" si="34"/>
        <v>1.5605374488989131E-9</v>
      </c>
      <c r="O81" s="13">
        <f t="shared" si="34"/>
        <v>3.5369233580149439E-9</v>
      </c>
      <c r="P81" s="14">
        <f t="shared" si="34"/>
        <v>2.6488805233299255E-9</v>
      </c>
      <c r="Q81" s="14">
        <f t="shared" si="34"/>
        <v>2.5620174645132331E-9</v>
      </c>
      <c r="R81" s="14">
        <f t="shared" si="34"/>
        <v>1.088093771674044E-11</v>
      </c>
      <c r="S81" s="14">
        <f t="shared" si="34"/>
        <v>1.1225586194585652E-9</v>
      </c>
      <c r="T81" s="14">
        <f t="shared" si="34"/>
        <v>2.536505923851908E-10</v>
      </c>
      <c r="U81" s="14">
        <f t="shared" si="34"/>
        <v>1.3701622577750469E-13</v>
      </c>
      <c r="V81" s="14">
        <f t="shared" si="34"/>
        <v>7.6484952553427963E-10</v>
      </c>
      <c r="W81" s="13">
        <f t="shared" si="34"/>
        <v>1.2460015919690988E-6</v>
      </c>
      <c r="X81" s="14">
        <f t="shared" si="34"/>
        <v>3.0754451311137425E-10</v>
      </c>
      <c r="Y81" s="14">
        <f t="shared" si="34"/>
        <v>1.7488527849593412E-10</v>
      </c>
      <c r="Z81" s="14">
        <f t="shared" si="34"/>
        <v>2.8884957667556394E-10</v>
      </c>
      <c r="AA81" s="14">
        <f t="shared" si="34"/>
        <v>4.5827974828342344E-10</v>
      </c>
      <c r="AB81" s="14">
        <f t="shared" si="34"/>
        <v>2.2894344953986336E-11</v>
      </c>
      <c r="AC81" s="13">
        <f t="shared" si="34"/>
        <v>6.5937983164768236E-9</v>
      </c>
      <c r="AD81" s="14">
        <f t="shared" si="34"/>
        <v>1.8934148090359351E-10</v>
      </c>
      <c r="AE81" s="14">
        <f t="shared" si="34"/>
        <v>1.1518879317942785E-9</v>
      </c>
      <c r="AF81" s="14">
        <f t="shared" si="34"/>
        <v>1.2188332788237092E-9</v>
      </c>
      <c r="AG81" s="14">
        <f t="shared" si="34"/>
        <v>1.3246930062097677E-9</v>
      </c>
      <c r="AH81" s="14">
        <f t="shared" si="34"/>
        <v>8.3027133845607611E-10</v>
      </c>
      <c r="AI81" s="14">
        <f t="shared" si="34"/>
        <v>1.0010456787288742E-9</v>
      </c>
      <c r="AJ81" s="13">
        <f t="shared" si="34"/>
        <v>1.4421072493385633E-8</v>
      </c>
      <c r="AK81" s="14">
        <f t="shared" si="34"/>
        <v>2.2926495958949203E-11</v>
      </c>
      <c r="AL81" s="13">
        <f t="shared" si="34"/>
        <v>6.7808471479103066E-9</v>
      </c>
      <c r="AM81" s="17">
        <f t="shared" si="34"/>
        <v>1.6451247873620513E-13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4.808007684124439E-7</v>
      </c>
      <c r="E82" s="14">
        <f t="shared" si="35"/>
        <v>8.7873072016931426E-8</v>
      </c>
      <c r="F82" s="14">
        <f t="shared" si="35"/>
        <v>9.278608317126872E-6</v>
      </c>
      <c r="G82" s="14">
        <f t="shared" si="35"/>
        <v>1.3230372515759933E-9</v>
      </c>
      <c r="H82" s="14">
        <f t="shared" si="35"/>
        <v>4.0043130977646652E-6</v>
      </c>
      <c r="I82" s="14">
        <f t="shared" si="35"/>
        <v>1.0393410167251234E-6</v>
      </c>
      <c r="J82" s="14">
        <f t="shared" si="35"/>
        <v>1.1708286327544785E-6</v>
      </c>
      <c r="K82" s="13">
        <f t="shared" si="35"/>
        <v>3.3177599999999999E-5</v>
      </c>
      <c r="L82" s="14">
        <f t="shared" si="35"/>
        <v>6.7386366014336388E-6</v>
      </c>
      <c r="M82" s="14">
        <f t="shared" si="35"/>
        <v>9.5044278307730353E-7</v>
      </c>
      <c r="N82" s="14">
        <f t="shared" si="35"/>
        <v>6.7413261029614453E-6</v>
      </c>
      <c r="O82" s="14">
        <f t="shared" si="35"/>
        <v>5.3194476184216361E-6</v>
      </c>
      <c r="P82" s="13">
        <f t="shared" si="35"/>
        <v>3.0470400000000006E-5</v>
      </c>
      <c r="Q82" s="14">
        <f t="shared" si="35"/>
        <v>1.0260229490882779E-6</v>
      </c>
      <c r="R82" s="14">
        <f t="shared" si="35"/>
        <v>7.7458414784096704E-6</v>
      </c>
      <c r="S82" s="14">
        <f t="shared" si="35"/>
        <v>1.1049381511328121E-5</v>
      </c>
      <c r="T82" s="14">
        <f t="shared" si="35"/>
        <v>2.4617692016485001E-6</v>
      </c>
      <c r="U82" s="14">
        <f t="shared" si="35"/>
        <v>7.8759138828839208E-6</v>
      </c>
      <c r="V82" s="13">
        <f t="shared" si="35"/>
        <v>2.1529600000000001E-5</v>
      </c>
      <c r="W82" s="13">
        <f t="shared" si="35"/>
        <v>6.9222399999999996E-5</v>
      </c>
      <c r="X82" s="14">
        <f t="shared" si="35"/>
        <v>2.4429864835601975E-6</v>
      </c>
      <c r="Y82" s="14">
        <f t="shared" si="35"/>
        <v>1.136623593586913E-5</v>
      </c>
      <c r="Z82" s="14">
        <f t="shared" si="35"/>
        <v>2.7743013914893054E-6</v>
      </c>
      <c r="AA82" s="14">
        <f t="shared" si="35"/>
        <v>7.0292889589347116E-6</v>
      </c>
      <c r="AB82" s="14">
        <f t="shared" si="35"/>
        <v>1.1857910985369609E-5</v>
      </c>
      <c r="AC82" s="14">
        <f t="shared" si="35"/>
        <v>7.5101465461281175E-6</v>
      </c>
      <c r="AD82" s="14">
        <f t="shared" si="35"/>
        <v>7.8373980078427493E-6</v>
      </c>
      <c r="AE82" s="13">
        <f t="shared" si="35"/>
        <v>1.6000000000000003E-5</v>
      </c>
      <c r="AF82" s="14">
        <f t="shared" si="35"/>
        <v>1.7003525410646311E-6</v>
      </c>
      <c r="AG82" s="14">
        <f t="shared" si="35"/>
        <v>3.4720686258912533E-7</v>
      </c>
      <c r="AH82" s="14">
        <f t="shared" si="35"/>
        <v>8.7454789568030423E-9</v>
      </c>
      <c r="AI82" s="13">
        <f t="shared" si="35"/>
        <v>2.22784E-5</v>
      </c>
      <c r="AJ82" s="13">
        <f t="shared" si="35"/>
        <v>6.0466176E-3</v>
      </c>
      <c r="AK82" s="14">
        <f t="shared" si="35"/>
        <v>7.0637903759469171E-6</v>
      </c>
      <c r="AL82" s="14">
        <f t="shared" si="35"/>
        <v>4.1135184819813335E-6</v>
      </c>
      <c r="AM82" s="17">
        <f t="shared" si="35"/>
        <v>6.9911684120199538E-6</v>
      </c>
    </row>
    <row r="83" spans="1:39">
      <c r="A83" t="s">
        <v>147</v>
      </c>
      <c r="D83" s="18">
        <f>SUM($D$47:$D$82)</f>
        <v>1.1074315567569661E-3</v>
      </c>
      <c r="E83" s="18">
        <f>SUM($E$47:$E$82)</f>
        <v>9.480606418031997E-4</v>
      </c>
      <c r="F83">
        <f>SUM($F$47:$F$82)</f>
        <v>2.6346691193285851E-4</v>
      </c>
      <c r="G83" s="18">
        <f>SUM($G$47:$G$82)</f>
        <v>2.376046931839236E-4</v>
      </c>
      <c r="H83" s="18">
        <f>SUM($H$47:$H$82)</f>
        <v>6.2299868912882935E-4</v>
      </c>
      <c r="I83" s="18">
        <f>SUM($I$47:$I$82)</f>
        <v>1.8481952308094959E-4</v>
      </c>
      <c r="J83" s="18">
        <f>SUM($J$47:$J$82)</f>
        <v>1.8186972926149771E-3</v>
      </c>
      <c r="K83" s="18">
        <f>SUM($K$47:$K$82)</f>
        <v>6.2359940829312616E-3</v>
      </c>
      <c r="L83" s="18">
        <f>SUM($L$47:$L$82)</f>
        <v>7.6071230230544059E-5</v>
      </c>
      <c r="M83" s="18">
        <f>SUM($M$47:$M$82)</f>
        <v>7.8754364884316076E-4</v>
      </c>
      <c r="N83" s="18">
        <f>SUM($N$47:$N$82)</f>
        <v>8.881262660296054E-4</v>
      </c>
      <c r="O83" s="18">
        <f>SUM($O$47:$O$82)</f>
        <v>2.9813092627680137E-4</v>
      </c>
      <c r="P83" s="18">
        <f>SUM($P$47:$P$82)</f>
        <v>7.3567040711530023E-3</v>
      </c>
      <c r="Q83" s="18">
        <f>SUM($Q$47:$Q$82)</f>
        <v>6.2458899841483435E-5</v>
      </c>
      <c r="R83" s="18">
        <f>SUM($R$47:$R$82)</f>
        <v>1.6475455902332423E-3</v>
      </c>
      <c r="S83" s="18">
        <f>SUM($S$47:$S$82)</f>
        <v>4.0687637520818E-3</v>
      </c>
      <c r="T83" s="18">
        <f>SUM($T$47:$T$82)</f>
        <v>1.7066743127640903E-3</v>
      </c>
      <c r="U83" s="18">
        <f>SUM($U$47:$U$82)</f>
        <v>2.9255064541565574E-4</v>
      </c>
      <c r="V83" s="18">
        <f>SUM($V$47:$V$82)</f>
        <v>2.0346966813160667E-4</v>
      </c>
      <c r="W83" s="18">
        <f>SUM($W$47:$W$82)</f>
        <v>1.3627423141341103E-4</v>
      </c>
      <c r="X83" s="18">
        <f>SUM($X$47:$X$82)</f>
        <v>9.3607581351519615E-4</v>
      </c>
      <c r="Y83" s="18">
        <f>SUM($Y$47:$Y$82)</f>
        <v>5.4665935804667073E-5</v>
      </c>
      <c r="Z83" s="18">
        <f>SUM($Z$47:$Z$82)</f>
        <v>4.3925044654799525E-3</v>
      </c>
      <c r="AA83" s="18">
        <f>SUM($AA$47:$AA$82)</f>
        <v>8.3118490246138178E-4</v>
      </c>
      <c r="AB83" s="18">
        <f>SUM($AB$47:$AB$82)</f>
        <v>1.4500968234809749E-3</v>
      </c>
      <c r="AC83" s="18">
        <f>SUM($AC$47:$AC$82)</f>
        <v>2.9762541680235341E-3</v>
      </c>
      <c r="AD83">
        <f>SUM($AD$47:$AD$82)</f>
        <v>2.9116378105088433E-4</v>
      </c>
      <c r="AE83" s="18">
        <f>SUM($AE$47:$AE$82)</f>
        <v>5.0887282005125205E-3</v>
      </c>
      <c r="AF83" s="18">
        <f>SUM($AF$47:$AF$82)</f>
        <v>4.207481120828558E-5</v>
      </c>
      <c r="AG83" s="18">
        <f>SUM($AG$47:$AG$82)</f>
        <v>7.1270825250976532E-4</v>
      </c>
      <c r="AH83" s="18">
        <f>SUM($AH$47:$AH$82)</f>
        <v>4.4612642404209362E-5</v>
      </c>
      <c r="AI83" s="18">
        <f>SUM($AI$47:$AI$82)</f>
        <v>1.1392648351221481E-4</v>
      </c>
      <c r="AJ83" s="18">
        <f>SUM($AJ$47:$AJ$82)</f>
        <v>6.1638090438156561E-3</v>
      </c>
      <c r="AK83" s="18">
        <f>SUM($AK$47:$AK$82)</f>
        <v>2.6802815821062196E-3</v>
      </c>
      <c r="AL83" s="18">
        <f>SUM($AL$47:$AL$82)</f>
        <v>1.492155316123273E-3</v>
      </c>
      <c r="AM83" s="18">
        <f>SUM($AM$47:$AM$82)</f>
        <v>3.5602244467726864E-4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5.6569651300533395E-2</v>
      </c>
      <c r="D85" s="19">
        <f>$D$83/$C$85</f>
        <v>1.9576425367616224E-2</v>
      </c>
      <c r="E85" s="19">
        <f>$E$83/$C$85</f>
        <v>1.6759174221642418E-2</v>
      </c>
      <c r="F85" s="19">
        <f>$F$83/$C$85</f>
        <v>4.6573897111926209E-3</v>
      </c>
      <c r="G85" s="19">
        <f>$G$83/$C$85</f>
        <v>4.2002149159735625E-3</v>
      </c>
      <c r="H85" s="19">
        <f>$H$83/$C$85</f>
        <v>1.1012949077926437E-2</v>
      </c>
      <c r="I85" s="19">
        <f>$I$83/$C$85</f>
        <v>3.2671144126215769E-3</v>
      </c>
      <c r="J85" s="19">
        <f>$J$83/$C$85</f>
        <v>3.2149699543893573E-2</v>
      </c>
      <c r="K85" s="19">
        <f>$K$83/$C$85</f>
        <v>0.11023568184646848</v>
      </c>
      <c r="L85" s="19">
        <f>$L$83/$C$85</f>
        <v>1.3447357104325439E-3</v>
      </c>
      <c r="M85" s="19">
        <f>$M$83/$C$85</f>
        <v>1.3921663484528762E-2</v>
      </c>
      <c r="N85" s="19">
        <f>$N$83/$C$85</f>
        <v>1.5699694900209352E-2</v>
      </c>
      <c r="O85" s="19">
        <f>$O$83/$C$85</f>
        <v>5.2701566904300558E-3</v>
      </c>
      <c r="P85" s="19">
        <f>$P$83/$C$85</f>
        <v>0.13004683433648168</v>
      </c>
      <c r="Q85" s="19">
        <f>$Q$83/$C$85</f>
        <v>1.1041061488900235E-3</v>
      </c>
      <c r="R85" s="19">
        <f>$R$83/$C$85</f>
        <v>2.912419561295241E-2</v>
      </c>
      <c r="S85" s="19">
        <f>$S$83/$C$85</f>
        <v>7.1924851197437661E-2</v>
      </c>
      <c r="T85" s="19">
        <f>$T$83/$C$85</f>
        <v>3.0169433141759495E-2</v>
      </c>
      <c r="U85" s="19">
        <f>$U$83/$C$85</f>
        <v>5.1715122630232174E-3</v>
      </c>
      <c r="V85" s="19">
        <f>$V$83/$C$85</f>
        <v>3.5967990513260978E-3</v>
      </c>
      <c r="W85" s="19">
        <f>$W$83/$C$85</f>
        <v>2.4089636100006525E-3</v>
      </c>
      <c r="X85" s="19">
        <f>$X$83/$C$85</f>
        <v>1.6547314540479939E-2</v>
      </c>
      <c r="Y85" s="19">
        <f>$Y$83/$C$85</f>
        <v>9.6634740621340243E-4</v>
      </c>
      <c r="Z85" s="19">
        <f>$Z$83/$C$85</f>
        <v>7.7647720367661793E-2</v>
      </c>
      <c r="AA85" s="19">
        <f>$AA$83/$C$85</f>
        <v>1.4693124022377428E-2</v>
      </c>
      <c r="AB85" s="19">
        <f>$AB$83/$C$85</f>
        <v>2.5633829980268977E-2</v>
      </c>
      <c r="AC85" s="19">
        <f>$AC$83/$C$85</f>
        <v>5.2612206361531362E-2</v>
      </c>
      <c r="AD85" s="19">
        <f>$AD$83/$C$85</f>
        <v>5.146996213641836E-3</v>
      </c>
      <c r="AE85" s="19">
        <f>$AE$83/$C$85</f>
        <v>8.9955092236259526E-2</v>
      </c>
      <c r="AF85" s="19">
        <f>$AF$83/$C$85</f>
        <v>7.4377002935298027E-4</v>
      </c>
      <c r="AG85" s="19">
        <f>$AG$83/$C$85</f>
        <v>1.2598774009113349E-2</v>
      </c>
      <c r="AH85" s="19">
        <f>$AH$83/$C$85</f>
        <v>7.8863209121086996E-4</v>
      </c>
      <c r="AI85" s="19">
        <f>$AI$83/$C$85</f>
        <v>2.0139152512531149E-3</v>
      </c>
      <c r="AJ85" s="19">
        <f>$AJ$83/$C$85</f>
        <v>0.1089596435917493</v>
      </c>
      <c r="AK85" s="19">
        <f>$AK$83/$C$85</f>
        <v>4.7380203350854792E-2</v>
      </c>
      <c r="AL85" s="19">
        <f>$AL$83/$C$85</f>
        <v>2.6377311541059534E-2</v>
      </c>
      <c r="AM85" s="19">
        <f>$AM$83/$C$85</f>
        <v>6.2935237621645317E-3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73538-ED60-4478-A4AE-5D89DD52F0D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177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22">
        <v>4.055777738752174E-2</v>
      </c>
      <c r="D5" s="7">
        <v>-1.1003192777393332E-2</v>
      </c>
      <c r="E5" s="7">
        <v>1.0406941616983288E-3</v>
      </c>
      <c r="F5" s="7">
        <v>-1.0370641685916279E-2</v>
      </c>
      <c r="G5" s="7">
        <v>7.6512451187815403E-3</v>
      </c>
      <c r="H5" s="7">
        <v>2.7542307420440177E-3</v>
      </c>
      <c r="I5" s="7">
        <v>-1.1348933007007681E-2</v>
      </c>
      <c r="J5" s="7">
        <v>3.7737463694035508E-3</v>
      </c>
      <c r="K5" s="7">
        <v>-1.5677714442497513E-2</v>
      </c>
      <c r="L5" s="8" t="s">
        <v>88</v>
      </c>
      <c r="M5" s="7">
        <v>-2.3051332005549176E-2</v>
      </c>
      <c r="N5" s="7">
        <v>-1.3684734417636884E-2</v>
      </c>
      <c r="O5" s="7">
        <v>-9.1935737115959489E-3</v>
      </c>
      <c r="P5" s="7">
        <v>-2.3219493705094244E-2</v>
      </c>
      <c r="Q5" s="7">
        <v>-8.112922193553614E-3</v>
      </c>
      <c r="R5" s="7">
        <v>-2.9963099116506953E-2</v>
      </c>
      <c r="S5" s="7">
        <v>-1.1124543354105289E-2</v>
      </c>
      <c r="T5" s="7">
        <v>-2.8824774785980022E-2</v>
      </c>
      <c r="U5" s="7">
        <v>-3.9912428440859911E-2</v>
      </c>
      <c r="V5" s="7">
        <v>-6.1793220075623424E-3</v>
      </c>
      <c r="W5" s="7">
        <v>1.0444168075537145E-3</v>
      </c>
      <c r="X5" s="7">
        <v>1.8557342078703343E-2</v>
      </c>
      <c r="Y5" s="7">
        <v>1.3655199746457238E-2</v>
      </c>
      <c r="Z5" s="7">
        <v>2.2404576090434523E-2</v>
      </c>
      <c r="AA5" s="7">
        <v>1.6209379526362935E-2</v>
      </c>
      <c r="AB5" s="7">
        <v>-1.7716706504375693E-2</v>
      </c>
      <c r="AC5" s="8" t="s">
        <v>111</v>
      </c>
      <c r="AD5" s="7">
        <v>-9.059456897180929E-3</v>
      </c>
      <c r="AE5" s="7">
        <v>-1.7494161097106838E-2</v>
      </c>
      <c r="AF5" s="7">
        <v>1.074711597786171E-2</v>
      </c>
      <c r="AG5" s="7">
        <v>1.3708306766151802E-2</v>
      </c>
      <c r="AH5" s="7">
        <v>5.8444011577448995E-3</v>
      </c>
      <c r="AI5" s="7">
        <v>1.2806668799786773E-3</v>
      </c>
      <c r="AJ5" s="8" t="s">
        <v>99</v>
      </c>
      <c r="AK5" s="7">
        <v>4.9371477185650272E-3</v>
      </c>
      <c r="AL5" s="7">
        <v>4.587385549873943E-2</v>
      </c>
      <c r="AM5" s="9">
        <v>4.0914988008904633E-2</v>
      </c>
    </row>
    <row r="6" spans="1:39" ht="24">
      <c r="A6" s="10" t="s">
        <v>41</v>
      </c>
      <c r="B6" s="11" t="s">
        <v>40</v>
      </c>
      <c r="C6" s="12">
        <v>-4.6178726872761103E-2</v>
      </c>
      <c r="D6" s="14">
        <v>2.6825938884314306E-2</v>
      </c>
      <c r="E6" s="14">
        <v>5.3308982704659905E-3</v>
      </c>
      <c r="F6" s="14">
        <v>1.6256128747068808E-2</v>
      </c>
      <c r="G6" s="14">
        <v>2.7697161266940849E-2</v>
      </c>
      <c r="H6" s="14">
        <v>1.7356826600614838E-2</v>
      </c>
      <c r="I6" s="14">
        <v>5.3298260438339531E-3</v>
      </c>
      <c r="J6" s="14">
        <v>-2.2234025546049158E-2</v>
      </c>
      <c r="K6" s="14">
        <v>1.4647304440252439E-2</v>
      </c>
      <c r="L6" s="14">
        <v>-1.7505371629124942E-2</v>
      </c>
      <c r="M6" s="14">
        <v>9.7668391570364717E-3</v>
      </c>
      <c r="N6" s="14">
        <v>2.6969074221396886E-2</v>
      </c>
      <c r="O6" s="13" t="s">
        <v>84</v>
      </c>
      <c r="P6" s="14">
        <v>1.5740866216804907E-3</v>
      </c>
      <c r="Q6" s="14">
        <v>3.2009492827371907E-3</v>
      </c>
      <c r="R6" s="14">
        <v>-1.3919520856768702E-2</v>
      </c>
      <c r="S6" s="14">
        <v>2.5386934157395048E-2</v>
      </c>
      <c r="T6" s="14">
        <v>1.0602174807737286E-2</v>
      </c>
      <c r="U6" s="14">
        <v>1.112841061748914E-2</v>
      </c>
      <c r="V6" s="14">
        <v>2.0959472983878864E-3</v>
      </c>
      <c r="W6" s="14">
        <v>-2.216586756114769E-2</v>
      </c>
      <c r="X6" s="14">
        <v>-1.9494063492440074E-2</v>
      </c>
      <c r="Y6" s="14">
        <v>1.029261522747313E-2</v>
      </c>
      <c r="Z6" s="14">
        <v>-1.5834740212267669E-2</v>
      </c>
      <c r="AA6" s="14">
        <v>2.4263178819845005E-3</v>
      </c>
      <c r="AB6" s="14">
        <v>-1.6357244261954416E-3</v>
      </c>
      <c r="AC6" s="14">
        <v>5.0889993126685918E-3</v>
      </c>
      <c r="AD6" s="14">
        <v>-1.4814092728451038E-2</v>
      </c>
      <c r="AE6" s="13" t="s">
        <v>88</v>
      </c>
      <c r="AF6" s="14">
        <v>-1.8756155650792514E-2</v>
      </c>
      <c r="AG6" s="14">
        <v>-2.1908517112578799E-2</v>
      </c>
      <c r="AH6" s="14">
        <v>-5.5304779254082941E-3</v>
      </c>
      <c r="AI6" s="14">
        <v>3.9351518860922939E-2</v>
      </c>
      <c r="AJ6" s="14">
        <v>-3.0306384374721936E-2</v>
      </c>
      <c r="AK6" s="14">
        <v>-9.9069419587737694E-3</v>
      </c>
      <c r="AL6" s="13" t="s">
        <v>170</v>
      </c>
      <c r="AM6" s="17">
        <v>-2.8379870970333839E-2</v>
      </c>
    </row>
    <row r="7" spans="1:39" ht="24">
      <c r="A7" s="10" t="s">
        <v>42</v>
      </c>
      <c r="B7" s="11" t="s">
        <v>40</v>
      </c>
      <c r="C7" s="12">
        <v>2.7204311227986078E-3</v>
      </c>
      <c r="D7" s="14">
        <v>-9.83517012348205E-3</v>
      </c>
      <c r="E7" s="14">
        <v>4.3476432071430588E-3</v>
      </c>
      <c r="F7" s="14">
        <v>1.1256922000066337E-2</v>
      </c>
      <c r="G7" s="14">
        <v>-1.3319193497674407E-2</v>
      </c>
      <c r="H7" s="14">
        <v>-8.9303198997466877E-3</v>
      </c>
      <c r="I7" s="13" t="s">
        <v>94</v>
      </c>
      <c r="J7" s="14">
        <v>-2.4526689841521277E-2</v>
      </c>
      <c r="K7" s="14">
        <v>-1.216351830550466E-2</v>
      </c>
      <c r="L7" s="14">
        <v>-1.1381016279690365E-2</v>
      </c>
      <c r="M7" s="14">
        <v>-2.4845617411828622E-3</v>
      </c>
      <c r="N7" s="14">
        <v>-8.0758134946720093E-3</v>
      </c>
      <c r="O7" s="14">
        <v>-5.2617061165378667E-3</v>
      </c>
      <c r="P7" s="14">
        <v>6.6673889628207569E-3</v>
      </c>
      <c r="Q7" s="14">
        <v>-5.7043986103779273E-3</v>
      </c>
      <c r="R7" s="14">
        <v>4.4720763868637383E-3</v>
      </c>
      <c r="S7" s="14">
        <v>2.8497280018178199E-3</v>
      </c>
      <c r="T7" s="14">
        <v>-2.9638738640472482E-2</v>
      </c>
      <c r="U7" s="14">
        <v>-1.976661651645915E-2</v>
      </c>
      <c r="V7" s="14">
        <v>-3.6074321011205043E-2</v>
      </c>
      <c r="W7" s="14">
        <v>-2.3672542869364842E-2</v>
      </c>
      <c r="X7" s="13" t="s">
        <v>111</v>
      </c>
      <c r="Y7" s="14">
        <v>-6.6991578285749134E-3</v>
      </c>
      <c r="Z7" s="14">
        <v>2.8208853517190883E-2</v>
      </c>
      <c r="AA7" s="14">
        <v>1.8672707853664053E-2</v>
      </c>
      <c r="AB7" s="14">
        <v>3.618588467897807E-2</v>
      </c>
      <c r="AC7" s="14">
        <v>4.8886616420131066E-3</v>
      </c>
      <c r="AD7" s="14">
        <v>2.1513746234935858E-6</v>
      </c>
      <c r="AE7" s="14">
        <v>5.3494003325436218E-3</v>
      </c>
      <c r="AF7" s="14">
        <v>-8.6867889428086931E-3</v>
      </c>
      <c r="AG7" s="14">
        <v>1.7179296612230301E-2</v>
      </c>
      <c r="AH7" s="14">
        <v>1.6275768141578256E-2</v>
      </c>
      <c r="AI7" s="14">
        <v>2.5266698608246412E-2</v>
      </c>
      <c r="AJ7" s="14">
        <v>-1.3893581921210874E-2</v>
      </c>
      <c r="AK7" s="14">
        <v>2.1912402641991618E-3</v>
      </c>
      <c r="AL7" s="14">
        <v>3.9162032833364072E-2</v>
      </c>
      <c r="AM7" s="17">
        <v>3.85713913202732E-2</v>
      </c>
    </row>
    <row r="8" spans="1:39" ht="24">
      <c r="A8" s="10" t="s">
        <v>43</v>
      </c>
      <c r="B8" s="11" t="s">
        <v>40</v>
      </c>
      <c r="C8" s="12">
        <v>-1.0562521578125053E-2</v>
      </c>
      <c r="D8" s="14">
        <v>1.6729400222617097E-2</v>
      </c>
      <c r="E8" s="14">
        <v>3.310991371675142E-2</v>
      </c>
      <c r="F8" s="14">
        <v>1.7230160741945392E-2</v>
      </c>
      <c r="G8" s="14">
        <v>2.0066214686695932E-2</v>
      </c>
      <c r="H8" s="14">
        <v>-6.8626945381411843E-3</v>
      </c>
      <c r="I8" s="14">
        <v>2.5233548893536663E-2</v>
      </c>
      <c r="J8" s="14">
        <v>-1.2042796894581905E-2</v>
      </c>
      <c r="K8" s="14">
        <v>1.517784145610223E-2</v>
      </c>
      <c r="L8" s="14">
        <v>1.2862671276559431E-3</v>
      </c>
      <c r="M8" s="14">
        <v>8.5011290676970871E-3</v>
      </c>
      <c r="N8" s="14">
        <v>1.9461603783737659E-2</v>
      </c>
      <c r="O8" s="14">
        <v>2.7646333819645159E-2</v>
      </c>
      <c r="P8" s="14">
        <v>1.0347162547125328E-2</v>
      </c>
      <c r="Q8" s="14">
        <v>3.2352472637792534E-2</v>
      </c>
      <c r="R8" s="14">
        <v>-3.802699281860921E-3</v>
      </c>
      <c r="S8" s="14">
        <v>2.362904958646635E-2</v>
      </c>
      <c r="T8" s="14">
        <v>1.8285486875833371E-2</v>
      </c>
      <c r="U8" s="14">
        <v>1.2489464181315748E-2</v>
      </c>
      <c r="V8" s="14">
        <v>-4.2081742464330655E-4</v>
      </c>
      <c r="W8" s="14">
        <v>-2.5581696814120827E-2</v>
      </c>
      <c r="X8" s="14">
        <v>9.6071571525206678E-3</v>
      </c>
      <c r="Y8" s="14">
        <v>2.3171801095611365E-2</v>
      </c>
      <c r="Z8" s="14">
        <v>-2.7163938783598632E-2</v>
      </c>
      <c r="AA8" s="14">
        <v>6.7193167730686737E-3</v>
      </c>
      <c r="AB8" s="14">
        <v>8.0070090418254743E-3</v>
      </c>
      <c r="AC8" s="14">
        <v>-3.3993358016925497E-2</v>
      </c>
      <c r="AD8" s="14">
        <v>-4.041529123064669E-3</v>
      </c>
      <c r="AE8" s="14">
        <v>3.9415152449618719E-2</v>
      </c>
      <c r="AF8" s="14">
        <v>-5.5554025200817807E-3</v>
      </c>
      <c r="AG8" s="14">
        <v>-3.1364317541167472E-3</v>
      </c>
      <c r="AH8" s="14">
        <v>1.3565656075794087E-2</v>
      </c>
      <c r="AI8" s="13" t="s">
        <v>94</v>
      </c>
      <c r="AJ8" s="13" t="s">
        <v>79</v>
      </c>
      <c r="AK8" s="14">
        <v>-9.3045138859262702E-3</v>
      </c>
      <c r="AL8" s="14">
        <v>-3.1512351924064867E-2</v>
      </c>
      <c r="AM8" s="17">
        <v>-1.5877216827658792E-2</v>
      </c>
    </row>
    <row r="9" spans="1:39" ht="24">
      <c r="A9" s="10" t="s">
        <v>44</v>
      </c>
      <c r="B9" s="11" t="s">
        <v>40</v>
      </c>
      <c r="C9" s="12">
        <v>3.6673491514620765E-2</v>
      </c>
      <c r="D9" s="14">
        <v>-2.6658027924420759E-2</v>
      </c>
      <c r="E9" s="14">
        <v>-2.1440169732205798E-2</v>
      </c>
      <c r="F9" s="14">
        <v>5.2152929298045362E-3</v>
      </c>
      <c r="G9" s="14">
        <v>-2.5401685750564087E-2</v>
      </c>
      <c r="H9" s="14">
        <v>-1.8365456841004487E-2</v>
      </c>
      <c r="I9" s="14">
        <v>6.6759755860890547E-3</v>
      </c>
      <c r="J9" s="14">
        <v>9.7952599576448997E-3</v>
      </c>
      <c r="K9" s="14">
        <v>1.4422900039272402E-2</v>
      </c>
      <c r="L9" s="14">
        <v>-2.334815154992493E-2</v>
      </c>
      <c r="M9" s="14">
        <v>-5.606251185983264E-3</v>
      </c>
      <c r="N9" s="14">
        <v>-1.0450275698557138E-2</v>
      </c>
      <c r="O9" s="14">
        <v>-3.3576679476624106E-2</v>
      </c>
      <c r="P9" s="13" t="s">
        <v>102</v>
      </c>
      <c r="Q9" s="14">
        <v>-9.2334669422101633E-3</v>
      </c>
      <c r="R9" s="14">
        <v>1.0096341066093407E-2</v>
      </c>
      <c r="S9" s="14">
        <v>-1.596993029219005E-2</v>
      </c>
      <c r="T9" s="14">
        <v>-1.2545894897034823E-2</v>
      </c>
      <c r="U9" s="14">
        <v>-3.4489178885771771E-2</v>
      </c>
      <c r="V9" s="14">
        <v>-1.417422423538468E-3</v>
      </c>
      <c r="W9" s="14">
        <v>1.2650737212969779E-2</v>
      </c>
      <c r="X9" s="14">
        <v>2.2453286556975635E-2</v>
      </c>
      <c r="Y9" s="14">
        <v>8.1886896355413217E-3</v>
      </c>
      <c r="Z9" s="14">
        <v>1.5506608821136018E-2</v>
      </c>
      <c r="AA9" s="14">
        <v>1.4648771844113968E-2</v>
      </c>
      <c r="AB9" s="14">
        <v>1.741556906965247E-2</v>
      </c>
      <c r="AC9" s="14">
        <v>1.1778716667821184E-2</v>
      </c>
      <c r="AD9" s="14">
        <v>4.037600099054741E-2</v>
      </c>
      <c r="AE9" s="14">
        <v>1.5877566542218655E-3</v>
      </c>
      <c r="AF9" s="14">
        <v>1.7194867862218629E-2</v>
      </c>
      <c r="AG9" s="14">
        <v>9.7816838912883324E-3</v>
      </c>
      <c r="AH9" s="14">
        <v>1.9281107269709927E-2</v>
      </c>
      <c r="AI9" s="14">
        <v>1.037990115375316E-2</v>
      </c>
      <c r="AJ9" s="14">
        <v>1.7211211647081833E-2</v>
      </c>
      <c r="AK9" s="14">
        <v>3.9149749019514648E-3</v>
      </c>
      <c r="AL9" s="14">
        <v>3.3416258972347922E-2</v>
      </c>
      <c r="AM9" s="17">
        <v>3.7619837505305433E-2</v>
      </c>
    </row>
    <row r="10" spans="1:39" ht="24">
      <c r="A10" s="10" t="s">
        <v>45</v>
      </c>
      <c r="B10" s="11" t="s">
        <v>40</v>
      </c>
      <c r="C10" s="16" t="s">
        <v>108</v>
      </c>
      <c r="D10" s="14">
        <v>3.2421119833567311E-2</v>
      </c>
      <c r="E10" s="14">
        <v>3.03073298124815E-2</v>
      </c>
      <c r="F10" s="14">
        <v>-3.090086146061211E-3</v>
      </c>
      <c r="G10" s="14">
        <v>3.0451099299874964E-2</v>
      </c>
      <c r="H10" s="14">
        <v>2.0777878245563349E-3</v>
      </c>
      <c r="I10" s="14">
        <v>-8.6425726818318525E-3</v>
      </c>
      <c r="J10" s="14">
        <v>2.7062246988176716E-2</v>
      </c>
      <c r="K10" s="14">
        <v>9.8158927794625289E-3</v>
      </c>
      <c r="L10" s="14">
        <v>1.0725571565001993E-2</v>
      </c>
      <c r="M10" s="14">
        <v>4.1558858860703627E-3</v>
      </c>
      <c r="N10" s="14">
        <v>1.153109383931634E-2</v>
      </c>
      <c r="O10" s="14">
        <v>1.1952035358414301E-2</v>
      </c>
      <c r="P10" s="14">
        <v>1.7076041959928734E-2</v>
      </c>
      <c r="Q10" s="14">
        <v>4.197087024506363E-2</v>
      </c>
      <c r="R10" s="14">
        <v>2.8199069048687997E-3</v>
      </c>
      <c r="S10" s="14">
        <v>3.88565984094481E-2</v>
      </c>
      <c r="T10" s="14">
        <v>2.2212097616420227E-2</v>
      </c>
      <c r="U10" s="14">
        <v>1.3253797418216629E-2</v>
      </c>
      <c r="V10" s="14">
        <v>1.6559830534377037E-2</v>
      </c>
      <c r="W10" s="14">
        <v>1.5856645659591044E-2</v>
      </c>
      <c r="X10" s="14">
        <v>-1.0970060827555868E-2</v>
      </c>
      <c r="Y10" s="14">
        <v>-1.3182363858789242E-2</v>
      </c>
      <c r="Z10" s="14">
        <v>-3.6620371836523911E-2</v>
      </c>
      <c r="AA10" s="14">
        <v>1.2727126486130547E-2</v>
      </c>
      <c r="AB10" s="14">
        <v>-2.2989740223668599E-2</v>
      </c>
      <c r="AC10" s="14">
        <v>3.7677731039266205E-4</v>
      </c>
      <c r="AD10" s="14">
        <v>-1.4877997954841278E-2</v>
      </c>
      <c r="AE10" s="14">
        <v>-1.8724910225476992E-2</v>
      </c>
      <c r="AF10" s="13" t="s">
        <v>81</v>
      </c>
      <c r="AG10" s="14">
        <v>1.8635569176511747E-2</v>
      </c>
      <c r="AH10" s="14">
        <v>6.4314794466623646E-3</v>
      </c>
      <c r="AI10" s="14">
        <v>-5.5285542023431385E-3</v>
      </c>
      <c r="AJ10" s="14">
        <v>-1.9607459115682985E-2</v>
      </c>
      <c r="AK10" s="14">
        <v>-8.070839567672938E-3</v>
      </c>
      <c r="AL10" s="14">
        <v>-4.5778930491642202E-2</v>
      </c>
      <c r="AM10" s="15" t="s">
        <v>157</v>
      </c>
    </row>
    <row r="11" spans="1:39" ht="24">
      <c r="A11" s="10" t="s">
        <v>46</v>
      </c>
      <c r="B11" s="11" t="s">
        <v>40</v>
      </c>
      <c r="C11" s="16" t="s">
        <v>122</v>
      </c>
      <c r="D11" s="14">
        <v>-2.4172819397276057E-2</v>
      </c>
      <c r="E11" s="14">
        <v>-2.1329113940957135E-2</v>
      </c>
      <c r="F11" s="14">
        <v>1.0678567424655802E-3</v>
      </c>
      <c r="G11" s="14">
        <v>-2.2763042592849562E-2</v>
      </c>
      <c r="H11" s="14">
        <v>-1.2972029488492052E-4</v>
      </c>
      <c r="I11" s="14">
        <v>4.4022640269516591E-3</v>
      </c>
      <c r="J11" s="14">
        <v>6.1434147158645853E-3</v>
      </c>
      <c r="K11" s="14">
        <v>-4.4938081074814423E-3</v>
      </c>
      <c r="L11" s="14">
        <v>-2.9627549525383479E-2</v>
      </c>
      <c r="M11" s="14">
        <v>-1.818449021272997E-2</v>
      </c>
      <c r="N11" s="14">
        <v>-2.4635497853296377E-2</v>
      </c>
      <c r="O11" s="14">
        <v>-2.5576484943075774E-2</v>
      </c>
      <c r="P11" s="14">
        <v>9.9442820733334578E-3</v>
      </c>
      <c r="Q11" s="14">
        <v>-1.7307293474743003E-2</v>
      </c>
      <c r="R11" s="13" t="s">
        <v>126</v>
      </c>
      <c r="S11" s="14">
        <v>-4.1275478954723228E-2</v>
      </c>
      <c r="T11" s="14">
        <v>-2.2132397368226763E-2</v>
      </c>
      <c r="U11" s="14">
        <v>-2.7024091969738023E-2</v>
      </c>
      <c r="V11" s="14">
        <v>-3.3070961986274745E-3</v>
      </c>
      <c r="W11" s="14">
        <v>1.7384605516901099E-2</v>
      </c>
      <c r="X11" s="14">
        <v>3.4205796539827478E-2</v>
      </c>
      <c r="Y11" s="14">
        <v>1.7016373745099369E-2</v>
      </c>
      <c r="Z11" s="14">
        <v>4.2881737480350748E-2</v>
      </c>
      <c r="AA11" s="14">
        <v>-8.3222679311089499E-3</v>
      </c>
      <c r="AB11" s="14">
        <v>7.7121658540624163E-3</v>
      </c>
      <c r="AC11" s="14">
        <v>2.6951409097155848E-2</v>
      </c>
      <c r="AD11" s="14">
        <v>1.1697051133671775E-2</v>
      </c>
      <c r="AE11" s="14">
        <v>-1.3770900338067117E-2</v>
      </c>
      <c r="AF11" s="14">
        <v>2.7887408477227575E-3</v>
      </c>
      <c r="AG11" s="14">
        <v>1.6815698508315477E-2</v>
      </c>
      <c r="AH11" s="14">
        <v>-1.0980402399721926E-2</v>
      </c>
      <c r="AI11" s="14">
        <v>-3.7664020237272947E-3</v>
      </c>
      <c r="AJ11" s="13" t="s">
        <v>116</v>
      </c>
      <c r="AK11" s="14">
        <v>2.6986610568700529E-2</v>
      </c>
      <c r="AL11" s="14">
        <v>4.6513229580310692E-2</v>
      </c>
      <c r="AM11" s="15" t="s">
        <v>119</v>
      </c>
    </row>
    <row r="12" spans="1:39" ht="24">
      <c r="A12" s="10" t="s">
        <v>47</v>
      </c>
      <c r="B12" s="11" t="s">
        <v>40</v>
      </c>
      <c r="C12" s="12">
        <v>1.177755521638406E-2</v>
      </c>
      <c r="D12" s="14">
        <v>-1.6904261483175465E-2</v>
      </c>
      <c r="E12" s="14">
        <v>-4.411839839166605E-3</v>
      </c>
      <c r="F12" s="14">
        <v>-1.6500878254988405E-2</v>
      </c>
      <c r="G12" s="14">
        <v>-2.780313862916392E-2</v>
      </c>
      <c r="H12" s="14">
        <v>-8.4435173384252299E-3</v>
      </c>
      <c r="I12" s="14">
        <v>-2.4833073235979827E-3</v>
      </c>
      <c r="J12" s="14">
        <v>-1.3235756435253803E-2</v>
      </c>
      <c r="K12" s="14">
        <v>-2.768538048157269E-2</v>
      </c>
      <c r="L12" s="14">
        <v>-2.3019558254176536E-2</v>
      </c>
      <c r="M12" s="13" t="s">
        <v>81</v>
      </c>
      <c r="N12" s="14">
        <v>3.2091531403690088E-2</v>
      </c>
      <c r="O12" s="14">
        <v>1.5415039151290767E-3</v>
      </c>
      <c r="P12" s="14">
        <v>-5.5737435119649356E-3</v>
      </c>
      <c r="Q12" s="14">
        <v>-2.5021245374705355E-2</v>
      </c>
      <c r="R12" s="14">
        <v>-1.8379042802466133E-2</v>
      </c>
      <c r="S12" s="14">
        <v>3.2824601610122097E-3</v>
      </c>
      <c r="T12" s="14">
        <v>1.2478992274730967E-2</v>
      </c>
      <c r="U12" s="14">
        <v>-1.268857764083617E-4</v>
      </c>
      <c r="V12" s="14">
        <v>-1.4715528538501674E-2</v>
      </c>
      <c r="W12" s="14">
        <v>-3.7555994441851696E-2</v>
      </c>
      <c r="X12" s="14">
        <v>1.3941703711721754E-2</v>
      </c>
      <c r="Y12" s="14">
        <v>2.96865533636947E-2</v>
      </c>
      <c r="Z12" s="14">
        <v>1.7201217879522869E-2</v>
      </c>
      <c r="AA12" s="13" t="s">
        <v>83</v>
      </c>
      <c r="AB12" s="14">
        <v>2.8897876772518E-2</v>
      </c>
      <c r="AC12" s="14">
        <v>-1.9729767878374414E-2</v>
      </c>
      <c r="AD12" s="14">
        <v>1.8498073038512659E-2</v>
      </c>
      <c r="AE12" s="14">
        <v>9.7582313949322094E-3</v>
      </c>
      <c r="AF12" s="14">
        <v>4.1749868834054637E-3</v>
      </c>
      <c r="AG12" s="14">
        <v>1.7284240351266328E-2</v>
      </c>
      <c r="AH12" s="14">
        <v>4.2039560585392037E-2</v>
      </c>
      <c r="AI12" s="14">
        <v>8.4801129487276274E-3</v>
      </c>
      <c r="AJ12" s="14">
        <v>2.7645619902154406E-2</v>
      </c>
      <c r="AK12" s="14">
        <v>1.9230299990712921E-2</v>
      </c>
      <c r="AL12" s="14">
        <v>1.5525879359525816E-2</v>
      </c>
      <c r="AM12" s="17">
        <v>2.1221669787638342E-2</v>
      </c>
    </row>
    <row r="13" spans="1:39" ht="24">
      <c r="A13" s="10" t="s">
        <v>48</v>
      </c>
      <c r="B13" s="11" t="s">
        <v>40</v>
      </c>
      <c r="C13" s="12">
        <v>-2.9645214829935327E-3</v>
      </c>
      <c r="D13" s="13" t="s">
        <v>84</v>
      </c>
      <c r="E13" s="14">
        <v>1.6186536611235525E-2</v>
      </c>
      <c r="F13" s="14">
        <v>1.6691210502680878E-2</v>
      </c>
      <c r="G13" s="13" t="s">
        <v>119</v>
      </c>
      <c r="H13" s="14">
        <v>6.6958949458617769E-3</v>
      </c>
      <c r="I13" s="14">
        <v>-6.6173831044328401E-3</v>
      </c>
      <c r="J13" s="14">
        <v>1.3045011422864751E-2</v>
      </c>
      <c r="K13" s="14">
        <v>3.9023025644306006E-3</v>
      </c>
      <c r="L13" s="14">
        <v>1.3541109816727378E-2</v>
      </c>
      <c r="M13" s="14">
        <v>2.9455828285539994E-2</v>
      </c>
      <c r="N13" s="14">
        <v>1.067127324820656E-3</v>
      </c>
      <c r="O13" s="14">
        <v>2.2823986305616245E-2</v>
      </c>
      <c r="P13" s="14">
        <v>8.0668769760712713E-3</v>
      </c>
      <c r="Q13" s="14">
        <v>2.9454644667893784E-2</v>
      </c>
      <c r="R13" s="14">
        <v>1.7057942352955782E-2</v>
      </c>
      <c r="S13" s="14">
        <v>3.720809025582357E-2</v>
      </c>
      <c r="T13" s="14">
        <v>9.4111015804345059E-3</v>
      </c>
      <c r="U13" s="14">
        <v>1.6277928919117005E-2</v>
      </c>
      <c r="V13" s="14">
        <v>2.636580320847167E-5</v>
      </c>
      <c r="W13" s="14">
        <v>-2.2846933664195906E-2</v>
      </c>
      <c r="X13" s="14">
        <v>8.9479476587498077E-3</v>
      </c>
      <c r="Y13" s="13" t="s">
        <v>114</v>
      </c>
      <c r="Z13" s="14">
        <v>4.2090156649821934E-3</v>
      </c>
      <c r="AA13" s="14">
        <v>1.5138023349497839E-2</v>
      </c>
      <c r="AB13" s="14">
        <v>1.2445352881577432E-2</v>
      </c>
      <c r="AC13" s="14">
        <v>-2.6994788355616209E-2</v>
      </c>
      <c r="AD13" s="14">
        <v>-3.0917879959571622E-2</v>
      </c>
      <c r="AE13" s="14">
        <v>1.0208011483179236E-2</v>
      </c>
      <c r="AF13" s="14">
        <v>-1.3083382859132834E-2</v>
      </c>
      <c r="AG13" s="14">
        <v>-1.260276348687922E-2</v>
      </c>
      <c r="AH13" s="14">
        <v>2.2558064120158001E-2</v>
      </c>
      <c r="AI13" s="14">
        <v>2.2935155287803859E-2</v>
      </c>
      <c r="AJ13" s="13" t="s">
        <v>161</v>
      </c>
      <c r="AK13" s="14">
        <v>-1.5080986950123101E-2</v>
      </c>
      <c r="AL13" s="13" t="s">
        <v>136</v>
      </c>
      <c r="AM13" s="17">
        <v>-1.9618732542454373E-2</v>
      </c>
    </row>
    <row r="14" spans="1:39" ht="24">
      <c r="A14" s="10" t="s">
        <v>49</v>
      </c>
      <c r="B14" s="11" t="s">
        <v>40</v>
      </c>
      <c r="C14" s="16" t="s">
        <v>83</v>
      </c>
      <c r="D14" s="14">
        <v>-5.1013556397706567E-3</v>
      </c>
      <c r="E14" s="14">
        <v>-3.935859776830921E-2</v>
      </c>
      <c r="F14" s="13" t="s">
        <v>81</v>
      </c>
      <c r="G14" s="14">
        <v>-5.2071512705551357E-3</v>
      </c>
      <c r="H14" s="14">
        <v>-1.7621035673324636E-2</v>
      </c>
      <c r="I14" s="14">
        <v>1.1176742360150255E-2</v>
      </c>
      <c r="J14" s="14">
        <v>2.0391881008428838E-2</v>
      </c>
      <c r="K14" s="14">
        <v>-5.4836613459226498E-3</v>
      </c>
      <c r="L14" s="14">
        <v>-1.0326158849099818E-2</v>
      </c>
      <c r="M14" s="14">
        <v>-1.645518261652076E-2</v>
      </c>
      <c r="N14" s="14">
        <v>-2.6945510421375111E-2</v>
      </c>
      <c r="O14" s="14">
        <v>-2.7035387455931047E-3</v>
      </c>
      <c r="P14" s="14">
        <v>5.174475990956386E-3</v>
      </c>
      <c r="Q14" s="14">
        <v>7.7405857357250567E-3</v>
      </c>
      <c r="R14" s="14">
        <v>1.0704033711079134E-3</v>
      </c>
      <c r="S14" s="14">
        <v>-1.9926383394376884E-2</v>
      </c>
      <c r="T14" s="14">
        <v>-9.5523655659302889E-3</v>
      </c>
      <c r="U14" s="14">
        <v>-1.2122786651446381E-2</v>
      </c>
      <c r="V14" s="14">
        <v>-1.4604195047924663E-2</v>
      </c>
      <c r="W14" s="14">
        <v>-2.2672116320686539E-2</v>
      </c>
      <c r="X14" s="14">
        <v>1.8814736311928232E-2</v>
      </c>
      <c r="Y14" s="14">
        <v>1.6777053621069116E-2</v>
      </c>
      <c r="Z14" s="14">
        <v>3.1547219784570063E-2</v>
      </c>
      <c r="AA14" s="14">
        <v>3.5177779669780536E-2</v>
      </c>
      <c r="AB14" s="14">
        <v>1.4697136544700506E-2</v>
      </c>
      <c r="AC14" s="14">
        <v>3.1146597513658895E-2</v>
      </c>
      <c r="AD14" s="14">
        <v>9.0649661668490578E-3</v>
      </c>
      <c r="AE14" s="14">
        <v>1.619708546484936E-2</v>
      </c>
      <c r="AF14" s="14">
        <v>-3.0827040114060683E-3</v>
      </c>
      <c r="AG14" s="14">
        <v>4.1120662638017204E-2</v>
      </c>
      <c r="AH14" s="14">
        <v>4.1541107975806776E-2</v>
      </c>
      <c r="AI14" s="14">
        <v>1.7129221886664093E-2</v>
      </c>
      <c r="AJ14" s="14">
        <v>3.4918675995612838E-2</v>
      </c>
      <c r="AK14" s="14">
        <v>1.8576871719782732E-2</v>
      </c>
      <c r="AL14" s="13" t="s">
        <v>135</v>
      </c>
      <c r="AM14" s="17">
        <v>2.2275294568105213E-2</v>
      </c>
    </row>
    <row r="15" spans="1:39" ht="24">
      <c r="A15" s="10" t="s">
        <v>50</v>
      </c>
      <c r="B15" s="11" t="s">
        <v>40</v>
      </c>
      <c r="C15" s="12">
        <v>1.738179070651925E-2</v>
      </c>
      <c r="D15" s="14">
        <v>-2.7806627927485578E-2</v>
      </c>
      <c r="E15" s="14">
        <v>-1.151075897294839E-2</v>
      </c>
      <c r="F15" s="14">
        <v>-1.7587798319602905E-2</v>
      </c>
      <c r="G15" s="14">
        <v>-2.0263045701612501E-2</v>
      </c>
      <c r="H15" s="13" t="s">
        <v>110</v>
      </c>
      <c r="I15" s="14">
        <v>-8.8529426945843162E-3</v>
      </c>
      <c r="J15" s="14">
        <v>3.1816730279715082E-3</v>
      </c>
      <c r="K15" s="14">
        <v>-1.7522692870370349E-3</v>
      </c>
      <c r="L15" s="14">
        <v>2.7540827782790867E-3</v>
      </c>
      <c r="M15" s="14">
        <v>-8.39861345249358E-3</v>
      </c>
      <c r="N15" s="14">
        <v>-2.9819341102841266E-2</v>
      </c>
      <c r="O15" s="14">
        <v>-3.7029391298697666E-2</v>
      </c>
      <c r="P15" s="14">
        <v>-1.8171967217861875E-2</v>
      </c>
      <c r="Q15" s="14">
        <v>-1.8044012653918813E-2</v>
      </c>
      <c r="R15" s="14">
        <v>-1.3015317320861551E-4</v>
      </c>
      <c r="S15" s="14">
        <v>-1.7874481124347499E-2</v>
      </c>
      <c r="T15" s="14">
        <v>-3.0853533396823143E-2</v>
      </c>
      <c r="U15" s="14">
        <v>-3.4126065391745834E-2</v>
      </c>
      <c r="V15" s="14">
        <v>-1.5825628019951871E-2</v>
      </c>
      <c r="W15" s="14">
        <v>-3.4020874691796867E-3</v>
      </c>
      <c r="X15" s="14">
        <v>2.9515232641721338E-2</v>
      </c>
      <c r="Y15" s="14">
        <v>6.7231732266707376E-3</v>
      </c>
      <c r="Z15" s="14">
        <v>1.96306176362517E-2</v>
      </c>
      <c r="AA15" s="14">
        <v>-3.3240628296780353E-4</v>
      </c>
      <c r="AB15" s="14">
        <v>5.6976382882712338E-3</v>
      </c>
      <c r="AC15" s="13" t="s">
        <v>99</v>
      </c>
      <c r="AD15" s="14">
        <v>6.6862390019115023E-3</v>
      </c>
      <c r="AE15" s="14">
        <v>1.7270363756555607E-2</v>
      </c>
      <c r="AF15" s="14">
        <v>2.0654567361366618E-3</v>
      </c>
      <c r="AG15" s="14">
        <v>2.8313048341430249E-2</v>
      </c>
      <c r="AH15" s="14">
        <v>1.1245795641493235E-2</v>
      </c>
      <c r="AI15" s="14">
        <v>-6.8262759396811191E-3</v>
      </c>
      <c r="AJ15" s="14">
        <v>4.5224846209969638E-2</v>
      </c>
      <c r="AK15" s="14">
        <v>-1.8560160630289736E-2</v>
      </c>
      <c r="AL15" s="14">
        <v>3.1484746080039643E-2</v>
      </c>
      <c r="AM15" s="15" t="s">
        <v>135</v>
      </c>
    </row>
    <row r="16" spans="1:39" ht="24">
      <c r="A16" s="10" t="s">
        <v>51</v>
      </c>
      <c r="B16" s="11" t="s">
        <v>40</v>
      </c>
      <c r="C16" s="12">
        <v>2.9264623038438163E-3</v>
      </c>
      <c r="D16" s="14">
        <v>4.1068879113960011E-2</v>
      </c>
      <c r="E16" s="14">
        <v>1.5642837705084425E-2</v>
      </c>
      <c r="F16" s="14">
        <v>4.1560886221572474E-2</v>
      </c>
      <c r="G16" s="14">
        <v>4.0168503537880334E-3</v>
      </c>
      <c r="H16" s="14">
        <v>1.127109044552627E-2</v>
      </c>
      <c r="I16" s="14">
        <v>1.6171425553080387E-2</v>
      </c>
      <c r="J16" s="14">
        <v>-1.3104048825063627E-2</v>
      </c>
      <c r="K16" s="14">
        <v>2.2640624050868106E-2</v>
      </c>
      <c r="L16" s="14">
        <v>5.8226782767519768E-3</v>
      </c>
      <c r="M16" s="14">
        <v>4.1959813692410704E-2</v>
      </c>
      <c r="N16" s="14">
        <v>1.118907378066656E-3</v>
      </c>
      <c r="O16" s="14">
        <v>3.0897222748447407E-2</v>
      </c>
      <c r="P16" s="14">
        <v>1.9121134626778061E-2</v>
      </c>
      <c r="Q16" s="13" t="s">
        <v>123</v>
      </c>
      <c r="R16" s="14">
        <v>-1.1061184084518482E-2</v>
      </c>
      <c r="S16" s="14">
        <v>1.398232878721596E-2</v>
      </c>
      <c r="T16" s="14">
        <v>2.4710717282919403E-2</v>
      </c>
      <c r="U16" s="14">
        <v>2.803195873261722E-2</v>
      </c>
      <c r="V16" s="14">
        <v>-4.0241383619696791E-3</v>
      </c>
      <c r="W16" s="14">
        <v>6.7981465167710597E-3</v>
      </c>
      <c r="X16" s="14">
        <v>-1.8818083128884132E-2</v>
      </c>
      <c r="Y16" s="14">
        <v>2.2686639829162188E-2</v>
      </c>
      <c r="Z16" s="14">
        <v>-1.8064136387924836E-2</v>
      </c>
      <c r="AA16" s="14">
        <v>2.8820389115840764E-3</v>
      </c>
      <c r="AB16" s="14">
        <v>3.9987927170171151E-3</v>
      </c>
      <c r="AC16" s="14">
        <v>-9.2470933848519295E-3</v>
      </c>
      <c r="AD16" s="14">
        <v>-1.5694478840726576E-3</v>
      </c>
      <c r="AE16" s="14">
        <v>-5.5161404443921057E-3</v>
      </c>
      <c r="AF16" s="14">
        <v>6.4246487268190718E-3</v>
      </c>
      <c r="AG16" s="14">
        <v>-8.8538647778180178E-3</v>
      </c>
      <c r="AH16" s="13" t="s">
        <v>81</v>
      </c>
      <c r="AI16" s="14">
        <v>1.3505818609237344E-2</v>
      </c>
      <c r="AJ16" s="14">
        <v>-4.1842444426384448E-2</v>
      </c>
      <c r="AK16" s="14">
        <v>-1.630499461743393E-2</v>
      </c>
      <c r="AL16" s="14">
        <v>-3.3045210863246688E-2</v>
      </c>
      <c r="AM16" s="17">
        <v>-4.1350596111493144E-2</v>
      </c>
    </row>
    <row r="17" spans="1:39" ht="24">
      <c r="A17" s="10" t="s">
        <v>52</v>
      </c>
      <c r="B17" s="11" t="s">
        <v>40</v>
      </c>
      <c r="C17" s="12">
        <v>3.6543327647651946E-2</v>
      </c>
      <c r="D17" s="13" t="s">
        <v>108</v>
      </c>
      <c r="E17" s="14">
        <v>4.018222838632091E-3</v>
      </c>
      <c r="F17" s="14">
        <v>4.1518172573068564E-2</v>
      </c>
      <c r="G17" s="14">
        <v>1.7743418870317879E-3</v>
      </c>
      <c r="H17" s="14">
        <v>2.8634253729957211E-2</v>
      </c>
      <c r="I17" s="14">
        <v>1.7228675948338906E-2</v>
      </c>
      <c r="J17" s="14">
        <v>1.4562907344379535E-2</v>
      </c>
      <c r="K17" s="14">
        <v>2.9011367577682887E-2</v>
      </c>
      <c r="L17" s="14">
        <v>1.3792690954331952E-2</v>
      </c>
      <c r="M17" s="14">
        <v>1.7406189674729997E-2</v>
      </c>
      <c r="N17" s="14">
        <v>2.1236484748295974E-2</v>
      </c>
      <c r="O17" s="14">
        <v>8.5589047949205105E-3</v>
      </c>
      <c r="P17" s="14">
        <v>9.7919882973283683E-3</v>
      </c>
      <c r="Q17" s="14">
        <v>2.9145100687777929E-2</v>
      </c>
      <c r="R17" s="14">
        <v>1.7109474137155859E-2</v>
      </c>
      <c r="S17" s="14">
        <v>1.23163457310384E-5</v>
      </c>
      <c r="T17" s="14">
        <v>1.5527211149683607E-2</v>
      </c>
      <c r="U17" s="14">
        <v>2.3652058532010911E-2</v>
      </c>
      <c r="V17" s="14">
        <v>1.242079977564603E-2</v>
      </c>
      <c r="W17" s="14">
        <v>8.8945364289307934E-3</v>
      </c>
      <c r="X17" s="14">
        <v>-1.4291719840591821E-3</v>
      </c>
      <c r="Y17" s="14">
        <v>-1.2791808901545115E-2</v>
      </c>
      <c r="Z17" s="14">
        <v>-8.9934167351916102E-4</v>
      </c>
      <c r="AA17" s="14">
        <v>-6.7783483555174618E-3</v>
      </c>
      <c r="AB17" s="14">
        <v>-2.3258175029326689E-2</v>
      </c>
      <c r="AC17" s="14">
        <v>-1.8028376040103364E-2</v>
      </c>
      <c r="AD17" s="14">
        <v>-1.1518461989448225E-2</v>
      </c>
      <c r="AE17" s="14">
        <v>-2.2037133879022376E-2</v>
      </c>
      <c r="AF17" s="14">
        <v>1.8774634206041099E-2</v>
      </c>
      <c r="AG17" s="13" t="s">
        <v>102</v>
      </c>
      <c r="AH17" s="14">
        <v>-8.9423581863955059E-3</v>
      </c>
      <c r="AI17" s="14">
        <v>-3.1470719263102945E-3</v>
      </c>
      <c r="AJ17" s="14">
        <v>-2.3760765654265846E-2</v>
      </c>
      <c r="AK17" s="14">
        <v>3.2866417879046951E-4</v>
      </c>
      <c r="AL17" s="14">
        <v>-3.318040688108574E-4</v>
      </c>
      <c r="AM17" s="17">
        <v>-1.674633833483237E-2</v>
      </c>
    </row>
    <row r="18" spans="1:39" ht="24">
      <c r="A18" s="10" t="s">
        <v>53</v>
      </c>
      <c r="B18" s="11" t="s">
        <v>40</v>
      </c>
      <c r="C18" s="12">
        <v>-4.1182744619961159E-2</v>
      </c>
      <c r="D18" s="14">
        <v>-2.4391695613100943E-2</v>
      </c>
      <c r="E18" s="13" t="s">
        <v>157</v>
      </c>
      <c r="F18" s="14">
        <v>-1.4539866186821874E-2</v>
      </c>
      <c r="G18" s="14">
        <v>-2.9334800144129199E-2</v>
      </c>
      <c r="H18" s="14">
        <v>-1.5770984545303551E-2</v>
      </c>
      <c r="I18" s="14">
        <v>-3.5653770569555585E-2</v>
      </c>
      <c r="J18" s="14">
        <v>-4.4232591551787465E-2</v>
      </c>
      <c r="K18" s="14">
        <v>-3.3894993342854944E-2</v>
      </c>
      <c r="L18" s="14">
        <v>-6.1302465240046875E-3</v>
      </c>
      <c r="M18" s="14">
        <v>-1.4610211945638782E-2</v>
      </c>
      <c r="N18" s="14">
        <v>2.3449889499162869E-2</v>
      </c>
      <c r="O18" s="14">
        <v>-3.068504030912653E-2</v>
      </c>
      <c r="P18" s="14">
        <v>-1.3950726105080406E-3</v>
      </c>
      <c r="Q18" s="14">
        <v>-2.9661410244008E-2</v>
      </c>
      <c r="R18" s="14">
        <v>-3.3184568622742472E-3</v>
      </c>
      <c r="S18" s="14">
        <v>-1.0832647099309152E-2</v>
      </c>
      <c r="T18" s="14">
        <v>2.0079710354789244E-3</v>
      </c>
      <c r="U18" s="14">
        <v>2.3364801945753612E-2</v>
      </c>
      <c r="V18" s="13" t="s">
        <v>114</v>
      </c>
      <c r="W18" s="14">
        <v>3.6219109569477749E-2</v>
      </c>
      <c r="X18" s="14">
        <v>-1.9894126205518423E-2</v>
      </c>
      <c r="Y18" s="14">
        <v>3.2556644352876568E-5</v>
      </c>
      <c r="Z18" s="14">
        <v>-8.4456450094941224E-3</v>
      </c>
      <c r="AA18" s="14">
        <v>6.9215508603224429E-3</v>
      </c>
      <c r="AB18" s="14">
        <v>8.4855142310086415E-4</v>
      </c>
      <c r="AC18" s="14">
        <v>1.3881712159002267E-2</v>
      </c>
      <c r="AD18" s="14">
        <v>4.5915132748746743E-2</v>
      </c>
      <c r="AE18" s="14">
        <v>2.079413273623233E-3</v>
      </c>
      <c r="AF18" s="14">
        <v>1.6445159731184992E-2</v>
      </c>
      <c r="AG18" s="14">
        <v>1.2244333821066752E-2</v>
      </c>
      <c r="AH18" s="14">
        <v>-3.9995079566743363E-3</v>
      </c>
      <c r="AI18" s="14">
        <v>-4.2095787073871861E-4</v>
      </c>
      <c r="AJ18" s="13" t="s">
        <v>122</v>
      </c>
      <c r="AK18" s="14">
        <v>3.6337970888009184E-2</v>
      </c>
      <c r="AL18" s="14">
        <v>2.0404199828350848E-2</v>
      </c>
      <c r="AM18" s="17">
        <v>-1.1553570546241846E-2</v>
      </c>
    </row>
    <row r="19" spans="1:39" ht="24">
      <c r="A19" s="10" t="s">
        <v>54</v>
      </c>
      <c r="B19" s="11" t="s">
        <v>40</v>
      </c>
      <c r="C19" s="12">
        <v>-2.5684884981586564E-2</v>
      </c>
      <c r="D19" s="14">
        <v>-2.2104142775353688E-2</v>
      </c>
      <c r="E19" s="14">
        <v>-1.4579691075375309E-2</v>
      </c>
      <c r="F19" s="14">
        <v>-2.6912945703730044E-2</v>
      </c>
      <c r="G19" s="14">
        <v>-3.4397102822084524E-2</v>
      </c>
      <c r="H19" s="14">
        <v>-2.9836751874827889E-2</v>
      </c>
      <c r="I19" s="14">
        <v>-8.0082668669776078E-3</v>
      </c>
      <c r="J19" s="14">
        <v>-3.7701050696536106E-2</v>
      </c>
      <c r="K19" s="14">
        <v>-4.1262420861822843E-2</v>
      </c>
      <c r="L19" s="14">
        <v>-1.3626826381101988E-2</v>
      </c>
      <c r="M19" s="14">
        <v>3.2004418377041544E-2</v>
      </c>
      <c r="N19" s="13" t="s">
        <v>110</v>
      </c>
      <c r="O19" s="14">
        <v>-1.9699145689463855E-2</v>
      </c>
      <c r="P19" s="14">
        <v>-1.035106452611455E-2</v>
      </c>
      <c r="Q19" s="14">
        <v>2.2921315590691719E-2</v>
      </c>
      <c r="R19" s="14">
        <v>-2.4806692759765426E-2</v>
      </c>
      <c r="S19" s="14">
        <v>-1.7094846195856928E-2</v>
      </c>
      <c r="T19" s="14">
        <v>2.2496559431038655E-2</v>
      </c>
      <c r="U19" s="14">
        <v>4.8586010709178937E-3</v>
      </c>
      <c r="V19" s="14">
        <v>2.3535209335725601E-2</v>
      </c>
      <c r="W19" s="14">
        <v>-2.3538929613771544E-2</v>
      </c>
      <c r="X19" s="14">
        <v>-8.2460385178109597E-3</v>
      </c>
      <c r="Y19" s="14">
        <v>1.0794195217571805E-3</v>
      </c>
      <c r="Z19" s="14">
        <v>2.4996491311054508E-2</v>
      </c>
      <c r="AA19" s="14">
        <v>-2.5002639495168015E-3</v>
      </c>
      <c r="AB19" s="14">
        <v>3.087115236007678E-2</v>
      </c>
      <c r="AC19" s="14">
        <v>-9.2332578274978265E-4</v>
      </c>
      <c r="AD19" s="14">
        <v>3.8498110583964892E-2</v>
      </c>
      <c r="AE19" s="14">
        <v>2.6840307348669306E-2</v>
      </c>
      <c r="AF19" s="14">
        <v>1.1494359439509789E-2</v>
      </c>
      <c r="AG19" s="14">
        <v>2.101281400933851E-2</v>
      </c>
      <c r="AH19" s="14">
        <v>1.1170771343177197E-3</v>
      </c>
      <c r="AI19" s="14">
        <v>1.9335041822062065E-2</v>
      </c>
      <c r="AJ19" s="14">
        <v>2.8953163641436262E-2</v>
      </c>
      <c r="AK19" s="14">
        <v>3.1074710740459231E-2</v>
      </c>
      <c r="AL19" s="14">
        <v>-2.4374880023949632E-2</v>
      </c>
      <c r="AM19" s="17">
        <v>2.4400423181087105E-2</v>
      </c>
    </row>
    <row r="20" spans="1:39" ht="24">
      <c r="A20" s="10" t="s">
        <v>55</v>
      </c>
      <c r="B20" s="11" t="s">
        <v>40</v>
      </c>
      <c r="C20" s="12">
        <v>-8.7950808619509067E-3</v>
      </c>
      <c r="D20" s="14">
        <v>-4.3347503973615578E-3</v>
      </c>
      <c r="E20" s="14">
        <v>4.5998983570244038E-3</v>
      </c>
      <c r="F20" s="14">
        <v>8.9993989106279346E-3</v>
      </c>
      <c r="G20" s="14">
        <v>3.8290687943413875E-3</v>
      </c>
      <c r="H20" s="14">
        <v>6.6510277657594909E-3</v>
      </c>
      <c r="I20" s="14">
        <v>-1.4095836405261146E-6</v>
      </c>
      <c r="J20" s="14">
        <v>1.3218850810563756E-2</v>
      </c>
      <c r="K20" s="14">
        <v>2.4759928600483583E-2</v>
      </c>
      <c r="L20" s="14">
        <v>-8.9862011616738229E-3</v>
      </c>
      <c r="M20" s="14">
        <v>1.8321433714937819E-2</v>
      </c>
      <c r="N20" s="14">
        <v>3.8278298961724105E-2</v>
      </c>
      <c r="O20" s="14">
        <v>-1.0400618086490541E-2</v>
      </c>
      <c r="P20" s="14">
        <v>3.9749271747435991E-2</v>
      </c>
      <c r="Q20" s="14">
        <v>1.8498758925719123E-2</v>
      </c>
      <c r="R20" s="14">
        <v>1.1698775270400487E-2</v>
      </c>
      <c r="S20" s="14">
        <v>1.0715281529745627E-3</v>
      </c>
      <c r="T20" s="14">
        <v>5.2828029502719016E-3</v>
      </c>
      <c r="U20" s="14">
        <v>1.6709970529379146E-2</v>
      </c>
      <c r="V20" s="14">
        <v>4.5823373734473219E-2</v>
      </c>
      <c r="W20" s="14">
        <v>4.0917242471982848E-2</v>
      </c>
      <c r="X20" s="14">
        <v>-3.7258659065351064E-2</v>
      </c>
      <c r="Y20" s="14">
        <v>-3.0864145286855636E-2</v>
      </c>
      <c r="Z20" s="14">
        <v>-3.1389190546858965E-2</v>
      </c>
      <c r="AA20" s="14">
        <v>-4.2684429964363987E-2</v>
      </c>
      <c r="AB20" s="13" t="s">
        <v>121</v>
      </c>
      <c r="AC20" s="14">
        <v>3.5781491008822549E-3</v>
      </c>
      <c r="AD20" s="13" t="s">
        <v>114</v>
      </c>
      <c r="AE20" s="14">
        <v>-1.4659207674239809E-2</v>
      </c>
      <c r="AF20" s="14">
        <v>-1.4744946323705765E-2</v>
      </c>
      <c r="AG20" s="14">
        <v>-1.1325530054899001E-2</v>
      </c>
      <c r="AH20" s="14">
        <v>-1.560094902717723E-3</v>
      </c>
      <c r="AI20" s="14">
        <v>-3.9859777224814314E-3</v>
      </c>
      <c r="AJ20" s="14">
        <v>1.2414959696255334E-2</v>
      </c>
      <c r="AK20" s="14">
        <v>5.1823605539617068E-3</v>
      </c>
      <c r="AL20" s="13" t="s">
        <v>125</v>
      </c>
      <c r="AM20" s="15" t="s">
        <v>159</v>
      </c>
    </row>
    <row r="21" spans="1:39" ht="24">
      <c r="A21" s="10" t="s">
        <v>56</v>
      </c>
      <c r="B21" s="11" t="s">
        <v>40</v>
      </c>
      <c r="C21" s="12">
        <v>7.9621133252216272E-3</v>
      </c>
      <c r="D21" s="14">
        <v>-1.5842784070117206E-2</v>
      </c>
      <c r="E21" s="14">
        <v>-2.6668190573226062E-2</v>
      </c>
      <c r="F21" s="14">
        <v>-1.2070109014551281E-2</v>
      </c>
      <c r="G21" s="14">
        <v>-3.9055668917040744E-2</v>
      </c>
      <c r="H21" s="14">
        <v>-3.4037759315802552E-2</v>
      </c>
      <c r="I21" s="14">
        <v>-1.9547862811377999E-2</v>
      </c>
      <c r="J21" s="14">
        <v>-2.2731864299598236E-2</v>
      </c>
      <c r="K21" s="14">
        <v>-1.9380889506421872E-2</v>
      </c>
      <c r="L21" s="14">
        <v>-3.9625200670023904E-2</v>
      </c>
      <c r="M21" s="14">
        <v>-1.1178401784955179E-4</v>
      </c>
      <c r="N21" s="14">
        <v>4.8458316140259309E-3</v>
      </c>
      <c r="O21" s="14">
        <v>-1.8047971659740498E-2</v>
      </c>
      <c r="P21" s="14">
        <v>-3.4049952781870986E-2</v>
      </c>
      <c r="Q21" s="14">
        <v>-1.2331278260506832E-2</v>
      </c>
      <c r="R21" s="14">
        <v>-2.7124212021228965E-2</v>
      </c>
      <c r="S21" s="14">
        <v>-7.3927455496217858E-4</v>
      </c>
      <c r="T21" s="14">
        <v>2.3768772934633569E-2</v>
      </c>
      <c r="U21" s="13" t="s">
        <v>110</v>
      </c>
      <c r="V21" s="14">
        <v>2.3384769547914248E-2</v>
      </c>
      <c r="W21" s="14">
        <v>-1.36494694304006E-2</v>
      </c>
      <c r="X21" s="14">
        <v>8.5145207922858353E-3</v>
      </c>
      <c r="Y21" s="14">
        <v>1.630621569453776E-2</v>
      </c>
      <c r="Z21" s="14">
        <v>2.3887552213044748E-2</v>
      </c>
      <c r="AA21" s="14">
        <v>-1.0601096859050275E-3</v>
      </c>
      <c r="AB21" s="14">
        <v>3.612320503151023E-2</v>
      </c>
      <c r="AC21" s="14">
        <v>2.3822722820839314E-2</v>
      </c>
      <c r="AD21" s="14">
        <v>1.6755266830352701E-2</v>
      </c>
      <c r="AE21" s="14">
        <v>1.1044642320146937E-2</v>
      </c>
      <c r="AF21" s="14">
        <v>1.3169021761968575E-2</v>
      </c>
      <c r="AG21" s="14">
        <v>2.3329312220195696E-2</v>
      </c>
      <c r="AH21" s="14">
        <v>2.7903341762438989E-2</v>
      </c>
      <c r="AI21" s="14">
        <v>1.2367900287056335E-2</v>
      </c>
      <c r="AJ21" s="13" t="s">
        <v>123</v>
      </c>
      <c r="AK21" s="14">
        <v>3.9917076276532355E-2</v>
      </c>
      <c r="AL21" s="14">
        <v>4.6182074493368738E-2</v>
      </c>
      <c r="AM21" s="17">
        <v>2.8408282974447989E-3</v>
      </c>
    </row>
    <row r="22" spans="1:39" ht="24">
      <c r="A22" s="10" t="s">
        <v>57</v>
      </c>
      <c r="B22" s="11" t="s">
        <v>40</v>
      </c>
      <c r="C22" s="12">
        <v>-2.5470578989226497E-2</v>
      </c>
      <c r="D22" s="14">
        <v>-1.8918704969905147E-2</v>
      </c>
      <c r="E22" s="14">
        <v>-6.1929438057755351E-3</v>
      </c>
      <c r="F22" s="14">
        <v>-9.6034909158389335E-3</v>
      </c>
      <c r="G22" s="14">
        <v>-2.0688227665179904E-2</v>
      </c>
      <c r="H22" s="14">
        <v>-3.106613753477714E-2</v>
      </c>
      <c r="I22" s="14">
        <v>-2.9595922057109508E-2</v>
      </c>
      <c r="J22" s="14">
        <v>-2.0990488184789814E-2</v>
      </c>
      <c r="K22" s="14">
        <v>-1.6485403657542013E-2</v>
      </c>
      <c r="L22" s="14">
        <v>-2.8886852432277753E-2</v>
      </c>
      <c r="M22" s="14">
        <v>1.2522460275977722E-2</v>
      </c>
      <c r="N22" s="14">
        <v>2.2644651222793834E-2</v>
      </c>
      <c r="O22" s="14">
        <v>1.2805168146359458E-2</v>
      </c>
      <c r="P22" s="14">
        <v>-1.2503590179263448E-2</v>
      </c>
      <c r="Q22" s="14">
        <v>3.3925688859282746E-3</v>
      </c>
      <c r="R22" s="14">
        <v>-2.2413028619693701E-2</v>
      </c>
      <c r="S22" s="14">
        <v>1.996210170546607E-2</v>
      </c>
      <c r="T22" s="13" t="s">
        <v>94</v>
      </c>
      <c r="U22" s="14">
        <v>2.3993733848380234E-2</v>
      </c>
      <c r="V22" s="14">
        <v>2.0316586649257048E-3</v>
      </c>
      <c r="W22" s="14">
        <v>-2.4619393527688119E-2</v>
      </c>
      <c r="X22" s="14">
        <v>2.0843978421420824E-2</v>
      </c>
      <c r="Y22" s="14">
        <v>9.5148321931258096E-3</v>
      </c>
      <c r="Z22" s="14">
        <v>1.3718281558568384E-3</v>
      </c>
      <c r="AA22" s="14">
        <v>1.9947116376106036E-2</v>
      </c>
      <c r="AB22" s="14">
        <v>2.9654077441441204E-2</v>
      </c>
      <c r="AC22" s="14">
        <v>5.8095954870517434E-3</v>
      </c>
      <c r="AD22" s="14">
        <v>5.3506411137557459E-3</v>
      </c>
      <c r="AE22" s="14">
        <v>1.0616880357933357E-2</v>
      </c>
      <c r="AF22" s="14">
        <v>2.2286002547364257E-2</v>
      </c>
      <c r="AG22" s="14">
        <v>1.5465571208689573E-2</v>
      </c>
      <c r="AH22" s="14">
        <v>2.4829039502017737E-2</v>
      </c>
      <c r="AI22" s="14">
        <v>1.828331818663426E-2</v>
      </c>
      <c r="AJ22" s="14">
        <v>1.2468064191861182E-3</v>
      </c>
      <c r="AK22" s="13" t="s">
        <v>119</v>
      </c>
      <c r="AL22" s="14">
        <v>3.9894037501955236E-3</v>
      </c>
      <c r="AM22" s="17">
        <v>-2.113029754530479E-2</v>
      </c>
    </row>
    <row r="23" spans="1:39" ht="24">
      <c r="A23" s="10" t="s">
        <v>58</v>
      </c>
      <c r="B23" s="11" t="s">
        <v>40</v>
      </c>
      <c r="C23" s="12">
        <v>-3.8671765895414691E-2</v>
      </c>
      <c r="D23" s="14">
        <v>-8.1879105576195769E-3</v>
      </c>
      <c r="E23" s="14">
        <v>-2.8048682378389339E-2</v>
      </c>
      <c r="F23" s="14">
        <v>-1.9920752053218378E-2</v>
      </c>
      <c r="G23" s="14">
        <v>2.2980392927227457E-2</v>
      </c>
      <c r="H23" s="14">
        <v>-1.7897619810726597E-2</v>
      </c>
      <c r="I23" s="14">
        <v>2.8245590963702988E-3</v>
      </c>
      <c r="J23" s="14">
        <v>-3.8467388586940571E-2</v>
      </c>
      <c r="K23" s="13" t="s">
        <v>79</v>
      </c>
      <c r="L23" s="14">
        <v>-1.1073331459276203E-2</v>
      </c>
      <c r="M23" s="14">
        <v>3.2795413929791574E-3</v>
      </c>
      <c r="N23" s="14">
        <v>-1.7102581191209939E-2</v>
      </c>
      <c r="O23" s="14">
        <v>-9.5217690781977549E-3</v>
      </c>
      <c r="P23" s="14">
        <v>-1.5827967252624871E-2</v>
      </c>
      <c r="Q23" s="14">
        <v>2.4284557364696657E-2</v>
      </c>
      <c r="R23" s="14">
        <v>-4.1561544511296518E-2</v>
      </c>
      <c r="S23" s="13" t="s">
        <v>81</v>
      </c>
      <c r="T23" s="14">
        <v>1.984343240832322E-2</v>
      </c>
      <c r="U23" s="14">
        <v>-7.4203441657618103E-4</v>
      </c>
      <c r="V23" s="14">
        <v>-1.0874044397721019E-2</v>
      </c>
      <c r="W23" s="14">
        <v>-1.5379553253794809E-2</v>
      </c>
      <c r="X23" s="14">
        <v>-3.7586116307826872E-3</v>
      </c>
      <c r="Y23" s="14">
        <v>3.737371669785166E-2</v>
      </c>
      <c r="Z23" s="14">
        <v>2.6622171872700454E-2</v>
      </c>
      <c r="AA23" s="14">
        <v>3.7361398694481032E-2</v>
      </c>
      <c r="AB23" s="14">
        <v>3.4230499463822159E-2</v>
      </c>
      <c r="AC23" s="14">
        <v>6.2175941487704568E-3</v>
      </c>
      <c r="AD23" s="14">
        <v>1.0829997895013504E-3</v>
      </c>
      <c r="AE23" s="14">
        <v>2.5283949984096908E-2</v>
      </c>
      <c r="AF23" s="14">
        <v>3.8762350234509288E-2</v>
      </c>
      <c r="AG23" s="14">
        <v>1.1935503876512087E-5</v>
      </c>
      <c r="AH23" s="14">
        <v>1.3972501852855116E-2</v>
      </c>
      <c r="AI23" s="14">
        <v>2.3486030348923687E-2</v>
      </c>
      <c r="AJ23" s="14">
        <v>-2.2929310067023725E-2</v>
      </c>
      <c r="AK23" s="14">
        <v>3.2899037175725288E-2</v>
      </c>
      <c r="AL23" s="14">
        <v>-9.1865912321908289E-4</v>
      </c>
      <c r="AM23" s="17">
        <v>5.1327220490971995E-3</v>
      </c>
    </row>
    <row r="24" spans="1:39" ht="24">
      <c r="A24" s="10" t="s">
        <v>59</v>
      </c>
      <c r="B24" s="11" t="s">
        <v>40</v>
      </c>
      <c r="C24" s="12">
        <v>3.9638965001169799E-2</v>
      </c>
      <c r="D24" s="14">
        <v>7.7529156632596278E-3</v>
      </c>
      <c r="E24" s="13" t="s">
        <v>81</v>
      </c>
      <c r="F24" s="14">
        <v>-3.9424559000180652E-2</v>
      </c>
      <c r="G24" s="14">
        <v>-4.2125787963777327E-3</v>
      </c>
      <c r="H24" s="14">
        <v>-1.1554647656637202E-2</v>
      </c>
      <c r="I24" s="14">
        <v>4.3152788980472577E-3</v>
      </c>
      <c r="J24" s="14">
        <v>-2.4111639779165132E-2</v>
      </c>
      <c r="K24" s="14">
        <v>-2.5362962504717111E-2</v>
      </c>
      <c r="L24" s="14">
        <v>1.0427800453217712E-3</v>
      </c>
      <c r="M24" s="14">
        <v>-4.4015167912126599E-3</v>
      </c>
      <c r="N24" s="14">
        <v>-1.4621887523620635E-2</v>
      </c>
      <c r="O24" s="14">
        <v>-2.7757549804650452E-3</v>
      </c>
      <c r="P24" s="14">
        <v>-2.1289128732474287E-2</v>
      </c>
      <c r="Q24" s="14">
        <v>-1.0694333024277195E-2</v>
      </c>
      <c r="R24" s="14">
        <v>-2.1524662280128188E-2</v>
      </c>
      <c r="S24" s="14">
        <v>-2.8106457057062585E-2</v>
      </c>
      <c r="T24" s="14">
        <v>-6.1717581461788028E-3</v>
      </c>
      <c r="U24" s="14">
        <v>-2.6823647876090356E-2</v>
      </c>
      <c r="V24" s="13" t="s">
        <v>170</v>
      </c>
      <c r="W24" s="14">
        <v>-2.6934996376273553E-2</v>
      </c>
      <c r="X24" s="14">
        <v>4.2248057003442939E-2</v>
      </c>
      <c r="Y24" s="14">
        <v>1.6294120833874114E-2</v>
      </c>
      <c r="Z24" s="14">
        <v>3.8661506851292375E-2</v>
      </c>
      <c r="AA24" s="14">
        <v>5.7439309992342929E-3</v>
      </c>
      <c r="AB24" s="14">
        <v>1.753861821511276E-2</v>
      </c>
      <c r="AC24" s="14">
        <v>3.2403514661785163E-2</v>
      </c>
      <c r="AD24" s="14">
        <v>4.647761702947768E-3</v>
      </c>
      <c r="AE24" s="14">
        <v>5.3226075298450914E-3</v>
      </c>
      <c r="AF24" s="14">
        <v>3.0298302688131561E-2</v>
      </c>
      <c r="AG24" s="14">
        <v>3.9876955236518453E-3</v>
      </c>
      <c r="AH24" s="14">
        <v>1.5666728126380158E-2</v>
      </c>
      <c r="AI24" s="14">
        <v>3.2976286190783619E-2</v>
      </c>
      <c r="AJ24" s="14">
        <v>1.1491825218733274E-3</v>
      </c>
      <c r="AK24" s="14">
        <v>2.6169429947290983E-2</v>
      </c>
      <c r="AL24" s="14">
        <v>1.5458614379672235E-2</v>
      </c>
      <c r="AM24" s="17">
        <v>9.9097913606366016E-3</v>
      </c>
    </row>
    <row r="25" spans="1:39" ht="24">
      <c r="A25" s="10" t="s">
        <v>60</v>
      </c>
      <c r="B25" s="11" t="s">
        <v>40</v>
      </c>
      <c r="C25" s="12">
        <v>-8.1045199552497588E-3</v>
      </c>
      <c r="D25" s="14">
        <v>1.1399665436707746E-2</v>
      </c>
      <c r="E25" s="14">
        <v>-1.0653516575600793E-2</v>
      </c>
      <c r="F25" s="14">
        <v>7.7209914509423572E-3</v>
      </c>
      <c r="G25" s="14">
        <v>1.6335898196535308E-3</v>
      </c>
      <c r="H25" s="14">
        <v>-1.8028006306031824E-2</v>
      </c>
      <c r="I25" s="14">
        <v>-5.654320959725857E-3</v>
      </c>
      <c r="J25" s="14">
        <v>-3.7489713079231914E-2</v>
      </c>
      <c r="K25" s="14">
        <v>-3.4679263631963955E-2</v>
      </c>
      <c r="L25" s="14">
        <v>-8.0644381293158672E-3</v>
      </c>
      <c r="M25" s="14">
        <v>-2.4913631076855573E-2</v>
      </c>
      <c r="N25" s="14">
        <v>2.2888113432742229E-2</v>
      </c>
      <c r="O25" s="14">
        <v>2.2765443982560387E-2</v>
      </c>
      <c r="P25" s="14">
        <v>-9.1313995500772998E-3</v>
      </c>
      <c r="Q25" s="13" t="s">
        <v>110</v>
      </c>
      <c r="R25" s="14">
        <v>-1.739376994539819E-2</v>
      </c>
      <c r="S25" s="14">
        <v>2.4235413356174962E-2</v>
      </c>
      <c r="T25" s="14">
        <v>3.3679713293763617E-3</v>
      </c>
      <c r="U25" s="14">
        <v>-1.2348504755288354E-2</v>
      </c>
      <c r="V25" s="14">
        <v>-2.9735214528494244E-2</v>
      </c>
      <c r="W25" s="14">
        <v>-3.4757135509950833E-2</v>
      </c>
      <c r="X25" s="14">
        <v>3.3426932438792724E-2</v>
      </c>
      <c r="Y25" s="14">
        <v>2.9535392202856416E-2</v>
      </c>
      <c r="Z25" s="14">
        <v>-2.2239808302462849E-3</v>
      </c>
      <c r="AA25" s="14">
        <v>3.9221211123880627E-2</v>
      </c>
      <c r="AB25" s="14">
        <v>3.3327179345080539E-2</v>
      </c>
      <c r="AC25" s="14">
        <v>3.5143832141827408E-3</v>
      </c>
      <c r="AD25" s="14">
        <v>1.858571600577889E-2</v>
      </c>
      <c r="AE25" s="14">
        <v>3.1771267245236418E-3</v>
      </c>
      <c r="AF25" s="14">
        <v>4.1789229302090322E-2</v>
      </c>
      <c r="AG25" s="14">
        <v>2.8798340079664402E-2</v>
      </c>
      <c r="AH25" s="13" t="s">
        <v>123</v>
      </c>
      <c r="AI25" s="14">
        <v>3.2100482954181532E-2</v>
      </c>
      <c r="AJ25" s="14">
        <v>-1.55331652245303E-2</v>
      </c>
      <c r="AK25" s="14">
        <v>2.6035110366046672E-2</v>
      </c>
      <c r="AL25" s="14">
        <v>5.1032635731660888E-4</v>
      </c>
      <c r="AM25" s="17">
        <v>5.6029640328605131E-3</v>
      </c>
    </row>
    <row r="26" spans="1:39" ht="24">
      <c r="A26" s="10" t="s">
        <v>61</v>
      </c>
      <c r="B26" s="11" t="s">
        <v>40</v>
      </c>
      <c r="C26" s="12">
        <v>-2.7007071385303272E-2</v>
      </c>
      <c r="D26" s="14">
        <v>-1.0782861993579035E-2</v>
      </c>
      <c r="E26" s="14">
        <v>2.6114482727832802E-2</v>
      </c>
      <c r="F26" s="14">
        <v>1.8569357955062996E-2</v>
      </c>
      <c r="G26" s="14">
        <v>2.529582750065066E-2</v>
      </c>
      <c r="H26" s="14">
        <v>-1.8561707460366797E-2</v>
      </c>
      <c r="I26" s="14">
        <v>2.1772681369155748E-3</v>
      </c>
      <c r="J26" s="14">
        <v>-3.2762528236033274E-3</v>
      </c>
      <c r="K26" s="14">
        <v>-6.9397917467135207E-3</v>
      </c>
      <c r="L26" s="14">
        <v>4.9157103906755772E-3</v>
      </c>
      <c r="M26" s="14">
        <v>1.9182303903683494E-2</v>
      </c>
      <c r="N26" s="14">
        <v>3.1084356594311632E-2</v>
      </c>
      <c r="O26" s="14">
        <v>2.4535797381897696E-2</v>
      </c>
      <c r="P26" s="14">
        <v>3.8769566225323698E-3</v>
      </c>
      <c r="Q26" s="14">
        <v>2.6079094832604243E-2</v>
      </c>
      <c r="R26" s="14">
        <v>2.7178320460088303E-2</v>
      </c>
      <c r="S26" s="14">
        <v>3.289396045012196E-2</v>
      </c>
      <c r="T26" s="13" t="s">
        <v>119</v>
      </c>
      <c r="U26" s="14">
        <v>4.0053151203442001E-2</v>
      </c>
      <c r="V26" s="14">
        <v>3.6492671758274545E-2</v>
      </c>
      <c r="W26" s="14">
        <v>-6.7450307271474334E-3</v>
      </c>
      <c r="X26" s="14">
        <v>-2.393217372103296E-2</v>
      </c>
      <c r="Y26" s="14">
        <v>-1.5153545236158691E-2</v>
      </c>
      <c r="Z26" s="14">
        <v>-4.3277401849139731E-2</v>
      </c>
      <c r="AA26" s="14">
        <v>-2.9458401023480702E-2</v>
      </c>
      <c r="AB26" s="14">
        <v>4.961014962811012E-3</v>
      </c>
      <c r="AC26" s="14">
        <v>-2.1174553968507332E-2</v>
      </c>
      <c r="AD26" s="14">
        <v>5.2033039572921174E-3</v>
      </c>
      <c r="AE26" s="14">
        <v>-9.8646722777871922E-3</v>
      </c>
      <c r="AF26" s="14">
        <v>-8.0522221411924479E-3</v>
      </c>
      <c r="AG26" s="14">
        <v>3.2666241451507312E-4</v>
      </c>
      <c r="AH26" s="14">
        <v>-1.6289013291495815E-2</v>
      </c>
      <c r="AI26" s="14">
        <v>-9.244450646006503E-3</v>
      </c>
      <c r="AJ26" s="14">
        <v>-2.5976942898055959E-2</v>
      </c>
      <c r="AK26" s="13" t="s">
        <v>81</v>
      </c>
      <c r="AL26" s="14">
        <v>-1.171123249930783E-2</v>
      </c>
      <c r="AM26" s="17">
        <v>-2.3766682056049263E-2</v>
      </c>
    </row>
    <row r="27" spans="1:39" ht="24">
      <c r="A27" s="10" t="s">
        <v>62</v>
      </c>
      <c r="B27" s="11" t="s">
        <v>40</v>
      </c>
      <c r="C27" s="16" t="s">
        <v>178</v>
      </c>
      <c r="D27" s="14">
        <v>-2.7683375682704277E-3</v>
      </c>
      <c r="E27" s="14">
        <v>-2.5106781739216818E-2</v>
      </c>
      <c r="F27" s="14">
        <v>-5.4415081056770785E-3</v>
      </c>
      <c r="G27" s="14">
        <v>-1.3044850651281201E-2</v>
      </c>
      <c r="H27" s="14">
        <v>-1.7490089537076153E-3</v>
      </c>
      <c r="I27" s="14">
        <v>-1.1981441910130381E-2</v>
      </c>
      <c r="J27" s="13" t="s">
        <v>131</v>
      </c>
      <c r="K27" s="13" t="s">
        <v>126</v>
      </c>
      <c r="L27" s="14">
        <v>-1.5490196791140139E-2</v>
      </c>
      <c r="M27" s="14">
        <v>-2.7394553743914554E-2</v>
      </c>
      <c r="N27" s="14">
        <v>-4.0939404870092747E-2</v>
      </c>
      <c r="O27" s="14">
        <v>-2.4673380203409631E-2</v>
      </c>
      <c r="P27" s="14">
        <v>1.4174069340177059E-2</v>
      </c>
      <c r="Q27" s="14">
        <v>-3.4462248613382263E-2</v>
      </c>
      <c r="R27" s="14">
        <v>-4.4995521927754236E-3</v>
      </c>
      <c r="S27" s="14">
        <v>-4.6622746946372702E-2</v>
      </c>
      <c r="T27" s="14">
        <v>-1.6254967597476095E-2</v>
      </c>
      <c r="U27" s="14">
        <v>-1.9290957236994633E-2</v>
      </c>
      <c r="V27" s="14">
        <v>-3.376565654621403E-2</v>
      </c>
      <c r="W27" s="14">
        <v>-1.3364071572960949E-2</v>
      </c>
      <c r="X27" s="14">
        <v>2.4735425519995212E-2</v>
      </c>
      <c r="Y27" s="14">
        <v>3.8953907827900753E-3</v>
      </c>
      <c r="Z27" s="14">
        <v>3.6494947577273305E-2</v>
      </c>
      <c r="AA27" s="14">
        <v>3.1993352250343908E-2</v>
      </c>
      <c r="AB27" s="14">
        <v>-1.4794562415195075E-2</v>
      </c>
      <c r="AC27" s="14">
        <v>4.6143609000215316E-2</v>
      </c>
      <c r="AD27" s="14">
        <v>2.4720444325004129E-2</v>
      </c>
      <c r="AE27" s="14">
        <v>1.4462839162019367E-2</v>
      </c>
      <c r="AF27" s="14">
        <v>9.7196971342422313E-3</v>
      </c>
      <c r="AG27" s="14">
        <v>2.8482653737242028E-2</v>
      </c>
      <c r="AH27" s="14">
        <v>2.2432175782574375E-2</v>
      </c>
      <c r="AI27" s="14">
        <v>1.4956050675356134E-2</v>
      </c>
      <c r="AJ27" s="14">
        <v>3.0915852517838266E-2</v>
      </c>
      <c r="AK27" s="14">
        <v>-6.8848964950432275E-3</v>
      </c>
      <c r="AL27" s="14">
        <v>3.7182451349790119E-2</v>
      </c>
      <c r="AM27" s="17">
        <v>3.8789777180095714E-2</v>
      </c>
    </row>
    <row r="28" spans="1:39" ht="24">
      <c r="A28" s="10" t="s">
        <v>63</v>
      </c>
      <c r="B28" s="11" t="s">
        <v>40</v>
      </c>
      <c r="C28" s="12">
        <v>1.4906017233421174E-2</v>
      </c>
      <c r="D28" s="14">
        <v>1.8801307775808872E-2</v>
      </c>
      <c r="E28" s="14">
        <v>3.8381524162734174E-2</v>
      </c>
      <c r="F28" s="14">
        <v>3.1380196851395641E-2</v>
      </c>
      <c r="G28" s="14">
        <v>2.2691058423859066E-2</v>
      </c>
      <c r="H28" s="14">
        <v>1.9561401761053639E-2</v>
      </c>
      <c r="I28" s="14">
        <v>2.7862994596048758E-2</v>
      </c>
      <c r="J28" s="13" t="s">
        <v>119</v>
      </c>
      <c r="K28" s="14">
        <v>3.6625379103468088E-2</v>
      </c>
      <c r="L28" s="14">
        <v>2.220345287810464E-2</v>
      </c>
      <c r="M28" s="14">
        <v>1.7050594239798687E-2</v>
      </c>
      <c r="N28" s="14">
        <v>2.4885353915020128E-2</v>
      </c>
      <c r="O28" s="14">
        <v>2.1658065833962719E-2</v>
      </c>
      <c r="P28" s="14">
        <v>1.5296483063060133E-2</v>
      </c>
      <c r="Q28" s="14">
        <v>-2.2275425131176581E-3</v>
      </c>
      <c r="R28" s="14">
        <v>4.2970577811608082E-2</v>
      </c>
      <c r="S28" s="14">
        <v>2.6482253354859108E-2</v>
      </c>
      <c r="T28" s="14">
        <v>1.3564569083834761E-3</v>
      </c>
      <c r="U28" s="14">
        <v>2.3860336066911982E-2</v>
      </c>
      <c r="V28" s="14">
        <v>-8.449896970828456E-3</v>
      </c>
      <c r="W28" s="14">
        <v>-2.0912641953378191E-3</v>
      </c>
      <c r="X28" s="14">
        <v>-6.7912033854709338E-3</v>
      </c>
      <c r="Y28" s="14">
        <v>4.2116918530600124E-3</v>
      </c>
      <c r="Z28" s="13" t="s">
        <v>114</v>
      </c>
      <c r="AA28" s="14">
        <v>8.5455360375862113E-3</v>
      </c>
      <c r="AB28" s="14">
        <v>-1.5293980980591561E-2</v>
      </c>
      <c r="AC28" s="14">
        <v>-3.0667480921758236E-2</v>
      </c>
      <c r="AD28" s="14">
        <v>-3.1424857614337207E-2</v>
      </c>
      <c r="AE28" s="14">
        <v>-1.5704660353665321E-2</v>
      </c>
      <c r="AF28" s="14">
        <v>-3.6347275015132186E-2</v>
      </c>
      <c r="AG28" s="14">
        <v>-8.7982320187418508E-4</v>
      </c>
      <c r="AH28" s="14">
        <v>-1.7968328674847697E-2</v>
      </c>
      <c r="AI28" s="14">
        <v>-2.6869566203366078E-2</v>
      </c>
      <c r="AJ28" s="14">
        <v>-8.2834129370208971E-3</v>
      </c>
      <c r="AK28" s="14">
        <v>-4.30743068514867E-2</v>
      </c>
      <c r="AL28" s="14">
        <v>-1.0551488002137021E-2</v>
      </c>
      <c r="AM28" s="17">
        <v>1.6539504700779598E-2</v>
      </c>
    </row>
    <row r="29" spans="1:39" ht="24">
      <c r="A29" s="10" t="s">
        <v>64</v>
      </c>
      <c r="B29" s="11" t="s">
        <v>40</v>
      </c>
      <c r="C29" s="12">
        <v>-8.9484618283690674E-3</v>
      </c>
      <c r="D29" s="13" t="s">
        <v>112</v>
      </c>
      <c r="E29" s="14">
        <v>4.1773503417105388E-2</v>
      </c>
      <c r="F29" s="14">
        <v>1.8641526249979341E-2</v>
      </c>
      <c r="G29" s="14">
        <v>-5.642798663242782E-3</v>
      </c>
      <c r="H29" s="14">
        <v>2.9281025869763964E-2</v>
      </c>
      <c r="I29" s="13" t="s">
        <v>98</v>
      </c>
      <c r="J29" s="13" t="s">
        <v>139</v>
      </c>
      <c r="K29" s="14">
        <v>2.4716500590577395E-2</v>
      </c>
      <c r="L29" s="14">
        <v>1.8319186351127358E-2</v>
      </c>
      <c r="M29" s="14">
        <v>1.3761804714492412E-2</v>
      </c>
      <c r="N29" s="14">
        <v>-8.1862618491894412E-3</v>
      </c>
      <c r="O29" s="14">
        <v>3.0725590893954709E-2</v>
      </c>
      <c r="P29" s="14">
        <v>2.2047712998724562E-2</v>
      </c>
      <c r="Q29" s="14">
        <v>3.3182659169667485E-2</v>
      </c>
      <c r="R29" s="14">
        <v>3.4142241535497969E-2</v>
      </c>
      <c r="S29" s="14">
        <v>-3.7315425576118994E-3</v>
      </c>
      <c r="T29" s="14">
        <v>2.0527537382943484E-2</v>
      </c>
      <c r="U29" s="14">
        <v>8.4644823466785962E-3</v>
      </c>
      <c r="V29" s="14">
        <v>-1.9809597469051983E-2</v>
      </c>
      <c r="W29" s="14">
        <v>-1.2079834945109376E-2</v>
      </c>
      <c r="X29" s="13" t="s">
        <v>126</v>
      </c>
      <c r="Y29" s="14">
        <v>8.9141765550006091E-3</v>
      </c>
      <c r="Z29" s="14">
        <v>-6.7579660852198319E-3</v>
      </c>
      <c r="AA29" s="14">
        <v>5.9845523138677302E-3</v>
      </c>
      <c r="AB29" s="14">
        <v>-1.8392158933236671E-2</v>
      </c>
      <c r="AC29" s="14">
        <v>-2.1037595999679311E-2</v>
      </c>
      <c r="AD29" s="14">
        <v>-3.7154090923112885E-2</v>
      </c>
      <c r="AE29" s="14">
        <v>-1.9244136411560465E-2</v>
      </c>
      <c r="AF29" s="14">
        <v>-1.0836660705960793E-2</v>
      </c>
      <c r="AG29" s="14">
        <v>-1.3907960904128542E-3</v>
      </c>
      <c r="AH29" s="14">
        <v>-1.8634510216509359E-2</v>
      </c>
      <c r="AI29" s="14">
        <v>9.4687224105065339E-3</v>
      </c>
      <c r="AJ29" s="14">
        <v>-4.1860664772807948E-2</v>
      </c>
      <c r="AK29" s="14">
        <v>-2.3722200596928589E-2</v>
      </c>
      <c r="AL29" s="14">
        <v>-1.579408222193731E-2</v>
      </c>
      <c r="AM29" s="17">
        <v>-1.8472285658521295E-2</v>
      </c>
    </row>
    <row r="30" spans="1:39" ht="24">
      <c r="A30" s="10" t="s">
        <v>65</v>
      </c>
      <c r="B30" s="11" t="s">
        <v>40</v>
      </c>
      <c r="C30" s="16" t="s">
        <v>166</v>
      </c>
      <c r="D30" s="14">
        <v>2.744552615747626E-3</v>
      </c>
      <c r="E30" s="14">
        <v>3.2062820277648479E-2</v>
      </c>
      <c r="F30" s="14">
        <v>3.0865465808932832E-2</v>
      </c>
      <c r="G30" s="14">
        <v>7.4590486554395501E-3</v>
      </c>
      <c r="H30" s="13" t="s">
        <v>99</v>
      </c>
      <c r="I30" s="14">
        <v>4.8048399888752672E-3</v>
      </c>
      <c r="J30" s="13" t="s">
        <v>131</v>
      </c>
      <c r="K30" s="14">
        <v>4.6145883461112577E-2</v>
      </c>
      <c r="L30" s="13" t="s">
        <v>111</v>
      </c>
      <c r="M30" s="14">
        <v>-1.9528737129914722E-2</v>
      </c>
      <c r="N30" s="14">
        <v>-9.2806492875964779E-4</v>
      </c>
      <c r="O30" s="14">
        <v>-2.2478088917582382E-2</v>
      </c>
      <c r="P30" s="14">
        <v>1.1571483430966248E-2</v>
      </c>
      <c r="Q30" s="14">
        <v>3.4836974352456898E-3</v>
      </c>
      <c r="R30" s="14">
        <v>2.6914534368892226E-2</v>
      </c>
      <c r="S30" s="14">
        <v>6.1560859622267509E-3</v>
      </c>
      <c r="T30" s="14">
        <v>5.7188398176927701E-3</v>
      </c>
      <c r="U30" s="14">
        <v>2.3695426487805937E-2</v>
      </c>
      <c r="V30" s="14">
        <v>1.3821460715110355E-2</v>
      </c>
      <c r="W30" s="14">
        <v>4.4593803074045063E-2</v>
      </c>
      <c r="X30" s="14">
        <v>-2.1047600468979404E-2</v>
      </c>
      <c r="Y30" s="14">
        <v>-2.6892685046853996E-2</v>
      </c>
      <c r="Z30" s="14">
        <v>-3.0551197947235875E-2</v>
      </c>
      <c r="AA30" s="14">
        <v>-2.5112393887362059E-2</v>
      </c>
      <c r="AB30" s="14">
        <v>-3.6227080869315392E-2</v>
      </c>
      <c r="AC30" s="13" t="s">
        <v>126</v>
      </c>
      <c r="AD30" s="14">
        <v>3.5703794943250104E-3</v>
      </c>
      <c r="AE30" s="14">
        <v>5.0265533076129694E-3</v>
      </c>
      <c r="AF30" s="14">
        <v>3.7933311417954259E-4</v>
      </c>
      <c r="AG30" s="14">
        <v>-1.7688027727180859E-2</v>
      </c>
      <c r="AH30" s="14">
        <v>-9.1568357532624527E-3</v>
      </c>
      <c r="AI30" s="14">
        <v>-3.3509372173736195E-2</v>
      </c>
      <c r="AJ30" s="14">
        <v>1.7275569114134619E-2</v>
      </c>
      <c r="AK30" s="14">
        <v>-2.1009519903489701E-2</v>
      </c>
      <c r="AL30" s="14">
        <v>-8.645467971558525E-3</v>
      </c>
      <c r="AM30" s="17">
        <v>-3.3810041648442625E-2</v>
      </c>
    </row>
    <row r="31" spans="1:39" ht="24">
      <c r="A31" s="10" t="s">
        <v>66</v>
      </c>
      <c r="B31" s="11" t="s">
        <v>40</v>
      </c>
      <c r="C31" s="12">
        <v>4.133868907969121E-2</v>
      </c>
      <c r="D31" s="14">
        <v>1.6098455816198329E-2</v>
      </c>
      <c r="E31" s="14">
        <v>-2.7354175973093213E-3</v>
      </c>
      <c r="F31" s="14">
        <v>-2.6523397112359283E-3</v>
      </c>
      <c r="G31" s="14">
        <v>2.0785906229151534E-2</v>
      </c>
      <c r="H31" s="14">
        <v>-3.6677111262677496E-2</v>
      </c>
      <c r="I31" s="14">
        <v>-5.1600645380947248E-3</v>
      </c>
      <c r="J31" s="14">
        <v>-2.4478365028260396E-2</v>
      </c>
      <c r="K31" s="14">
        <v>-2.4611629218017791E-2</v>
      </c>
      <c r="L31" s="14">
        <v>-9.0543149186292585E-3</v>
      </c>
      <c r="M31" s="14">
        <v>1.5409142848881831E-3</v>
      </c>
      <c r="N31" s="14">
        <v>-1.9502621481815266E-2</v>
      </c>
      <c r="O31" s="13" t="s">
        <v>130</v>
      </c>
      <c r="P31" s="14">
        <v>-3.2918134119651658E-2</v>
      </c>
      <c r="Q31" s="14">
        <v>2.2586074809062492E-2</v>
      </c>
      <c r="R31" s="14">
        <v>-2.5489290275718769E-2</v>
      </c>
      <c r="S31" s="14">
        <v>-9.4074708338226978E-3</v>
      </c>
      <c r="T31" s="14">
        <v>1.2606826713918096E-2</v>
      </c>
      <c r="U31" s="14">
        <v>-1.7918660269072254E-2</v>
      </c>
      <c r="V31" s="14">
        <v>-3.049324558471319E-2</v>
      </c>
      <c r="W31" s="14">
        <v>-2.3025322431313895E-2</v>
      </c>
      <c r="X31" s="14">
        <v>3.0681579950013201E-2</v>
      </c>
      <c r="Y31" s="14">
        <v>2.2690039978858455E-2</v>
      </c>
      <c r="Z31" s="14">
        <v>2.1539830673831611E-2</v>
      </c>
      <c r="AA31" s="13" t="s">
        <v>166</v>
      </c>
      <c r="AB31" s="13" t="s">
        <v>128</v>
      </c>
      <c r="AC31" s="14">
        <v>-2.2431169652605342E-2</v>
      </c>
      <c r="AD31" s="14">
        <v>-1.0370649738539371E-2</v>
      </c>
      <c r="AE31" s="13" t="s">
        <v>84</v>
      </c>
      <c r="AF31" s="14">
        <v>1.1796257413045538E-2</v>
      </c>
      <c r="AG31" s="14">
        <v>8.3728873391184511E-3</v>
      </c>
      <c r="AH31" s="14">
        <v>3.0545164119181359E-2</v>
      </c>
      <c r="AI31" s="14">
        <v>2.720041705203155E-2</v>
      </c>
      <c r="AJ31" s="14">
        <v>-2.9757054556675187E-2</v>
      </c>
      <c r="AK31" s="14">
        <v>2.4278641838666688E-2</v>
      </c>
      <c r="AL31" s="14">
        <v>-1.3630529469665689E-2</v>
      </c>
      <c r="AM31" s="17">
        <v>2.0314274150296269E-2</v>
      </c>
    </row>
    <row r="32" spans="1:39" ht="24">
      <c r="A32" s="10" t="s">
        <v>67</v>
      </c>
      <c r="B32" s="11" t="s">
        <v>40</v>
      </c>
      <c r="C32" s="12">
        <v>2.4731270913846828E-2</v>
      </c>
      <c r="D32" s="13" t="s">
        <v>157</v>
      </c>
      <c r="E32" s="14">
        <v>-2.6302429248606526E-2</v>
      </c>
      <c r="F32" s="14">
        <v>-2.2169859398545638E-2</v>
      </c>
      <c r="G32" s="14">
        <v>-3.1224943750147949E-2</v>
      </c>
      <c r="H32" s="14">
        <v>-3.318683314466503E-3</v>
      </c>
      <c r="I32" s="14">
        <v>-2.3017125927955968E-2</v>
      </c>
      <c r="J32" s="14">
        <v>-3.9129043415741013E-2</v>
      </c>
      <c r="K32" s="14">
        <v>-1.315578884883681E-2</v>
      </c>
      <c r="L32" s="14">
        <v>1.0636552312833596E-3</v>
      </c>
      <c r="M32" s="14">
        <v>-3.6627334072940325E-2</v>
      </c>
      <c r="N32" s="14">
        <v>-2.3040491493958613E-2</v>
      </c>
      <c r="O32" s="14">
        <v>-2.2809466638218104E-2</v>
      </c>
      <c r="P32" s="14">
        <v>1.2285284471280413E-2</v>
      </c>
      <c r="Q32" s="14">
        <v>-3.4098399776266011E-2</v>
      </c>
      <c r="R32" s="14">
        <v>1.7172937645182206E-2</v>
      </c>
      <c r="S32" s="14">
        <v>-1.5074161359414667E-2</v>
      </c>
      <c r="T32" s="14">
        <v>-2.3952976149615664E-2</v>
      </c>
      <c r="U32" s="14">
        <v>-1.3383858603014248E-2</v>
      </c>
      <c r="V32" s="14">
        <v>3.5647859625425125E-2</v>
      </c>
      <c r="W32" s="13" t="s">
        <v>145</v>
      </c>
      <c r="X32" s="14">
        <v>-1.1948400873132741E-2</v>
      </c>
      <c r="Y32" s="14">
        <v>-2.2508458907079455E-2</v>
      </c>
      <c r="Z32" s="14">
        <v>-2.0474229348172125E-3</v>
      </c>
      <c r="AA32" s="14">
        <v>-1.6640942557477386E-2</v>
      </c>
      <c r="AB32" s="14">
        <v>1.697510019927596E-2</v>
      </c>
      <c r="AC32" s="14">
        <v>4.4043290004628657E-2</v>
      </c>
      <c r="AD32" s="14">
        <v>4.0319284374601465E-2</v>
      </c>
      <c r="AE32" s="14">
        <v>-2.1621540179860451E-2</v>
      </c>
      <c r="AF32" s="14">
        <v>1.5474263784640119E-2</v>
      </c>
      <c r="AG32" s="14">
        <v>8.603649960172436E-3</v>
      </c>
      <c r="AH32" s="14">
        <v>6.6317651113122133E-3</v>
      </c>
      <c r="AI32" s="14">
        <v>-2.4929500723234625E-2</v>
      </c>
      <c r="AJ32" s="13" t="s">
        <v>179</v>
      </c>
      <c r="AK32" s="14">
        <v>-6.6295613510459492E-3</v>
      </c>
      <c r="AL32" s="13" t="s">
        <v>155</v>
      </c>
      <c r="AM32" s="17">
        <v>2.7793877392647614E-2</v>
      </c>
    </row>
    <row r="33" spans="1:39" ht="24">
      <c r="A33" s="10" t="s">
        <v>68</v>
      </c>
      <c r="B33" s="11" t="s">
        <v>40</v>
      </c>
      <c r="C33" s="12">
        <v>3.1741498037570343E-2</v>
      </c>
      <c r="D33" s="14">
        <v>4.1147388184589961E-2</v>
      </c>
      <c r="E33" s="14">
        <v>-4.1490942944987716E-3</v>
      </c>
      <c r="F33" s="14">
        <v>-5.135569637228497E-3</v>
      </c>
      <c r="G33" s="13" t="s">
        <v>130</v>
      </c>
      <c r="H33" s="14">
        <v>-2.006376278002197E-2</v>
      </c>
      <c r="I33" s="14">
        <v>-1.3071418137580297E-2</v>
      </c>
      <c r="J33" s="14">
        <v>3.1289492954381104E-2</v>
      </c>
      <c r="K33" s="14">
        <v>-1.300136879039673E-2</v>
      </c>
      <c r="L33" s="14">
        <v>7.5460923113310849E-3</v>
      </c>
      <c r="M33" s="14">
        <v>-2.7406261873654497E-2</v>
      </c>
      <c r="N33" s="14">
        <v>-3.4029776922098388E-2</v>
      </c>
      <c r="O33" s="14">
        <v>2.0758984176927939E-2</v>
      </c>
      <c r="P33" s="14">
        <v>-2.4883122470288677E-2</v>
      </c>
      <c r="Q33" s="14">
        <v>1.6339116016285456E-3</v>
      </c>
      <c r="R33" s="14">
        <v>-2.2665063800526145E-2</v>
      </c>
      <c r="S33" s="14">
        <v>2.2735316509151345E-2</v>
      </c>
      <c r="T33" s="14">
        <v>-2.0332488026922595E-2</v>
      </c>
      <c r="U33" s="14">
        <v>-3.8753201457702703E-2</v>
      </c>
      <c r="V33" s="14">
        <v>-2.9128776635904564E-2</v>
      </c>
      <c r="W33" s="14">
        <v>-3.1535523296319382E-2</v>
      </c>
      <c r="X33" s="14">
        <v>-5.6335345093473385E-3</v>
      </c>
      <c r="Y33" s="13" t="s">
        <v>155</v>
      </c>
      <c r="Z33" s="14">
        <v>2.2552031807123889E-2</v>
      </c>
      <c r="AA33" s="13" t="s">
        <v>138</v>
      </c>
      <c r="AB33" s="13" t="s">
        <v>112</v>
      </c>
      <c r="AC33" s="14">
        <v>7.430994571502079E-3</v>
      </c>
      <c r="AD33" s="14">
        <v>3.8035248843754188E-3</v>
      </c>
      <c r="AE33" s="14">
        <v>2.7274046040132324E-2</v>
      </c>
      <c r="AF33" s="14">
        <v>3.0037397145548754E-2</v>
      </c>
      <c r="AG33" s="14">
        <v>1.7294484442305076E-3</v>
      </c>
      <c r="AH33" s="14">
        <v>3.9811426437500429E-3</v>
      </c>
      <c r="AI33" s="14">
        <v>1.9728066054543639E-2</v>
      </c>
      <c r="AJ33" s="14">
        <v>-1.1838277871851664E-3</v>
      </c>
      <c r="AK33" s="14">
        <v>2.50123221218073E-2</v>
      </c>
      <c r="AL33" s="14">
        <v>-1.9210714401097719E-3</v>
      </c>
      <c r="AM33" s="17">
        <v>2.4886814016824934E-2</v>
      </c>
    </row>
    <row r="34" spans="1:39" ht="24">
      <c r="A34" s="10" t="s">
        <v>69</v>
      </c>
      <c r="B34" s="11" t="s">
        <v>40</v>
      </c>
      <c r="C34" s="12">
        <v>2.2339299679171983E-2</v>
      </c>
      <c r="D34" s="13" t="s">
        <v>130</v>
      </c>
      <c r="E34" s="14">
        <v>7.673873807394759E-3</v>
      </c>
      <c r="F34" s="14">
        <v>-5.0345320825188802E-3</v>
      </c>
      <c r="G34" s="14">
        <v>4.1199418019489592E-2</v>
      </c>
      <c r="H34" s="14">
        <v>-2.7553789120555314E-2</v>
      </c>
      <c r="I34" s="14">
        <v>-9.6609212821920747E-3</v>
      </c>
      <c r="J34" s="14">
        <v>-2.2401632058572998E-2</v>
      </c>
      <c r="K34" s="14">
        <v>-2.7551219991547127E-3</v>
      </c>
      <c r="L34" s="14">
        <v>-1.084632136760638E-2</v>
      </c>
      <c r="M34" s="14">
        <v>-1.6683440055494866E-2</v>
      </c>
      <c r="N34" s="14">
        <v>-2.1894084789638925E-2</v>
      </c>
      <c r="O34" s="14">
        <v>1.6103692945756622E-2</v>
      </c>
      <c r="P34" s="14">
        <v>-2.614866464866725E-2</v>
      </c>
      <c r="Q34" s="14">
        <v>1.1320303223652397E-2</v>
      </c>
      <c r="R34" s="14">
        <v>-2.4100188134906851E-2</v>
      </c>
      <c r="S34" s="14">
        <v>-8.0992360909881017E-3</v>
      </c>
      <c r="T34" s="14">
        <v>-1.8608088127782852E-2</v>
      </c>
      <c r="U34" s="14">
        <v>-1.5733177972814417E-2</v>
      </c>
      <c r="V34" s="14">
        <v>-2.425882994086177E-2</v>
      </c>
      <c r="W34" s="13" t="s">
        <v>157</v>
      </c>
      <c r="X34" s="13" t="s">
        <v>112</v>
      </c>
      <c r="Y34" s="13" t="s">
        <v>131</v>
      </c>
      <c r="Z34" s="14">
        <v>1.8704917842987129E-2</v>
      </c>
      <c r="AA34" s="14">
        <v>2.7162458048519224E-2</v>
      </c>
      <c r="AB34" s="14">
        <v>4.3168316102795437E-2</v>
      </c>
      <c r="AC34" s="14">
        <v>2.7388763563422716E-3</v>
      </c>
      <c r="AD34" s="14">
        <v>-4.3256946680598684E-3</v>
      </c>
      <c r="AE34" s="14">
        <v>2.6447718007556614E-2</v>
      </c>
      <c r="AF34" s="14">
        <v>3.2018366284488502E-2</v>
      </c>
      <c r="AG34" s="14">
        <v>4.6585499692469723E-2</v>
      </c>
      <c r="AH34" s="14">
        <v>4.0621225253729236E-2</v>
      </c>
      <c r="AI34" s="14">
        <v>1.6472513664466976E-2</v>
      </c>
      <c r="AJ34" s="14">
        <v>-3.648936156758513E-3</v>
      </c>
      <c r="AK34" s="14">
        <v>-1.0681529699460655E-2</v>
      </c>
      <c r="AL34" s="14">
        <v>1.7189207487405052E-3</v>
      </c>
      <c r="AM34" s="17">
        <v>1.7901242647916871E-2</v>
      </c>
    </row>
    <row r="35" spans="1:39" ht="24">
      <c r="A35" s="10" t="s">
        <v>70</v>
      </c>
      <c r="B35" s="11" t="s">
        <v>40</v>
      </c>
      <c r="C35" s="12">
        <v>-3.5788657763612008E-2</v>
      </c>
      <c r="D35" s="14">
        <v>4.3034368844599338E-2</v>
      </c>
      <c r="E35" s="14">
        <v>1.7264987943165548E-2</v>
      </c>
      <c r="F35" s="14">
        <v>1.4487941547867807E-2</v>
      </c>
      <c r="G35" s="13" t="s">
        <v>112</v>
      </c>
      <c r="H35" s="14">
        <v>5.6194946783551386E-3</v>
      </c>
      <c r="I35" s="14">
        <v>3.5436315889259787E-2</v>
      </c>
      <c r="J35" s="14">
        <v>1.942235414350017E-3</v>
      </c>
      <c r="K35" s="14">
        <v>-1.4728097268441818E-2</v>
      </c>
      <c r="L35" s="14">
        <v>-1.7415842747803421E-2</v>
      </c>
      <c r="M35" s="14">
        <v>2.8427255006662554E-2</v>
      </c>
      <c r="N35" s="14">
        <v>3.046929850692982E-2</v>
      </c>
      <c r="O35" s="13" t="s">
        <v>128</v>
      </c>
      <c r="P35" s="14">
        <v>1.7016844697912425E-2</v>
      </c>
      <c r="Q35" s="14">
        <v>3.2954273279795568E-2</v>
      </c>
      <c r="R35" s="14">
        <v>7.6611728427785891E-3</v>
      </c>
      <c r="S35" s="14">
        <v>3.3775443433658014E-2</v>
      </c>
      <c r="T35" s="14">
        <v>2.9087593402249961E-2</v>
      </c>
      <c r="U35" s="14">
        <v>3.5760675085907967E-2</v>
      </c>
      <c r="V35" s="14">
        <v>8.3355444277986163E-4</v>
      </c>
      <c r="W35" s="14">
        <v>1.7108411107662657E-2</v>
      </c>
      <c r="X35" s="14">
        <v>-1.8310400910764996E-2</v>
      </c>
      <c r="Y35" s="14">
        <v>1.2340674267848838E-2</v>
      </c>
      <c r="Z35" s="14">
        <v>-1.5138576749725059E-2</v>
      </c>
      <c r="AA35" s="14">
        <v>4.5572164538225872E-2</v>
      </c>
      <c r="AB35" s="13" t="s">
        <v>129</v>
      </c>
      <c r="AC35" s="14">
        <v>-3.6052680209445111E-2</v>
      </c>
      <c r="AD35" s="13" t="s">
        <v>121</v>
      </c>
      <c r="AE35" s="14">
        <v>-1.6009064504776966E-3</v>
      </c>
      <c r="AF35" s="14">
        <v>-2.2620103458377672E-2</v>
      </c>
      <c r="AG35" s="14">
        <v>-2.2712593063734902E-2</v>
      </c>
      <c r="AH35" s="14">
        <v>3.9488646597376671E-3</v>
      </c>
      <c r="AI35" s="14">
        <v>7.8678731054530222E-3</v>
      </c>
      <c r="AJ35" s="14">
        <v>-2.7554949535958127E-2</v>
      </c>
      <c r="AK35" s="14">
        <v>4.9013776404222909E-3</v>
      </c>
      <c r="AL35" s="14">
        <v>-3.2656205960131607E-2</v>
      </c>
      <c r="AM35" s="17">
        <v>-2.0844681260156664E-2</v>
      </c>
    </row>
    <row r="36" spans="1:39" ht="24">
      <c r="A36" s="10" t="s">
        <v>71</v>
      </c>
      <c r="B36" s="11" t="s">
        <v>40</v>
      </c>
      <c r="C36" s="12">
        <v>-6.0624588104184491E-3</v>
      </c>
      <c r="D36" s="14">
        <v>2.6861769419868377E-2</v>
      </c>
      <c r="E36" s="14">
        <v>5.6171948523735752E-3</v>
      </c>
      <c r="F36" s="14">
        <v>3.4430990073426683E-2</v>
      </c>
      <c r="G36" s="13" t="s">
        <v>138</v>
      </c>
      <c r="H36" s="14">
        <v>-3.2961399174858026E-4</v>
      </c>
      <c r="I36" s="14">
        <v>1.8149139150815608E-2</v>
      </c>
      <c r="J36" s="14">
        <v>3.4196394607050262E-2</v>
      </c>
      <c r="K36" s="14">
        <v>3.156580693668052E-2</v>
      </c>
      <c r="L36" s="14">
        <v>1.5810106824119225E-2</v>
      </c>
      <c r="M36" s="13" t="s">
        <v>135</v>
      </c>
      <c r="N36" s="14">
        <v>-2.4540155591568306E-3</v>
      </c>
      <c r="O36" s="13" t="s">
        <v>160</v>
      </c>
      <c r="P36" s="14">
        <v>1.419636503417857E-2</v>
      </c>
      <c r="Q36" s="14">
        <v>3.8472874402463948E-2</v>
      </c>
      <c r="R36" s="14">
        <v>-8.2032688891532455E-3</v>
      </c>
      <c r="S36" s="14">
        <v>3.6585981484271862E-2</v>
      </c>
      <c r="T36" s="14">
        <v>1.9419552313648794E-2</v>
      </c>
      <c r="U36" s="14">
        <v>-1.0507770531099907E-3</v>
      </c>
      <c r="V36" s="14">
        <v>6.7928786938998313E-3</v>
      </c>
      <c r="W36" s="14">
        <v>-1.6603118377456389E-2</v>
      </c>
      <c r="X36" s="14">
        <v>5.9061725218565748E-3</v>
      </c>
      <c r="Y36" s="14">
        <v>1.4899043315608056E-2</v>
      </c>
      <c r="Z36" s="14">
        <v>8.4044152729565343E-3</v>
      </c>
      <c r="AA36" s="13" t="s">
        <v>145</v>
      </c>
      <c r="AB36" s="14">
        <v>4.5220537670592163E-2</v>
      </c>
      <c r="AC36" s="14">
        <v>-2.4805562033826729E-2</v>
      </c>
      <c r="AD36" s="14">
        <v>-4.2060537148729406E-2</v>
      </c>
      <c r="AE36" s="14">
        <v>2.3821916765938258E-3</v>
      </c>
      <c r="AF36" s="14">
        <v>1.243007857697888E-2</v>
      </c>
      <c r="AG36" s="14">
        <v>-6.5708931810888336E-3</v>
      </c>
      <c r="AH36" s="14">
        <v>2.826508497584495E-3</v>
      </c>
      <c r="AI36" s="14">
        <v>6.5540054967481711E-3</v>
      </c>
      <c r="AJ36" s="13" t="s">
        <v>121</v>
      </c>
      <c r="AK36" s="14">
        <v>-2.8833167431755669E-2</v>
      </c>
      <c r="AL36" s="14">
        <v>-4.4089664444169376E-2</v>
      </c>
      <c r="AM36" s="17">
        <v>-2.640134741872803E-2</v>
      </c>
    </row>
    <row r="37" spans="1:39" ht="24">
      <c r="A37" s="10" t="s">
        <v>72</v>
      </c>
      <c r="B37" s="11" t="s">
        <v>40</v>
      </c>
      <c r="C37" s="16" t="s">
        <v>180</v>
      </c>
      <c r="D37" s="14">
        <v>-2.2067019963861775E-2</v>
      </c>
      <c r="E37" s="14">
        <v>-2.3448278898550907E-2</v>
      </c>
      <c r="F37" s="14">
        <v>1.9892249776763789E-2</v>
      </c>
      <c r="G37" s="14">
        <v>3.0866055119341963E-2</v>
      </c>
      <c r="H37" s="14">
        <v>3.1079132805634556E-3</v>
      </c>
      <c r="I37" s="14">
        <v>-2.3736109499922227E-2</v>
      </c>
      <c r="J37" s="13" t="s">
        <v>181</v>
      </c>
      <c r="K37" s="13" t="s">
        <v>131</v>
      </c>
      <c r="L37" s="14">
        <v>3.68920353089537E-3</v>
      </c>
      <c r="M37" s="14">
        <v>-1.2858781153738888E-2</v>
      </c>
      <c r="N37" s="14">
        <v>-3.6788538513607888E-2</v>
      </c>
      <c r="O37" s="14">
        <v>-2.4125515342035699E-2</v>
      </c>
      <c r="P37" s="14">
        <v>9.4809955460909492E-3</v>
      </c>
      <c r="Q37" s="14">
        <v>-3.662648037439642E-2</v>
      </c>
      <c r="R37" s="14">
        <v>6.043348576576079E-3</v>
      </c>
      <c r="S37" s="14">
        <v>-3.7507674844073829E-2</v>
      </c>
      <c r="T37" s="14">
        <v>-2.0352637460893986E-2</v>
      </c>
      <c r="U37" s="14">
        <v>-2.2251353573721922E-2</v>
      </c>
      <c r="V37" s="14">
        <v>-4.333625216444302E-2</v>
      </c>
      <c r="W37" s="14">
        <v>-3.9009036627225074E-2</v>
      </c>
      <c r="X37" s="13" t="s">
        <v>83</v>
      </c>
      <c r="Y37" s="14">
        <v>1.2780117155595098E-2</v>
      </c>
      <c r="Z37" s="13" t="s">
        <v>112</v>
      </c>
      <c r="AA37" s="14">
        <v>3.4061250230835553E-2</v>
      </c>
      <c r="AB37" s="14">
        <v>1.9181746233818649E-3</v>
      </c>
      <c r="AC37" s="13" t="s">
        <v>99</v>
      </c>
      <c r="AD37" s="14">
        <v>1.2968023957133092E-2</v>
      </c>
      <c r="AE37" s="14">
        <v>-2.159298971001064E-2</v>
      </c>
      <c r="AF37" s="14">
        <v>2.6323786853988802E-2</v>
      </c>
      <c r="AG37" s="14">
        <v>1.4055416471748693E-2</v>
      </c>
      <c r="AH37" s="14">
        <v>-1.2769513435864669E-2</v>
      </c>
      <c r="AI37" s="14">
        <v>-1.1682837909475611E-2</v>
      </c>
      <c r="AJ37" s="14">
        <v>3.3960054558466936E-2</v>
      </c>
      <c r="AK37" s="14">
        <v>-3.2193218631991595E-3</v>
      </c>
      <c r="AL37" s="14">
        <v>4.2985473791260602E-2</v>
      </c>
      <c r="AM37" s="15" t="s">
        <v>112</v>
      </c>
    </row>
    <row r="38" spans="1:39" ht="24">
      <c r="A38" s="10" t="s">
        <v>73</v>
      </c>
      <c r="B38" s="11" t="s">
        <v>40</v>
      </c>
      <c r="C38" s="12">
        <v>2.4044646830793031E-2</v>
      </c>
      <c r="D38" s="14">
        <v>1.7644632318739747E-2</v>
      </c>
      <c r="E38" s="14">
        <v>9.6386669510732381E-3</v>
      </c>
      <c r="F38" s="14">
        <v>2.1741772008022183E-2</v>
      </c>
      <c r="G38" s="14">
        <v>2.4570349414430419E-2</v>
      </c>
      <c r="H38" s="13" t="s">
        <v>119</v>
      </c>
      <c r="I38" s="14">
        <v>3.736060706970791E-2</v>
      </c>
      <c r="J38" s="13" t="s">
        <v>112</v>
      </c>
      <c r="K38" s="14">
        <v>3.8140651253635811E-2</v>
      </c>
      <c r="L38" s="14">
        <v>3.9735476763603228E-2</v>
      </c>
      <c r="M38" s="14">
        <v>2.0632557097110274E-2</v>
      </c>
      <c r="N38" s="14">
        <v>2.380171121499837E-2</v>
      </c>
      <c r="O38" s="14">
        <v>2.0038575320837453E-2</v>
      </c>
      <c r="P38" s="14">
        <v>3.6362282644830685E-2</v>
      </c>
      <c r="Q38" s="14">
        <v>5.462228144257353E-3</v>
      </c>
      <c r="R38" s="13" t="s">
        <v>155</v>
      </c>
      <c r="S38" s="14">
        <v>5.0019995801827673E-3</v>
      </c>
      <c r="T38" s="14">
        <v>-2.0497161935518139E-2</v>
      </c>
      <c r="U38" s="14">
        <v>2.7836041755155941E-3</v>
      </c>
      <c r="V38" s="14">
        <v>-1.1335760138603612E-2</v>
      </c>
      <c r="W38" s="14">
        <v>2.7713276239163732E-2</v>
      </c>
      <c r="X38" s="14">
        <v>-1.8191083052216755E-2</v>
      </c>
      <c r="Y38" s="14">
        <v>-1.9213121150335907E-2</v>
      </c>
      <c r="Z38" s="14">
        <v>1.6182495530148375E-2</v>
      </c>
      <c r="AA38" s="14">
        <v>-2.6285795805074473E-2</v>
      </c>
      <c r="AB38" s="14">
        <v>-2.06320720384876E-2</v>
      </c>
      <c r="AC38" s="14">
        <v>-3.3263034214461078E-2</v>
      </c>
      <c r="AD38" s="13" t="s">
        <v>170</v>
      </c>
      <c r="AE38" s="14">
        <v>-2.7574692357928247E-2</v>
      </c>
      <c r="AF38" s="13" t="s">
        <v>105</v>
      </c>
      <c r="AG38" s="14">
        <v>-1.6175082104032189E-2</v>
      </c>
      <c r="AH38" s="14">
        <v>-4.0316889409153026E-2</v>
      </c>
      <c r="AI38" s="14">
        <v>-1.5399326615574875E-2</v>
      </c>
      <c r="AJ38" s="14">
        <v>-1.1292695597666663E-7</v>
      </c>
      <c r="AK38" s="14">
        <v>-2.3178186269969224E-2</v>
      </c>
      <c r="AL38" s="14">
        <v>4.0523583020815185E-2</v>
      </c>
      <c r="AM38" s="15" t="s">
        <v>181</v>
      </c>
    </row>
    <row r="39" spans="1:39" ht="24">
      <c r="A39" s="10" t="s">
        <v>74</v>
      </c>
      <c r="B39" s="11" t="s">
        <v>40</v>
      </c>
      <c r="C39" s="12">
        <v>3.7922507959605396E-2</v>
      </c>
      <c r="D39" s="14">
        <v>1.6643993638074677E-3</v>
      </c>
      <c r="E39" s="14">
        <v>1.4860776091797229E-2</v>
      </c>
      <c r="F39" s="13" t="s">
        <v>112</v>
      </c>
      <c r="G39" s="14">
        <v>-1.8789382726689288E-3</v>
      </c>
      <c r="H39" s="14">
        <v>3.0376392113119245E-2</v>
      </c>
      <c r="I39" s="14">
        <v>3.7473945179109999E-2</v>
      </c>
      <c r="J39" s="14">
        <v>4.2494197357471633E-2</v>
      </c>
      <c r="K39" s="14">
        <v>3.6148443801273952E-2</v>
      </c>
      <c r="L39" s="14">
        <v>4.4065352573475214E-2</v>
      </c>
      <c r="M39" s="14">
        <v>1.4923811849269872E-2</v>
      </c>
      <c r="N39" s="14">
        <v>-2.3533546511404296E-2</v>
      </c>
      <c r="O39" s="14">
        <v>-1.3286016252304186E-2</v>
      </c>
      <c r="P39" s="14">
        <v>3.1928458518520157E-2</v>
      </c>
      <c r="Q39" s="14">
        <v>4.7836537209638492E-4</v>
      </c>
      <c r="R39" s="14">
        <v>4.5157246710554745E-2</v>
      </c>
      <c r="S39" s="14">
        <v>-9.0712844039328878E-4</v>
      </c>
      <c r="T39" s="14">
        <v>3.8083222197598941E-3</v>
      </c>
      <c r="U39" s="14">
        <v>4.4671230765776317E-2</v>
      </c>
      <c r="V39" s="14">
        <v>1.9763409459426787E-2</v>
      </c>
      <c r="W39" s="13" t="s">
        <v>112</v>
      </c>
      <c r="X39" s="14">
        <v>-1.5369077691416471E-2</v>
      </c>
      <c r="Y39" s="14">
        <v>-4.6603693534984544E-2</v>
      </c>
      <c r="Z39" s="14">
        <v>-1.0208876548216525E-2</v>
      </c>
      <c r="AA39" s="14">
        <v>-4.3429792398669523E-2</v>
      </c>
      <c r="AB39" s="14">
        <v>-3.1906965789528008E-2</v>
      </c>
      <c r="AC39" s="14">
        <v>-8.39881291314961E-3</v>
      </c>
      <c r="AD39" s="13" t="s">
        <v>105</v>
      </c>
      <c r="AE39" s="13" t="s">
        <v>125</v>
      </c>
      <c r="AF39" s="14">
        <v>-4.4021756950470531E-2</v>
      </c>
      <c r="AG39" s="14">
        <v>-2.9996972296764541E-4</v>
      </c>
      <c r="AH39" s="14">
        <v>-3.1831395567945876E-2</v>
      </c>
      <c r="AI39" s="14">
        <v>-3.021477233748502E-2</v>
      </c>
      <c r="AJ39" s="13" t="s">
        <v>137</v>
      </c>
      <c r="AK39" s="14">
        <v>-1.129404325291085E-2</v>
      </c>
      <c r="AL39" s="13" t="s">
        <v>182</v>
      </c>
      <c r="AM39" s="17">
        <v>4.0082325930704293E-2</v>
      </c>
    </row>
    <row r="40" spans="1:39" ht="24">
      <c r="A40" s="10" t="s">
        <v>75</v>
      </c>
      <c r="B40" s="11" t="s">
        <v>40</v>
      </c>
      <c r="C40" s="16" t="s">
        <v>160</v>
      </c>
      <c r="D40" s="14">
        <v>-3.555100343950823E-3</v>
      </c>
      <c r="E40" s="14">
        <v>1.0660377700631239E-3</v>
      </c>
      <c r="F40" s="14">
        <v>3.3277375430258591E-2</v>
      </c>
      <c r="G40" s="14">
        <v>-1.1642457892892368E-3</v>
      </c>
      <c r="H40" s="14">
        <v>4.3183327133118662E-2</v>
      </c>
      <c r="I40" s="14">
        <v>-1.3176237348131946E-2</v>
      </c>
      <c r="J40" s="14">
        <v>3.3205704286585563E-2</v>
      </c>
      <c r="K40" s="14">
        <v>2.9723880222726116E-2</v>
      </c>
      <c r="L40" s="13" t="s">
        <v>108</v>
      </c>
      <c r="M40" s="14">
        <v>2.6280398173977287E-2</v>
      </c>
      <c r="N40" s="14">
        <v>2.7615190551882156E-2</v>
      </c>
      <c r="O40" s="14">
        <v>-2.871314706968138E-2</v>
      </c>
      <c r="P40" s="14">
        <v>1.6280604730176972E-2</v>
      </c>
      <c r="Q40" s="14">
        <v>-1.4890770130108128E-2</v>
      </c>
      <c r="R40" s="13" t="s">
        <v>183</v>
      </c>
      <c r="S40" s="14">
        <v>-2.1906696238753791E-2</v>
      </c>
      <c r="T40" s="14">
        <v>1.1538836971360525E-3</v>
      </c>
      <c r="U40" s="14">
        <v>4.528864278338457E-2</v>
      </c>
      <c r="V40" s="13" t="s">
        <v>84</v>
      </c>
      <c r="W40" s="13" t="s">
        <v>184</v>
      </c>
      <c r="X40" s="14">
        <v>-4.0312584424470901E-2</v>
      </c>
      <c r="Y40" s="13" t="s">
        <v>185</v>
      </c>
      <c r="Z40" s="14">
        <v>-7.9437967460819908E-3</v>
      </c>
      <c r="AA40" s="13" t="s">
        <v>136</v>
      </c>
      <c r="AB40" s="14">
        <v>-2.662791113621054E-2</v>
      </c>
      <c r="AC40" s="14">
        <v>1.6661016255447133E-2</v>
      </c>
      <c r="AD40" s="14">
        <v>1.195230276554639E-2</v>
      </c>
      <c r="AE40" s="14">
        <v>-2.88156380907858E-2</v>
      </c>
      <c r="AF40" s="14">
        <v>-1.8649141239800732E-2</v>
      </c>
      <c r="AG40" s="14">
        <v>-2.2428062475617398E-2</v>
      </c>
      <c r="AH40" s="14">
        <v>-3.9887928693427617E-2</v>
      </c>
      <c r="AI40" s="14">
        <v>-4.481187021638789E-2</v>
      </c>
      <c r="AJ40" s="13" t="s">
        <v>186</v>
      </c>
      <c r="AK40" s="14">
        <v>-2.4786326996952841E-2</v>
      </c>
      <c r="AL40" s="13" t="s">
        <v>122</v>
      </c>
      <c r="AM40" s="17">
        <v>2.1033420331923039E-5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22"/>
      <c r="D47" s="7">
        <f>$C5^2*D5^2</f>
        <v>1.9915248879792235E-7</v>
      </c>
      <c r="E47" s="7">
        <f t="shared" ref="E47:AM47" si="0">$C5^2*E5^2</f>
        <v>1.7815357044352787E-9</v>
      </c>
      <c r="F47" s="7">
        <f t="shared" si="0"/>
        <v>1.769129208808466E-7</v>
      </c>
      <c r="G47" s="7">
        <f t="shared" si="0"/>
        <v>9.6296948488118739E-8</v>
      </c>
      <c r="H47" s="7">
        <f t="shared" si="0"/>
        <v>1.2478113660985686E-8</v>
      </c>
      <c r="I47" s="7">
        <f t="shared" si="0"/>
        <v>2.1186458126076437E-7</v>
      </c>
      <c r="J47" s="7">
        <f t="shared" si="0"/>
        <v>2.3425761140398246E-8</v>
      </c>
      <c r="K47" s="7">
        <f t="shared" si="0"/>
        <v>4.0430935846550898E-7</v>
      </c>
      <c r="L47" s="8">
        <f t="shared" si="0"/>
        <v>1.6187196494415407E-3</v>
      </c>
      <c r="M47" s="7">
        <f t="shared" si="0"/>
        <v>8.7405818893621088E-7</v>
      </c>
      <c r="N47" s="7">
        <f t="shared" si="0"/>
        <v>3.0804987795314282E-7</v>
      </c>
      <c r="O47" s="7">
        <f t="shared" si="0"/>
        <v>1.3903271999172911E-7</v>
      </c>
      <c r="P47" s="7">
        <f t="shared" si="0"/>
        <v>8.8685738323273313E-7</v>
      </c>
      <c r="Q47" s="7">
        <f t="shared" si="0"/>
        <v>1.0826869849754902E-7</v>
      </c>
      <c r="R47" s="7">
        <f t="shared" si="0"/>
        <v>1.4768002462810106E-6</v>
      </c>
      <c r="S47" s="7">
        <f t="shared" si="0"/>
        <v>2.0356948598670365E-7</v>
      </c>
      <c r="T47" s="7">
        <f t="shared" si="0"/>
        <v>1.3667218568309059E-6</v>
      </c>
      <c r="U47" s="7">
        <f t="shared" si="0"/>
        <v>2.6203819552661913E-6</v>
      </c>
      <c r="V47" s="7">
        <f t="shared" si="0"/>
        <v>6.2810167056773497E-8</v>
      </c>
      <c r="W47" s="7">
        <f t="shared" si="0"/>
        <v>1.794303890121755E-9</v>
      </c>
      <c r="X47" s="7">
        <f t="shared" si="0"/>
        <v>5.6647381703726468E-7</v>
      </c>
      <c r="Y47" s="7">
        <f t="shared" si="0"/>
        <v>3.0672163384301974E-7</v>
      </c>
      <c r="Z47" s="7">
        <f t="shared" si="0"/>
        <v>8.2569899626135366E-7</v>
      </c>
      <c r="AA47" s="7">
        <f t="shared" si="0"/>
        <v>4.3219633143029242E-7</v>
      </c>
      <c r="AB47" s="7">
        <f t="shared" si="0"/>
        <v>5.163144451686877E-7</v>
      </c>
      <c r="AC47" s="8">
        <f t="shared" si="0"/>
        <v>4.1123332665394251E-6</v>
      </c>
      <c r="AD47" s="7">
        <f t="shared" si="0"/>
        <v>1.350058602254788E-7</v>
      </c>
      <c r="AE47" s="7">
        <f t="shared" si="0"/>
        <v>5.0342472002693333E-7</v>
      </c>
      <c r="AF47" s="7">
        <f t="shared" si="0"/>
        <v>1.8999062241010109E-7</v>
      </c>
      <c r="AG47" s="7">
        <f t="shared" si="0"/>
        <v>3.0911204151398672E-7</v>
      </c>
      <c r="AH47" s="7">
        <f t="shared" si="0"/>
        <v>5.6186027900823797E-8</v>
      </c>
      <c r="AI47" s="7">
        <f t="shared" si="0"/>
        <v>2.6978677122150774E-9</v>
      </c>
      <c r="AJ47" s="8">
        <f t="shared" si="0"/>
        <v>4.2784715305076163E-6</v>
      </c>
      <c r="AK47" s="7">
        <f t="shared" si="0"/>
        <v>4.0095952713904536E-8</v>
      </c>
      <c r="AL47" s="7">
        <f t="shared" si="0"/>
        <v>3.4616151168691805E-6</v>
      </c>
      <c r="AM47" s="9">
        <f t="shared" si="0"/>
        <v>2.7536779738572711E-6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1.5345949776729924E-6</v>
      </c>
      <c r="E48" s="14">
        <f t="shared" si="1"/>
        <v>6.0601685156560221E-8</v>
      </c>
      <c r="F48" s="14">
        <f t="shared" si="1"/>
        <v>5.6353146655072662E-7</v>
      </c>
      <c r="G48" s="14">
        <f t="shared" si="1"/>
        <v>1.6358912530553551E-6</v>
      </c>
      <c r="H48" s="14">
        <f t="shared" si="1"/>
        <v>6.4242814667415343E-7</v>
      </c>
      <c r="I48" s="14">
        <f t="shared" si="1"/>
        <v>6.0577309449973001E-8</v>
      </c>
      <c r="J48" s="14">
        <f t="shared" si="1"/>
        <v>1.0541929596912043E-6</v>
      </c>
      <c r="K48" s="14">
        <f t="shared" si="1"/>
        <v>4.5750866895444235E-7</v>
      </c>
      <c r="L48" s="14">
        <f t="shared" si="1"/>
        <v>6.5347139403939917E-7</v>
      </c>
      <c r="M48" s="14">
        <f t="shared" si="1"/>
        <v>2.0341921886231681E-7</v>
      </c>
      <c r="N48" s="14">
        <f t="shared" si="1"/>
        <v>1.5510149640941343E-6</v>
      </c>
      <c r="O48" s="13">
        <f t="shared" si="1"/>
        <v>5.990121756989693E-6</v>
      </c>
      <c r="P48" s="14">
        <f t="shared" si="1"/>
        <v>5.2837366862290806E-9</v>
      </c>
      <c r="Q48" s="14">
        <f t="shared" si="1"/>
        <v>2.1849499691077112E-8</v>
      </c>
      <c r="R48" s="14">
        <f t="shared" si="1"/>
        <v>4.1317352277420088E-7</v>
      </c>
      <c r="S48" s="14">
        <f t="shared" si="1"/>
        <v>1.3743723969943173E-6</v>
      </c>
      <c r="T48" s="14">
        <f t="shared" si="1"/>
        <v>2.3970320008758741E-7</v>
      </c>
      <c r="U48" s="14">
        <f t="shared" si="1"/>
        <v>2.640889286475541E-7</v>
      </c>
      <c r="V48" s="14">
        <f t="shared" si="1"/>
        <v>9.3679513680302842E-9</v>
      </c>
      <c r="W48" s="14">
        <f t="shared" si="1"/>
        <v>1.0477396489565632E-6</v>
      </c>
      <c r="X48" s="14">
        <f t="shared" si="1"/>
        <v>8.1037990511898119E-7</v>
      </c>
      <c r="Y48" s="14">
        <f t="shared" si="1"/>
        <v>2.2590996394656354E-7</v>
      </c>
      <c r="Z48" s="14">
        <f t="shared" si="1"/>
        <v>5.3469459764673753E-7</v>
      </c>
      <c r="AA48" s="14">
        <f t="shared" si="1"/>
        <v>1.2553918614321337E-8</v>
      </c>
      <c r="AB48" s="14">
        <f t="shared" si="1"/>
        <v>5.7056376714309413E-9</v>
      </c>
      <c r="AC48" s="14">
        <f t="shared" si="1"/>
        <v>5.5226649390549481E-8</v>
      </c>
      <c r="AD48" s="14">
        <f t="shared" si="1"/>
        <v>4.6798725782652146E-7</v>
      </c>
      <c r="AE48" s="13">
        <f t="shared" si="1"/>
        <v>2.098491696927841E-3</v>
      </c>
      <c r="AF48" s="14">
        <f t="shared" si="1"/>
        <v>7.5019051204516827E-7</v>
      </c>
      <c r="AG48" s="14">
        <f t="shared" si="1"/>
        <v>1.0235519197266907E-6</v>
      </c>
      <c r="AH48" s="14">
        <f t="shared" si="1"/>
        <v>6.5224271527831962E-8</v>
      </c>
      <c r="AI48" s="14">
        <f t="shared" si="1"/>
        <v>3.30222689406181E-6</v>
      </c>
      <c r="AJ48" s="14">
        <f t="shared" si="1"/>
        <v>1.9586289301738081E-6</v>
      </c>
      <c r="AK48" s="14">
        <f t="shared" si="1"/>
        <v>2.0929706977620131E-7</v>
      </c>
      <c r="AL48" s="13">
        <f t="shared" si="1"/>
        <v>5.990121756989693E-6</v>
      </c>
      <c r="AM48" s="17">
        <f t="shared" si="1"/>
        <v>1.71753163123977E-6</v>
      </c>
    </row>
    <row r="49" spans="1:39" ht="24">
      <c r="A49" s="10" t="s">
        <v>42</v>
      </c>
      <c r="B49" s="11" t="s">
        <v>40</v>
      </c>
      <c r="C49" s="12"/>
      <c r="D49" s="14">
        <f t="shared" ref="D49:AM49" si="2">$C7^2*D7^2</f>
        <v>7.1587834009801962E-10</v>
      </c>
      <c r="E49" s="14">
        <f t="shared" si="2"/>
        <v>1.3988890210558629E-10</v>
      </c>
      <c r="F49" s="14">
        <f t="shared" si="2"/>
        <v>9.3780983528855708E-10</v>
      </c>
      <c r="G49" s="14">
        <f t="shared" si="2"/>
        <v>1.3128990254696043E-9</v>
      </c>
      <c r="H49" s="14">
        <f t="shared" si="2"/>
        <v>5.9021399358260646E-10</v>
      </c>
      <c r="I49" s="13">
        <f t="shared" si="2"/>
        <v>7.2974976935060158E-6</v>
      </c>
      <c r="J49" s="14">
        <f t="shared" si="2"/>
        <v>4.451981466106031E-9</v>
      </c>
      <c r="K49" s="14">
        <f t="shared" si="2"/>
        <v>1.0949490107048542E-9</v>
      </c>
      <c r="L49" s="14">
        <f t="shared" si="2"/>
        <v>9.5860029551700189E-10</v>
      </c>
      <c r="M49" s="14">
        <f t="shared" si="2"/>
        <v>4.5685150107410434E-11</v>
      </c>
      <c r="N49" s="14">
        <f t="shared" si="2"/>
        <v>4.8266747083523844E-10</v>
      </c>
      <c r="O49" s="14">
        <f t="shared" si="2"/>
        <v>2.0489371870974784E-10</v>
      </c>
      <c r="P49" s="14">
        <f t="shared" si="2"/>
        <v>3.289932995452151E-10</v>
      </c>
      <c r="Q49" s="14">
        <f t="shared" si="2"/>
        <v>2.4082146843811952E-10</v>
      </c>
      <c r="R49" s="14">
        <f t="shared" si="2"/>
        <v>1.4801096683422143E-10</v>
      </c>
      <c r="S49" s="14">
        <f t="shared" si="2"/>
        <v>6.0101081782531098E-11</v>
      </c>
      <c r="T49" s="14">
        <f t="shared" si="2"/>
        <v>6.5012206113751502E-9</v>
      </c>
      <c r="U49" s="14">
        <f t="shared" si="2"/>
        <v>2.8916128296883073E-9</v>
      </c>
      <c r="V49" s="14">
        <f t="shared" si="2"/>
        <v>9.6310092629269213E-9</v>
      </c>
      <c r="W49" s="14">
        <f t="shared" si="2"/>
        <v>4.1472984824635657E-9</v>
      </c>
      <c r="X49" s="13">
        <f t="shared" si="2"/>
        <v>1.8501863734728239E-8</v>
      </c>
      <c r="Y49" s="14">
        <f t="shared" si="2"/>
        <v>3.3213595233829644E-10</v>
      </c>
      <c r="Z49" s="14">
        <f t="shared" si="2"/>
        <v>5.8890649028563124E-9</v>
      </c>
      <c r="AA49" s="14">
        <f t="shared" si="2"/>
        <v>2.5804180689222601E-9</v>
      </c>
      <c r="AB49" s="14">
        <f t="shared" si="2"/>
        <v>9.6906712133087421E-9</v>
      </c>
      <c r="AC49" s="14">
        <f t="shared" si="2"/>
        <v>1.768705101786067E-10</v>
      </c>
      <c r="AD49" s="14">
        <f t="shared" si="2"/>
        <v>3.4253704955976921E-17</v>
      </c>
      <c r="AE49" s="14">
        <f t="shared" si="2"/>
        <v>2.1178035410760529E-10</v>
      </c>
      <c r="AF49" s="14">
        <f t="shared" si="2"/>
        <v>5.5846249100736317E-10</v>
      </c>
      <c r="AG49" s="14">
        <f t="shared" si="2"/>
        <v>2.1841689337674796E-9</v>
      </c>
      <c r="AH49" s="14">
        <f t="shared" si="2"/>
        <v>1.9604621334286813E-9</v>
      </c>
      <c r="AI49" s="14">
        <f t="shared" si="2"/>
        <v>4.7246807611605335E-9</v>
      </c>
      <c r="AJ49" s="14">
        <f t="shared" si="2"/>
        <v>1.4285778815428363E-9</v>
      </c>
      <c r="AK49" s="14">
        <f t="shared" si="2"/>
        <v>3.5534930340500228E-11</v>
      </c>
      <c r="AL49" s="14">
        <f t="shared" si="2"/>
        <v>1.1350262973498348E-8</v>
      </c>
      <c r="AM49" s="17">
        <f t="shared" si="2"/>
        <v>1.1010475600222204E-8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3.1224533628657064E-8</v>
      </c>
      <c r="E50" s="14">
        <f t="shared" si="3"/>
        <v>1.2230700073586174E-7</v>
      </c>
      <c r="F50" s="14">
        <f t="shared" si="3"/>
        <v>3.3121795882483031E-8</v>
      </c>
      <c r="G50" s="14">
        <f t="shared" si="3"/>
        <v>4.492272858014308E-8</v>
      </c>
      <c r="H50" s="14">
        <f t="shared" si="3"/>
        <v>5.2544172355548557E-9</v>
      </c>
      <c r="I50" s="14">
        <f t="shared" si="3"/>
        <v>7.1038190089078807E-8</v>
      </c>
      <c r="J50" s="14">
        <f t="shared" si="3"/>
        <v>1.6180425649363161E-8</v>
      </c>
      <c r="K50" s="14">
        <f t="shared" si="3"/>
        <v>2.5701308956324399E-8</v>
      </c>
      <c r="L50" s="14">
        <f t="shared" si="3"/>
        <v>1.8458549048804393E-10</v>
      </c>
      <c r="M50" s="14">
        <f t="shared" si="3"/>
        <v>8.0628473592894096E-9</v>
      </c>
      <c r="N50" s="14">
        <f t="shared" si="3"/>
        <v>4.2256397719497554E-8</v>
      </c>
      <c r="O50" s="14">
        <f t="shared" si="3"/>
        <v>8.5272758780139229E-8</v>
      </c>
      <c r="P50" s="14">
        <f t="shared" si="3"/>
        <v>1.1944769172029855E-8</v>
      </c>
      <c r="Q50" s="14">
        <f t="shared" si="3"/>
        <v>1.1677508054121754E-7</v>
      </c>
      <c r="R50" s="14">
        <f t="shared" si="3"/>
        <v>1.6133150445397854E-9</v>
      </c>
      <c r="S50" s="14">
        <f t="shared" si="3"/>
        <v>6.2291347498575941E-8</v>
      </c>
      <c r="T50" s="14">
        <f t="shared" si="3"/>
        <v>3.7303387819945688E-8</v>
      </c>
      <c r="U50" s="14">
        <f t="shared" si="3"/>
        <v>1.7402948379861915E-8</v>
      </c>
      <c r="V50" s="14">
        <f t="shared" si="3"/>
        <v>1.975707492152797E-11</v>
      </c>
      <c r="W50" s="14">
        <f t="shared" si="3"/>
        <v>7.301194422830684E-8</v>
      </c>
      <c r="X50" s="14">
        <f t="shared" si="3"/>
        <v>1.0297338945182604E-8</v>
      </c>
      <c r="Y50" s="14">
        <f t="shared" si="3"/>
        <v>5.9903859229923622E-8</v>
      </c>
      <c r="Z50" s="14">
        <f t="shared" si="3"/>
        <v>8.2322908250681398E-8</v>
      </c>
      <c r="AA50" s="14">
        <f t="shared" si="3"/>
        <v>5.0371565664941685E-9</v>
      </c>
      <c r="AB50" s="14">
        <f t="shared" si="3"/>
        <v>7.1527962834064145E-9</v>
      </c>
      <c r="AC50" s="14">
        <f t="shared" si="3"/>
        <v>1.2892090778176072E-7</v>
      </c>
      <c r="AD50" s="14">
        <f t="shared" si="3"/>
        <v>1.8223284007824481E-9</v>
      </c>
      <c r="AE50" s="14">
        <f t="shared" si="3"/>
        <v>1.7332517193391379E-7</v>
      </c>
      <c r="AF50" s="14">
        <f t="shared" si="3"/>
        <v>3.4432319643666558E-9</v>
      </c>
      <c r="AG50" s="14">
        <f t="shared" si="3"/>
        <v>1.0975059985408003E-9</v>
      </c>
      <c r="AH50" s="14">
        <f t="shared" si="3"/>
        <v>2.0531317692680382E-8</v>
      </c>
      <c r="AI50" s="13">
        <f t="shared" si="3"/>
        <v>1.1001039279536268E-4</v>
      </c>
      <c r="AJ50" s="13">
        <f t="shared" si="3"/>
        <v>2.4645119835318139E-7</v>
      </c>
      <c r="AK50" s="14">
        <f t="shared" si="3"/>
        <v>9.6587871368636901E-9</v>
      </c>
      <c r="AL50" s="14">
        <f t="shared" si="3"/>
        <v>1.1078905404967814E-7</v>
      </c>
      <c r="AM50" s="17">
        <f t="shared" si="3"/>
        <v>2.8124445579817399E-8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9.5578575896362579E-7</v>
      </c>
      <c r="E51" s="14">
        <f t="shared" si="4"/>
        <v>6.1824548940577951E-7</v>
      </c>
      <c r="F51" s="14">
        <f t="shared" si="4"/>
        <v>3.658153555437518E-8</v>
      </c>
      <c r="G51" s="14">
        <f t="shared" si="4"/>
        <v>8.6781988291817481E-7</v>
      </c>
      <c r="H51" s="14">
        <f t="shared" si="4"/>
        <v>4.536364989575612E-7</v>
      </c>
      <c r="I51" s="14">
        <f t="shared" si="4"/>
        <v>5.9942382112260417E-8</v>
      </c>
      <c r="J51" s="14">
        <f t="shared" si="4"/>
        <v>1.2904359420029546E-7</v>
      </c>
      <c r="K51" s="14">
        <f t="shared" si="4"/>
        <v>2.797755159657926E-7</v>
      </c>
      <c r="L51" s="14">
        <f t="shared" si="4"/>
        <v>7.3317816971174128E-7</v>
      </c>
      <c r="M51" s="14">
        <f t="shared" si="4"/>
        <v>4.2271691139181926E-8</v>
      </c>
      <c r="N51" s="14">
        <f t="shared" si="4"/>
        <v>1.4687910397406486E-7</v>
      </c>
      <c r="O51" s="14">
        <f t="shared" si="4"/>
        <v>1.5162820999608055E-6</v>
      </c>
      <c r="P51" s="13">
        <f t="shared" si="4"/>
        <v>1.3288540581337612E-3</v>
      </c>
      <c r="Q51" s="14">
        <f t="shared" si="4"/>
        <v>1.1466585548841755E-7</v>
      </c>
      <c r="R51" s="14">
        <f t="shared" si="4"/>
        <v>1.3709844989394652E-7</v>
      </c>
      <c r="S51" s="14">
        <f t="shared" si="4"/>
        <v>3.4301298364759784E-7</v>
      </c>
      <c r="T51" s="14">
        <f t="shared" si="4"/>
        <v>2.1169363880289512E-7</v>
      </c>
      <c r="U51" s="14">
        <f t="shared" si="4"/>
        <v>1.5998167073573654E-6</v>
      </c>
      <c r="V51" s="14">
        <f t="shared" si="4"/>
        <v>2.7021105692933687E-9</v>
      </c>
      <c r="W51" s="14">
        <f t="shared" si="4"/>
        <v>2.1524654399801054E-7</v>
      </c>
      <c r="X51" s="14">
        <f t="shared" si="4"/>
        <v>6.7805411544570176E-7</v>
      </c>
      <c r="Y51" s="14">
        <f t="shared" si="4"/>
        <v>9.0184798684315011E-8</v>
      </c>
      <c r="Z51" s="14">
        <f t="shared" si="4"/>
        <v>3.2339863368209373E-7</v>
      </c>
      <c r="AA51" s="14">
        <f t="shared" si="4"/>
        <v>2.886070581701179E-7</v>
      </c>
      <c r="AB51" s="14">
        <f t="shared" si="4"/>
        <v>4.0792456417957607E-7</v>
      </c>
      <c r="AC51" s="14">
        <f t="shared" si="4"/>
        <v>1.8659520033685033E-7</v>
      </c>
      <c r="AD51" s="14">
        <f t="shared" si="4"/>
        <v>2.1925581633131722E-6</v>
      </c>
      <c r="AE51" s="14">
        <f t="shared" si="4"/>
        <v>3.3905675504644167E-9</v>
      </c>
      <c r="AF51" s="14">
        <f t="shared" si="4"/>
        <v>3.9765111423259465E-7</v>
      </c>
      <c r="AG51" s="14">
        <f t="shared" si="4"/>
        <v>1.2868613756305736E-7</v>
      </c>
      <c r="AH51" s="14">
        <f t="shared" si="4"/>
        <v>4.9999822185663701E-7</v>
      </c>
      <c r="AI51" s="14">
        <f t="shared" si="4"/>
        <v>1.449075300107956E-7</v>
      </c>
      <c r="AJ51" s="14">
        <f t="shared" si="4"/>
        <v>3.9840741117356987E-7</v>
      </c>
      <c r="AK51" s="14">
        <f t="shared" si="4"/>
        <v>2.0614010014459536E-8</v>
      </c>
      <c r="AL51" s="14">
        <f t="shared" si="4"/>
        <v>1.5018279211611575E-6</v>
      </c>
      <c r="AM51" s="17">
        <f t="shared" si="4"/>
        <v>1.9034363065755109E-6</v>
      </c>
    </row>
    <row r="52" spans="1:39" ht="24">
      <c r="A52" s="10" t="s">
        <v>45</v>
      </c>
      <c r="B52" s="11" t="s">
        <v>40</v>
      </c>
      <c r="C52" s="16"/>
      <c r="D52" s="14">
        <f t="shared" ref="D52:AM52" si="5">$C10^2*D10^2</f>
        <v>2.4218012419488734E-6</v>
      </c>
      <c r="E52" s="14">
        <f t="shared" si="5"/>
        <v>2.1163028897952692E-6</v>
      </c>
      <c r="F52" s="14">
        <f t="shared" si="5"/>
        <v>2.2000049026743002E-8</v>
      </c>
      <c r="G52" s="14">
        <f t="shared" si="5"/>
        <v>2.1364288095072281E-6</v>
      </c>
      <c r="H52" s="14">
        <f t="shared" si="5"/>
        <v>9.946833969886956E-9</v>
      </c>
      <c r="I52" s="14">
        <f t="shared" si="5"/>
        <v>1.720951201399593E-7</v>
      </c>
      <c r="J52" s="14">
        <f t="shared" si="5"/>
        <v>1.6873694485610796E-6</v>
      </c>
      <c r="K52" s="14">
        <f t="shared" si="5"/>
        <v>2.2199443443741224E-7</v>
      </c>
      <c r="L52" s="14">
        <f t="shared" si="5"/>
        <v>2.6504728795233631E-7</v>
      </c>
      <c r="M52" s="14">
        <f t="shared" si="5"/>
        <v>3.9793276795481496E-8</v>
      </c>
      <c r="N52" s="14">
        <f t="shared" si="5"/>
        <v>3.0635395230209872E-7</v>
      </c>
      <c r="O52" s="14">
        <f t="shared" si="5"/>
        <v>3.2912904777704221E-7</v>
      </c>
      <c r="P52" s="14">
        <f t="shared" si="5"/>
        <v>6.718261455757366E-7</v>
      </c>
      <c r="Q52" s="14">
        <f t="shared" si="5"/>
        <v>4.0586202987908375E-6</v>
      </c>
      <c r="R52" s="14">
        <f t="shared" si="5"/>
        <v>1.8321119889699996E-8</v>
      </c>
      <c r="S52" s="14">
        <f t="shared" si="5"/>
        <v>3.4786603928519992E-6</v>
      </c>
      <c r="T52" s="14">
        <f t="shared" si="5"/>
        <v>1.136741254321262E-6</v>
      </c>
      <c r="U52" s="14">
        <f t="shared" si="5"/>
        <v>4.0472788839120186E-7</v>
      </c>
      <c r="V52" s="14">
        <f t="shared" si="5"/>
        <v>6.3182128280206709E-7</v>
      </c>
      <c r="W52" s="14">
        <f t="shared" si="5"/>
        <v>5.7930211946609858E-7</v>
      </c>
      <c r="X52" s="14">
        <f t="shared" si="5"/>
        <v>2.7726850842687531E-7</v>
      </c>
      <c r="Y52" s="14">
        <f t="shared" si="5"/>
        <v>4.0037694775030145E-7</v>
      </c>
      <c r="Z52" s="14">
        <f t="shared" si="5"/>
        <v>3.0897829634579104E-6</v>
      </c>
      <c r="AA52" s="14">
        <f t="shared" si="5"/>
        <v>3.7320134076049696E-7</v>
      </c>
      <c r="AB52" s="14">
        <f t="shared" si="5"/>
        <v>1.2177288703912688E-6</v>
      </c>
      <c r="AC52" s="14">
        <f t="shared" si="5"/>
        <v>3.2707847030798228E-10</v>
      </c>
      <c r="AD52" s="14">
        <f t="shared" si="5"/>
        <v>5.1000151252437795E-7</v>
      </c>
      <c r="AE52" s="14">
        <f t="shared" si="5"/>
        <v>8.0783369384180618E-7</v>
      </c>
      <c r="AF52" s="13">
        <f t="shared" si="5"/>
        <v>2.262714624E-3</v>
      </c>
      <c r="AG52" s="14">
        <f t="shared" si="5"/>
        <v>8.0014334637900614E-7</v>
      </c>
      <c r="AH52" s="14">
        <f t="shared" si="5"/>
        <v>9.5302489819024363E-8</v>
      </c>
      <c r="AI52" s="14">
        <f t="shared" si="5"/>
        <v>7.0421556253238735E-8</v>
      </c>
      <c r="AJ52" s="14">
        <f t="shared" si="5"/>
        <v>8.8577845165020623E-7</v>
      </c>
      <c r="AK52" s="14">
        <f t="shared" si="5"/>
        <v>1.5007899185767319E-7</v>
      </c>
      <c r="AL52" s="14">
        <f t="shared" si="5"/>
        <v>4.8285169389126338E-6</v>
      </c>
      <c r="AM52" s="15">
        <f t="shared" si="5"/>
        <v>6.2300160000000001E-6</v>
      </c>
    </row>
    <row r="53" spans="1:39" ht="24">
      <c r="A53" s="10" t="s">
        <v>46</v>
      </c>
      <c r="B53" s="11" t="s">
        <v>40</v>
      </c>
      <c r="C53" s="16"/>
      <c r="D53" s="14">
        <f t="shared" ref="D53:AM53" si="6">$C11^2*D11^2</f>
        <v>1.7675837227803097E-6</v>
      </c>
      <c r="E53" s="14">
        <f t="shared" si="6"/>
        <v>1.3761665820566544E-6</v>
      </c>
      <c r="F53" s="14">
        <f t="shared" si="6"/>
        <v>3.4494620178483309E-9</v>
      </c>
      <c r="G53" s="14">
        <f t="shared" si="6"/>
        <v>1.567422226953747E-6</v>
      </c>
      <c r="H53" s="14">
        <f t="shared" si="6"/>
        <v>5.0902748587717974E-11</v>
      </c>
      <c r="I53" s="14">
        <f t="shared" si="6"/>
        <v>5.8624283903052732E-8</v>
      </c>
      <c r="J53" s="14">
        <f t="shared" si="6"/>
        <v>1.1416817172258217E-7</v>
      </c>
      <c r="K53" s="14">
        <f t="shared" si="6"/>
        <v>6.108779170326948E-8</v>
      </c>
      <c r="L53" s="14">
        <f t="shared" si="6"/>
        <v>2.6553198649091288E-6</v>
      </c>
      <c r="M53" s="14">
        <f t="shared" si="6"/>
        <v>1.000293944998038E-6</v>
      </c>
      <c r="N53" s="14">
        <f t="shared" si="6"/>
        <v>1.8358959573013054E-6</v>
      </c>
      <c r="O53" s="14">
        <f t="shared" si="6"/>
        <v>1.9788236606812295E-6</v>
      </c>
      <c r="P53" s="14">
        <f t="shared" si="6"/>
        <v>2.9913845651091405E-7</v>
      </c>
      <c r="Q53" s="14">
        <f t="shared" si="6"/>
        <v>9.0611578244816721E-7</v>
      </c>
      <c r="R53" s="13">
        <f t="shared" si="6"/>
        <v>2.9528355999999998E-3</v>
      </c>
      <c r="S53" s="14">
        <f t="shared" si="6"/>
        <v>5.1535871178989449E-6</v>
      </c>
      <c r="T53" s="14">
        <f t="shared" si="6"/>
        <v>1.4817751151269001E-6</v>
      </c>
      <c r="U53" s="14">
        <f t="shared" si="6"/>
        <v>2.2091621790362988E-6</v>
      </c>
      <c r="V53" s="14">
        <f t="shared" si="6"/>
        <v>3.3084077932603281E-8</v>
      </c>
      <c r="W53" s="14">
        <f t="shared" si="6"/>
        <v>9.142291396592611E-7</v>
      </c>
      <c r="X53" s="14">
        <f t="shared" si="6"/>
        <v>3.5393604636953219E-6</v>
      </c>
      <c r="Y53" s="14">
        <f t="shared" si="6"/>
        <v>8.7590985068454407E-7</v>
      </c>
      <c r="Z53" s="14">
        <f t="shared" si="6"/>
        <v>5.5625013132344974E-6</v>
      </c>
      <c r="AA53" s="14">
        <f t="shared" si="6"/>
        <v>2.0951193413942245E-7</v>
      </c>
      <c r="AB53" s="14">
        <f t="shared" si="6"/>
        <v>1.7991944403571298E-7</v>
      </c>
      <c r="AC53" s="14">
        <f t="shared" si="6"/>
        <v>2.1972948182748213E-6</v>
      </c>
      <c r="AD53" s="14">
        <f t="shared" si="6"/>
        <v>4.1388354080178982E-7</v>
      </c>
      <c r="AE53" s="14">
        <f t="shared" si="6"/>
        <v>5.736540307659555E-7</v>
      </c>
      <c r="AF53" s="14">
        <f t="shared" si="6"/>
        <v>2.3525653435166267E-8</v>
      </c>
      <c r="AG53" s="14">
        <f t="shared" si="6"/>
        <v>8.5537234187575407E-7</v>
      </c>
      <c r="AH53" s="14">
        <f t="shared" si="6"/>
        <v>3.6472194150095254E-7</v>
      </c>
      <c r="AI53" s="14">
        <f t="shared" si="6"/>
        <v>4.291199721811961E-8</v>
      </c>
      <c r="AJ53" s="13">
        <f t="shared" si="6"/>
        <v>1.3987600000000001E-5</v>
      </c>
      <c r="AK53" s="14">
        <f t="shared" si="6"/>
        <v>2.2030383787097649E-6</v>
      </c>
      <c r="AL53" s="14">
        <f t="shared" si="6"/>
        <v>6.5445285911218353E-6</v>
      </c>
      <c r="AM53" s="15">
        <f t="shared" si="6"/>
        <v>1.0530024999999999E-5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3.9637175716000754E-8</v>
      </c>
      <c r="E54" s="14">
        <f t="shared" si="7"/>
        <v>2.6999130258967442E-9</v>
      </c>
      <c r="F54" s="14">
        <f t="shared" si="7"/>
        <v>3.7768037452820875E-8</v>
      </c>
      <c r="G54" s="14">
        <f t="shared" si="7"/>
        <v>1.0722546746687493E-7</v>
      </c>
      <c r="H54" s="14">
        <f t="shared" si="7"/>
        <v>9.8891074800186694E-9</v>
      </c>
      <c r="I54" s="14">
        <f t="shared" si="7"/>
        <v>8.5540392104003502E-10</v>
      </c>
      <c r="J54" s="14">
        <f t="shared" si="7"/>
        <v>2.430008716001051E-8</v>
      </c>
      <c r="K54" s="14">
        <f t="shared" si="7"/>
        <v>1.0631909981388135E-7</v>
      </c>
      <c r="L54" s="14">
        <f t="shared" si="7"/>
        <v>7.3502865193278975E-8</v>
      </c>
      <c r="M54" s="13">
        <f t="shared" si="7"/>
        <v>1.3622524792658271E-4</v>
      </c>
      <c r="N54" s="14">
        <f t="shared" si="7"/>
        <v>1.4285359762987425E-7</v>
      </c>
      <c r="O54" s="14">
        <f t="shared" si="7"/>
        <v>3.2960937990090468E-10</v>
      </c>
      <c r="P54" s="14">
        <f t="shared" si="7"/>
        <v>4.3092754744886349E-9</v>
      </c>
      <c r="Q54" s="14">
        <f t="shared" si="7"/>
        <v>8.6841665059581284E-8</v>
      </c>
      <c r="R54" s="14">
        <f t="shared" si="7"/>
        <v>4.6855014474055511E-8</v>
      </c>
      <c r="S54" s="14">
        <f t="shared" si="7"/>
        <v>1.4945457902448833E-9</v>
      </c>
      <c r="T54" s="14">
        <f t="shared" si="7"/>
        <v>2.1600774827628418E-8</v>
      </c>
      <c r="U54" s="14">
        <f t="shared" si="7"/>
        <v>2.2332440260240647E-12</v>
      </c>
      <c r="V54" s="14">
        <f t="shared" si="7"/>
        <v>3.0037378603205912E-8</v>
      </c>
      <c r="W54" s="14">
        <f t="shared" si="7"/>
        <v>1.9564503464441175E-7</v>
      </c>
      <c r="X54" s="14">
        <f t="shared" si="7"/>
        <v>2.69613724450623E-8</v>
      </c>
      <c r="Y54" s="14">
        <f t="shared" si="7"/>
        <v>1.2224464820689258E-7</v>
      </c>
      <c r="Z54" s="14">
        <f t="shared" si="7"/>
        <v>4.1042016608597325E-8</v>
      </c>
      <c r="AA54" s="13">
        <f t="shared" si="7"/>
        <v>5.1614291238178342E-7</v>
      </c>
      <c r="AB54" s="14">
        <f t="shared" si="7"/>
        <v>1.1583563069165109E-7</v>
      </c>
      <c r="AC54" s="14">
        <f t="shared" si="7"/>
        <v>5.3995087536716391E-8</v>
      </c>
      <c r="AD54" s="14">
        <f t="shared" si="7"/>
        <v>4.7463884423857732E-8</v>
      </c>
      <c r="AE54" s="14">
        <f t="shared" si="7"/>
        <v>1.3208470253961401E-8</v>
      </c>
      <c r="AF54" s="14">
        <f t="shared" si="7"/>
        <v>2.4178008660069961E-9</v>
      </c>
      <c r="AG54" s="14">
        <f t="shared" si="7"/>
        <v>4.1439155078452692E-8</v>
      </c>
      <c r="AH54" s="14">
        <f t="shared" si="7"/>
        <v>2.4514702879590097E-7</v>
      </c>
      <c r="AI54" s="14">
        <f t="shared" si="7"/>
        <v>9.9750153243389176E-9</v>
      </c>
      <c r="AJ54" s="14">
        <f t="shared" si="7"/>
        <v>1.0601393706035452E-7</v>
      </c>
      <c r="AK54" s="14">
        <f t="shared" si="7"/>
        <v>5.1295871943865138E-8</v>
      </c>
      <c r="AL54" s="14">
        <f t="shared" si="7"/>
        <v>3.3436646404140188E-8</v>
      </c>
      <c r="AM54" s="17">
        <f t="shared" si="7"/>
        <v>6.2469697527739949E-8</v>
      </c>
    </row>
    <row r="55" spans="1:39" ht="24">
      <c r="A55" s="10" t="s">
        <v>48</v>
      </c>
      <c r="B55" s="11" t="s">
        <v>40</v>
      </c>
      <c r="C55" s="12"/>
      <c r="D55" s="13">
        <f t="shared" ref="D55:AM55" si="8">$C13^2*D13^2</f>
        <v>2.4686580833372658E-8</v>
      </c>
      <c r="E55" s="14">
        <f t="shared" si="8"/>
        <v>2.3025924248968236E-9</v>
      </c>
      <c r="F55" s="14">
        <f t="shared" si="8"/>
        <v>2.4484141031482456E-9</v>
      </c>
      <c r="G55" s="13">
        <f t="shared" si="8"/>
        <v>3.0592377316116135E-8</v>
      </c>
      <c r="H55" s="14">
        <f t="shared" si="8"/>
        <v>3.9402743928601875E-10</v>
      </c>
      <c r="I55" s="14">
        <f t="shared" si="8"/>
        <v>3.8484137734103385E-10</v>
      </c>
      <c r="J55" s="14">
        <f t="shared" si="8"/>
        <v>1.4955403374517589E-9</v>
      </c>
      <c r="K55" s="14">
        <f t="shared" si="8"/>
        <v>1.3382926180630756E-10</v>
      </c>
      <c r="L55" s="14">
        <f t="shared" si="8"/>
        <v>1.6114532999621683E-9</v>
      </c>
      <c r="M55" s="14">
        <f t="shared" si="8"/>
        <v>7.625207785636297E-9</v>
      </c>
      <c r="N55" s="14">
        <f t="shared" si="8"/>
        <v>1.000787068220335E-11</v>
      </c>
      <c r="O55" s="14">
        <f t="shared" si="8"/>
        <v>4.5781730017279847E-9</v>
      </c>
      <c r="P55" s="14">
        <f t="shared" si="8"/>
        <v>5.7189996682743234E-10</v>
      </c>
      <c r="Q55" s="14">
        <f t="shared" si="8"/>
        <v>7.6245949935550772E-9</v>
      </c>
      <c r="R55" s="14">
        <f t="shared" si="8"/>
        <v>2.5571870036387752E-9</v>
      </c>
      <c r="S55" s="14">
        <f t="shared" si="8"/>
        <v>1.2167012766240706E-8</v>
      </c>
      <c r="T55" s="14">
        <f t="shared" si="8"/>
        <v>7.783772353566399E-10</v>
      </c>
      <c r="U55" s="14">
        <f t="shared" si="8"/>
        <v>2.3286675923212725E-9</v>
      </c>
      <c r="V55" s="14">
        <f t="shared" si="8"/>
        <v>6.1092966851206136E-15</v>
      </c>
      <c r="W55" s="14">
        <f t="shared" si="8"/>
        <v>4.5873834690432063E-9</v>
      </c>
      <c r="X55" s="14">
        <f t="shared" si="8"/>
        <v>7.0364899840848748E-10</v>
      </c>
      <c r="Y55" s="13">
        <f t="shared" si="8"/>
        <v>8.5961064903237091E-6</v>
      </c>
      <c r="Z55" s="14">
        <f t="shared" si="8"/>
        <v>1.5569343054339708E-10</v>
      </c>
      <c r="AA55" s="14">
        <f t="shared" si="8"/>
        <v>2.0139447187922937E-9</v>
      </c>
      <c r="AB55" s="14">
        <f t="shared" si="8"/>
        <v>1.3612053094628019E-9</v>
      </c>
      <c r="AC55" s="14">
        <f t="shared" si="8"/>
        <v>6.4042615106114497E-9</v>
      </c>
      <c r="AD55" s="14">
        <f t="shared" si="8"/>
        <v>8.4009542017783247E-9</v>
      </c>
      <c r="AE55" s="14">
        <f t="shared" si="8"/>
        <v>9.1578073598328043E-10</v>
      </c>
      <c r="AF55" s="14">
        <f t="shared" si="8"/>
        <v>1.5043514344089372E-9</v>
      </c>
      <c r="AG55" s="14">
        <f t="shared" si="8"/>
        <v>1.3958565083297577E-9</v>
      </c>
      <c r="AH55" s="14">
        <f t="shared" si="8"/>
        <v>4.4721139135217355E-9</v>
      </c>
      <c r="AI55" s="14">
        <f t="shared" si="8"/>
        <v>4.6228795049305315E-9</v>
      </c>
      <c r="AJ55" s="13">
        <f t="shared" si="8"/>
        <v>3.0592377316116135E-8</v>
      </c>
      <c r="AK55" s="14">
        <f t="shared" si="8"/>
        <v>1.9987971985405338E-9</v>
      </c>
      <c r="AL55" s="13">
        <f t="shared" si="8"/>
        <v>2.0248445083691921E-8</v>
      </c>
      <c r="AM55" s="17">
        <f t="shared" si="8"/>
        <v>3.382603523913328E-9</v>
      </c>
    </row>
    <row r="56" spans="1:39" ht="24">
      <c r="A56" s="10" t="s">
        <v>49</v>
      </c>
      <c r="B56" s="11" t="s">
        <v>40</v>
      </c>
      <c r="C56" s="16"/>
      <c r="D56" s="14">
        <f t="shared" ref="D56:AM56" si="9">$C14^2*D14^2</f>
        <v>9.6834669061285385E-8</v>
      </c>
      <c r="E56" s="14">
        <f t="shared" si="9"/>
        <v>5.7641981912479906E-6</v>
      </c>
      <c r="F56" s="13">
        <f t="shared" si="9"/>
        <v>3.6543234009999998E-3</v>
      </c>
      <c r="G56" s="14">
        <f t="shared" si="9"/>
        <v>1.0089277302288598E-7</v>
      </c>
      <c r="H56" s="14">
        <f t="shared" si="9"/>
        <v>1.155373842204356E-6</v>
      </c>
      <c r="I56" s="14">
        <f t="shared" si="9"/>
        <v>4.6482571917064399E-7</v>
      </c>
      <c r="J56" s="14">
        <f t="shared" si="9"/>
        <v>1.547299005961407E-6</v>
      </c>
      <c r="K56" s="14">
        <f t="shared" si="9"/>
        <v>1.1189248587692705E-7</v>
      </c>
      <c r="L56" s="14">
        <f t="shared" si="9"/>
        <v>3.9676858002243087E-7</v>
      </c>
      <c r="M56" s="14">
        <f t="shared" si="9"/>
        <v>1.007546463023078E-6</v>
      </c>
      <c r="N56" s="14">
        <f t="shared" si="9"/>
        <v>2.7016712390824454E-6</v>
      </c>
      <c r="O56" s="14">
        <f t="shared" si="9"/>
        <v>2.7197242027742999E-8</v>
      </c>
      <c r="P56" s="14">
        <f t="shared" si="9"/>
        <v>9.9630525827041737E-8</v>
      </c>
      <c r="Q56" s="14">
        <f t="shared" si="9"/>
        <v>2.2294991988698211E-7</v>
      </c>
      <c r="R56" s="14">
        <f t="shared" si="9"/>
        <v>4.2633855253674493E-9</v>
      </c>
      <c r="S56" s="14">
        <f t="shared" si="9"/>
        <v>1.4774630700236594E-6</v>
      </c>
      <c r="T56" s="14">
        <f t="shared" si="9"/>
        <v>3.3953264669514013E-7</v>
      </c>
      <c r="U56" s="14">
        <f t="shared" si="9"/>
        <v>5.4684543900712649E-7</v>
      </c>
      <c r="V56" s="14">
        <f t="shared" si="9"/>
        <v>7.9362423086491511E-7</v>
      </c>
      <c r="W56" s="14">
        <f t="shared" si="9"/>
        <v>1.9126864983249751E-6</v>
      </c>
      <c r="X56" s="14">
        <f t="shared" si="9"/>
        <v>1.317212799555581E-6</v>
      </c>
      <c r="Y56" s="14">
        <f t="shared" si="9"/>
        <v>1.0473481144479336E-6</v>
      </c>
      <c r="Z56" s="14">
        <f t="shared" si="9"/>
        <v>3.70323995030194E-6</v>
      </c>
      <c r="AA56" s="14">
        <f t="shared" si="9"/>
        <v>4.6046488750662205E-6</v>
      </c>
      <c r="AB56" s="14">
        <f t="shared" si="9"/>
        <v>8.0375766594509818E-7</v>
      </c>
      <c r="AC56" s="14">
        <f t="shared" si="9"/>
        <v>3.6097813069783263E-6</v>
      </c>
      <c r="AD56" s="14">
        <f t="shared" si="9"/>
        <v>3.0576800878636542E-7</v>
      </c>
      <c r="AE56" s="14">
        <f t="shared" si="9"/>
        <v>9.7618789408451567E-7</v>
      </c>
      <c r="AF56" s="14">
        <f t="shared" si="9"/>
        <v>3.5360901225635263E-8</v>
      </c>
      <c r="AG56" s="14">
        <f t="shared" si="9"/>
        <v>6.291872001233191E-6</v>
      </c>
      <c r="AH56" s="14">
        <f t="shared" si="9"/>
        <v>6.4211944485622687E-6</v>
      </c>
      <c r="AI56" s="14">
        <f t="shared" si="9"/>
        <v>1.0917795121288111E-6</v>
      </c>
      <c r="AJ56" s="14">
        <f t="shared" si="9"/>
        <v>4.5370671457593946E-6</v>
      </c>
      <c r="AK56" s="14">
        <f t="shared" si="9"/>
        <v>1.2841177061258331E-6</v>
      </c>
      <c r="AL56" s="13">
        <f t="shared" si="9"/>
        <v>1.3395599999999999E-5</v>
      </c>
      <c r="AM56" s="17">
        <f t="shared" si="9"/>
        <v>1.8463183316646864E-6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2.3360690956773434E-7</v>
      </c>
      <c r="E57" s="14">
        <f t="shared" si="10"/>
        <v>4.0031047358669485E-8</v>
      </c>
      <c r="F57" s="14">
        <f t="shared" si="10"/>
        <v>9.3457032378010699E-8</v>
      </c>
      <c r="G57" s="14">
        <f t="shared" si="10"/>
        <v>1.2405048897338895E-7</v>
      </c>
      <c r="H57" s="13">
        <f t="shared" si="10"/>
        <v>2.9611432786675072E-4</v>
      </c>
      <c r="I57" s="14">
        <f t="shared" si="10"/>
        <v>2.3679053493361563E-8</v>
      </c>
      <c r="J57" s="14">
        <f t="shared" si="10"/>
        <v>3.0584411284453822E-9</v>
      </c>
      <c r="K57" s="14">
        <f t="shared" si="10"/>
        <v>9.276640581584487E-10</v>
      </c>
      <c r="L57" s="14">
        <f t="shared" si="10"/>
        <v>2.2916221515640706E-9</v>
      </c>
      <c r="M57" s="14">
        <f t="shared" si="10"/>
        <v>2.1311019137811279E-8</v>
      </c>
      <c r="N57" s="14">
        <f t="shared" si="10"/>
        <v>2.6864893202503517E-7</v>
      </c>
      <c r="O57" s="14">
        <f t="shared" si="10"/>
        <v>4.1426875452734106E-7</v>
      </c>
      <c r="P57" s="14">
        <f t="shared" si="10"/>
        <v>9.9768380362091205E-8</v>
      </c>
      <c r="Q57" s="14">
        <f t="shared" si="10"/>
        <v>9.8368325501000757E-8</v>
      </c>
      <c r="R57" s="14">
        <f t="shared" si="10"/>
        <v>5.1179796466055846E-12</v>
      </c>
      <c r="S57" s="14">
        <f t="shared" si="10"/>
        <v>9.6528580508732636E-8</v>
      </c>
      <c r="T57" s="14">
        <f t="shared" si="10"/>
        <v>2.8760659948746536E-7</v>
      </c>
      <c r="U57" s="14">
        <f t="shared" si="10"/>
        <v>3.5185317139116572E-7</v>
      </c>
      <c r="V57" s="14">
        <f t="shared" si="10"/>
        <v>7.5667770768807601E-8</v>
      </c>
      <c r="W57" s="14">
        <f t="shared" si="10"/>
        <v>3.4968739937669308E-9</v>
      </c>
      <c r="X57" s="14">
        <f t="shared" si="10"/>
        <v>2.6319731470143696E-7</v>
      </c>
      <c r="Y57" s="14">
        <f t="shared" si="10"/>
        <v>1.3656444218310736E-8</v>
      </c>
      <c r="Z57" s="14">
        <f t="shared" si="10"/>
        <v>1.1642787221422378E-7</v>
      </c>
      <c r="AA57" s="14">
        <f t="shared" si="10"/>
        <v>3.3383162815239952E-11</v>
      </c>
      <c r="AB57" s="14">
        <f t="shared" si="10"/>
        <v>9.8079621731016602E-9</v>
      </c>
      <c r="AC57" s="13">
        <f t="shared" si="10"/>
        <v>7.8583141187778646E-7</v>
      </c>
      <c r="AD57" s="14">
        <f t="shared" si="10"/>
        <v>1.3506811087717297E-8</v>
      </c>
      <c r="AE57" s="14">
        <f t="shared" si="10"/>
        <v>9.011394498749804E-8</v>
      </c>
      <c r="AF57" s="14">
        <f t="shared" si="10"/>
        <v>1.2889059769112322E-9</v>
      </c>
      <c r="AG57" s="14">
        <f t="shared" si="10"/>
        <v>2.4219339413288465E-7</v>
      </c>
      <c r="AH57" s="14">
        <f t="shared" si="10"/>
        <v>3.820932865226915E-8</v>
      </c>
      <c r="AI57" s="14">
        <f t="shared" si="10"/>
        <v>1.407851060448574E-8</v>
      </c>
      <c r="AJ57" s="14">
        <f t="shared" si="10"/>
        <v>6.179356196538588E-7</v>
      </c>
      <c r="AK57" s="14">
        <f t="shared" si="10"/>
        <v>1.0407645561645987E-7</v>
      </c>
      <c r="AL57" s="14">
        <f t="shared" si="10"/>
        <v>2.9949489415174628E-7</v>
      </c>
      <c r="AM57" s="15">
        <f t="shared" si="10"/>
        <v>1.0876559333948604E-6</v>
      </c>
    </row>
    <row r="58" spans="1:39" ht="24">
      <c r="A58" s="10" t="s">
        <v>51</v>
      </c>
      <c r="B58" s="11" t="s">
        <v>40</v>
      </c>
      <c r="C58" s="12"/>
      <c r="D58" s="14">
        <f t="shared" ref="D58:AM58" si="11">$C16^2*D16^2</f>
        <v>1.44448011733175E-8</v>
      </c>
      <c r="E58" s="14">
        <f t="shared" si="11"/>
        <v>2.0956412943437274E-9</v>
      </c>
      <c r="F58" s="14">
        <f t="shared" si="11"/>
        <v>1.4792973111129709E-8</v>
      </c>
      <c r="G58" s="14">
        <f t="shared" si="11"/>
        <v>1.3818381344011755E-10</v>
      </c>
      <c r="H58" s="14">
        <f t="shared" si="11"/>
        <v>1.0879720492906092E-9</v>
      </c>
      <c r="I58" s="14">
        <f t="shared" si="11"/>
        <v>2.2396619931044565E-9</v>
      </c>
      <c r="J58" s="14">
        <f t="shared" si="11"/>
        <v>1.4706078291603697E-9</v>
      </c>
      <c r="K58" s="14">
        <f t="shared" si="11"/>
        <v>4.3899811467623858E-9</v>
      </c>
      <c r="L58" s="14">
        <f t="shared" si="11"/>
        <v>2.9035643636875066E-10</v>
      </c>
      <c r="M58" s="14">
        <f t="shared" si="11"/>
        <v>1.5078320522658312E-8</v>
      </c>
      <c r="N58" s="14">
        <f t="shared" si="11"/>
        <v>1.072195903860643E-11</v>
      </c>
      <c r="O58" s="14">
        <f t="shared" si="11"/>
        <v>8.1756964086592218E-9</v>
      </c>
      <c r="P58" s="14">
        <f t="shared" si="11"/>
        <v>3.1312171505274503E-9</v>
      </c>
      <c r="Q58" s="13">
        <f t="shared" si="11"/>
        <v>1.8918277189343852E-8</v>
      </c>
      <c r="R58" s="14">
        <f t="shared" si="11"/>
        <v>1.0478258509210516E-9</v>
      </c>
      <c r="S58" s="14">
        <f t="shared" si="11"/>
        <v>1.6743447657342523E-9</v>
      </c>
      <c r="T58" s="14">
        <f t="shared" si="11"/>
        <v>5.2294567126912221E-9</v>
      </c>
      <c r="U58" s="14">
        <f t="shared" si="11"/>
        <v>6.72965435577891E-9</v>
      </c>
      <c r="V58" s="14">
        <f t="shared" si="11"/>
        <v>1.3868569839013681E-10</v>
      </c>
      <c r="W58" s="14">
        <f t="shared" si="11"/>
        <v>3.9579190682572869E-10</v>
      </c>
      <c r="X58" s="14">
        <f t="shared" si="11"/>
        <v>3.0327501574965215E-9</v>
      </c>
      <c r="Y58" s="14">
        <f t="shared" si="11"/>
        <v>4.4078440540736515E-9</v>
      </c>
      <c r="Z58" s="14">
        <f t="shared" si="11"/>
        <v>2.7946039963603911E-9</v>
      </c>
      <c r="AA58" s="14">
        <f t="shared" si="11"/>
        <v>7.1135362465367661E-11</v>
      </c>
      <c r="AB58" s="14">
        <f t="shared" si="11"/>
        <v>1.3694420320985528E-10</v>
      </c>
      <c r="AC58" s="14">
        <f t="shared" si="11"/>
        <v>7.3231234542694806E-10</v>
      </c>
      <c r="AD58" s="14">
        <f t="shared" si="11"/>
        <v>2.109500663329378E-11</v>
      </c>
      <c r="AE58" s="14">
        <f t="shared" si="11"/>
        <v>2.6058925163573451E-10</v>
      </c>
      <c r="AF58" s="14">
        <f t="shared" si="11"/>
        <v>3.534961132512317E-10</v>
      </c>
      <c r="AG58" s="14">
        <f t="shared" si="11"/>
        <v>6.7135408879068385E-10</v>
      </c>
      <c r="AH58" s="13">
        <f t="shared" si="11"/>
        <v>8.4107200454449985E-6</v>
      </c>
      <c r="AI58" s="14">
        <f t="shared" si="11"/>
        <v>1.5621678433427701E-9</v>
      </c>
      <c r="AJ58" s="14">
        <f t="shared" si="11"/>
        <v>1.4994084863532658E-8</v>
      </c>
      <c r="AK58" s="14">
        <f t="shared" si="11"/>
        <v>2.2768120859829939E-9</v>
      </c>
      <c r="AL58" s="14">
        <f t="shared" si="11"/>
        <v>9.3519660918979718E-9</v>
      </c>
      <c r="AM58" s="17">
        <f t="shared" si="11"/>
        <v>1.4643652624483099E-8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3.0767956889786339E-6</v>
      </c>
      <c r="E59" s="14">
        <f t="shared" si="12"/>
        <v>2.1561760569288754E-8</v>
      </c>
      <c r="F59" s="14">
        <f t="shared" si="12"/>
        <v>2.3019328102748729E-6</v>
      </c>
      <c r="G59" s="14">
        <f t="shared" si="12"/>
        <v>4.2042718876858786E-9</v>
      </c>
      <c r="H59" s="14">
        <f t="shared" si="12"/>
        <v>1.0949339490869555E-6</v>
      </c>
      <c r="I59" s="14">
        <f t="shared" si="12"/>
        <v>3.9638753467219393E-7</v>
      </c>
      <c r="J59" s="14">
        <f t="shared" si="12"/>
        <v>2.8321246000418713E-7</v>
      </c>
      <c r="K59" s="14">
        <f t="shared" si="12"/>
        <v>1.1239644806565493E-6</v>
      </c>
      <c r="L59" s="14">
        <f t="shared" si="12"/>
        <v>2.5404707223461473E-7</v>
      </c>
      <c r="M59" s="14">
        <f t="shared" si="12"/>
        <v>4.0459788392321102E-7</v>
      </c>
      <c r="N59" s="14">
        <f t="shared" si="12"/>
        <v>6.02256427699902E-7</v>
      </c>
      <c r="O59" s="14">
        <f t="shared" si="12"/>
        <v>9.7825612257495079E-8</v>
      </c>
      <c r="P59" s="14">
        <f t="shared" si="12"/>
        <v>1.2804362333551591E-7</v>
      </c>
      <c r="Q59" s="14">
        <f t="shared" si="12"/>
        <v>1.1343505962797204E-6</v>
      </c>
      <c r="R59" s="14">
        <f t="shared" si="12"/>
        <v>3.9092145531694172E-7</v>
      </c>
      <c r="S59" s="14">
        <f t="shared" si="12"/>
        <v>2.0257223816524771E-13</v>
      </c>
      <c r="T59" s="14">
        <f t="shared" si="12"/>
        <v>3.2196087676624523E-7</v>
      </c>
      <c r="U59" s="14">
        <f t="shared" si="12"/>
        <v>7.470575750716816E-7</v>
      </c>
      <c r="V59" s="14">
        <f t="shared" si="12"/>
        <v>2.0602280964518379E-7</v>
      </c>
      <c r="W59" s="14">
        <f t="shared" si="12"/>
        <v>1.0564837464070557E-7</v>
      </c>
      <c r="X59" s="14">
        <f t="shared" si="12"/>
        <v>2.727628201070738E-9</v>
      </c>
      <c r="Y59" s="14">
        <f t="shared" si="12"/>
        <v>2.1851442374343756E-7</v>
      </c>
      <c r="Z59" s="14">
        <f t="shared" si="12"/>
        <v>1.0801041131059016E-9</v>
      </c>
      <c r="AA59" s="14">
        <f t="shared" si="12"/>
        <v>6.1356976782010043E-8</v>
      </c>
      <c r="AB59" s="14">
        <f t="shared" si="12"/>
        <v>7.2238289273705943E-7</v>
      </c>
      <c r="AC59" s="14">
        <f t="shared" si="12"/>
        <v>4.3403964525471644E-7</v>
      </c>
      <c r="AD59" s="14">
        <f t="shared" si="12"/>
        <v>1.7717611340170854E-7</v>
      </c>
      <c r="AE59" s="14">
        <f t="shared" si="12"/>
        <v>6.4852452427399053E-7</v>
      </c>
      <c r="AF59" s="14">
        <f t="shared" si="12"/>
        <v>4.7071620757485201E-7</v>
      </c>
      <c r="AG59" s="13">
        <f t="shared" si="12"/>
        <v>1.3194378929495198E-3</v>
      </c>
      <c r="AH59" s="14">
        <f t="shared" si="12"/>
        <v>1.0678747230822781E-7</v>
      </c>
      <c r="AI59" s="14">
        <f t="shared" si="12"/>
        <v>1.3226030542868564E-8</v>
      </c>
      <c r="AJ59" s="14">
        <f t="shared" si="12"/>
        <v>7.5394045206082362E-7</v>
      </c>
      <c r="AK59" s="14">
        <f t="shared" si="12"/>
        <v>1.4425169640657823E-10</v>
      </c>
      <c r="AL59" s="14">
        <f t="shared" si="12"/>
        <v>1.4702107648398162E-10</v>
      </c>
      <c r="AM59" s="17">
        <f t="shared" si="12"/>
        <v>3.7450352178360621E-7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1.00905434559389E-6</v>
      </c>
      <c r="E60" s="13">
        <f t="shared" si="13"/>
        <v>4.5860339007866687E-6</v>
      </c>
      <c r="F60" s="14">
        <f t="shared" si="13"/>
        <v>3.5855137541662729E-7</v>
      </c>
      <c r="G60" s="14">
        <f t="shared" si="13"/>
        <v>1.4594756077476157E-6</v>
      </c>
      <c r="H60" s="14">
        <f t="shared" si="13"/>
        <v>4.2184041524335394E-7</v>
      </c>
      <c r="I60" s="14">
        <f t="shared" si="13"/>
        <v>2.1559639985973872E-6</v>
      </c>
      <c r="J60" s="14">
        <f t="shared" si="13"/>
        <v>3.3182976820437047E-6</v>
      </c>
      <c r="K60" s="14">
        <f t="shared" si="13"/>
        <v>1.9485056947708179E-6</v>
      </c>
      <c r="L60" s="14">
        <f t="shared" si="13"/>
        <v>6.3736241982999996E-8</v>
      </c>
      <c r="M60" s="14">
        <f t="shared" si="13"/>
        <v>3.6202920434339594E-7</v>
      </c>
      <c r="N60" s="14">
        <f t="shared" si="13"/>
        <v>9.3263599856209139E-7</v>
      </c>
      <c r="O60" s="14">
        <f t="shared" si="13"/>
        <v>1.5969229772903061E-6</v>
      </c>
      <c r="P60" s="14">
        <f t="shared" si="13"/>
        <v>3.3008379067746834E-9</v>
      </c>
      <c r="Q60" s="14">
        <f t="shared" si="13"/>
        <v>1.4921557771934302E-6</v>
      </c>
      <c r="R60" s="14">
        <f t="shared" si="13"/>
        <v>1.8676819708823912E-8</v>
      </c>
      <c r="S60" s="14">
        <f t="shared" si="13"/>
        <v>1.9902139398855345E-7</v>
      </c>
      <c r="T60" s="14">
        <f t="shared" si="13"/>
        <v>6.8382576714386917E-9</v>
      </c>
      <c r="U60" s="14">
        <f t="shared" si="13"/>
        <v>9.2588016759218842E-7</v>
      </c>
      <c r="V60" s="13">
        <f t="shared" si="13"/>
        <v>1.6589112666684014E-3</v>
      </c>
      <c r="W60" s="14">
        <f t="shared" si="13"/>
        <v>2.2248775399840499E-6</v>
      </c>
      <c r="X60" s="14">
        <f t="shared" si="13"/>
        <v>6.712438365143397E-7</v>
      </c>
      <c r="Y60" s="14">
        <f t="shared" si="13"/>
        <v>1.7976694757184607E-12</v>
      </c>
      <c r="Z60" s="14">
        <f t="shared" si="13"/>
        <v>1.209751640211264E-7</v>
      </c>
      <c r="AA60" s="14">
        <f t="shared" si="13"/>
        <v>8.1252625377709616E-8</v>
      </c>
      <c r="AB60" s="14">
        <f t="shared" si="13"/>
        <v>1.2212003098494594E-9</v>
      </c>
      <c r="AC60" s="14">
        <f t="shared" si="13"/>
        <v>3.2682603366619383E-7</v>
      </c>
      <c r="AD60" s="14">
        <f t="shared" si="13"/>
        <v>3.5755451140329545E-6</v>
      </c>
      <c r="AE60" s="14">
        <f t="shared" si="13"/>
        <v>7.333515214256533E-9</v>
      </c>
      <c r="AF60" s="14">
        <f t="shared" si="13"/>
        <v>4.5867679135613218E-7</v>
      </c>
      <c r="AG60" s="14">
        <f t="shared" si="13"/>
        <v>2.5427338014110123E-7</v>
      </c>
      <c r="AH60" s="14">
        <f t="shared" si="13"/>
        <v>2.7129619565058706E-8</v>
      </c>
      <c r="AI60" s="14">
        <f t="shared" si="13"/>
        <v>3.0054384730449158E-10</v>
      </c>
      <c r="AJ60" s="13">
        <f t="shared" si="13"/>
        <v>5.1304558246596423E-6</v>
      </c>
      <c r="AK60" s="14">
        <f t="shared" si="13"/>
        <v>2.2395043936466669E-6</v>
      </c>
      <c r="AL60" s="14">
        <f t="shared" si="13"/>
        <v>7.0610568775678274E-7</v>
      </c>
      <c r="AM60" s="17">
        <f t="shared" si="13"/>
        <v>2.2639301044425022E-7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3.2233139279043026E-7</v>
      </c>
      <c r="E61" s="14">
        <f t="shared" si="14"/>
        <v>1.4023353906303138E-7</v>
      </c>
      <c r="F61" s="14">
        <f t="shared" si="14"/>
        <v>4.7783473990634296E-7</v>
      </c>
      <c r="G61" s="14">
        <f t="shared" si="14"/>
        <v>7.8054685785998516E-7</v>
      </c>
      <c r="H61" s="14">
        <f t="shared" si="14"/>
        <v>5.8729774846839128E-7</v>
      </c>
      <c r="I61" s="14">
        <f t="shared" si="14"/>
        <v>4.2308957538332168E-8</v>
      </c>
      <c r="J61" s="14">
        <f t="shared" si="14"/>
        <v>9.3769620451185188E-7</v>
      </c>
      <c r="K61" s="14">
        <f t="shared" si="14"/>
        <v>1.1232195640712858E-6</v>
      </c>
      <c r="L61" s="14">
        <f t="shared" si="14"/>
        <v>1.2250242779588667E-7</v>
      </c>
      <c r="M61" s="14">
        <f t="shared" si="14"/>
        <v>6.7573300017169602E-7</v>
      </c>
      <c r="N61" s="13">
        <f t="shared" si="14"/>
        <v>6.4658502151863613E-4</v>
      </c>
      <c r="O61" s="14">
        <f t="shared" si="14"/>
        <v>2.560059356472373E-7</v>
      </c>
      <c r="P61" s="14">
        <f t="shared" si="14"/>
        <v>7.0684677734733842E-8</v>
      </c>
      <c r="Q61" s="14">
        <f t="shared" si="14"/>
        <v>3.4660460785802318E-7</v>
      </c>
      <c r="R61" s="14">
        <f t="shared" si="14"/>
        <v>4.0596910675735838E-7</v>
      </c>
      <c r="S61" s="14">
        <f t="shared" si="14"/>
        <v>1.927905072696805E-7</v>
      </c>
      <c r="T61" s="14">
        <f t="shared" si="14"/>
        <v>3.3387773378405621E-7</v>
      </c>
      <c r="U61" s="14">
        <f t="shared" si="14"/>
        <v>1.5573195430230536E-8</v>
      </c>
      <c r="V61" s="14">
        <f t="shared" si="14"/>
        <v>3.6541921607079169E-7</v>
      </c>
      <c r="W61" s="14">
        <f t="shared" si="14"/>
        <v>3.6553475092877204E-7</v>
      </c>
      <c r="X61" s="14">
        <f t="shared" si="14"/>
        <v>4.4858626156438248E-8</v>
      </c>
      <c r="Y61" s="14">
        <f t="shared" si="14"/>
        <v>7.6866266434975807E-10</v>
      </c>
      <c r="Z61" s="14">
        <f t="shared" si="14"/>
        <v>4.1220509450395242E-7</v>
      </c>
      <c r="AA61" s="14">
        <f t="shared" si="14"/>
        <v>4.1240789292507266E-9</v>
      </c>
      <c r="AB61" s="14">
        <f t="shared" si="14"/>
        <v>6.2872529430589586E-7</v>
      </c>
      <c r="AC61" s="14">
        <f t="shared" si="14"/>
        <v>5.6242572430659504E-10</v>
      </c>
      <c r="AD61" s="14">
        <f t="shared" si="14"/>
        <v>9.7776408734817209E-7</v>
      </c>
      <c r="AE61" s="14">
        <f t="shared" si="14"/>
        <v>4.7525885767434042E-7</v>
      </c>
      <c r="AF61" s="14">
        <f t="shared" si="14"/>
        <v>8.7161520582840554E-8</v>
      </c>
      <c r="AG61" s="14">
        <f t="shared" si="14"/>
        <v>2.9128873095744211E-7</v>
      </c>
      <c r="AH61" s="14">
        <f t="shared" si="14"/>
        <v>8.2323073261996587E-10</v>
      </c>
      <c r="AI61" s="14">
        <f t="shared" si="14"/>
        <v>2.4662976103751314E-7</v>
      </c>
      <c r="AJ61" s="14">
        <f t="shared" si="14"/>
        <v>5.5302822933993555E-7</v>
      </c>
      <c r="AK61" s="14">
        <f t="shared" si="14"/>
        <v>6.3704401505430889E-7</v>
      </c>
      <c r="AL61" s="14">
        <f t="shared" si="14"/>
        <v>3.9195862365326903E-7</v>
      </c>
      <c r="AM61" s="17">
        <f t="shared" si="14"/>
        <v>3.9278054413598602E-7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1.4534759951842436E-9</v>
      </c>
      <c r="E62" s="14">
        <f t="shared" si="15"/>
        <v>1.6367266127134582E-9</v>
      </c>
      <c r="F62" s="14">
        <f t="shared" si="15"/>
        <v>6.2647923307452141E-9</v>
      </c>
      <c r="G62" s="14">
        <f t="shared" si="15"/>
        <v>1.1341382863026402E-9</v>
      </c>
      <c r="H62" s="14">
        <f t="shared" si="15"/>
        <v>3.4218202742382603E-9</v>
      </c>
      <c r="I62" s="14">
        <f t="shared" si="15"/>
        <v>1.5369557883181969E-16</v>
      </c>
      <c r="J62" s="14">
        <f t="shared" si="15"/>
        <v>1.3516587982054628E-8</v>
      </c>
      <c r="K62" s="14">
        <f t="shared" si="15"/>
        <v>4.7421845296805764E-8</v>
      </c>
      <c r="L62" s="14">
        <f t="shared" si="15"/>
        <v>6.2464309866834363E-9</v>
      </c>
      <c r="M62" s="14">
        <f t="shared" si="15"/>
        <v>2.5965613291345371E-8</v>
      </c>
      <c r="N62" s="14">
        <f t="shared" si="15"/>
        <v>1.1334045023911658E-7</v>
      </c>
      <c r="O62" s="14">
        <f t="shared" si="15"/>
        <v>8.3675433682148331E-9</v>
      </c>
      <c r="P62" s="14">
        <f t="shared" si="15"/>
        <v>1.2221880301204083E-7</v>
      </c>
      <c r="Q62" s="14">
        <f t="shared" si="15"/>
        <v>2.6470665430089709E-8</v>
      </c>
      <c r="R62" s="14">
        <f t="shared" si="15"/>
        <v>1.0586696679142897E-8</v>
      </c>
      <c r="S62" s="14">
        <f t="shared" si="15"/>
        <v>8.8815107439143656E-11</v>
      </c>
      <c r="T62" s="14">
        <f t="shared" si="15"/>
        <v>2.1587805515093408E-9</v>
      </c>
      <c r="U62" s="14">
        <f t="shared" si="15"/>
        <v>2.1598870537324921E-8</v>
      </c>
      <c r="V62" s="14">
        <f t="shared" si="15"/>
        <v>1.6242534396501535E-7</v>
      </c>
      <c r="W62" s="14">
        <f t="shared" si="15"/>
        <v>1.2950674523778054E-7</v>
      </c>
      <c r="X62" s="14">
        <f t="shared" si="15"/>
        <v>1.0738264935124446E-7</v>
      </c>
      <c r="Y62" s="14">
        <f t="shared" si="15"/>
        <v>7.3686543110050623E-8</v>
      </c>
      <c r="Z62" s="14">
        <f t="shared" si="15"/>
        <v>7.6214903881934017E-8</v>
      </c>
      <c r="AA62" s="14">
        <f t="shared" si="15"/>
        <v>1.4093493039195277E-7</v>
      </c>
      <c r="AB62" s="13">
        <f t="shared" si="15"/>
        <v>1.8572562713118052E-7</v>
      </c>
      <c r="AC62" s="14">
        <f t="shared" si="15"/>
        <v>9.9036786610925795E-10</v>
      </c>
      <c r="AD62" s="13">
        <f t="shared" si="15"/>
        <v>7.5661031293285054E-5</v>
      </c>
      <c r="AE62" s="14">
        <f t="shared" si="15"/>
        <v>1.6622665604515948E-8</v>
      </c>
      <c r="AF62" s="14">
        <f t="shared" si="15"/>
        <v>1.6817679249779867E-8</v>
      </c>
      <c r="AG62" s="14">
        <f t="shared" si="15"/>
        <v>9.9219434454982817E-9</v>
      </c>
      <c r="AH62" s="14">
        <f t="shared" si="15"/>
        <v>1.8827025429549856E-10</v>
      </c>
      <c r="AI62" s="14">
        <f t="shared" si="15"/>
        <v>1.22899299540883E-9</v>
      </c>
      <c r="AJ62" s="14">
        <f t="shared" si="15"/>
        <v>1.1922581543573121E-8</v>
      </c>
      <c r="AK62" s="14">
        <f t="shared" si="15"/>
        <v>2.0774707769755659E-9</v>
      </c>
      <c r="AL62" s="13">
        <f t="shared" si="15"/>
        <v>2.0119631660483148E-7</v>
      </c>
      <c r="AM62" s="15">
        <f t="shared" si="15"/>
        <v>2.2556265252583186E-7</v>
      </c>
    </row>
    <row r="63" spans="1:39" ht="24">
      <c r="A63" s="10" t="s">
        <v>56</v>
      </c>
      <c r="B63" s="11" t="s">
        <v>40</v>
      </c>
      <c r="C63" s="12"/>
      <c r="D63" s="14">
        <f t="shared" ref="D63:AM63" si="16">$C21^2*D21^2</f>
        <v>1.5911814798602172E-8</v>
      </c>
      <c r="E63" s="14">
        <f t="shared" si="16"/>
        <v>4.5086218270820747E-8</v>
      </c>
      <c r="F63" s="14">
        <f t="shared" si="16"/>
        <v>9.2358972857050248E-9</v>
      </c>
      <c r="G63" s="14">
        <f t="shared" si="16"/>
        <v>9.669964288700889E-8</v>
      </c>
      <c r="H63" s="14">
        <f t="shared" si="16"/>
        <v>7.3447773535073883E-8</v>
      </c>
      <c r="I63" s="14">
        <f t="shared" si="16"/>
        <v>2.4224525228690853E-8</v>
      </c>
      <c r="J63" s="14">
        <f t="shared" si="16"/>
        <v>3.2758712072146716E-8</v>
      </c>
      <c r="K63" s="14">
        <f t="shared" si="16"/>
        <v>2.3812452154854441E-8</v>
      </c>
      <c r="L63" s="14">
        <f t="shared" si="16"/>
        <v>9.9540463448092131E-8</v>
      </c>
      <c r="M63" s="14">
        <f t="shared" si="16"/>
        <v>7.921658935291141E-13</v>
      </c>
      <c r="N63" s="14">
        <f t="shared" si="16"/>
        <v>1.4886525549088206E-9</v>
      </c>
      <c r="O63" s="14">
        <f t="shared" si="16"/>
        <v>2.06496887484426E-8</v>
      </c>
      <c r="P63" s="14">
        <f t="shared" si="16"/>
        <v>7.3500405868477575E-8</v>
      </c>
      <c r="Q63" s="14">
        <f t="shared" si="16"/>
        <v>9.639908352974206E-9</v>
      </c>
      <c r="R63" s="14">
        <f t="shared" si="16"/>
        <v>4.6641334739801674E-8</v>
      </c>
      <c r="S63" s="14">
        <f t="shared" si="16"/>
        <v>3.4647206641008979E-11</v>
      </c>
      <c r="T63" s="14">
        <f t="shared" si="16"/>
        <v>3.5815435213217559E-8</v>
      </c>
      <c r="U63" s="13">
        <f t="shared" si="16"/>
        <v>6.2133683156458726E-5</v>
      </c>
      <c r="V63" s="14">
        <f t="shared" si="16"/>
        <v>3.4667529838743395E-8</v>
      </c>
      <c r="W63" s="14">
        <f t="shared" si="16"/>
        <v>1.1811042974151466E-8</v>
      </c>
      <c r="X63" s="14">
        <f t="shared" si="16"/>
        <v>4.5959694157465522E-9</v>
      </c>
      <c r="Y63" s="14">
        <f t="shared" si="16"/>
        <v>1.6856331934091207E-8</v>
      </c>
      <c r="Z63" s="14">
        <f t="shared" si="16"/>
        <v>3.6174289337609538E-8</v>
      </c>
      <c r="AA63" s="14">
        <f t="shared" si="16"/>
        <v>7.1245643652054895E-11</v>
      </c>
      <c r="AB63" s="14">
        <f t="shared" si="16"/>
        <v>8.2723568676584204E-8</v>
      </c>
      <c r="AC63" s="14">
        <f t="shared" si="16"/>
        <v>3.5978206050217843E-8</v>
      </c>
      <c r="AD63" s="14">
        <f t="shared" si="16"/>
        <v>1.7797516577575649E-8</v>
      </c>
      <c r="AE63" s="14">
        <f t="shared" si="16"/>
        <v>7.7332138654120011E-9</v>
      </c>
      <c r="AF63" s="14">
        <f t="shared" si="16"/>
        <v>1.0994202704157693E-8</v>
      </c>
      <c r="AG63" s="14">
        <f t="shared" si="16"/>
        <v>3.4503295689709097E-8</v>
      </c>
      <c r="AH63" s="14">
        <f t="shared" si="16"/>
        <v>4.9359317507363905E-8</v>
      </c>
      <c r="AI63" s="14">
        <f t="shared" si="16"/>
        <v>9.6972515090325623E-9</v>
      </c>
      <c r="AJ63" s="13">
        <f t="shared" si="16"/>
        <v>1.4004010416551101E-7</v>
      </c>
      <c r="AK63" s="14">
        <f t="shared" si="16"/>
        <v>1.0101227608825689E-7</v>
      </c>
      <c r="AL63" s="14">
        <f t="shared" si="16"/>
        <v>1.352083721839133E-7</v>
      </c>
      <c r="AM63" s="17">
        <f t="shared" si="16"/>
        <v>5.1161901812718256E-10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2.3219905281880251E-7</v>
      </c>
      <c r="E64" s="14">
        <f t="shared" si="17"/>
        <v>2.4881233859430394E-8</v>
      </c>
      <c r="F64" s="14">
        <f t="shared" si="17"/>
        <v>5.9832327095411986E-8</v>
      </c>
      <c r="G64" s="14">
        <f t="shared" si="17"/>
        <v>2.7766696175015648E-7</v>
      </c>
      <c r="H64" s="14">
        <f t="shared" si="17"/>
        <v>6.2611218503377319E-7</v>
      </c>
      <c r="I64" s="14">
        <f t="shared" si="17"/>
        <v>5.6825253846640759E-7</v>
      </c>
      <c r="J64" s="14">
        <f t="shared" si="17"/>
        <v>2.8583980912756535E-7</v>
      </c>
      <c r="K64" s="14">
        <f t="shared" si="17"/>
        <v>1.7630994336109409E-7</v>
      </c>
      <c r="L64" s="14">
        <f t="shared" si="17"/>
        <v>5.4134992424655536E-7</v>
      </c>
      <c r="M64" s="14">
        <f t="shared" si="17"/>
        <v>1.017318541632444E-7</v>
      </c>
      <c r="N64" s="14">
        <f t="shared" si="17"/>
        <v>3.3266637562425011E-7</v>
      </c>
      <c r="O64" s="14">
        <f t="shared" si="17"/>
        <v>1.0637711451539075E-7</v>
      </c>
      <c r="P64" s="14">
        <f t="shared" si="17"/>
        <v>1.0142548568704557E-7</v>
      </c>
      <c r="Q64" s="14">
        <f t="shared" si="17"/>
        <v>7.46680800047905E-9</v>
      </c>
      <c r="R64" s="14">
        <f t="shared" si="17"/>
        <v>3.2589577187160133E-7</v>
      </c>
      <c r="S64" s="14">
        <f t="shared" si="17"/>
        <v>2.5851762806575616E-7</v>
      </c>
      <c r="T64" s="13">
        <f t="shared" si="17"/>
        <v>6.3969967729908452E-4</v>
      </c>
      <c r="U64" s="14">
        <f t="shared" si="17"/>
        <v>3.7348512436374373E-7</v>
      </c>
      <c r="V64" s="14">
        <f t="shared" si="17"/>
        <v>2.677806085316125E-9</v>
      </c>
      <c r="W64" s="14">
        <f t="shared" si="17"/>
        <v>3.9321704515144007E-7</v>
      </c>
      <c r="X64" s="14">
        <f t="shared" si="17"/>
        <v>2.8186351558760306E-7</v>
      </c>
      <c r="Y64" s="14">
        <f t="shared" si="17"/>
        <v>5.8732691215417503E-8</v>
      </c>
      <c r="Z64" s="14">
        <f t="shared" si="17"/>
        <v>1.2208914689304121E-9</v>
      </c>
      <c r="AA64" s="14">
        <f t="shared" si="17"/>
        <v>2.5812964109072243E-7</v>
      </c>
      <c r="AB64" s="14">
        <f t="shared" si="17"/>
        <v>5.7048794191117946E-7</v>
      </c>
      <c r="AC64" s="14">
        <f t="shared" si="17"/>
        <v>2.1896233870026267E-8</v>
      </c>
      <c r="AD64" s="14">
        <f t="shared" si="17"/>
        <v>1.8573308794225521E-8</v>
      </c>
      <c r="AE64" s="14">
        <f t="shared" si="17"/>
        <v>7.312594327805149E-8</v>
      </c>
      <c r="AF64" s="14">
        <f t="shared" si="17"/>
        <v>3.2221220452423232E-7</v>
      </c>
      <c r="AG64" s="14">
        <f t="shared" si="17"/>
        <v>1.5517064471072548E-7</v>
      </c>
      <c r="AH64" s="14">
        <f t="shared" si="17"/>
        <v>3.9994242310426602E-7</v>
      </c>
      <c r="AI64" s="14">
        <f t="shared" si="17"/>
        <v>2.1686410261075065E-7</v>
      </c>
      <c r="AJ64" s="14">
        <f t="shared" si="17"/>
        <v>1.0084995152472691E-9</v>
      </c>
      <c r="AK64" s="13">
        <f t="shared" si="17"/>
        <v>2.2583001216756095E-6</v>
      </c>
      <c r="AL64" s="14">
        <f t="shared" si="17"/>
        <v>1.0325084576879328E-8</v>
      </c>
      <c r="AM64" s="17">
        <f t="shared" si="17"/>
        <v>2.8966022242416421E-7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1.0026149771238554E-7</v>
      </c>
      <c r="E65" s="14">
        <f t="shared" si="18"/>
        <v>1.1765569054034388E-6</v>
      </c>
      <c r="F65" s="14">
        <f t="shared" si="18"/>
        <v>5.9347095357723431E-7</v>
      </c>
      <c r="G65" s="14">
        <f t="shared" si="18"/>
        <v>7.8977413821208407E-7</v>
      </c>
      <c r="H65" s="14">
        <f t="shared" si="18"/>
        <v>4.7904748532634483E-7</v>
      </c>
      <c r="I65" s="14">
        <f t="shared" si="18"/>
        <v>1.1931343229920505E-8</v>
      </c>
      <c r="J65" s="14">
        <f t="shared" si="18"/>
        <v>2.2129592523479017E-6</v>
      </c>
      <c r="K65" s="13">
        <f t="shared" si="18"/>
        <v>3.3035715997306972E-6</v>
      </c>
      <c r="L65" s="14">
        <f t="shared" si="18"/>
        <v>1.8337689203731719E-7</v>
      </c>
      <c r="M65" s="14">
        <f t="shared" si="18"/>
        <v>1.6084747271861366E-8</v>
      </c>
      <c r="N65" s="14">
        <f t="shared" si="18"/>
        <v>4.3743278497808515E-7</v>
      </c>
      <c r="O65" s="14">
        <f t="shared" si="18"/>
        <v>1.355886377888724E-7</v>
      </c>
      <c r="P65" s="14">
        <f t="shared" si="18"/>
        <v>3.7466083280280422E-7</v>
      </c>
      <c r="Q65" s="14">
        <f t="shared" si="18"/>
        <v>8.819589911115844E-7</v>
      </c>
      <c r="R65" s="14">
        <f t="shared" si="18"/>
        <v>2.5832793059000023E-6</v>
      </c>
      <c r="S65" s="13">
        <f t="shared" si="18"/>
        <v>1.4687075148189783E-3</v>
      </c>
      <c r="T65" s="14">
        <f t="shared" si="18"/>
        <v>5.8887294329009681E-7</v>
      </c>
      <c r="U65" s="14">
        <f t="shared" si="18"/>
        <v>8.2344786121352831E-10</v>
      </c>
      <c r="V65" s="14">
        <f t="shared" si="18"/>
        <v>1.7683580824091939E-7</v>
      </c>
      <c r="W65" s="14">
        <f t="shared" si="18"/>
        <v>3.5373289505670515E-7</v>
      </c>
      <c r="X65" s="14">
        <f t="shared" si="18"/>
        <v>2.1127247241421887E-8</v>
      </c>
      <c r="Y65" s="14">
        <f t="shared" si="18"/>
        <v>2.088914124468491E-6</v>
      </c>
      <c r="Z65" s="14">
        <f t="shared" si="18"/>
        <v>1.0599246047730263E-6</v>
      </c>
      <c r="AA65" s="14">
        <f t="shared" si="18"/>
        <v>2.0875373809643555E-6</v>
      </c>
      <c r="AB65" s="14">
        <f t="shared" si="18"/>
        <v>1.7523242864928719E-6</v>
      </c>
      <c r="AC65" s="14">
        <f t="shared" si="18"/>
        <v>5.7813964102380911E-8</v>
      </c>
      <c r="AD65" s="14">
        <f t="shared" si="18"/>
        <v>1.7540612421032146E-9</v>
      </c>
      <c r="AE65" s="14">
        <f t="shared" si="18"/>
        <v>9.560439402534856E-7</v>
      </c>
      <c r="AF65" s="14">
        <f t="shared" si="18"/>
        <v>2.2470265844802242E-6</v>
      </c>
      <c r="AG65" s="14">
        <f t="shared" si="18"/>
        <v>2.130441063416311E-13</v>
      </c>
      <c r="AH65" s="14">
        <f t="shared" si="18"/>
        <v>2.9196874277678033E-7</v>
      </c>
      <c r="AI65" s="14">
        <f t="shared" si="18"/>
        <v>8.2491128236625036E-7</v>
      </c>
      <c r="AJ65" s="14">
        <f t="shared" si="18"/>
        <v>7.862668803514827E-7</v>
      </c>
      <c r="AK65" s="14">
        <f t="shared" si="18"/>
        <v>1.6186553392437559E-6</v>
      </c>
      <c r="AL65" s="14">
        <f t="shared" si="18"/>
        <v>1.2621087940056158E-9</v>
      </c>
      <c r="AM65" s="17">
        <f t="shared" si="18"/>
        <v>3.9398845992623519E-8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9.4444078156317998E-8</v>
      </c>
      <c r="E66" s="13">
        <f t="shared" si="19"/>
        <v>1.5430923615806684E-3</v>
      </c>
      <c r="F66" s="14">
        <f t="shared" si="19"/>
        <v>2.4421835443423336E-6</v>
      </c>
      <c r="G66" s="14">
        <f t="shared" si="19"/>
        <v>2.7883076314996184E-8</v>
      </c>
      <c r="H66" s="14">
        <f t="shared" si="19"/>
        <v>2.0977707524480715E-7</v>
      </c>
      <c r="I66" s="14">
        <f t="shared" si="19"/>
        <v>2.9259193538905843E-8</v>
      </c>
      <c r="J66" s="14">
        <f t="shared" si="19"/>
        <v>9.1347802885193329E-7</v>
      </c>
      <c r="K66" s="14">
        <f t="shared" si="19"/>
        <v>1.010751912673734E-6</v>
      </c>
      <c r="L66" s="14">
        <f t="shared" si="19"/>
        <v>1.7085592197052178E-9</v>
      </c>
      <c r="M66" s="14">
        <f t="shared" si="19"/>
        <v>3.0440328751852687E-8</v>
      </c>
      <c r="N66" s="14">
        <f t="shared" si="19"/>
        <v>3.3593208866990975E-7</v>
      </c>
      <c r="O66" s="14">
        <f t="shared" si="19"/>
        <v>1.2106172782001101E-8</v>
      </c>
      <c r="P66" s="14">
        <f t="shared" si="19"/>
        <v>7.1213181513357363E-7</v>
      </c>
      <c r="Q66" s="14">
        <f t="shared" si="19"/>
        <v>1.7970163169884357E-7</v>
      </c>
      <c r="R66" s="14">
        <f t="shared" si="19"/>
        <v>7.2797640751057486E-7</v>
      </c>
      <c r="S66" s="14">
        <f t="shared" si="19"/>
        <v>1.2412430252861216E-6</v>
      </c>
      <c r="T66" s="14">
        <f t="shared" si="19"/>
        <v>5.9849759613234591E-8</v>
      </c>
      <c r="U66" s="14">
        <f t="shared" si="19"/>
        <v>1.1305253137431234E-6</v>
      </c>
      <c r="V66" s="13">
        <f t="shared" si="19"/>
        <v>4.4136343577363753E-6</v>
      </c>
      <c r="W66" s="14">
        <f t="shared" si="19"/>
        <v>1.1399307142090373E-6</v>
      </c>
      <c r="X66" s="14">
        <f t="shared" si="19"/>
        <v>2.8045171066987454E-6</v>
      </c>
      <c r="Y66" s="14">
        <f t="shared" si="19"/>
        <v>4.1716366831656689E-7</v>
      </c>
      <c r="Z66" s="14">
        <f t="shared" si="19"/>
        <v>2.3485627385201824E-6</v>
      </c>
      <c r="AA66" s="14">
        <f t="shared" si="19"/>
        <v>5.1839766995595536E-8</v>
      </c>
      <c r="AB66" s="14">
        <f t="shared" si="19"/>
        <v>4.8332066153090922E-7</v>
      </c>
      <c r="AC66" s="14">
        <f t="shared" si="19"/>
        <v>1.6497906954405807E-6</v>
      </c>
      <c r="AD66" s="14">
        <f t="shared" si="19"/>
        <v>3.3941600598776106E-8</v>
      </c>
      <c r="AE66" s="14">
        <f t="shared" si="19"/>
        <v>4.4513680116085721E-8</v>
      </c>
      <c r="AF66" s="14">
        <f t="shared" si="19"/>
        <v>1.442385050403061E-6</v>
      </c>
      <c r="AG66" s="14">
        <f t="shared" si="19"/>
        <v>2.4985531602748442E-8</v>
      </c>
      <c r="AH66" s="14">
        <f t="shared" si="19"/>
        <v>3.8565700691855415E-7</v>
      </c>
      <c r="AI66" s="14">
        <f t="shared" si="19"/>
        <v>1.708630284113114E-6</v>
      </c>
      <c r="AJ66" s="14">
        <f t="shared" si="19"/>
        <v>2.0750216709330034E-9</v>
      </c>
      <c r="AK66" s="14">
        <f t="shared" si="19"/>
        <v>1.0760516985967892E-6</v>
      </c>
      <c r="AL66" s="14">
        <f t="shared" si="19"/>
        <v>3.7547907551268935E-7</v>
      </c>
      <c r="AM66" s="17">
        <f t="shared" si="19"/>
        <v>1.5430273875304334E-7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8.5356933246477697E-9</v>
      </c>
      <c r="E67" s="14">
        <f t="shared" si="20"/>
        <v>7.4548783973577656E-9</v>
      </c>
      <c r="F67" s="14">
        <f t="shared" si="20"/>
        <v>3.9156217754576616E-9</v>
      </c>
      <c r="G67" s="14">
        <f t="shared" si="20"/>
        <v>1.7528333530434946E-10</v>
      </c>
      <c r="H67" s="14">
        <f t="shared" si="20"/>
        <v>2.1347646100171562E-8</v>
      </c>
      <c r="I67" s="14">
        <f t="shared" si="20"/>
        <v>2.0999816790789225E-9</v>
      </c>
      <c r="J67" s="14">
        <f t="shared" si="20"/>
        <v>9.2316392536580215E-8</v>
      </c>
      <c r="K67" s="14">
        <f t="shared" si="20"/>
        <v>7.8994040141478893E-8</v>
      </c>
      <c r="L67" s="14">
        <f t="shared" si="20"/>
        <v>4.2717204174778635E-9</v>
      </c>
      <c r="M67" s="14">
        <f t="shared" si="20"/>
        <v>4.0768867734405153E-8</v>
      </c>
      <c r="N67" s="14">
        <f t="shared" si="20"/>
        <v>3.4409200839912356E-8</v>
      </c>
      <c r="O67" s="14">
        <f t="shared" si="20"/>
        <v>3.404135518123257E-8</v>
      </c>
      <c r="P67" s="14">
        <f t="shared" si="20"/>
        <v>5.4768302926687765E-9</v>
      </c>
      <c r="Q67" s="13">
        <f t="shared" si="20"/>
        <v>6.437614715531122E-5</v>
      </c>
      <c r="R67" s="14">
        <f t="shared" si="20"/>
        <v>1.9872020898764456E-8</v>
      </c>
      <c r="S67" s="14">
        <f t="shared" si="20"/>
        <v>3.8579398719793331E-8</v>
      </c>
      <c r="T67" s="14">
        <f t="shared" si="20"/>
        <v>7.4506019799809561E-10</v>
      </c>
      <c r="U67" s="14">
        <f t="shared" si="20"/>
        <v>1.001574683554095E-8</v>
      </c>
      <c r="V67" s="14">
        <f t="shared" si="20"/>
        <v>5.8076006355889971E-8</v>
      </c>
      <c r="W67" s="14">
        <f t="shared" si="20"/>
        <v>7.9349198819879276E-8</v>
      </c>
      <c r="X67" s="14">
        <f t="shared" si="20"/>
        <v>7.3391816855393117E-8</v>
      </c>
      <c r="Y67" s="14">
        <f t="shared" si="20"/>
        <v>5.729808091611356E-8</v>
      </c>
      <c r="Z67" s="14">
        <f t="shared" si="20"/>
        <v>3.2487528302278569E-10</v>
      </c>
      <c r="AA67" s="14">
        <f t="shared" si="20"/>
        <v>1.0104075724743805E-7</v>
      </c>
      <c r="AB67" s="14">
        <f t="shared" si="20"/>
        <v>7.2954436788007178E-8</v>
      </c>
      <c r="AC67" s="14">
        <f t="shared" si="20"/>
        <v>8.1124647686631683E-10</v>
      </c>
      <c r="AD67" s="14">
        <f t="shared" si="20"/>
        <v>2.2688886644177555E-8</v>
      </c>
      <c r="AE67" s="14">
        <f t="shared" si="20"/>
        <v>6.6301547820552656E-10</v>
      </c>
      <c r="AF67" s="14">
        <f t="shared" si="20"/>
        <v>1.1470525516516776E-7</v>
      </c>
      <c r="AG67" s="14">
        <f t="shared" si="20"/>
        <v>5.4474029772057642E-8</v>
      </c>
      <c r="AH67" s="13">
        <f t="shared" si="20"/>
        <v>1.4509428534443681E-7</v>
      </c>
      <c r="AI67" s="14">
        <f t="shared" si="20"/>
        <v>6.7682707713652622E-8</v>
      </c>
      <c r="AJ67" s="14">
        <f t="shared" si="20"/>
        <v>1.584800193253165E-8</v>
      </c>
      <c r="AK67" s="14">
        <f t="shared" si="20"/>
        <v>4.4521874176765763E-8</v>
      </c>
      <c r="AL67" s="14">
        <f t="shared" si="20"/>
        <v>1.7106083614849337E-11</v>
      </c>
      <c r="AM67" s="17">
        <f t="shared" si="20"/>
        <v>2.0620075973281769E-9</v>
      </c>
    </row>
    <row r="68" spans="1:39" ht="24">
      <c r="A68" s="10" t="s">
        <v>61</v>
      </c>
      <c r="B68" s="11" t="s">
        <v>40</v>
      </c>
      <c r="C68" s="12"/>
      <c r="D68" s="14">
        <f t="shared" ref="D68:AM68" si="21">$C26^2*D26^2</f>
        <v>8.4805316326632295E-8</v>
      </c>
      <c r="E68" s="14">
        <f t="shared" si="21"/>
        <v>4.974138119114586E-7</v>
      </c>
      <c r="F68" s="14">
        <f t="shared" si="21"/>
        <v>2.51506237815058E-7</v>
      </c>
      <c r="G68" s="14">
        <f t="shared" si="21"/>
        <v>4.6671608286526884E-7</v>
      </c>
      <c r="H68" s="14">
        <f t="shared" si="21"/>
        <v>2.5129904155409999E-7</v>
      </c>
      <c r="I68" s="14">
        <f t="shared" si="21"/>
        <v>3.4576323961148134E-9</v>
      </c>
      <c r="J68" s="14">
        <f t="shared" si="21"/>
        <v>7.829063241574333E-9</v>
      </c>
      <c r="K68" s="14">
        <f t="shared" si="21"/>
        <v>3.5127550023220142E-8</v>
      </c>
      <c r="L68" s="14">
        <f t="shared" si="21"/>
        <v>1.762493652973428E-8</v>
      </c>
      <c r="M68" s="14">
        <f t="shared" si="21"/>
        <v>2.6838393683909292E-7</v>
      </c>
      <c r="N68" s="14">
        <f t="shared" si="21"/>
        <v>7.0475594758383607E-7</v>
      </c>
      <c r="O68" s="14">
        <f t="shared" si="21"/>
        <v>4.3909181119821858E-7</v>
      </c>
      <c r="P68" s="14">
        <f t="shared" si="21"/>
        <v>1.0963188176060573E-8</v>
      </c>
      <c r="Q68" s="14">
        <f t="shared" si="21"/>
        <v>4.9606662832251485E-7</v>
      </c>
      <c r="R68" s="14">
        <f t="shared" si="21"/>
        <v>5.3876604233863233E-7</v>
      </c>
      <c r="S68" s="14">
        <f t="shared" si="21"/>
        <v>7.8920043608504221E-7</v>
      </c>
      <c r="T68" s="13">
        <f t="shared" si="21"/>
        <v>2.5389784106466271E-6</v>
      </c>
      <c r="U68" s="14">
        <f t="shared" si="21"/>
        <v>1.1701145103188102E-6</v>
      </c>
      <c r="V68" s="14">
        <f t="shared" si="21"/>
        <v>9.7132889051003655E-7</v>
      </c>
      <c r="W68" s="14">
        <f t="shared" si="21"/>
        <v>3.3183550330130287E-8</v>
      </c>
      <c r="X68" s="14">
        <f t="shared" si="21"/>
        <v>4.1775271211621592E-7</v>
      </c>
      <c r="Y68" s="14">
        <f t="shared" si="21"/>
        <v>1.6748791809673774E-7</v>
      </c>
      <c r="Z68" s="14">
        <f t="shared" si="21"/>
        <v>1.3660838117001047E-6</v>
      </c>
      <c r="AA68" s="14">
        <f t="shared" si="21"/>
        <v>6.329557139355195E-7</v>
      </c>
      <c r="AB68" s="14">
        <f t="shared" si="21"/>
        <v>1.7951306352210839E-8</v>
      </c>
      <c r="AC68" s="14">
        <f t="shared" si="21"/>
        <v>3.2702693687674971E-7</v>
      </c>
      <c r="AD68" s="14">
        <f t="shared" si="21"/>
        <v>1.9747557073412935E-8</v>
      </c>
      <c r="AE68" s="14">
        <f t="shared" si="21"/>
        <v>7.0977436247968956E-8</v>
      </c>
      <c r="AF68" s="14">
        <f t="shared" si="21"/>
        <v>4.729186920029835E-8</v>
      </c>
      <c r="AG68" s="14">
        <f t="shared" si="21"/>
        <v>7.783112722417391E-11</v>
      </c>
      <c r="AH68" s="14">
        <f t="shared" si="21"/>
        <v>1.9352832602338772E-7</v>
      </c>
      <c r="AI68" s="14">
        <f t="shared" si="21"/>
        <v>6.2332881121790498E-8</v>
      </c>
      <c r="AJ68" s="14">
        <f t="shared" si="21"/>
        <v>4.9218804890077272E-7</v>
      </c>
      <c r="AK68" s="13">
        <f t="shared" si="21"/>
        <v>7.163121104585609E-4</v>
      </c>
      <c r="AL68" s="14">
        <f t="shared" si="21"/>
        <v>1.000368920677126E-7</v>
      </c>
      <c r="AM68" s="17">
        <f t="shared" si="21"/>
        <v>4.119951441791201E-7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6.7716390392805647E-8</v>
      </c>
      <c r="E69" s="14">
        <f t="shared" si="22"/>
        <v>5.5697769234607299E-6</v>
      </c>
      <c r="F69" s="14">
        <f t="shared" si="22"/>
        <v>2.616340524612236E-7</v>
      </c>
      <c r="G69" s="14">
        <f t="shared" si="22"/>
        <v>1.5036055835517502E-6</v>
      </c>
      <c r="H69" s="14">
        <f t="shared" si="22"/>
        <v>2.702960958084016E-8</v>
      </c>
      <c r="I69" s="14">
        <f t="shared" si="22"/>
        <v>1.2684515403721431E-6</v>
      </c>
      <c r="J69" s="13">
        <f t="shared" si="22"/>
        <v>2.3892543999999999E-5</v>
      </c>
      <c r="K69" s="13">
        <f t="shared" si="22"/>
        <v>8.6252083840000007E-3</v>
      </c>
      <c r="L69" s="14">
        <f t="shared" si="22"/>
        <v>2.1201645934072016E-6</v>
      </c>
      <c r="M69" s="14">
        <f t="shared" si="22"/>
        <v>6.631078475182178E-6</v>
      </c>
      <c r="N69" s="14">
        <f t="shared" si="22"/>
        <v>1.4809444121193113E-5</v>
      </c>
      <c r="O69" s="14">
        <f t="shared" si="22"/>
        <v>5.3791420026894878E-6</v>
      </c>
      <c r="P69" s="14">
        <f t="shared" si="22"/>
        <v>1.775189879309062E-6</v>
      </c>
      <c r="Q69" s="14">
        <f t="shared" si="22"/>
        <v>1.0494045176378656E-5</v>
      </c>
      <c r="R69" s="14">
        <f t="shared" si="22"/>
        <v>1.7889339035016744E-7</v>
      </c>
      <c r="S69" s="14">
        <f t="shared" si="22"/>
        <v>1.9206641188046162E-5</v>
      </c>
      <c r="T69" s="14">
        <f t="shared" si="22"/>
        <v>2.3346830130134004E-6</v>
      </c>
      <c r="U69" s="14">
        <f t="shared" si="22"/>
        <v>3.2882381509723932E-6</v>
      </c>
      <c r="V69" s="14">
        <f t="shared" si="22"/>
        <v>1.0074096449804488E-5</v>
      </c>
      <c r="W69" s="14">
        <f t="shared" si="22"/>
        <v>1.5780955419878219E-6</v>
      </c>
      <c r="X69" s="14">
        <f t="shared" si="22"/>
        <v>5.4062295116896161E-6</v>
      </c>
      <c r="Y69" s="14">
        <f t="shared" si="22"/>
        <v>1.3407807678230695E-7</v>
      </c>
      <c r="Z69" s="14">
        <f t="shared" si="22"/>
        <v>1.1768502271429802E-5</v>
      </c>
      <c r="AA69" s="14">
        <f t="shared" si="22"/>
        <v>9.0443050614640779E-6</v>
      </c>
      <c r="AB69" s="14">
        <f t="shared" si="22"/>
        <v>1.9340155248765597E-6</v>
      </c>
      <c r="AC69" s="14">
        <f t="shared" si="22"/>
        <v>1.8813899709226149E-5</v>
      </c>
      <c r="AD69" s="14">
        <f t="shared" si="22"/>
        <v>5.3996828483400572E-6</v>
      </c>
      <c r="AE69" s="14">
        <f t="shared" si="22"/>
        <v>1.8482589601112332E-6</v>
      </c>
      <c r="AF69" s="14">
        <f t="shared" si="22"/>
        <v>8.3475911940202076E-7</v>
      </c>
      <c r="AG69" s="14">
        <f t="shared" si="22"/>
        <v>7.1683071787584825E-6</v>
      </c>
      <c r="AH69" s="14">
        <f t="shared" si="22"/>
        <v>4.4462973813670344E-6</v>
      </c>
      <c r="AI69" s="14">
        <f t="shared" si="22"/>
        <v>1.9764669801385595E-6</v>
      </c>
      <c r="AJ69" s="14">
        <f t="shared" si="22"/>
        <v>8.4453598824901649E-6</v>
      </c>
      <c r="AK69" s="14">
        <f t="shared" si="22"/>
        <v>4.1884230256854349E-7</v>
      </c>
      <c r="AL69" s="14">
        <f t="shared" si="22"/>
        <v>1.2216076506521341E-5</v>
      </c>
      <c r="AM69" s="17">
        <f t="shared" si="22"/>
        <v>1.3295059245689505E-5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7.8541529737266002E-8</v>
      </c>
      <c r="E70" s="14">
        <f t="shared" si="23"/>
        <v>3.2731632912057945E-7</v>
      </c>
      <c r="F70" s="14">
        <f t="shared" si="23"/>
        <v>2.1879357536810182E-7</v>
      </c>
      <c r="G70" s="14">
        <f t="shared" si="23"/>
        <v>1.1440177058015345E-7</v>
      </c>
      <c r="H70" s="14">
        <f t="shared" si="23"/>
        <v>8.5020407817560949E-8</v>
      </c>
      <c r="I70" s="14">
        <f t="shared" si="23"/>
        <v>1.7249591688452929E-7</v>
      </c>
      <c r="J70" s="13">
        <f t="shared" si="23"/>
        <v>7.7344112652517353E-7</v>
      </c>
      <c r="K70" s="14">
        <f t="shared" si="23"/>
        <v>2.98048880828095E-7</v>
      </c>
      <c r="L70" s="14">
        <f t="shared" si="23"/>
        <v>1.0953786514393921E-7</v>
      </c>
      <c r="M70" s="14">
        <f t="shared" si="23"/>
        <v>6.459550187898002E-8</v>
      </c>
      <c r="N70" s="14">
        <f t="shared" si="23"/>
        <v>1.3759760704384482E-7</v>
      </c>
      <c r="O70" s="14">
        <f t="shared" si="23"/>
        <v>1.0422276171550419E-7</v>
      </c>
      <c r="P70" s="14">
        <f t="shared" si="23"/>
        <v>5.1988396000743975E-8</v>
      </c>
      <c r="Q70" s="14">
        <f t="shared" si="23"/>
        <v>1.1024914770323929E-9</v>
      </c>
      <c r="R70" s="14">
        <f t="shared" si="23"/>
        <v>4.1026609251942188E-7</v>
      </c>
      <c r="S70" s="14">
        <f t="shared" si="23"/>
        <v>1.5582355572432398E-7</v>
      </c>
      <c r="T70" s="14">
        <f t="shared" si="23"/>
        <v>4.0882292533033876E-10</v>
      </c>
      <c r="U70" s="14">
        <f t="shared" si="23"/>
        <v>1.2649587124517658E-7</v>
      </c>
      <c r="V70" s="14">
        <f t="shared" si="23"/>
        <v>1.5864488174274368E-8</v>
      </c>
      <c r="W70" s="14">
        <f t="shared" si="23"/>
        <v>9.7171977709428747E-10</v>
      </c>
      <c r="X70" s="14">
        <f t="shared" si="23"/>
        <v>1.0247471334902504E-8</v>
      </c>
      <c r="Y70" s="14">
        <f t="shared" si="23"/>
        <v>3.9412720669002051E-9</v>
      </c>
      <c r="Z70" s="13">
        <f t="shared" si="23"/>
        <v>2.1732806897958325E-4</v>
      </c>
      <c r="AA70" s="14">
        <f t="shared" si="23"/>
        <v>1.6225640820717596E-8</v>
      </c>
      <c r="AB70" s="14">
        <f t="shared" si="23"/>
        <v>5.1971389658177718E-8</v>
      </c>
      <c r="AC70" s="14">
        <f t="shared" si="23"/>
        <v>2.0896783610033638E-7</v>
      </c>
      <c r="AD70" s="14">
        <f t="shared" si="23"/>
        <v>2.1941679908543529E-7</v>
      </c>
      <c r="AE70" s="14">
        <f t="shared" si="23"/>
        <v>5.4799971750649096E-8</v>
      </c>
      <c r="AF70" s="14">
        <f t="shared" si="23"/>
        <v>2.9353977161998734E-7</v>
      </c>
      <c r="AG70" s="14">
        <f t="shared" si="23"/>
        <v>1.7199430191892504E-10</v>
      </c>
      <c r="AH70" s="14">
        <f t="shared" si="23"/>
        <v>7.1736239074227199E-8</v>
      </c>
      <c r="AI70" s="14">
        <f t="shared" si="23"/>
        <v>1.6041484205427743E-7</v>
      </c>
      <c r="AJ70" s="14">
        <f t="shared" si="23"/>
        <v>1.5245506655230933E-8</v>
      </c>
      <c r="AK70" s="14">
        <f t="shared" si="23"/>
        <v>4.1224921095945952E-7</v>
      </c>
      <c r="AL70" s="14">
        <f t="shared" si="23"/>
        <v>2.4737206638557801E-8</v>
      </c>
      <c r="AM70" s="17">
        <f t="shared" si="23"/>
        <v>6.0781055511141047E-8</v>
      </c>
    </row>
    <row r="71" spans="1:39" ht="24">
      <c r="A71" s="10" t="s">
        <v>64</v>
      </c>
      <c r="B71" s="11" t="s">
        <v>40</v>
      </c>
      <c r="C71" s="12"/>
      <c r="D71" s="13">
        <f t="shared" ref="D71:AM71" si="24">$C29^2*D29^2</f>
        <v>2.6016357458568561E-7</v>
      </c>
      <c r="E71" s="14">
        <f t="shared" si="24"/>
        <v>1.3973287000604591E-7</v>
      </c>
      <c r="F71" s="14">
        <f t="shared" si="24"/>
        <v>2.7826572321750187E-8</v>
      </c>
      <c r="G71" s="14">
        <f t="shared" si="24"/>
        <v>2.5496812444776353E-9</v>
      </c>
      <c r="H71" s="14">
        <f t="shared" si="24"/>
        <v>6.865455496623257E-8</v>
      </c>
      <c r="I71" s="13">
        <f t="shared" si="24"/>
        <v>1.9226000079416166E-7</v>
      </c>
      <c r="J71" s="13">
        <f t="shared" si="24"/>
        <v>3.0780818119648366E-7</v>
      </c>
      <c r="K71" s="14">
        <f t="shared" si="24"/>
        <v>4.8918231139851525E-8</v>
      </c>
      <c r="L71" s="14">
        <f t="shared" si="24"/>
        <v>2.6872566157630068E-8</v>
      </c>
      <c r="M71" s="14">
        <f t="shared" si="24"/>
        <v>1.5165179711916102E-8</v>
      </c>
      <c r="N71" s="14">
        <f t="shared" si="24"/>
        <v>5.3662146901324885E-9</v>
      </c>
      <c r="O71" s="14">
        <f t="shared" si="24"/>
        <v>7.5595730330409987E-8</v>
      </c>
      <c r="P71" s="14">
        <f t="shared" si="24"/>
        <v>3.8924574478000468E-8</v>
      </c>
      <c r="Q71" s="14">
        <f t="shared" si="24"/>
        <v>8.8169657200346428E-8</v>
      </c>
      <c r="R71" s="14">
        <f t="shared" si="24"/>
        <v>9.3342803487587003E-8</v>
      </c>
      <c r="S71" s="14">
        <f t="shared" si="24"/>
        <v>1.1149966891300468E-9</v>
      </c>
      <c r="T71" s="14">
        <f t="shared" si="24"/>
        <v>3.3741973741719733E-8</v>
      </c>
      <c r="U71" s="14">
        <f t="shared" si="24"/>
        <v>5.7371682570311521E-9</v>
      </c>
      <c r="V71" s="14">
        <f t="shared" si="24"/>
        <v>3.1423031534036872E-8</v>
      </c>
      <c r="W71" s="14">
        <f t="shared" si="24"/>
        <v>1.1684732655099001E-8</v>
      </c>
      <c r="X71" s="13">
        <f t="shared" si="24"/>
        <v>7.8164700631077087E-5</v>
      </c>
      <c r="Y71" s="14">
        <f t="shared" si="24"/>
        <v>6.3629607271848371E-9</v>
      </c>
      <c r="Z71" s="14">
        <f t="shared" si="24"/>
        <v>3.6570322951487801E-9</v>
      </c>
      <c r="AA71" s="14">
        <f t="shared" si="24"/>
        <v>2.8678743198711722E-9</v>
      </c>
      <c r="AB71" s="14">
        <f t="shared" si="24"/>
        <v>2.7087080726607605E-8</v>
      </c>
      <c r="AC71" s="14">
        <f t="shared" si="24"/>
        <v>3.5439615490576884E-8</v>
      </c>
      <c r="AD71" s="14">
        <f t="shared" si="24"/>
        <v>1.1053760710749273E-7</v>
      </c>
      <c r="AE71" s="14">
        <f t="shared" si="24"/>
        <v>2.9654706711395959E-8</v>
      </c>
      <c r="AF71" s="14">
        <f t="shared" si="24"/>
        <v>9.4034610822163924E-9</v>
      </c>
      <c r="AG71" s="14">
        <f t="shared" si="24"/>
        <v>1.5489011495866735E-10</v>
      </c>
      <c r="AH71" s="14">
        <f t="shared" si="24"/>
        <v>2.7805630321530956E-8</v>
      </c>
      <c r="AI71" s="14">
        <f t="shared" si="24"/>
        <v>7.1792578088348585E-9</v>
      </c>
      <c r="AJ71" s="14">
        <f t="shared" si="24"/>
        <v>1.4031658990441013E-7</v>
      </c>
      <c r="AK71" s="14">
        <f t="shared" si="24"/>
        <v>4.50616124107068E-8</v>
      </c>
      <c r="AL71" s="14">
        <f t="shared" si="24"/>
        <v>1.9974943926507035E-8</v>
      </c>
      <c r="AM71" s="17">
        <f t="shared" si="24"/>
        <v>2.7323608350323729E-8</v>
      </c>
    </row>
    <row r="72" spans="1:39" ht="24">
      <c r="A72" s="10" t="s">
        <v>65</v>
      </c>
      <c r="B72" s="11" t="s">
        <v>40</v>
      </c>
      <c r="C72" s="16"/>
      <c r="D72" s="14">
        <f t="shared" ref="D72:AM72" si="25">$C30^2*D30^2</f>
        <v>3.7971680634520568E-8</v>
      </c>
      <c r="E72" s="14">
        <f t="shared" si="25"/>
        <v>5.1822712229943603E-6</v>
      </c>
      <c r="F72" s="14">
        <f t="shared" si="25"/>
        <v>4.8024446541757063E-6</v>
      </c>
      <c r="G72" s="14">
        <f t="shared" si="25"/>
        <v>2.8046816790168557E-7</v>
      </c>
      <c r="H72" s="13">
        <f t="shared" si="25"/>
        <v>1.3111640999999997E-5</v>
      </c>
      <c r="I72" s="14">
        <f t="shared" si="25"/>
        <v>1.1637898257354086E-7</v>
      </c>
      <c r="J72" s="13">
        <f t="shared" si="25"/>
        <v>1.3630863999999998E-5</v>
      </c>
      <c r="K72" s="14">
        <f t="shared" si="25"/>
        <v>1.0734519947009585E-5</v>
      </c>
      <c r="L72" s="13">
        <f t="shared" si="25"/>
        <v>1.2602500000000002E-5</v>
      </c>
      <c r="M72" s="14">
        <f t="shared" si="25"/>
        <v>1.9224941039760112E-6</v>
      </c>
      <c r="N72" s="14">
        <f t="shared" si="25"/>
        <v>4.3418360449599893E-9</v>
      </c>
      <c r="O72" s="14">
        <f t="shared" si="25"/>
        <v>2.5470382506705553E-6</v>
      </c>
      <c r="P72" s="14">
        <f t="shared" si="25"/>
        <v>6.7498601234615015E-7</v>
      </c>
      <c r="Q72" s="14">
        <f t="shared" si="25"/>
        <v>6.1178321162320808E-8</v>
      </c>
      <c r="R72" s="14">
        <f t="shared" si="25"/>
        <v>3.6516608800434698E-6</v>
      </c>
      <c r="S72" s="14">
        <f t="shared" si="25"/>
        <v>1.9104076504097362E-7</v>
      </c>
      <c r="T72" s="14">
        <f t="shared" si="25"/>
        <v>1.6486655458541892E-7</v>
      </c>
      <c r="U72" s="14">
        <f t="shared" si="25"/>
        <v>2.8303865848890755E-6</v>
      </c>
      <c r="V72" s="14">
        <f t="shared" si="25"/>
        <v>9.6299622532496705E-7</v>
      </c>
      <c r="W72" s="14">
        <f t="shared" si="25"/>
        <v>1.0024569261210428E-5</v>
      </c>
      <c r="X72" s="14">
        <f t="shared" si="25"/>
        <v>2.233170488414483E-6</v>
      </c>
      <c r="Y72" s="14">
        <f t="shared" si="25"/>
        <v>3.6457344220166228E-6</v>
      </c>
      <c r="Z72" s="14">
        <f t="shared" si="25"/>
        <v>4.7051468835924055E-6</v>
      </c>
      <c r="AA72" s="14">
        <f t="shared" si="25"/>
        <v>3.1790175591670114E-6</v>
      </c>
      <c r="AB72" s="14">
        <f t="shared" si="25"/>
        <v>6.615815398480374E-6</v>
      </c>
      <c r="AC72" s="13">
        <f t="shared" si="25"/>
        <v>4.9207419039999992E-3</v>
      </c>
      <c r="AD72" s="14">
        <f t="shared" si="25"/>
        <v>6.4260700666555934E-8</v>
      </c>
      <c r="AE72" s="14">
        <f t="shared" si="25"/>
        <v>1.2736710653569968E-7</v>
      </c>
      <c r="AF72" s="14">
        <f t="shared" si="25"/>
        <v>7.2536769563778853E-10</v>
      </c>
      <c r="AG72" s="14">
        <f t="shared" si="25"/>
        <v>1.5771591437075724E-6</v>
      </c>
      <c r="AH72" s="14">
        <f t="shared" si="25"/>
        <v>4.2267595834262893E-7</v>
      </c>
      <c r="AI72" s="14">
        <f t="shared" si="25"/>
        <v>5.6604281163524241E-6</v>
      </c>
      <c r="AJ72" s="14">
        <f t="shared" si="25"/>
        <v>1.5044626979031167E-6</v>
      </c>
      <c r="AK72" s="14">
        <f t="shared" si="25"/>
        <v>2.2250970298652296E-6</v>
      </c>
      <c r="AL72" s="14">
        <f t="shared" si="25"/>
        <v>3.7678509101055838E-7</v>
      </c>
      <c r="AM72" s="17">
        <f t="shared" si="25"/>
        <v>5.762462456914171E-6</v>
      </c>
    </row>
    <row r="73" spans="1:39" ht="24">
      <c r="A73" s="10" t="s">
        <v>66</v>
      </c>
      <c r="B73" s="11" t="s">
        <v>40</v>
      </c>
      <c r="C73" s="12"/>
      <c r="D73" s="14">
        <f t="shared" ref="D73:AM73" si="26">$C31^2*D31^2</f>
        <v>4.4287568851246942E-7</v>
      </c>
      <c r="E73" s="14">
        <f t="shared" si="26"/>
        <v>1.2786764702605305E-8</v>
      </c>
      <c r="F73" s="14">
        <f t="shared" si="26"/>
        <v>1.2021860824871412E-8</v>
      </c>
      <c r="G73" s="14">
        <f t="shared" si="26"/>
        <v>7.3833138201050046E-7</v>
      </c>
      <c r="H73" s="14">
        <f t="shared" si="26"/>
        <v>2.2988130085949869E-6</v>
      </c>
      <c r="I73" s="14">
        <f t="shared" si="26"/>
        <v>4.5501285609739148E-8</v>
      </c>
      <c r="J73" s="14">
        <f t="shared" si="26"/>
        <v>1.0239487359790466E-6</v>
      </c>
      <c r="K73" s="14">
        <f t="shared" si="26"/>
        <v>1.0351281707145042E-6</v>
      </c>
      <c r="L73" s="14">
        <f t="shared" si="26"/>
        <v>1.4009563106729708E-7</v>
      </c>
      <c r="M73" s="14">
        <f t="shared" si="26"/>
        <v>4.0576105692211146E-9</v>
      </c>
      <c r="N73" s="14">
        <f t="shared" si="26"/>
        <v>6.4997908803543232E-7</v>
      </c>
      <c r="O73" s="13">
        <f t="shared" si="26"/>
        <v>1.664744949181175E-3</v>
      </c>
      <c r="P73" s="14">
        <f t="shared" si="26"/>
        <v>1.8517562592343321E-6</v>
      </c>
      <c r="Q73" s="14">
        <f t="shared" si="26"/>
        <v>8.717559597669414E-7</v>
      </c>
      <c r="R73" s="14">
        <f t="shared" si="26"/>
        <v>1.1102707201919576E-6</v>
      </c>
      <c r="S73" s="14">
        <f t="shared" si="26"/>
        <v>1.5123738575407104E-7</v>
      </c>
      <c r="T73" s="14">
        <f t="shared" si="26"/>
        <v>2.7159699918718871E-7</v>
      </c>
      <c r="U73" s="14">
        <f t="shared" si="26"/>
        <v>5.4868674851670337E-7</v>
      </c>
      <c r="V73" s="14">
        <f t="shared" si="26"/>
        <v>1.5889883149866758E-6</v>
      </c>
      <c r="W73" s="14">
        <f t="shared" si="26"/>
        <v>9.0599299866534099E-7</v>
      </c>
      <c r="X73" s="14">
        <f t="shared" si="26"/>
        <v>1.6086769547468637E-6</v>
      </c>
      <c r="Y73" s="14">
        <f t="shared" si="26"/>
        <v>8.7979992935688271E-7</v>
      </c>
      <c r="Z73" s="14">
        <f t="shared" si="26"/>
        <v>7.9286266973230928E-7</v>
      </c>
      <c r="AA73" s="13">
        <f t="shared" si="26"/>
        <v>8.6145004499448285E-6</v>
      </c>
      <c r="AB73" s="13">
        <f t="shared" si="26"/>
        <v>4.9831151184366436E-6</v>
      </c>
      <c r="AC73" s="14">
        <f t="shared" si="26"/>
        <v>8.5983920002953902E-7</v>
      </c>
      <c r="AD73" s="14">
        <f t="shared" si="26"/>
        <v>1.8379146249536632E-7</v>
      </c>
      <c r="AE73" s="13">
        <f t="shared" si="26"/>
        <v>4.8002641864501132E-6</v>
      </c>
      <c r="AF73" s="14">
        <f t="shared" si="26"/>
        <v>2.3779454217654859E-7</v>
      </c>
      <c r="AG73" s="14">
        <f t="shared" si="26"/>
        <v>1.1980195241874637E-7</v>
      </c>
      <c r="AH73" s="14">
        <f t="shared" si="26"/>
        <v>1.5944038209134317E-6</v>
      </c>
      <c r="AI73" s="14">
        <f t="shared" si="26"/>
        <v>1.2643418879168447E-6</v>
      </c>
      <c r="AJ73" s="14">
        <f t="shared" si="26"/>
        <v>1.5131893744006118E-6</v>
      </c>
      <c r="AK73" s="14">
        <f t="shared" si="26"/>
        <v>1.0073077547509377E-6</v>
      </c>
      <c r="AL73" s="14">
        <f t="shared" si="26"/>
        <v>3.174964346547992E-7</v>
      </c>
      <c r="AM73" s="17">
        <f t="shared" si="26"/>
        <v>7.0520603281184E-7</v>
      </c>
    </row>
    <row r="74" spans="1:39" ht="24">
      <c r="A74" s="10" t="s">
        <v>67</v>
      </c>
      <c r="B74" s="11" t="s">
        <v>40</v>
      </c>
      <c r="C74" s="12"/>
      <c r="D74" s="13">
        <f t="shared" ref="D74:AM74" si="27">$C32^2*D32^2</f>
        <v>1.6538630977820886E-6</v>
      </c>
      <c r="E74" s="14">
        <f t="shared" si="27"/>
        <v>4.2314049703108761E-7</v>
      </c>
      <c r="F74" s="14">
        <f t="shared" si="27"/>
        <v>3.0062060700723756E-7</v>
      </c>
      <c r="G74" s="14">
        <f t="shared" si="27"/>
        <v>5.9634310070692425E-7</v>
      </c>
      <c r="H74" s="14">
        <f t="shared" si="27"/>
        <v>6.7363476683675115E-9</v>
      </c>
      <c r="I74" s="14">
        <f t="shared" si="27"/>
        <v>3.2403733914664244E-7</v>
      </c>
      <c r="J74" s="14">
        <f t="shared" si="27"/>
        <v>9.3646452787303656E-7</v>
      </c>
      <c r="K74" s="14">
        <f t="shared" si="27"/>
        <v>1.0585872492148939E-7</v>
      </c>
      <c r="L74" s="14">
        <f t="shared" si="27"/>
        <v>6.9198173372244529E-10</v>
      </c>
      <c r="M74" s="14">
        <f t="shared" si="27"/>
        <v>8.2054705095275919E-7</v>
      </c>
      <c r="N74" s="14">
        <f t="shared" si="27"/>
        <v>3.2469555849385305E-7</v>
      </c>
      <c r="O74" s="14">
        <f t="shared" si="27"/>
        <v>3.182168189505381E-7</v>
      </c>
      <c r="P74" s="14">
        <f t="shared" si="27"/>
        <v>9.2313093358843636E-8</v>
      </c>
      <c r="Q74" s="14">
        <f t="shared" si="27"/>
        <v>7.1114942980403205E-7</v>
      </c>
      <c r="R74" s="14">
        <f t="shared" si="27"/>
        <v>1.8037737222568746E-7</v>
      </c>
      <c r="S74" s="14">
        <f t="shared" si="27"/>
        <v>1.3898220235321651E-7</v>
      </c>
      <c r="T74" s="14">
        <f t="shared" si="27"/>
        <v>3.5092300033035539E-7</v>
      </c>
      <c r="U74" s="14">
        <f t="shared" si="27"/>
        <v>1.0956088943528026E-7</v>
      </c>
      <c r="V74" s="14">
        <f t="shared" si="27"/>
        <v>7.7724831233669387E-7</v>
      </c>
      <c r="W74" s="13">
        <f t="shared" si="27"/>
        <v>5.9221999541645494E-4</v>
      </c>
      <c r="X74" s="14">
        <f t="shared" si="27"/>
        <v>8.7319741138329021E-8</v>
      </c>
      <c r="Y74" s="14">
        <f t="shared" si="27"/>
        <v>3.0987346743092143E-7</v>
      </c>
      <c r="Z74" s="14">
        <f t="shared" si="27"/>
        <v>2.5639408242773878E-9</v>
      </c>
      <c r="AA74" s="14">
        <f t="shared" si="27"/>
        <v>1.6937476773817216E-7</v>
      </c>
      <c r="AB74" s="14">
        <f t="shared" si="27"/>
        <v>1.7624530745608106E-7</v>
      </c>
      <c r="AC74" s="14">
        <f t="shared" si="27"/>
        <v>1.1864580184571032E-6</v>
      </c>
      <c r="AD74" s="14">
        <f t="shared" si="27"/>
        <v>9.9430242862350357E-7</v>
      </c>
      <c r="AE74" s="14">
        <f t="shared" si="27"/>
        <v>2.8593421339891118E-7</v>
      </c>
      <c r="AF74" s="14">
        <f t="shared" si="27"/>
        <v>1.4645791982259631E-7</v>
      </c>
      <c r="AG74" s="14">
        <f t="shared" si="27"/>
        <v>4.5274987107026516E-8</v>
      </c>
      <c r="AH74" s="14">
        <f t="shared" si="27"/>
        <v>2.6899929453904982E-8</v>
      </c>
      <c r="AI74" s="14">
        <f t="shared" si="27"/>
        <v>3.8011939661430643E-7</v>
      </c>
      <c r="AJ74" s="13">
        <f t="shared" si="27"/>
        <v>5.290037697010831E-6</v>
      </c>
      <c r="AK74" s="14">
        <f t="shared" si="27"/>
        <v>2.6882054530697345E-8</v>
      </c>
      <c r="AL74" s="13">
        <f t="shared" si="27"/>
        <v>2.0575427000513858E-6</v>
      </c>
      <c r="AM74" s="17">
        <f t="shared" si="27"/>
        <v>4.7248839327833101E-7</v>
      </c>
    </row>
    <row r="75" spans="1:39" ht="24">
      <c r="A75" s="10" t="s">
        <v>68</v>
      </c>
      <c r="B75" s="11" t="s">
        <v>40</v>
      </c>
      <c r="C75" s="12"/>
      <c r="D75" s="14">
        <f t="shared" ref="D75:AM75" si="28">$C33^2*D33^2</f>
        <v>1.7058442906664235E-6</v>
      </c>
      <c r="E75" s="14">
        <f t="shared" si="28"/>
        <v>1.7344486580625004E-8</v>
      </c>
      <c r="F75" s="14">
        <f t="shared" si="28"/>
        <v>2.6572479695102423E-8</v>
      </c>
      <c r="G75" s="13">
        <f t="shared" si="28"/>
        <v>9.8149737886559169E-4</v>
      </c>
      <c r="H75" s="14">
        <f t="shared" si="28"/>
        <v>4.0558287327026609E-7</v>
      </c>
      <c r="I75" s="14">
        <f t="shared" si="28"/>
        <v>1.7214731508692119E-7</v>
      </c>
      <c r="J75" s="14">
        <f t="shared" si="28"/>
        <v>9.8639733386507152E-7</v>
      </c>
      <c r="K75" s="14">
        <f t="shared" si="28"/>
        <v>1.7030719406597588E-7</v>
      </c>
      <c r="L75" s="14">
        <f t="shared" si="28"/>
        <v>5.7371877974841116E-8</v>
      </c>
      <c r="M75" s="14">
        <f t="shared" si="28"/>
        <v>7.5675351210313349E-7</v>
      </c>
      <c r="N75" s="14">
        <f t="shared" si="28"/>
        <v>1.1667371947325594E-6</v>
      </c>
      <c r="O75" s="14">
        <f t="shared" si="28"/>
        <v>4.3417722096803003E-7</v>
      </c>
      <c r="P75" s="14">
        <f t="shared" si="28"/>
        <v>6.2382761096128049E-7</v>
      </c>
      <c r="Q75" s="14">
        <f t="shared" si="28"/>
        <v>2.689750220571774E-9</v>
      </c>
      <c r="R75" s="14">
        <f t="shared" si="28"/>
        <v>5.1756956536878814E-7</v>
      </c>
      <c r="S75" s="14">
        <f t="shared" si="28"/>
        <v>5.20783058700036E-7</v>
      </c>
      <c r="T75" s="14">
        <f t="shared" si="28"/>
        <v>4.1652002833013736E-7</v>
      </c>
      <c r="U75" s="14">
        <f t="shared" si="28"/>
        <v>1.513108290496E-6</v>
      </c>
      <c r="V75" s="14">
        <f t="shared" si="28"/>
        <v>8.5486852916271475E-7</v>
      </c>
      <c r="W75" s="14">
        <f t="shared" si="28"/>
        <v>1.0019704713819361E-6</v>
      </c>
      <c r="X75" s="14">
        <f t="shared" si="28"/>
        <v>3.1975456750382987E-8</v>
      </c>
      <c r="Y75" s="13">
        <f t="shared" si="28"/>
        <v>3.3893063549587916E-6</v>
      </c>
      <c r="Z75" s="14">
        <f t="shared" si="28"/>
        <v>5.124201385707046E-7</v>
      </c>
      <c r="AA75" s="13">
        <f t="shared" si="28"/>
        <v>3.9988575870485862E-6</v>
      </c>
      <c r="AB75" s="13">
        <f t="shared" si="28"/>
        <v>3.273441244726847E-6</v>
      </c>
      <c r="AC75" s="14">
        <f t="shared" si="28"/>
        <v>5.5635081282136812E-8</v>
      </c>
      <c r="AD75" s="14">
        <f t="shared" si="28"/>
        <v>1.4575630920332681E-8</v>
      </c>
      <c r="AE75" s="14">
        <f t="shared" si="28"/>
        <v>7.4946952350127766E-7</v>
      </c>
      <c r="AF75" s="14">
        <f t="shared" si="28"/>
        <v>9.0903254534761555E-7</v>
      </c>
      <c r="AG75" s="14">
        <f t="shared" si="28"/>
        <v>3.0134922492055633E-9</v>
      </c>
      <c r="AH75" s="14">
        <f t="shared" si="28"/>
        <v>1.5968727722141563E-8</v>
      </c>
      <c r="AI75" s="14">
        <f t="shared" si="28"/>
        <v>3.9212439853474366E-7</v>
      </c>
      <c r="AJ75" s="14">
        <f t="shared" si="28"/>
        <v>1.4119909010427187E-9</v>
      </c>
      <c r="AK75" s="14">
        <f t="shared" si="28"/>
        <v>6.3032257989028338E-7</v>
      </c>
      <c r="AL75" s="14">
        <f t="shared" si="28"/>
        <v>3.718278110189535E-9</v>
      </c>
      <c r="AM75" s="17">
        <f t="shared" si="28"/>
        <v>6.2401272112840221E-7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4.861534965802175E-4</v>
      </c>
      <c r="E76" s="14">
        <f t="shared" si="29"/>
        <v>2.938789061818627E-8</v>
      </c>
      <c r="F76" s="14">
        <f t="shared" si="29"/>
        <v>1.2649033239620249E-8</v>
      </c>
      <c r="G76" s="14">
        <f t="shared" si="29"/>
        <v>8.4707384223324184E-7</v>
      </c>
      <c r="H76" s="14">
        <f t="shared" si="29"/>
        <v>3.7888007692591885E-7</v>
      </c>
      <c r="I76" s="14">
        <f t="shared" si="29"/>
        <v>4.6577502227836413E-8</v>
      </c>
      <c r="J76" s="14">
        <f t="shared" si="29"/>
        <v>2.5043696262866537E-7</v>
      </c>
      <c r="K76" s="14">
        <f t="shared" si="29"/>
        <v>3.7880942628602109E-9</v>
      </c>
      <c r="L76" s="14">
        <f t="shared" si="29"/>
        <v>5.8708913683293235E-8</v>
      </c>
      <c r="M76" s="14">
        <f t="shared" si="29"/>
        <v>1.3890258203403487E-7</v>
      </c>
      <c r="N76" s="14">
        <f t="shared" si="29"/>
        <v>2.3921736355442209E-7</v>
      </c>
      <c r="O76" s="14">
        <f t="shared" si="29"/>
        <v>1.2941662522426469E-7</v>
      </c>
      <c r="P76" s="14">
        <f t="shared" si="29"/>
        <v>3.4122287597838037E-7</v>
      </c>
      <c r="Q76" s="14">
        <f t="shared" si="29"/>
        <v>6.3952161586549991E-8</v>
      </c>
      <c r="R76" s="14">
        <f t="shared" si="29"/>
        <v>2.8985445118424636E-7</v>
      </c>
      <c r="S76" s="14">
        <f t="shared" si="29"/>
        <v>3.2736121644523329E-8</v>
      </c>
      <c r="T76" s="14">
        <f t="shared" si="29"/>
        <v>1.727995538182797E-7</v>
      </c>
      <c r="U76" s="14">
        <f t="shared" si="29"/>
        <v>1.2352987989389807E-7</v>
      </c>
      <c r="V76" s="14">
        <f t="shared" si="29"/>
        <v>2.9368300034012608E-7</v>
      </c>
      <c r="W76" s="13">
        <f t="shared" si="29"/>
        <v>1.3494158146614274E-6</v>
      </c>
      <c r="X76" s="13">
        <f t="shared" si="29"/>
        <v>1.6213949636963677E-6</v>
      </c>
      <c r="Y76" s="13">
        <f t="shared" si="29"/>
        <v>1.3494158146614274E-6</v>
      </c>
      <c r="Z76" s="14">
        <f t="shared" si="29"/>
        <v>1.7460260477425684E-7</v>
      </c>
      <c r="AA76" s="14">
        <f t="shared" si="29"/>
        <v>3.6819445648586221E-7</v>
      </c>
      <c r="AB76" s="14">
        <f t="shared" si="29"/>
        <v>9.2997082619147269E-7</v>
      </c>
      <c r="AC76" s="14">
        <f t="shared" si="29"/>
        <v>3.7435527941092937E-9</v>
      </c>
      <c r="AD76" s="14">
        <f t="shared" si="29"/>
        <v>9.3379346617143272E-9</v>
      </c>
      <c r="AE76" s="14">
        <f t="shared" si="29"/>
        <v>3.4907240626284426E-7</v>
      </c>
      <c r="AF76" s="14">
        <f t="shared" si="29"/>
        <v>5.116081396828753E-7</v>
      </c>
      <c r="AG76" s="14">
        <f t="shared" si="29"/>
        <v>1.0830303443062983E-6</v>
      </c>
      <c r="AH76" s="14">
        <f t="shared" si="29"/>
        <v>8.2346500209259269E-7</v>
      </c>
      <c r="AI76" s="14">
        <f t="shared" si="29"/>
        <v>1.3541253278852115E-7</v>
      </c>
      <c r="AJ76" s="14">
        <f t="shared" si="29"/>
        <v>6.6446427809600621E-9</v>
      </c>
      <c r="AK76" s="14">
        <f t="shared" si="29"/>
        <v>5.6938498854141139E-8</v>
      </c>
      <c r="AL76" s="14">
        <f t="shared" si="29"/>
        <v>1.4745205043945845E-9</v>
      </c>
      <c r="AM76" s="17">
        <f t="shared" si="29"/>
        <v>1.5992098906978157E-7</v>
      </c>
    </row>
    <row r="77" spans="1:39" ht="24">
      <c r="A77" s="10" t="s">
        <v>70</v>
      </c>
      <c r="B77" s="11" t="s">
        <v>40</v>
      </c>
      <c r="C77" s="12"/>
      <c r="D77" s="14">
        <f t="shared" ref="D77:AM77" si="30">$C35^2*D35^2</f>
        <v>2.3720383000983383E-6</v>
      </c>
      <c r="E77" s="14">
        <f t="shared" si="30"/>
        <v>3.8178897249817825E-7</v>
      </c>
      <c r="F77" s="14">
        <f t="shared" si="30"/>
        <v>2.6884637909667724E-7</v>
      </c>
      <c r="G77" s="13">
        <f t="shared" si="30"/>
        <v>4.1614102516685543E-6</v>
      </c>
      <c r="H77" s="14">
        <f t="shared" si="30"/>
        <v>4.0446910118143476E-8</v>
      </c>
      <c r="I77" s="14">
        <f t="shared" si="30"/>
        <v>1.6083773565566971E-6</v>
      </c>
      <c r="J77" s="14">
        <f t="shared" si="30"/>
        <v>4.8316398971058622E-9</v>
      </c>
      <c r="K77" s="14">
        <f t="shared" si="30"/>
        <v>2.7783317938041619E-7</v>
      </c>
      <c r="L77" s="14">
        <f t="shared" si="30"/>
        <v>3.8848997005333889E-7</v>
      </c>
      <c r="M77" s="14">
        <f t="shared" si="30"/>
        <v>1.0350484327582173E-6</v>
      </c>
      <c r="N77" s="14">
        <f t="shared" si="30"/>
        <v>1.1890927537997827E-6</v>
      </c>
      <c r="O77" s="13">
        <f t="shared" si="30"/>
        <v>3.7348945195030789E-6</v>
      </c>
      <c r="P77" s="14">
        <f t="shared" si="30"/>
        <v>3.7089321799275346E-7</v>
      </c>
      <c r="Q77" s="14">
        <f t="shared" si="30"/>
        <v>1.3909589045581387E-6</v>
      </c>
      <c r="R77" s="14">
        <f t="shared" si="30"/>
        <v>7.517636845309261E-8</v>
      </c>
      <c r="S77" s="14">
        <f t="shared" si="30"/>
        <v>1.4611437355920447E-6</v>
      </c>
      <c r="T77" s="14">
        <f t="shared" si="30"/>
        <v>1.0836933368016541E-6</v>
      </c>
      <c r="U77" s="14">
        <f t="shared" si="30"/>
        <v>1.6379560289166582E-6</v>
      </c>
      <c r="V77" s="14">
        <f t="shared" si="30"/>
        <v>8.899359738288874E-10</v>
      </c>
      <c r="W77" s="14">
        <f t="shared" si="30"/>
        <v>3.7489545610304355E-7</v>
      </c>
      <c r="X77" s="14">
        <f t="shared" si="30"/>
        <v>4.294242127648173E-7</v>
      </c>
      <c r="Y77" s="14">
        <f t="shared" si="30"/>
        <v>1.9506017068320424E-7</v>
      </c>
      <c r="Z77" s="14">
        <f t="shared" si="30"/>
        <v>2.9353569145596345E-7</v>
      </c>
      <c r="AA77" s="14">
        <f t="shared" si="30"/>
        <v>2.6600520509861523E-6</v>
      </c>
      <c r="AB77" s="13">
        <f t="shared" si="30"/>
        <v>1.2452158821271656E-3</v>
      </c>
      <c r="AC77" s="14">
        <f t="shared" si="30"/>
        <v>1.6648148231176366E-6</v>
      </c>
      <c r="AD77" s="13">
        <f t="shared" si="30"/>
        <v>3.0752680868747924E-6</v>
      </c>
      <c r="AE77" s="14">
        <f t="shared" si="30"/>
        <v>3.282636018128088E-9</v>
      </c>
      <c r="AF77" s="14">
        <f t="shared" si="30"/>
        <v>6.5536009754390537E-7</v>
      </c>
      <c r="AG77" s="14">
        <f t="shared" si="30"/>
        <v>6.6073035739799557E-7</v>
      </c>
      <c r="AH77" s="14">
        <f t="shared" si="30"/>
        <v>1.9972632916131829E-8</v>
      </c>
      <c r="AI77" s="14">
        <f t="shared" si="30"/>
        <v>7.9287644376149181E-8</v>
      </c>
      <c r="AJ77" s="14">
        <f t="shared" si="30"/>
        <v>9.7250101074949548E-7</v>
      </c>
      <c r="AK77" s="14">
        <f t="shared" si="30"/>
        <v>3.0769975600136342E-8</v>
      </c>
      <c r="AL77" s="14">
        <f t="shared" si="30"/>
        <v>1.3659105966275276E-6</v>
      </c>
      <c r="AM77" s="17">
        <f t="shared" si="30"/>
        <v>5.565207204165045E-7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2.6519591834078433E-8</v>
      </c>
      <c r="E78" s="14">
        <f t="shared" si="31"/>
        <v>1.1596757620792314E-9</v>
      </c>
      <c r="F78" s="14">
        <f t="shared" si="31"/>
        <v>4.3570909366822005E-8</v>
      </c>
      <c r="G78" s="13">
        <f t="shared" si="31"/>
        <v>1.458742717004125E-7</v>
      </c>
      <c r="H78" s="14">
        <f t="shared" si="31"/>
        <v>3.993087981835892E-12</v>
      </c>
      <c r="I78" s="14">
        <f t="shared" si="31"/>
        <v>1.2106250687247457E-8</v>
      </c>
      <c r="J78" s="14">
        <f t="shared" si="31"/>
        <v>4.2979191523666177E-8</v>
      </c>
      <c r="K78" s="14">
        <f t="shared" si="31"/>
        <v>3.6621100721979477E-8</v>
      </c>
      <c r="L78" s="14">
        <f t="shared" si="31"/>
        <v>9.1868623777376206E-9</v>
      </c>
      <c r="M78" s="13">
        <f t="shared" si="31"/>
        <v>1.3231226458087299E-7</v>
      </c>
      <c r="N78" s="14">
        <f t="shared" si="31"/>
        <v>2.2133608597214625E-10</v>
      </c>
      <c r="O78" s="13">
        <f t="shared" si="31"/>
        <v>1.800916934572994E-7</v>
      </c>
      <c r="P78" s="14">
        <f t="shared" si="31"/>
        <v>7.4071632728989076E-9</v>
      </c>
      <c r="Q78" s="14">
        <f t="shared" si="31"/>
        <v>5.4400998538547265E-8</v>
      </c>
      <c r="R78" s="14">
        <f t="shared" si="31"/>
        <v>2.4732698099815905E-9</v>
      </c>
      <c r="S78" s="14">
        <f t="shared" si="31"/>
        <v>4.9195686168182566E-8</v>
      </c>
      <c r="T78" s="14">
        <f t="shared" si="31"/>
        <v>1.3860408472915702E-8</v>
      </c>
      <c r="U78" s="14">
        <f t="shared" si="31"/>
        <v>4.0580627853088159E-11</v>
      </c>
      <c r="V78" s="14">
        <f t="shared" si="31"/>
        <v>1.6959198368638485E-9</v>
      </c>
      <c r="W78" s="14">
        <f t="shared" si="31"/>
        <v>1.0131574227973506E-8</v>
      </c>
      <c r="X78" s="14">
        <f t="shared" si="31"/>
        <v>1.282064454231149E-9</v>
      </c>
      <c r="Y78" s="14">
        <f t="shared" si="31"/>
        <v>8.1585760734893934E-9</v>
      </c>
      <c r="Z78" s="14">
        <f t="shared" si="31"/>
        <v>2.5960473445096072E-9</v>
      </c>
      <c r="AA78" s="13">
        <f t="shared" si="31"/>
        <v>3.5586706681671603E-5</v>
      </c>
      <c r="AB78" s="14">
        <f t="shared" si="31"/>
        <v>7.5156932362732007E-8</v>
      </c>
      <c r="AC78" s="14">
        <f t="shared" si="31"/>
        <v>2.2614955887641523E-8</v>
      </c>
      <c r="AD78" s="14">
        <f t="shared" si="31"/>
        <v>6.5020039838800917E-8</v>
      </c>
      <c r="AE78" s="14">
        <f t="shared" si="31"/>
        <v>2.0856959970753826E-10</v>
      </c>
      <c r="AF78" s="14">
        <f t="shared" si="31"/>
        <v>5.6786532418252869E-9</v>
      </c>
      <c r="AG78" s="14">
        <f t="shared" si="31"/>
        <v>1.5868885123774553E-9</v>
      </c>
      <c r="AH78" s="14">
        <f t="shared" si="31"/>
        <v>2.9362849070526861E-10</v>
      </c>
      <c r="AI78" s="14">
        <f t="shared" si="31"/>
        <v>1.5787421511460469E-9</v>
      </c>
      <c r="AJ78" s="13">
        <f t="shared" si="31"/>
        <v>8.82449297940767E-8</v>
      </c>
      <c r="AK78" s="14">
        <f t="shared" si="31"/>
        <v>3.0555001519161656E-8</v>
      </c>
      <c r="AL78" s="14">
        <f t="shared" si="31"/>
        <v>7.1444892799795079E-8</v>
      </c>
      <c r="AM78" s="17">
        <f t="shared" si="31"/>
        <v>2.5618269263258443E-8</v>
      </c>
    </row>
    <row r="79" spans="1:39" ht="24">
      <c r="A79" s="10" t="s">
        <v>72</v>
      </c>
      <c r="B79" s="11" t="s">
        <v>40</v>
      </c>
      <c r="C79" s="16"/>
      <c r="D79" s="14">
        <f t="shared" ref="D79:AM79" si="32">$C37^2*D37^2</f>
        <v>3.6015071251521661E-6</v>
      </c>
      <c r="E79" s="14">
        <f t="shared" si="32"/>
        <v>4.0664819093180679E-6</v>
      </c>
      <c r="F79" s="14">
        <f t="shared" si="32"/>
        <v>2.926609042335852E-6</v>
      </c>
      <c r="G79" s="14">
        <f t="shared" si="32"/>
        <v>7.0462680004293743E-6</v>
      </c>
      <c r="H79" s="14">
        <f t="shared" si="32"/>
        <v>7.1438888200481964E-8</v>
      </c>
      <c r="I79" s="14">
        <f t="shared" si="32"/>
        <v>4.1669278054462371E-6</v>
      </c>
      <c r="J79" s="13">
        <f t="shared" si="32"/>
        <v>7.1321403039999983E-3</v>
      </c>
      <c r="K79" s="13">
        <f t="shared" si="32"/>
        <v>1.9998783999999995E-5</v>
      </c>
      <c r="L79" s="14">
        <f t="shared" si="32"/>
        <v>1.0066120703277491E-7</v>
      </c>
      <c r="M79" s="14">
        <f t="shared" si="32"/>
        <v>1.2229156774111138E-6</v>
      </c>
      <c r="N79" s="14">
        <f t="shared" si="32"/>
        <v>1.0009721001893489E-5</v>
      </c>
      <c r="O79" s="14">
        <f t="shared" si="32"/>
        <v>4.3047714678770431E-6</v>
      </c>
      <c r="P79" s="14">
        <f t="shared" si="32"/>
        <v>6.6482108932679349E-7</v>
      </c>
      <c r="Q79" s="14">
        <f t="shared" si="32"/>
        <v>9.9217270819002754E-6</v>
      </c>
      <c r="R79" s="14">
        <f t="shared" si="32"/>
        <v>2.7011717068515843E-7</v>
      </c>
      <c r="S79" s="14">
        <f t="shared" si="32"/>
        <v>1.0404882671656051E-5</v>
      </c>
      <c r="T79" s="14">
        <f t="shared" si="32"/>
        <v>3.0636439825414716E-6</v>
      </c>
      <c r="U79" s="14">
        <f t="shared" si="32"/>
        <v>3.6619277544411747E-6</v>
      </c>
      <c r="V79" s="14">
        <f t="shared" si="32"/>
        <v>1.3889915439278781E-5</v>
      </c>
      <c r="W79" s="14">
        <f t="shared" si="32"/>
        <v>1.1254529725768649E-5</v>
      </c>
      <c r="X79" s="13">
        <f t="shared" si="32"/>
        <v>2.7520515999999996E-5</v>
      </c>
      <c r="Y79" s="14">
        <f t="shared" si="32"/>
        <v>1.2079989938014043E-6</v>
      </c>
      <c r="Z79" s="13">
        <f t="shared" si="32"/>
        <v>2.4029603999999999E-5</v>
      </c>
      <c r="AA79" s="14">
        <f t="shared" si="32"/>
        <v>8.5806082028590519E-6</v>
      </c>
      <c r="AB79" s="14">
        <f t="shared" si="32"/>
        <v>2.7212797179274429E-8</v>
      </c>
      <c r="AC79" s="13">
        <f t="shared" si="32"/>
        <v>1.9236995999999995E-5</v>
      </c>
      <c r="AD79" s="14">
        <f t="shared" si="32"/>
        <v>1.2437826970291444E-6</v>
      </c>
      <c r="AE79" s="14">
        <f t="shared" si="32"/>
        <v>3.4484382853445609E-6</v>
      </c>
      <c r="AF79" s="14">
        <f t="shared" si="32"/>
        <v>5.1249972150559912E-6</v>
      </c>
      <c r="AG79" s="14">
        <f t="shared" si="32"/>
        <v>1.4611147993090758E-6</v>
      </c>
      <c r="AH79" s="14">
        <f t="shared" si="32"/>
        <v>1.2059952611830343E-6</v>
      </c>
      <c r="AI79" s="14">
        <f t="shared" si="32"/>
        <v>1.009470437174719E-6</v>
      </c>
      <c r="AJ79" s="14">
        <f t="shared" si="32"/>
        <v>8.5296981203215199E-6</v>
      </c>
      <c r="AK79" s="14">
        <f t="shared" si="32"/>
        <v>7.6652389982618105E-8</v>
      </c>
      <c r="AL79" s="14">
        <f t="shared" si="32"/>
        <v>1.3665966078409487E-5</v>
      </c>
      <c r="AM79" s="15">
        <f t="shared" si="32"/>
        <v>2.4029603999999999E-5</v>
      </c>
    </row>
    <row r="80" spans="1:39" ht="24">
      <c r="A80" s="10" t="s">
        <v>73</v>
      </c>
      <c r="B80" s="11" t="s">
        <v>40</v>
      </c>
      <c r="C80" s="12"/>
      <c r="D80" s="14">
        <f t="shared" ref="D80:AM80" si="33">$C38^2*D38^2</f>
        <v>1.799956588301033E-7</v>
      </c>
      <c r="E80" s="14">
        <f t="shared" si="33"/>
        <v>5.3711929438023917E-8</v>
      </c>
      <c r="F80" s="14">
        <f t="shared" si="33"/>
        <v>2.7329184938620808E-7</v>
      </c>
      <c r="G80" s="14">
        <f t="shared" si="33"/>
        <v>3.4902735834401221E-7</v>
      </c>
      <c r="H80" s="13">
        <f t="shared" si="33"/>
        <v>2.0125228884783447E-6</v>
      </c>
      <c r="I80" s="14">
        <f t="shared" si="33"/>
        <v>8.069834979380726E-7</v>
      </c>
      <c r="J80" s="13">
        <f t="shared" si="33"/>
        <v>1.87839323891587E-6</v>
      </c>
      <c r="K80" s="14">
        <f t="shared" si="33"/>
        <v>8.4103295551864238E-7</v>
      </c>
      <c r="L80" s="14">
        <f t="shared" si="33"/>
        <v>9.1283789643385737E-7</v>
      </c>
      <c r="M80" s="14">
        <f t="shared" si="33"/>
        <v>2.4611773874347796E-7</v>
      </c>
      <c r="N80" s="14">
        <f t="shared" si="33"/>
        <v>3.275315709704052E-7</v>
      </c>
      <c r="O80" s="14">
        <f t="shared" si="33"/>
        <v>2.3215096201708581E-7</v>
      </c>
      <c r="P80" s="14">
        <f t="shared" si="33"/>
        <v>7.6443239206478025E-7</v>
      </c>
      <c r="Q80" s="14">
        <f t="shared" si="33"/>
        <v>1.7249498621880242E-8</v>
      </c>
      <c r="R80" s="13">
        <f t="shared" si="33"/>
        <v>1.9448799186558898E-6</v>
      </c>
      <c r="S80" s="14">
        <f t="shared" si="33"/>
        <v>1.4465188815720379E-8</v>
      </c>
      <c r="T80" s="14">
        <f t="shared" si="33"/>
        <v>2.4289818489923407E-7</v>
      </c>
      <c r="U80" s="14">
        <f t="shared" si="33"/>
        <v>4.4797292199800555E-9</v>
      </c>
      <c r="V80" s="14">
        <f t="shared" si="33"/>
        <v>7.4291324395566938E-8</v>
      </c>
      <c r="W80" s="14">
        <f t="shared" si="33"/>
        <v>4.4403023836667326E-7</v>
      </c>
      <c r="X80" s="14">
        <f t="shared" si="33"/>
        <v>1.9131715689752053E-7</v>
      </c>
      <c r="Y80" s="14">
        <f t="shared" si="33"/>
        <v>2.1341878716581319E-7</v>
      </c>
      <c r="Z80" s="14">
        <f t="shared" si="33"/>
        <v>1.5140066979733502E-7</v>
      </c>
      <c r="AA80" s="14">
        <f t="shared" si="33"/>
        <v>3.9946530454216009E-7</v>
      </c>
      <c r="AB80" s="14">
        <f t="shared" si="33"/>
        <v>2.461061667286748E-7</v>
      </c>
      <c r="AC80" s="14">
        <f t="shared" si="33"/>
        <v>6.3967669717196712E-7</v>
      </c>
      <c r="AD80" s="13">
        <f t="shared" si="33"/>
        <v>1.624009420780141E-6</v>
      </c>
      <c r="AE80" s="14">
        <f t="shared" si="33"/>
        <v>4.3960047876151616E-7</v>
      </c>
      <c r="AF80" s="13">
        <f t="shared" si="33"/>
        <v>1.4453626030439137E-6</v>
      </c>
      <c r="AG80" s="14">
        <f t="shared" si="33"/>
        <v>1.5126198406936376E-7</v>
      </c>
      <c r="AH80" s="14">
        <f t="shared" si="33"/>
        <v>9.3974676587711066E-7</v>
      </c>
      <c r="AI80" s="14">
        <f t="shared" si="33"/>
        <v>1.3710088737023613E-7</v>
      </c>
      <c r="AJ80" s="14">
        <f t="shared" si="33"/>
        <v>7.3727931269460562E-18</v>
      </c>
      <c r="AK80" s="14">
        <f t="shared" si="33"/>
        <v>3.1059588849585965E-7</v>
      </c>
      <c r="AL80" s="14">
        <f t="shared" si="33"/>
        <v>9.4940711232744444E-7</v>
      </c>
      <c r="AM80" s="15">
        <f t="shared" si="33"/>
        <v>5.5751913872708746E-4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3.9839069341618401E-9</v>
      </c>
      <c r="E81" s="14">
        <f t="shared" si="34"/>
        <v>3.1759750623210174E-7</v>
      </c>
      <c r="F81" s="13">
        <f t="shared" si="34"/>
        <v>4.6724408657156419E-6</v>
      </c>
      <c r="G81" s="14">
        <f t="shared" si="34"/>
        <v>5.0771398695429597E-9</v>
      </c>
      <c r="H81" s="14">
        <f t="shared" si="34"/>
        <v>1.3269864333865394E-6</v>
      </c>
      <c r="I81" s="14">
        <f t="shared" si="34"/>
        <v>2.0195422187059714E-6</v>
      </c>
      <c r="J81" s="14">
        <f t="shared" si="34"/>
        <v>2.5968888606267649E-6</v>
      </c>
      <c r="K81" s="14">
        <f t="shared" si="34"/>
        <v>1.8792013399287742E-6</v>
      </c>
      <c r="L81" s="14">
        <f t="shared" si="34"/>
        <v>2.7924705456777159E-6</v>
      </c>
      <c r="M81" s="14">
        <f t="shared" si="34"/>
        <v>3.202975616275608E-7</v>
      </c>
      <c r="N81" s="14">
        <f t="shared" si="34"/>
        <v>7.9646897463093591E-7</v>
      </c>
      <c r="O81" s="14">
        <f t="shared" si="34"/>
        <v>2.5385379543871147E-7</v>
      </c>
      <c r="P81" s="14">
        <f t="shared" si="34"/>
        <v>1.4660541295896097E-6</v>
      </c>
      <c r="Q81" s="14">
        <f t="shared" si="34"/>
        <v>3.2908915547357363E-10</v>
      </c>
      <c r="R81" s="14">
        <f t="shared" si="34"/>
        <v>2.9325742143396606E-6</v>
      </c>
      <c r="S81" s="14">
        <f t="shared" si="34"/>
        <v>1.1834002828252975E-9</v>
      </c>
      <c r="T81" s="14">
        <f t="shared" si="34"/>
        <v>2.08574627013941E-8</v>
      </c>
      <c r="U81" s="14">
        <f t="shared" si="34"/>
        <v>2.8697888153368038E-6</v>
      </c>
      <c r="V81" s="14">
        <f t="shared" si="34"/>
        <v>5.6171735123023658E-7</v>
      </c>
      <c r="W81" s="13">
        <f t="shared" si="34"/>
        <v>4.6724408657156419E-6</v>
      </c>
      <c r="X81" s="14">
        <f t="shared" si="34"/>
        <v>3.3969543785016842E-7</v>
      </c>
      <c r="Y81" s="14">
        <f t="shared" si="34"/>
        <v>3.1234515787239342E-6</v>
      </c>
      <c r="Z81" s="14">
        <f t="shared" si="34"/>
        <v>1.4988218184564952E-7</v>
      </c>
      <c r="AA81" s="14">
        <f t="shared" si="34"/>
        <v>2.712499139369257E-6</v>
      </c>
      <c r="AB81" s="14">
        <f t="shared" si="34"/>
        <v>1.4640810372323647E-6</v>
      </c>
      <c r="AC81" s="14">
        <f t="shared" si="34"/>
        <v>1.014448295798461E-7</v>
      </c>
      <c r="AD81" s="13">
        <f t="shared" si="34"/>
        <v>3.5952915248658374E-6</v>
      </c>
      <c r="AE81" s="13">
        <f t="shared" si="34"/>
        <v>3.740541302470416E-6</v>
      </c>
      <c r="AF81" s="14">
        <f t="shared" si="34"/>
        <v>2.7869478724131238E-6</v>
      </c>
      <c r="AG81" s="14">
        <f t="shared" si="34"/>
        <v>1.2940437107161232E-10</v>
      </c>
      <c r="AH81" s="14">
        <f t="shared" si="34"/>
        <v>1.4571540291877067E-6</v>
      </c>
      <c r="AI81" s="14">
        <f t="shared" si="34"/>
        <v>1.3129033451359311E-6</v>
      </c>
      <c r="AJ81" s="13">
        <f t="shared" si="34"/>
        <v>4.5099336887917056E-6</v>
      </c>
      <c r="AK81" s="14">
        <f t="shared" si="34"/>
        <v>1.834395581218816E-7</v>
      </c>
      <c r="AL81" s="13">
        <f t="shared" si="34"/>
        <v>1.378349921753575E-3</v>
      </c>
      <c r="AM81" s="17">
        <f t="shared" si="34"/>
        <v>2.3104678659041272E-6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6.1929818432240384E-8</v>
      </c>
      <c r="E82" s="14">
        <f t="shared" si="35"/>
        <v>5.5685389832856738E-9</v>
      </c>
      <c r="F82" s="14">
        <f t="shared" si="35"/>
        <v>5.4261802060792537E-6</v>
      </c>
      <c r="G82" s="14">
        <f t="shared" si="35"/>
        <v>6.6417944636008186E-9</v>
      </c>
      <c r="H82" s="14">
        <f t="shared" si="35"/>
        <v>9.1375187372011185E-6</v>
      </c>
      <c r="I82" s="14">
        <f t="shared" si="35"/>
        <v>8.5070483020610515E-7</v>
      </c>
      <c r="J82" s="14">
        <f t="shared" si="35"/>
        <v>5.4028321061240187E-6</v>
      </c>
      <c r="K82" s="14">
        <f t="shared" si="35"/>
        <v>4.3291943719253471E-6</v>
      </c>
      <c r="L82" s="13">
        <f t="shared" si="35"/>
        <v>1.1289600000000001E-5</v>
      </c>
      <c r="M82" s="14">
        <f t="shared" si="35"/>
        <v>3.3842307080956653E-6</v>
      </c>
      <c r="N82" s="14">
        <f t="shared" si="35"/>
        <v>3.7367338711621322E-6</v>
      </c>
      <c r="O82" s="14">
        <f t="shared" si="35"/>
        <v>4.039779591761248E-6</v>
      </c>
      <c r="P82" s="14">
        <f t="shared" si="35"/>
        <v>1.2987846428632779E-6</v>
      </c>
      <c r="Q82" s="14">
        <f t="shared" si="35"/>
        <v>1.0865016718318303E-6</v>
      </c>
      <c r="R82" s="13">
        <f t="shared" si="35"/>
        <v>2.1344400000000005E-5</v>
      </c>
      <c r="S82" s="14">
        <f t="shared" si="35"/>
        <v>2.3515263664754447E-6</v>
      </c>
      <c r="T82" s="14">
        <f t="shared" si="35"/>
        <v>6.5240931739301913E-9</v>
      </c>
      <c r="U82" s="14">
        <f t="shared" si="35"/>
        <v>1.0050199709288957E-5</v>
      </c>
      <c r="V82" s="13">
        <f t="shared" si="35"/>
        <v>1.3764100000000001E-5</v>
      </c>
      <c r="W82" s="13">
        <f t="shared" si="35"/>
        <v>4.0576900000000008E-5</v>
      </c>
      <c r="X82" s="14">
        <f t="shared" si="35"/>
        <v>7.9630118686024616E-6</v>
      </c>
      <c r="Y82" s="13">
        <f t="shared" si="35"/>
        <v>1.5920100000000004E-5</v>
      </c>
      <c r="Z82" s="14">
        <f t="shared" si="35"/>
        <v>3.092091430410079E-7</v>
      </c>
      <c r="AA82" s="13">
        <f t="shared" si="35"/>
        <v>1.1289600000000001E-5</v>
      </c>
      <c r="AB82" s="14">
        <f t="shared" si="35"/>
        <v>3.4743236922418342E-6</v>
      </c>
      <c r="AC82" s="14">
        <f t="shared" si="35"/>
        <v>1.3601883670549408E-6</v>
      </c>
      <c r="AD82" s="14">
        <f t="shared" si="35"/>
        <v>7.0000195285651067E-7</v>
      </c>
      <c r="AE82" s="14">
        <f t="shared" si="35"/>
        <v>4.068670893037814E-6</v>
      </c>
      <c r="AF82" s="14">
        <f t="shared" si="35"/>
        <v>1.7041732980119788E-6</v>
      </c>
      <c r="AG82" s="14">
        <f t="shared" si="35"/>
        <v>2.4647881334099671E-6</v>
      </c>
      <c r="AH82" s="14">
        <f t="shared" si="35"/>
        <v>7.7961295917146358E-6</v>
      </c>
      <c r="AI82" s="14">
        <f t="shared" si="35"/>
        <v>9.8397081902229241E-6</v>
      </c>
      <c r="AJ82" s="13">
        <f t="shared" si="35"/>
        <v>4.6580625000000007E-3</v>
      </c>
      <c r="AK82" s="14">
        <f t="shared" si="35"/>
        <v>3.0103738293993793E-6</v>
      </c>
      <c r="AL82" s="13">
        <f t="shared" si="35"/>
        <v>1.4822500000000003E-5</v>
      </c>
      <c r="AM82" s="17">
        <f t="shared" si="35"/>
        <v>2.1677833772108322E-12</v>
      </c>
    </row>
    <row r="83" spans="1:39">
      <c r="A83" t="s">
        <v>147</v>
      </c>
      <c r="D83" s="18">
        <f>SUM($D$47:$D$82)</f>
        <v>5.0891230832878962E-4</v>
      </c>
      <c r="E83" s="18">
        <f>SUM($E$47:$E$82)</f>
        <v>1.5762281585293973E-3</v>
      </c>
      <c r="F83" s="18">
        <f>SUM($F$47:$F$82)</f>
        <v>3.6810866328836865E-3</v>
      </c>
      <c r="G83" s="18">
        <f>SUM($G$47:$G$82)</f>
        <v>1.0079117213105632E-3</v>
      </c>
      <c r="H83" s="18">
        <f>SUM($H$47:$H$82)</f>
        <v>3.3114525881232799E-4</v>
      </c>
      <c r="I83" s="18">
        <f>SUM($I$47:$I$82)</f>
        <v>2.3460001788153168E-5</v>
      </c>
      <c r="J83" s="18">
        <f>SUM($J$47:$J$82)</f>
        <v>7.1965724941227202E-3</v>
      </c>
      <c r="K83" s="18">
        <f>SUM($K$47:$K$82)</f>
        <v>8.6755144343609487E-3</v>
      </c>
      <c r="L83">
        <f>SUM($L$47:$L$82)</f>
        <v>1.6554058688006855E-3</v>
      </c>
      <c r="M83" s="18">
        <f>SUM($M$47:$M$82)</f>
        <v>1.5806500641857372E-4</v>
      </c>
      <c r="N83" s="18">
        <f>SUM($N$47:$N$82)</f>
        <v>6.9078121535710141E-4</v>
      </c>
      <c r="O83" s="18">
        <f>SUM($O$47:$O$82)</f>
        <v>1.6996786938838005E-3</v>
      </c>
      <c r="P83" s="18">
        <f>SUM($P$47:$P$82)</f>
        <v>1.3425618567537458E-3</v>
      </c>
      <c r="Q83" s="18">
        <f>SUM($Q$47:$Q$82)</f>
        <v>9.9477011781317631E-5</v>
      </c>
      <c r="R83" s="18">
        <f>SUM($R$47:$R$82)</f>
        <v>2.9930079243747193E-3</v>
      </c>
      <c r="S83" s="18">
        <f>SUM($S$47:$S$82)</f>
        <v>1.5183126285760375E-3</v>
      </c>
      <c r="T83" s="18">
        <f>SUM($T$47:$T$82)</f>
        <v>6.5690097949990054E-4</v>
      </c>
      <c r="U83" s="18">
        <f>SUM($U$47:$U$82)</f>
        <v>1.0132512469524814E-4</v>
      </c>
      <c r="V83" s="18">
        <f>SUM($V$47:$V$82)</f>
        <v>1.7098430371873404E-3</v>
      </c>
      <c r="W83" s="18">
        <f>SUM($W$47:$W$82)</f>
        <v>6.7421469825532858E-4</v>
      </c>
      <c r="X83" s="18">
        <f>SUM($X$47:$X$82)</f>
        <v>1.3754986696581752E-4</v>
      </c>
      <c r="Y83" s="18">
        <f>SUM($Y$47:$Y$82)</f>
        <v>4.5229227377925546E-5</v>
      </c>
      <c r="Z83" s="18">
        <f>SUM($Z$47:$Z$82)</f>
        <v>2.7993476734587751E-4</v>
      </c>
      <c r="AA83" s="18">
        <f>SUM($AA$47:$AA$82)</f>
        <v>9.6488116302217709E-5</v>
      </c>
      <c r="AB83" s="18">
        <f>SUM($AB$47:$AB$82)</f>
        <v>1.2762875776969648E-3</v>
      </c>
      <c r="AC83">
        <f>SUM($AC$47:$AC$82)</f>
        <v>4.978924977613073E-3</v>
      </c>
      <c r="AD83" s="18">
        <f>SUM($AD$47:$AD$82)</f>
        <v>1.0190171808977659E-4</v>
      </c>
      <c r="AE83" s="18">
        <f>SUM($AE$47:$AE$82)</f>
        <v>2.1238805836035881E-3</v>
      </c>
      <c r="AF83" s="18">
        <f>SUM($AF$47:$AF$82)</f>
        <v>2.2840047370235764E-3</v>
      </c>
      <c r="AG83" s="18">
        <f>SUM($AG$47:$AG$82)</f>
        <v>1.3446968333230766E-3</v>
      </c>
      <c r="AH83" s="18">
        <f>SUM($AH$47:$AH$82)</f>
        <v>3.6672690990992144E-5</v>
      </c>
      <c r="AI83" s="18">
        <f>SUM($AI$47:$AI$82)</f>
        <v>1.4020834190328317E-4</v>
      </c>
      <c r="AJ83">
        <f>SUM($AJ$47:$AJ$82)</f>
        <v>4.7240296890402452E-3</v>
      </c>
      <c r="AK83" s="18">
        <f>SUM($AK$47:$AK$82)</f>
        <v>7.3683109395457564E-4</v>
      </c>
      <c r="AL83" s="18">
        <f>SUM($AL$47:$AL$82)</f>
        <v>1.4623715739972764E-3</v>
      </c>
      <c r="AM83" s="18">
        <f>SUM($AM$47:$AM$82)</f>
        <v>6.3385406861165064E-4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5.6703270919560303E-2</v>
      </c>
      <c r="D85" s="19">
        <f>$D$83/$C$85</f>
        <v>8.9750079682481901E-3</v>
      </c>
      <c r="E85" s="19">
        <f>$E$83/$C$85</f>
        <v>2.7797834815657226E-2</v>
      </c>
      <c r="F85" s="19">
        <f>$F$83/$C$85</f>
        <v>6.4918417812364029E-2</v>
      </c>
      <c r="G85" s="19">
        <f>$G$83/$C$85</f>
        <v>1.7775195415805811E-2</v>
      </c>
      <c r="H85" s="19">
        <f>$H$83/$C$85</f>
        <v>5.8399674911539618E-3</v>
      </c>
      <c r="I85" s="19">
        <f>$I$83/$C$85</f>
        <v>4.1373277780454157E-4</v>
      </c>
      <c r="J85" s="19">
        <f>$J$83/$C$85</f>
        <v>0.12691635557200631</v>
      </c>
      <c r="K85" s="19">
        <f>$K$83/$C$85</f>
        <v>0.15299848304462191</v>
      </c>
      <c r="L85" s="19">
        <f>$L$83/$C$85</f>
        <v>2.9194186542590407E-2</v>
      </c>
      <c r="M85" s="19">
        <f>$M$83/$C$85</f>
        <v>2.7875818071025561E-3</v>
      </c>
      <c r="N85" s="19">
        <f>$N$83/$C$85</f>
        <v>1.2182387438231719E-2</v>
      </c>
      <c r="O85" s="19">
        <f>$O$83/$C$85</f>
        <v>2.9974967339978991E-2</v>
      </c>
      <c r="P85" s="19">
        <f>$P$83/$C$85</f>
        <v>2.3676973743865928E-2</v>
      </c>
      <c r="Q85" s="19">
        <f>$Q$83/$C$85</f>
        <v>1.7543434473548535E-3</v>
      </c>
      <c r="R85" s="19">
        <f>$R$83/$C$85</f>
        <v>5.2783690884792581E-2</v>
      </c>
      <c r="S85" s="19">
        <f>$S$83/$C$85</f>
        <v>2.6776455819099529E-2</v>
      </c>
      <c r="T85" s="19">
        <f>$T$83/$C$85</f>
        <v>1.1584886883012187E-2</v>
      </c>
      <c r="U85" s="19">
        <f>$U$83/$C$85</f>
        <v>1.7869361511611693E-3</v>
      </c>
      <c r="V85" s="19">
        <f>$V$83/$C$85</f>
        <v>3.0154222313082023E-2</v>
      </c>
      <c r="W85" s="19">
        <f>$W$83/$C$85</f>
        <v>1.1890225860370114E-2</v>
      </c>
      <c r="X85" s="19">
        <f>$X$83/$C$85</f>
        <v>2.4257836406112589E-3</v>
      </c>
      <c r="Y85" s="19">
        <f>$Y$83/$C$85</f>
        <v>7.9764758971467582E-4</v>
      </c>
      <c r="Z85" s="19">
        <f>$Z$83/$C$85</f>
        <v>4.9368363201303701E-3</v>
      </c>
      <c r="AA85" s="19">
        <f>$AA$83/$C$85</f>
        <v>1.701632282185211E-3</v>
      </c>
      <c r="AB85" s="19">
        <f>$AB$83/$C$85</f>
        <v>2.2508182632136269E-2</v>
      </c>
      <c r="AC85" s="19">
        <f>$AC$83/$C$85</f>
        <v>8.7806662594054133E-2</v>
      </c>
      <c r="AD85" s="19">
        <f>$AD$83/$C$85</f>
        <v>1.7971047602233592E-3</v>
      </c>
      <c r="AE85" s="19">
        <f>$AE$83/$C$85</f>
        <v>3.7456050579807672E-2</v>
      </c>
      <c r="AF85" s="19">
        <f>$AF$83/$C$85</f>
        <v>4.0279946817595107E-2</v>
      </c>
      <c r="AG85" s="19">
        <f>$AG$83/$C$85</f>
        <v>2.3714625479554326E-2</v>
      </c>
      <c r="AH85" s="19">
        <f>$AH$83/$C$85</f>
        <v>6.467473638869318E-4</v>
      </c>
      <c r="AI85" s="19">
        <f>$AI$83/$C$85</f>
        <v>2.472667619160521E-3</v>
      </c>
      <c r="AJ85" s="19">
        <f>$AJ$83/$C$85</f>
        <v>8.3311414181763702E-2</v>
      </c>
      <c r="AK85" s="19">
        <f>$AK$83/$C$85</f>
        <v>1.2994507759523254E-2</v>
      </c>
      <c r="AL85" s="19">
        <f>$AL$83/$C$85</f>
        <v>2.5789898012617437E-2</v>
      </c>
      <c r="AM85" s="19">
        <f>$AM$83/$C$85</f>
        <v>1.1178439238731764E-2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DE997-2951-4580-82F6-B98DD126B51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185</v>
      </c>
      <c r="D5" s="7">
        <v>1.9396441854680604E-2</v>
      </c>
      <c r="E5" s="7">
        <v>3.3658284366991373E-3</v>
      </c>
      <c r="F5" s="7">
        <v>8.7996998294001538E-3</v>
      </c>
      <c r="G5" s="7">
        <v>2.9888791941735608E-2</v>
      </c>
      <c r="H5" s="7">
        <v>5.7073702305696387E-3</v>
      </c>
      <c r="I5" s="7">
        <v>1.5715998767988095E-2</v>
      </c>
      <c r="J5" s="7">
        <v>4.8683594367518266E-3</v>
      </c>
      <c r="K5" s="7">
        <v>-7.2383505517417169E-4</v>
      </c>
      <c r="L5" s="7">
        <v>-3.4198613741240418E-3</v>
      </c>
      <c r="M5" s="7">
        <v>7.4525905150496299E-3</v>
      </c>
      <c r="N5" s="7">
        <v>-5.0683936713289486E-4</v>
      </c>
      <c r="O5" s="8" t="s">
        <v>85</v>
      </c>
      <c r="P5" s="7">
        <v>8.8701809256466757E-3</v>
      </c>
      <c r="Q5" s="7">
        <v>2.031149244387661E-2</v>
      </c>
      <c r="R5" s="7">
        <v>1.8351524409794581E-2</v>
      </c>
      <c r="S5" s="8" t="s">
        <v>188</v>
      </c>
      <c r="T5" s="7">
        <v>2.5029125063730565E-2</v>
      </c>
      <c r="U5" s="7">
        <v>-7.6500560540996724E-3</v>
      </c>
      <c r="V5" s="7">
        <v>8.095525045702337E-3</v>
      </c>
      <c r="W5" s="7">
        <v>-1.4038289530576887E-3</v>
      </c>
      <c r="X5" s="7">
        <v>-2.2615474287548398E-2</v>
      </c>
      <c r="Y5" s="7">
        <v>5.4488984119915977E-3</v>
      </c>
      <c r="Z5" s="7">
        <v>-1.3855181170492097E-2</v>
      </c>
      <c r="AA5" s="7">
        <v>4.1534585515449647E-3</v>
      </c>
      <c r="AB5" s="7">
        <v>2.1861947611923411E-2</v>
      </c>
      <c r="AC5" s="8" t="s">
        <v>87</v>
      </c>
      <c r="AD5" s="7">
        <v>-2.0488016985524445E-2</v>
      </c>
      <c r="AE5" s="8" t="s">
        <v>88</v>
      </c>
      <c r="AF5" s="7">
        <v>-2.1623416845696065E-2</v>
      </c>
      <c r="AG5" s="7">
        <v>-8.8278595699976432E-3</v>
      </c>
      <c r="AH5" s="7">
        <v>-3.9974891572487573E-3</v>
      </c>
      <c r="AI5" s="7">
        <v>1.3253545606229753E-3</v>
      </c>
      <c r="AJ5" s="8" t="s">
        <v>152</v>
      </c>
      <c r="AK5" s="7">
        <v>-8.9910494590081532E-4</v>
      </c>
      <c r="AL5" s="8" t="s">
        <v>171</v>
      </c>
      <c r="AM5" s="9">
        <v>-1.7159311749853266E-2</v>
      </c>
    </row>
    <row r="6" spans="1:39" ht="24">
      <c r="A6" s="10" t="s">
        <v>41</v>
      </c>
      <c r="B6" s="11" t="s">
        <v>40</v>
      </c>
      <c r="C6" s="12">
        <v>2.0626262325071799E-2</v>
      </c>
      <c r="D6" s="13" t="s">
        <v>99</v>
      </c>
      <c r="E6" s="14">
        <v>1.9488615396814339E-2</v>
      </c>
      <c r="F6" s="14">
        <v>2.2006237003122629E-2</v>
      </c>
      <c r="G6" s="13" t="s">
        <v>99</v>
      </c>
      <c r="H6" s="14">
        <v>9.8748407551131016E-3</v>
      </c>
      <c r="I6" s="14">
        <v>9.1759170025544298E-4</v>
      </c>
      <c r="J6" s="13" t="s">
        <v>85</v>
      </c>
      <c r="K6" s="14">
        <v>-4.1012516344525731E-3</v>
      </c>
      <c r="L6" s="14">
        <v>1.5516795485331506E-2</v>
      </c>
      <c r="M6" s="13" t="s">
        <v>89</v>
      </c>
      <c r="N6" s="14">
        <v>-7.4607262453081323E-3</v>
      </c>
      <c r="O6" s="13" t="s">
        <v>111</v>
      </c>
      <c r="P6" s="14">
        <v>-3.2521201339029892E-3</v>
      </c>
      <c r="Q6" s="14">
        <v>7.3786928316993709E-3</v>
      </c>
      <c r="R6" s="14">
        <v>-5.7134557352380494E-3</v>
      </c>
      <c r="S6" s="13" t="s">
        <v>90</v>
      </c>
      <c r="T6" s="14">
        <v>1.1327871912758939E-2</v>
      </c>
      <c r="U6" s="14">
        <v>-4.3787851429289227E-3</v>
      </c>
      <c r="V6" s="14">
        <v>-7.28131539776167E-3</v>
      </c>
      <c r="W6" s="14">
        <v>-1.2666508475696274E-2</v>
      </c>
      <c r="X6" s="14">
        <v>-5.7544237694324117E-4</v>
      </c>
      <c r="Y6" s="13" t="s">
        <v>130</v>
      </c>
      <c r="Z6" s="14">
        <v>-1.0062250333761949E-2</v>
      </c>
      <c r="AA6" s="14">
        <v>1.4406617136410577E-2</v>
      </c>
      <c r="AB6" s="14">
        <v>2.0654844538108529E-2</v>
      </c>
      <c r="AC6" s="13" t="s">
        <v>161</v>
      </c>
      <c r="AD6" s="13" t="s">
        <v>79</v>
      </c>
      <c r="AE6" s="14">
        <v>5.3814754230667641E-3</v>
      </c>
      <c r="AF6" s="14">
        <v>-2.6278803863608129E-2</v>
      </c>
      <c r="AG6" s="14">
        <v>-4.2131020732994783E-3</v>
      </c>
      <c r="AH6" s="14">
        <v>1.6002043187477624E-3</v>
      </c>
      <c r="AI6" s="14">
        <v>7.7911554020935079E-3</v>
      </c>
      <c r="AJ6" s="13" t="s">
        <v>189</v>
      </c>
      <c r="AK6" s="14">
        <v>-9.5701622637905384E-4</v>
      </c>
      <c r="AL6" s="13" t="s">
        <v>118</v>
      </c>
      <c r="AM6" s="17">
        <v>-3.445834339377805E-3</v>
      </c>
    </row>
    <row r="7" spans="1:39" ht="24">
      <c r="A7" s="10" t="s">
        <v>42</v>
      </c>
      <c r="B7" s="11" t="s">
        <v>40</v>
      </c>
      <c r="C7" s="12">
        <v>1.794541099001826E-2</v>
      </c>
      <c r="D7" s="13" t="s">
        <v>188</v>
      </c>
      <c r="E7" s="14">
        <v>2.4581206104842733E-2</v>
      </c>
      <c r="F7" s="14">
        <v>-3.694695982919978E-4</v>
      </c>
      <c r="G7" s="13" t="s">
        <v>106</v>
      </c>
      <c r="H7" s="14">
        <v>7.1454762732199228E-3</v>
      </c>
      <c r="I7" s="14">
        <v>1.0099880059352511E-2</v>
      </c>
      <c r="J7" s="14">
        <v>1.7159734396456048E-2</v>
      </c>
      <c r="K7" s="14">
        <v>-5.3421963402285871E-3</v>
      </c>
      <c r="L7" s="14">
        <v>1.7172944877388956E-2</v>
      </c>
      <c r="M7" s="14">
        <v>2.6884265150537941E-2</v>
      </c>
      <c r="N7" s="14">
        <v>5.8465299503923035E-3</v>
      </c>
      <c r="O7" s="13" t="s">
        <v>91</v>
      </c>
      <c r="P7" s="14">
        <v>1.624974573659102E-2</v>
      </c>
      <c r="Q7" s="14">
        <v>2.6396220167246879E-3</v>
      </c>
      <c r="R7" s="14">
        <v>5.1012198445645005E-3</v>
      </c>
      <c r="S7" s="14">
        <v>2.9508843744046043E-2</v>
      </c>
      <c r="T7" s="13" t="s">
        <v>92</v>
      </c>
      <c r="U7" s="14">
        <v>1.6354757636305395E-2</v>
      </c>
      <c r="V7" s="14">
        <v>6.1637103504232566E-3</v>
      </c>
      <c r="W7" s="14">
        <v>4.1242150121155313E-3</v>
      </c>
      <c r="X7" s="14">
        <v>-1.8023958045810251E-2</v>
      </c>
      <c r="Y7" s="14">
        <v>2.093039137475881E-2</v>
      </c>
      <c r="Z7" s="14">
        <v>-2.6902054287744261E-2</v>
      </c>
      <c r="AA7" s="14">
        <v>9.2408396299459138E-3</v>
      </c>
      <c r="AB7" s="13" t="s">
        <v>88</v>
      </c>
      <c r="AC7" s="13" t="s">
        <v>86</v>
      </c>
      <c r="AD7" s="14">
        <v>-2.3294834298195146E-2</v>
      </c>
      <c r="AE7" s="14">
        <v>2.1835814920918861E-2</v>
      </c>
      <c r="AF7" s="14">
        <v>1.8563501467590664E-3</v>
      </c>
      <c r="AG7" s="14">
        <v>-3.0097152687878449E-3</v>
      </c>
      <c r="AH7" s="14">
        <v>2.0517635413524644E-3</v>
      </c>
      <c r="AI7" s="14">
        <v>-2.8820593580518076E-3</v>
      </c>
      <c r="AJ7" s="13" t="s">
        <v>105</v>
      </c>
      <c r="AK7" s="14">
        <v>1.6934181244100831E-3</v>
      </c>
      <c r="AL7" s="14">
        <v>-2.4590435333946368E-2</v>
      </c>
      <c r="AM7" s="17">
        <v>-1.3661464759351226E-2</v>
      </c>
    </row>
    <row r="8" spans="1:39" ht="24">
      <c r="A8" s="10" t="s">
        <v>43</v>
      </c>
      <c r="B8" s="11" t="s">
        <v>40</v>
      </c>
      <c r="C8" s="12">
        <v>5.7931232450273186E-3</v>
      </c>
      <c r="D8" s="14">
        <v>-2.9031849926811876E-2</v>
      </c>
      <c r="E8" s="14">
        <v>-2.1629983768946759E-2</v>
      </c>
      <c r="F8" s="14">
        <v>-4.4718267909391804E-3</v>
      </c>
      <c r="G8" s="13" t="s">
        <v>117</v>
      </c>
      <c r="H8" s="14">
        <v>-1.7912374474049496E-2</v>
      </c>
      <c r="I8" s="14">
        <v>-1.9759219249291804E-2</v>
      </c>
      <c r="J8" s="13" t="s">
        <v>105</v>
      </c>
      <c r="K8" s="14">
        <v>-1.5189039583835702E-2</v>
      </c>
      <c r="L8" s="14">
        <v>-1.1798653662074813E-2</v>
      </c>
      <c r="M8" s="14">
        <v>-3.2814561687076515E-3</v>
      </c>
      <c r="N8" s="14">
        <v>2.668259711300278E-2</v>
      </c>
      <c r="O8" s="14">
        <v>-2.7204309215268646E-2</v>
      </c>
      <c r="P8" s="14">
        <v>-1.0429659616046558E-2</v>
      </c>
      <c r="Q8" s="13" t="s">
        <v>86</v>
      </c>
      <c r="R8" s="14">
        <v>-3.7166628666054744E-3</v>
      </c>
      <c r="S8" s="14">
        <v>-2.4416612279403775E-2</v>
      </c>
      <c r="T8" s="14">
        <v>8.5960498831747743E-3</v>
      </c>
      <c r="U8" s="13" t="s">
        <v>130</v>
      </c>
      <c r="V8" s="14">
        <v>3.0374638948970072E-2</v>
      </c>
      <c r="W8" s="14">
        <v>9.3126223447356198E-3</v>
      </c>
      <c r="X8" s="14">
        <v>-1.118077023961133E-2</v>
      </c>
      <c r="Y8" s="14">
        <v>-4.3675305027101301E-3</v>
      </c>
      <c r="Z8" s="14">
        <v>-7.2649618716579692E-3</v>
      </c>
      <c r="AA8" s="14">
        <v>-8.2560922049454248E-3</v>
      </c>
      <c r="AB8" s="14">
        <v>1.6116655076191897E-2</v>
      </c>
      <c r="AC8" s="13" t="s">
        <v>112</v>
      </c>
      <c r="AD8" s="13" t="s">
        <v>101</v>
      </c>
      <c r="AE8" s="14">
        <v>-7.5376133914140135E-3</v>
      </c>
      <c r="AF8" s="14">
        <v>2.8115630171051297E-2</v>
      </c>
      <c r="AG8" s="14">
        <v>8.615494414203095E-3</v>
      </c>
      <c r="AH8" s="14">
        <v>2.5357863915265597E-2</v>
      </c>
      <c r="AI8" s="14">
        <v>-3.7582192516974751E-3</v>
      </c>
      <c r="AJ8" s="13" t="s">
        <v>162</v>
      </c>
      <c r="AK8" s="14">
        <v>2.6417756832073071E-2</v>
      </c>
      <c r="AL8" s="13" t="s">
        <v>108</v>
      </c>
      <c r="AM8" s="17">
        <v>8.0251079979984895E-3</v>
      </c>
    </row>
    <row r="9" spans="1:39" ht="24">
      <c r="A9" s="10" t="s">
        <v>44</v>
      </c>
      <c r="B9" s="11" t="s">
        <v>40</v>
      </c>
      <c r="C9" s="16" t="s">
        <v>106</v>
      </c>
      <c r="D9" s="14">
        <v>-1.9594670577065598E-2</v>
      </c>
      <c r="E9" s="14">
        <v>-2.2281517108488125E-2</v>
      </c>
      <c r="F9" s="14">
        <v>4.5394252178507753E-3</v>
      </c>
      <c r="G9" s="14">
        <v>-2.6735145254001513E-2</v>
      </c>
      <c r="H9" s="14">
        <v>-4.5034246335579091E-3</v>
      </c>
      <c r="I9" s="14">
        <v>-9.9068946615785188E-3</v>
      </c>
      <c r="J9" s="14">
        <v>-1.916315986374777E-2</v>
      </c>
      <c r="K9" s="14">
        <v>4.5485342411504779E-4</v>
      </c>
      <c r="L9" s="14">
        <v>-6.824791176237667E-3</v>
      </c>
      <c r="M9" s="14">
        <v>-2.1438646622164853E-2</v>
      </c>
      <c r="N9" s="13" t="s">
        <v>78</v>
      </c>
      <c r="O9" s="14">
        <v>-2.237486488591724E-2</v>
      </c>
      <c r="P9" s="13" t="s">
        <v>94</v>
      </c>
      <c r="Q9" s="14">
        <v>-6.4513139989169259E-3</v>
      </c>
      <c r="R9" s="14">
        <v>-2.6084111140737961E-3</v>
      </c>
      <c r="S9" s="14">
        <v>-2.1026583296828195E-2</v>
      </c>
      <c r="T9" s="14">
        <v>-1.999228050741779E-2</v>
      </c>
      <c r="U9" s="14">
        <v>-1.0615803927628413E-2</v>
      </c>
      <c r="V9" s="14">
        <v>-2.7758198817741584E-2</v>
      </c>
      <c r="W9" s="14">
        <v>-5.8199182387354892E-3</v>
      </c>
      <c r="X9" s="14">
        <v>2.6809568375827129E-2</v>
      </c>
      <c r="Y9" s="14">
        <v>-3.2864470768079802E-3</v>
      </c>
      <c r="Z9" s="14">
        <v>1.8713773275592416E-2</v>
      </c>
      <c r="AA9" s="14">
        <v>-3.0472283515969813E-4</v>
      </c>
      <c r="AB9" s="14">
        <v>1.630161624929247E-2</v>
      </c>
      <c r="AC9" s="13" t="s">
        <v>89</v>
      </c>
      <c r="AD9" s="13" t="s">
        <v>101</v>
      </c>
      <c r="AE9" s="14">
        <v>8.8968867640790601E-3</v>
      </c>
      <c r="AF9" s="14">
        <v>2.5850583987806278E-2</v>
      </c>
      <c r="AG9" s="13" t="s">
        <v>101</v>
      </c>
      <c r="AH9" s="14">
        <v>1.199538645935164E-2</v>
      </c>
      <c r="AI9" s="14">
        <v>1.0428543540547267E-2</v>
      </c>
      <c r="AJ9" s="13" t="s">
        <v>101</v>
      </c>
      <c r="AK9" s="14">
        <v>8.2387302754246897E-3</v>
      </c>
      <c r="AL9" s="13" t="s">
        <v>90</v>
      </c>
      <c r="AM9" s="17">
        <v>1.8066192000429956E-2</v>
      </c>
    </row>
    <row r="10" spans="1:39" ht="24">
      <c r="A10" s="10" t="s">
        <v>45</v>
      </c>
      <c r="B10" s="11" t="s">
        <v>40</v>
      </c>
      <c r="C10" s="12">
        <v>-9.005119386123946E-3</v>
      </c>
      <c r="D10" s="14">
        <v>-2.4789644189334943E-2</v>
      </c>
      <c r="E10" s="14">
        <v>-1.8731822651872513E-2</v>
      </c>
      <c r="F10" s="14">
        <v>4.7255949265756257E-3</v>
      </c>
      <c r="G10" s="14">
        <v>-3.0167472707431347E-2</v>
      </c>
      <c r="H10" s="13" t="s">
        <v>81</v>
      </c>
      <c r="I10" s="14">
        <v>5.3414514299387995E-4</v>
      </c>
      <c r="J10" s="13" t="s">
        <v>87</v>
      </c>
      <c r="K10" s="14">
        <v>-6.8673816435186599E-3</v>
      </c>
      <c r="L10" s="14">
        <v>9.7925526095307986E-3</v>
      </c>
      <c r="M10" s="14">
        <v>-2.9375693334525752E-2</v>
      </c>
      <c r="N10" s="14">
        <v>-2.6955371004114954E-2</v>
      </c>
      <c r="O10" s="13" t="s">
        <v>144</v>
      </c>
      <c r="P10" s="14">
        <v>-4.4884249451845031E-3</v>
      </c>
      <c r="Q10" s="14">
        <v>-1.2864793465784105E-2</v>
      </c>
      <c r="R10" s="14">
        <v>-2.1485411228027863E-2</v>
      </c>
      <c r="S10" s="13" t="s">
        <v>80</v>
      </c>
      <c r="T10" s="14">
        <v>-3.0451030384861896E-2</v>
      </c>
      <c r="U10" s="14">
        <v>-1.8156790022451349E-2</v>
      </c>
      <c r="V10" s="14">
        <v>-5.742899235360888E-3</v>
      </c>
      <c r="W10" s="14">
        <v>-1.7281700001530733E-3</v>
      </c>
      <c r="X10" s="13" t="s">
        <v>91</v>
      </c>
      <c r="Y10" s="14">
        <v>1.0032939495723805E-2</v>
      </c>
      <c r="Z10" s="14">
        <v>1.1194061073953376E-2</v>
      </c>
      <c r="AA10" s="14">
        <v>-2.9812079826086711E-3</v>
      </c>
      <c r="AB10" s="14">
        <v>7.1398890427757204E-3</v>
      </c>
      <c r="AC10" s="13" t="s">
        <v>98</v>
      </c>
      <c r="AD10" s="14">
        <v>1.5841902938528125E-2</v>
      </c>
      <c r="AE10" s="14">
        <v>5.7062080121607957E-3</v>
      </c>
      <c r="AF10" s="14">
        <v>-5.9911187378249508E-4</v>
      </c>
      <c r="AG10" s="14">
        <v>1.3377206314667914E-2</v>
      </c>
      <c r="AH10" s="14">
        <v>-3.402512396460547E-4</v>
      </c>
      <c r="AI10" s="14">
        <v>2.556877999434792E-2</v>
      </c>
      <c r="AJ10" s="14">
        <v>3.005798999930874E-2</v>
      </c>
      <c r="AK10" s="14">
        <v>-4.6177447453945629E-3</v>
      </c>
      <c r="AL10" s="13" t="s">
        <v>123</v>
      </c>
      <c r="AM10" s="17">
        <v>-9.2735450596237966E-3</v>
      </c>
    </row>
    <row r="11" spans="1:39" ht="24">
      <c r="A11" s="10" t="s">
        <v>46</v>
      </c>
      <c r="B11" s="11" t="s">
        <v>40</v>
      </c>
      <c r="C11" s="16" t="s">
        <v>100</v>
      </c>
      <c r="D11" s="13" t="s">
        <v>190</v>
      </c>
      <c r="E11" s="14">
        <v>-2.3626219483892565E-2</v>
      </c>
      <c r="F11" s="14">
        <v>-1.616243824489929E-2</v>
      </c>
      <c r="G11" s="14">
        <v>-2.913421358274991E-2</v>
      </c>
      <c r="H11" s="14">
        <v>-2.17166790820261E-2</v>
      </c>
      <c r="I11" s="14">
        <v>-1.3163474692438427E-2</v>
      </c>
      <c r="J11" s="14">
        <v>-1.9816755151870518E-2</v>
      </c>
      <c r="K11" s="14">
        <v>-6.3875896618626844E-3</v>
      </c>
      <c r="L11" s="14">
        <v>-1.2969825829529064E-2</v>
      </c>
      <c r="M11" s="14">
        <v>6.3254692241219599E-4</v>
      </c>
      <c r="N11" s="14">
        <v>-7.4691593453978062E-3</v>
      </c>
      <c r="O11" s="14">
        <v>-2.6331661484326009E-2</v>
      </c>
      <c r="P11" s="14">
        <v>-2.6284941708671914E-3</v>
      </c>
      <c r="Q11" s="14">
        <v>6.4561196961622613E-3</v>
      </c>
      <c r="R11" s="13" t="s">
        <v>77</v>
      </c>
      <c r="S11" s="14">
        <v>-8.8118651810235211E-3</v>
      </c>
      <c r="T11" s="14">
        <v>1.1566590813308913E-2</v>
      </c>
      <c r="U11" s="14">
        <v>-3.8137463506694004E-3</v>
      </c>
      <c r="V11" s="14">
        <v>-1.2138131909858924E-2</v>
      </c>
      <c r="W11" s="14">
        <v>-1.0196292308861511E-4</v>
      </c>
      <c r="X11" s="14">
        <v>1.9743424225631252E-2</v>
      </c>
      <c r="Y11" s="14">
        <v>-5.8300538795845753E-3</v>
      </c>
      <c r="Z11" s="14">
        <v>4.0599572099672089E-3</v>
      </c>
      <c r="AA11" s="14">
        <v>2.6076353067923441E-5</v>
      </c>
      <c r="AB11" s="14">
        <v>5.1524243250141658E-3</v>
      </c>
      <c r="AC11" s="14">
        <v>8.6837582846281125E-3</v>
      </c>
      <c r="AD11" s="13" t="s">
        <v>90</v>
      </c>
      <c r="AE11" s="14">
        <v>1.8518603498054655E-2</v>
      </c>
      <c r="AF11" s="14">
        <v>7.97335968687885E-3</v>
      </c>
      <c r="AG11" s="14">
        <v>2.6134792677919065E-2</v>
      </c>
      <c r="AH11" s="14">
        <v>2.048122716830213E-2</v>
      </c>
      <c r="AI11" s="14">
        <v>1.4919253296619672E-2</v>
      </c>
      <c r="AJ11" s="13" t="s">
        <v>113</v>
      </c>
      <c r="AK11" s="14">
        <v>2.5253951662694622E-2</v>
      </c>
      <c r="AL11" s="14">
        <v>8.0645558502194879E-3</v>
      </c>
      <c r="AM11" s="17">
        <v>1.6499574002285543E-2</v>
      </c>
    </row>
    <row r="12" spans="1:39" ht="24">
      <c r="A12" s="10" t="s">
        <v>47</v>
      </c>
      <c r="B12" s="11" t="s">
        <v>40</v>
      </c>
      <c r="C12" s="12">
        <v>7.2132157812519627E-3</v>
      </c>
      <c r="D12" s="14">
        <v>-8.7535886690865462E-3</v>
      </c>
      <c r="E12" s="14">
        <v>-1.7876039079574513E-2</v>
      </c>
      <c r="F12" s="14">
        <v>-1.9263983211334192E-2</v>
      </c>
      <c r="G12" s="14">
        <v>9.5861526083841665E-3</v>
      </c>
      <c r="H12" s="14">
        <v>9.866952679078618E-3</v>
      </c>
      <c r="I12" s="14">
        <v>-1.0929223148835147E-2</v>
      </c>
      <c r="J12" s="14">
        <v>4.6506748664491837E-4</v>
      </c>
      <c r="K12" s="13" t="s">
        <v>109</v>
      </c>
      <c r="L12" s="13" t="s">
        <v>102</v>
      </c>
      <c r="M12" s="14">
        <v>-2.3054583256860415E-2</v>
      </c>
      <c r="N12" s="14">
        <v>-1.5785875694628252E-2</v>
      </c>
      <c r="O12" s="14">
        <v>-3.599768563017222E-3</v>
      </c>
      <c r="P12" s="14">
        <v>-6.8487717196555262E-3</v>
      </c>
      <c r="Q12" s="14">
        <v>-1.7852932503689287E-2</v>
      </c>
      <c r="R12" s="14">
        <v>-1.2928464147997004E-2</v>
      </c>
      <c r="S12" s="14">
        <v>1.6061156778195084E-3</v>
      </c>
      <c r="T12" s="14">
        <v>-1.592883159744082E-2</v>
      </c>
      <c r="U12" s="14">
        <v>-1.204584201377178E-2</v>
      </c>
      <c r="V12" s="14">
        <v>3.0600512554335205E-3</v>
      </c>
      <c r="W12" s="14">
        <v>1.4886715299254215E-2</v>
      </c>
      <c r="X12" s="14">
        <v>2.2439455996245101E-2</v>
      </c>
      <c r="Y12" s="14">
        <v>1.5855101737635945E-2</v>
      </c>
      <c r="Z12" s="14">
        <v>2.8391548974652576E-2</v>
      </c>
      <c r="AA12" s="13" t="s">
        <v>120</v>
      </c>
      <c r="AB12" s="14">
        <v>1.7284019890005317E-2</v>
      </c>
      <c r="AC12" s="13" t="s">
        <v>106</v>
      </c>
      <c r="AD12" s="14">
        <v>1.5590803709562894E-3</v>
      </c>
      <c r="AE12" s="14">
        <v>-3.4354578850457193E-3</v>
      </c>
      <c r="AF12" s="14">
        <v>2.4549934756621015E-2</v>
      </c>
      <c r="AG12" s="14">
        <v>2.1249301273262251E-2</v>
      </c>
      <c r="AH12" s="14">
        <v>2.1037581127745036E-2</v>
      </c>
      <c r="AI12" s="14">
        <v>2.7431937530628878E-3</v>
      </c>
      <c r="AJ12" s="14">
        <v>1.4318600414497704E-2</v>
      </c>
      <c r="AK12" s="14">
        <v>1.1212159517858903E-2</v>
      </c>
      <c r="AL12" s="14">
        <v>1.0229468711640941E-2</v>
      </c>
      <c r="AM12" s="17">
        <v>2.0401848318327327E-2</v>
      </c>
    </row>
    <row r="13" spans="1:39" ht="24">
      <c r="A13" s="10" t="s">
        <v>48</v>
      </c>
      <c r="B13" s="11" t="s">
        <v>40</v>
      </c>
      <c r="C13" s="12">
        <v>1.4211378449326415E-3</v>
      </c>
      <c r="D13" s="14">
        <v>1.6411675974203937E-2</v>
      </c>
      <c r="E13" s="13" t="s">
        <v>82</v>
      </c>
      <c r="F13" s="14">
        <v>5.6347808435719083E-3</v>
      </c>
      <c r="G13" s="14">
        <v>2.4095804959251978E-3</v>
      </c>
      <c r="H13" s="14">
        <v>2.5609592742928625E-2</v>
      </c>
      <c r="I13" s="13" t="s">
        <v>93</v>
      </c>
      <c r="J13" s="14">
        <v>2.3328589386506563E-2</v>
      </c>
      <c r="K13" s="14">
        <v>5.1145480357913326E-3</v>
      </c>
      <c r="L13" s="14">
        <v>2.7214169772814337E-3</v>
      </c>
      <c r="M13" s="14">
        <v>2.5249451055584408E-2</v>
      </c>
      <c r="N13" s="14">
        <v>4.6858371480117305E-3</v>
      </c>
      <c r="O13" s="14">
        <v>8.1908147967087921E-3</v>
      </c>
      <c r="P13" s="14">
        <v>1.0392581398771727E-2</v>
      </c>
      <c r="Q13" s="13" t="s">
        <v>120</v>
      </c>
      <c r="R13" s="14">
        <v>1.4779959879497682E-2</v>
      </c>
      <c r="S13" s="14">
        <v>1.9758247344051027E-2</v>
      </c>
      <c r="T13" s="14">
        <v>2.8391997419652305E-2</v>
      </c>
      <c r="U13" s="14">
        <v>-3.8167797121327531E-3</v>
      </c>
      <c r="V13" s="14">
        <v>4.2504017439380122E-4</v>
      </c>
      <c r="W13" s="14">
        <v>-5.1941006305465569E-3</v>
      </c>
      <c r="X13" s="14">
        <v>9.9612252732271412E-3</v>
      </c>
      <c r="Y13" s="14">
        <v>7.9007711178414007E-3</v>
      </c>
      <c r="Z13" s="14">
        <v>-6.4046944199489565E-3</v>
      </c>
      <c r="AA13" s="14">
        <v>-1.2306649654647266E-2</v>
      </c>
      <c r="AB13" s="14">
        <v>-2.8729035036048635E-3</v>
      </c>
      <c r="AC13" s="13" t="s">
        <v>117</v>
      </c>
      <c r="AD13" s="14">
        <v>-3.0376048823519162E-2</v>
      </c>
      <c r="AE13" s="14">
        <v>1.3298876351401053E-3</v>
      </c>
      <c r="AF13" s="14">
        <v>-2.3549444219195192E-2</v>
      </c>
      <c r="AG13" s="14">
        <v>4.0625666213670638E-3</v>
      </c>
      <c r="AH13" s="14">
        <v>-4.8723299464109061E-3</v>
      </c>
      <c r="AI13" s="13" t="s">
        <v>88</v>
      </c>
      <c r="AJ13" s="13" t="s">
        <v>191</v>
      </c>
      <c r="AK13" s="14">
        <v>-8.3003073421708557E-3</v>
      </c>
      <c r="AL13" s="14">
        <v>-3.0169804690633954E-2</v>
      </c>
      <c r="AM13" s="17">
        <v>-3.1872665561988953E-3</v>
      </c>
    </row>
    <row r="14" spans="1:39" ht="24">
      <c r="A14" s="10" t="s">
        <v>49</v>
      </c>
      <c r="B14" s="11" t="s">
        <v>40</v>
      </c>
      <c r="C14" s="12">
        <v>-2.1827017265266712E-2</v>
      </c>
      <c r="D14" s="13" t="s">
        <v>192</v>
      </c>
      <c r="E14" s="14">
        <v>-7.125334620065359E-3</v>
      </c>
      <c r="F14" s="13" t="s">
        <v>117</v>
      </c>
      <c r="G14" s="14">
        <v>-2.5371037444956102E-2</v>
      </c>
      <c r="H14" s="14">
        <v>-2.6825219619124166E-2</v>
      </c>
      <c r="I14" s="14">
        <v>-1.4342302272656569E-2</v>
      </c>
      <c r="J14" s="13" t="s">
        <v>105</v>
      </c>
      <c r="K14" s="13" t="s">
        <v>96</v>
      </c>
      <c r="L14" s="14">
        <v>-1.5590630536087344E-2</v>
      </c>
      <c r="M14" s="14">
        <v>4.875067239175853E-3</v>
      </c>
      <c r="N14" s="13" t="s">
        <v>110</v>
      </c>
      <c r="O14" s="14">
        <v>-2.1842393374003496E-2</v>
      </c>
      <c r="P14" s="13" t="s">
        <v>193</v>
      </c>
      <c r="Q14" s="14">
        <v>-3.8563345644434491E-4</v>
      </c>
      <c r="R14" s="14">
        <v>-7.3478256609337258E-3</v>
      </c>
      <c r="S14" s="14">
        <v>7.1890614064074989E-3</v>
      </c>
      <c r="T14" s="13" t="s">
        <v>103</v>
      </c>
      <c r="U14" s="14">
        <v>2.6893698953583775E-2</v>
      </c>
      <c r="V14" s="14">
        <v>2.9472215779383071E-2</v>
      </c>
      <c r="W14" s="14">
        <v>1.5341128796116436E-2</v>
      </c>
      <c r="X14" s="14">
        <v>-1.2603846471786504E-2</v>
      </c>
      <c r="Y14" s="14">
        <v>-7.5077097071998148E-3</v>
      </c>
      <c r="Z14" s="14">
        <v>1.5109518996748944E-3</v>
      </c>
      <c r="AA14" s="14">
        <v>-1.8715548664892705E-2</v>
      </c>
      <c r="AB14" s="14">
        <v>5.8113110110470005E-3</v>
      </c>
      <c r="AC14" s="14">
        <v>2.6663799626360916E-2</v>
      </c>
      <c r="AD14" s="13" t="s">
        <v>113</v>
      </c>
      <c r="AE14" s="14">
        <v>-4.9779759483321818E-4</v>
      </c>
      <c r="AF14" s="13" t="s">
        <v>93</v>
      </c>
      <c r="AG14" s="14">
        <v>5.4436961018165982E-3</v>
      </c>
      <c r="AH14" s="14">
        <v>1.8560380304033224E-2</v>
      </c>
      <c r="AI14" s="14">
        <v>4.6568569972641064E-3</v>
      </c>
      <c r="AJ14" s="13" t="s">
        <v>103</v>
      </c>
      <c r="AK14" s="13" t="s">
        <v>82</v>
      </c>
      <c r="AL14" s="14">
        <v>2.7930831000586995E-2</v>
      </c>
      <c r="AM14" s="17">
        <v>1.5459385599364234E-3</v>
      </c>
    </row>
    <row r="15" spans="1:39" ht="24">
      <c r="A15" s="10" t="s">
        <v>50</v>
      </c>
      <c r="B15" s="11" t="s">
        <v>40</v>
      </c>
      <c r="C15" s="12">
        <v>-3.0724954505245326E-4</v>
      </c>
      <c r="D15" s="14">
        <v>-2.1469074064368144E-2</v>
      </c>
      <c r="E15" s="14">
        <v>-5.2552001971495135E-3</v>
      </c>
      <c r="F15" s="14">
        <v>-1.251579782342176E-2</v>
      </c>
      <c r="G15" s="14">
        <v>-2.0505526263213062E-2</v>
      </c>
      <c r="H15" s="14">
        <v>5.4213810535397398E-4</v>
      </c>
      <c r="I15" s="13" t="s">
        <v>102</v>
      </c>
      <c r="J15" s="14">
        <v>-2.0217906915465926E-2</v>
      </c>
      <c r="K15" s="14">
        <v>-2.5025890924996314E-2</v>
      </c>
      <c r="L15" s="14">
        <v>-1.0923188342742201E-2</v>
      </c>
      <c r="M15" s="14">
        <v>-1.5609757399438644E-2</v>
      </c>
      <c r="N15" s="14">
        <v>-1.4521853463378864E-2</v>
      </c>
      <c r="O15" s="14">
        <v>-1.0240179127829199E-2</v>
      </c>
      <c r="P15" s="14">
        <v>-9.9352265199422543E-3</v>
      </c>
      <c r="Q15" s="14">
        <v>6.7891176285414245E-3</v>
      </c>
      <c r="R15" s="14">
        <v>-1.3114387631213609E-2</v>
      </c>
      <c r="S15" s="14">
        <v>-1.8781078937751425E-2</v>
      </c>
      <c r="T15" s="14">
        <v>-8.5837526083134431E-3</v>
      </c>
      <c r="U15" s="14">
        <v>-2.0155337226455183E-2</v>
      </c>
      <c r="V15" s="14">
        <v>-4.792047402667237E-3</v>
      </c>
      <c r="W15" s="14">
        <v>-1.2653877690356868E-2</v>
      </c>
      <c r="X15" s="13" t="s">
        <v>101</v>
      </c>
      <c r="Y15" s="14">
        <v>9.4887301301861573E-4</v>
      </c>
      <c r="Z15" s="13" t="s">
        <v>82</v>
      </c>
      <c r="AA15" s="14">
        <v>1.417987576759556E-2</v>
      </c>
      <c r="AB15" s="14">
        <v>1.0157812820994983E-2</v>
      </c>
      <c r="AC15" s="14">
        <v>1.8395803569767313E-3</v>
      </c>
      <c r="AD15" s="14">
        <v>1.3672392615116696E-2</v>
      </c>
      <c r="AE15" s="14">
        <v>1.5798712318227558E-2</v>
      </c>
      <c r="AF15" s="14">
        <v>1.6685680219407577E-2</v>
      </c>
      <c r="AG15" s="13" t="s">
        <v>188</v>
      </c>
      <c r="AH15" s="14">
        <v>1.1474614368053925E-2</v>
      </c>
      <c r="AI15" s="13" t="s">
        <v>93</v>
      </c>
      <c r="AJ15" s="14">
        <v>7.4377949298957127E-3</v>
      </c>
      <c r="AK15" s="14">
        <v>1.20146090286243E-2</v>
      </c>
      <c r="AL15" s="13" t="s">
        <v>194</v>
      </c>
      <c r="AM15" s="15" t="s">
        <v>104</v>
      </c>
    </row>
    <row r="16" spans="1:39" ht="24">
      <c r="A16" s="10" t="s">
        <v>51</v>
      </c>
      <c r="B16" s="11" t="s">
        <v>40</v>
      </c>
      <c r="C16" s="12">
        <v>2.2859165049653341E-2</v>
      </c>
      <c r="D16" s="13" t="s">
        <v>90</v>
      </c>
      <c r="E16" s="14">
        <v>2.2327006316522451E-2</v>
      </c>
      <c r="F16" s="13" t="s">
        <v>146</v>
      </c>
      <c r="G16" s="13" t="s">
        <v>91</v>
      </c>
      <c r="H16" s="14">
        <v>1.3443462558868417E-2</v>
      </c>
      <c r="I16" s="13" t="s">
        <v>188</v>
      </c>
      <c r="J16" s="14">
        <v>2.7633602517560828E-2</v>
      </c>
      <c r="K16" s="14">
        <v>2.3151531633291221E-2</v>
      </c>
      <c r="L16" s="14">
        <v>2.1187237775781975E-2</v>
      </c>
      <c r="M16" s="14">
        <v>1.2352326756973309E-3</v>
      </c>
      <c r="N16" s="14">
        <v>5.5019834427382881E-3</v>
      </c>
      <c r="O16" s="14">
        <v>8.4042644996669153E-3</v>
      </c>
      <c r="P16" s="13" t="s">
        <v>101</v>
      </c>
      <c r="Q16" s="14">
        <v>2.2809288374966045E-2</v>
      </c>
      <c r="R16" s="14">
        <v>2.5974375879748771E-2</v>
      </c>
      <c r="S16" s="13" t="s">
        <v>188</v>
      </c>
      <c r="T16" s="14">
        <v>2.6097096061552607E-2</v>
      </c>
      <c r="U16" s="14">
        <v>8.7785952166645944E-3</v>
      </c>
      <c r="V16" s="14">
        <v>8.3891026238855065E-3</v>
      </c>
      <c r="W16" s="14">
        <v>1.5658567561012828E-2</v>
      </c>
      <c r="X16" s="14">
        <v>4.4972248511496336E-3</v>
      </c>
      <c r="Y16" s="14">
        <v>-4.3099620253913866E-3</v>
      </c>
      <c r="Z16" s="14">
        <v>1.7201295865289514E-3</v>
      </c>
      <c r="AA16" s="14">
        <v>-2.3864494691428766E-3</v>
      </c>
      <c r="AB16" s="14">
        <v>-3.0270356011691986E-3</v>
      </c>
      <c r="AC16" s="14">
        <v>-1.8804778896679742E-2</v>
      </c>
      <c r="AD16" s="14">
        <v>-1.5123537575630886E-2</v>
      </c>
      <c r="AE16" s="14">
        <v>-8.8600137534997157E-3</v>
      </c>
      <c r="AF16" s="14">
        <v>-3.5987575847292613E-3</v>
      </c>
      <c r="AG16" s="13" t="s">
        <v>94</v>
      </c>
      <c r="AH16" s="14">
        <v>-5.4660674518279212E-3</v>
      </c>
      <c r="AI16" s="14">
        <v>4.0553591439551418E-3</v>
      </c>
      <c r="AJ16" s="14">
        <v>-1.0908521539592911E-2</v>
      </c>
      <c r="AK16" s="14">
        <v>-2.0295957679498895E-2</v>
      </c>
      <c r="AL16" s="14">
        <v>-1.8125692299607036E-2</v>
      </c>
      <c r="AM16" s="17">
        <v>-1.1761133275710194E-2</v>
      </c>
    </row>
    <row r="17" spans="1:39" ht="24">
      <c r="A17" s="10" t="s">
        <v>52</v>
      </c>
      <c r="B17" s="11" t="s">
        <v>40</v>
      </c>
      <c r="C17" s="12">
        <v>5.5768246483098461E-3</v>
      </c>
      <c r="D17" s="13" t="s">
        <v>170</v>
      </c>
      <c r="E17" s="14">
        <v>-2.4104922868551495E-2</v>
      </c>
      <c r="F17" s="13" t="s">
        <v>117</v>
      </c>
      <c r="G17" s="13" t="s">
        <v>86</v>
      </c>
      <c r="H17" s="14">
        <v>-1.6649587509768424E-3</v>
      </c>
      <c r="I17" s="14">
        <v>-1.2276081130457925E-2</v>
      </c>
      <c r="J17" s="13" t="s">
        <v>118</v>
      </c>
      <c r="K17" s="13" t="s">
        <v>80</v>
      </c>
      <c r="L17" s="14">
        <v>1.4463241015984051E-2</v>
      </c>
      <c r="M17" s="14">
        <v>-1.2264361963308622E-2</v>
      </c>
      <c r="N17" s="14">
        <v>1.5107231630303601E-2</v>
      </c>
      <c r="O17" s="13" t="s">
        <v>95</v>
      </c>
      <c r="P17" s="14">
        <v>-5.6416743115765564E-3</v>
      </c>
      <c r="Q17" s="14">
        <v>-1.0434924310577694E-2</v>
      </c>
      <c r="R17" s="14">
        <v>-6.495929537223577E-5</v>
      </c>
      <c r="S17" s="14">
        <v>-1.7847880489853665E-2</v>
      </c>
      <c r="T17" s="14">
        <v>-8.5818535899727898E-4</v>
      </c>
      <c r="U17" s="14">
        <v>9.255553004812303E-3</v>
      </c>
      <c r="V17" s="13" t="s">
        <v>108</v>
      </c>
      <c r="W17" s="13" t="s">
        <v>145</v>
      </c>
      <c r="X17" s="14">
        <v>5.3865752279834266E-3</v>
      </c>
      <c r="Y17" s="14">
        <v>-1.2571264648190944E-2</v>
      </c>
      <c r="Z17" s="14">
        <v>1.0713095459220792E-2</v>
      </c>
      <c r="AA17" s="14">
        <v>-2.4346924621500277E-2</v>
      </c>
      <c r="AB17" s="14">
        <v>4.0000949165332868E-3</v>
      </c>
      <c r="AC17" s="13" t="s">
        <v>103</v>
      </c>
      <c r="AD17" s="13" t="s">
        <v>134</v>
      </c>
      <c r="AE17" s="14">
        <v>-1.3928451601072295E-3</v>
      </c>
      <c r="AF17" s="14">
        <v>2.1914323843963704E-2</v>
      </c>
      <c r="AG17" s="14">
        <v>1.5229317159251346E-2</v>
      </c>
      <c r="AH17" s="14">
        <v>2.4712075174300453E-2</v>
      </c>
      <c r="AI17" s="14">
        <v>-5.0932481811457103E-3</v>
      </c>
      <c r="AJ17" s="13" t="s">
        <v>195</v>
      </c>
      <c r="AK17" s="13" t="s">
        <v>93</v>
      </c>
      <c r="AL17" s="13" t="s">
        <v>103</v>
      </c>
      <c r="AM17" s="17">
        <v>-1.8110465511985026E-2</v>
      </c>
    </row>
    <row r="18" spans="1:39" ht="24">
      <c r="A18" s="10" t="s">
        <v>53</v>
      </c>
      <c r="B18" s="11" t="s">
        <v>40</v>
      </c>
      <c r="C18" s="12">
        <v>-4.6590633004318866E-3</v>
      </c>
      <c r="D18" s="14">
        <v>-6.8390290101123909E-3</v>
      </c>
      <c r="E18" s="14">
        <v>-1.9250141304767265E-2</v>
      </c>
      <c r="F18" s="14">
        <v>-1.407181030275953E-2</v>
      </c>
      <c r="G18" s="14">
        <v>2.9285299572117778E-2</v>
      </c>
      <c r="H18" s="13" t="s">
        <v>80</v>
      </c>
      <c r="I18" s="14">
        <v>-1.8600387566629462E-2</v>
      </c>
      <c r="J18" s="14">
        <v>-1.9220641713422935E-2</v>
      </c>
      <c r="K18" s="13" t="s">
        <v>86</v>
      </c>
      <c r="L18" s="14">
        <v>1.5972977445935749E-3</v>
      </c>
      <c r="M18" s="14">
        <v>1.2193158856916499E-2</v>
      </c>
      <c r="N18" s="14">
        <v>7.1996348656075083E-3</v>
      </c>
      <c r="O18" s="14">
        <v>1.7823209936041234E-2</v>
      </c>
      <c r="P18" s="14">
        <v>-2.0882281521070196E-2</v>
      </c>
      <c r="Q18" s="14">
        <v>3.5295048807895781E-3</v>
      </c>
      <c r="R18" s="14">
        <v>-8.6939981922271974E-3</v>
      </c>
      <c r="S18" s="13" t="s">
        <v>110</v>
      </c>
      <c r="T18" s="14">
        <v>-7.2049890695974493E-6</v>
      </c>
      <c r="U18" s="14">
        <v>-2.4669569212258807E-2</v>
      </c>
      <c r="V18" s="14">
        <v>9.8224401026989674E-3</v>
      </c>
      <c r="W18" s="14">
        <v>-1.8206137689643666E-2</v>
      </c>
      <c r="X18" s="14">
        <v>2.4502779528347745E-3</v>
      </c>
      <c r="Y18" s="13" t="s">
        <v>90</v>
      </c>
      <c r="Z18" s="14">
        <v>2.8779574752645743E-2</v>
      </c>
      <c r="AA18" s="13" t="s">
        <v>155</v>
      </c>
      <c r="AB18" s="14">
        <v>2.9403172927267671E-2</v>
      </c>
      <c r="AC18" s="14">
        <v>-1.3205844110221453E-2</v>
      </c>
      <c r="AD18" s="14">
        <v>-8.9569623603136111E-3</v>
      </c>
      <c r="AE18" s="13" t="s">
        <v>188</v>
      </c>
      <c r="AF18" s="13" t="s">
        <v>188</v>
      </c>
      <c r="AG18" s="13" t="s">
        <v>188</v>
      </c>
      <c r="AH18" s="14">
        <v>1.4916213103007959E-2</v>
      </c>
      <c r="AI18" s="14">
        <v>1.9668679309207539E-2</v>
      </c>
      <c r="AJ18" s="14">
        <v>6.3568874380421463E-3</v>
      </c>
      <c r="AK18" s="13" t="s">
        <v>104</v>
      </c>
      <c r="AL18" s="14">
        <v>-4.5384816527905903E-3</v>
      </c>
      <c r="AM18" s="17">
        <v>2.8979223028524452E-2</v>
      </c>
    </row>
    <row r="19" spans="1:39" ht="24">
      <c r="A19" s="10" t="s">
        <v>54</v>
      </c>
      <c r="B19" s="11" t="s">
        <v>40</v>
      </c>
      <c r="C19" s="16" t="s">
        <v>196</v>
      </c>
      <c r="D19" s="13" t="s">
        <v>109</v>
      </c>
      <c r="E19" s="14">
        <v>-2.8831488319391446E-2</v>
      </c>
      <c r="F19" s="13" t="s">
        <v>144</v>
      </c>
      <c r="G19" s="13" t="s">
        <v>136</v>
      </c>
      <c r="H19" s="14">
        <v>-5.5850674360174973E-3</v>
      </c>
      <c r="I19" s="14">
        <v>-4.6325343894827167E-3</v>
      </c>
      <c r="J19" s="13" t="s">
        <v>171</v>
      </c>
      <c r="K19" s="13" t="s">
        <v>95</v>
      </c>
      <c r="L19" s="14">
        <v>2.9839106758162604E-3</v>
      </c>
      <c r="M19" s="14">
        <v>1.0259566689446099E-2</v>
      </c>
      <c r="N19" s="14">
        <v>2.9004054917421244E-2</v>
      </c>
      <c r="O19" s="14">
        <v>-2.3695366735190484E-2</v>
      </c>
      <c r="P19" s="14">
        <v>-2.7014522488168689E-2</v>
      </c>
      <c r="Q19" s="14">
        <v>1.2304485399568998E-3</v>
      </c>
      <c r="R19" s="14">
        <v>-1.1719839637144132E-2</v>
      </c>
      <c r="S19" s="14">
        <v>9.6378312246973141E-3</v>
      </c>
      <c r="T19" s="14">
        <v>2.6462098390256207E-3</v>
      </c>
      <c r="U19" s="14">
        <v>3.0139150590496509E-2</v>
      </c>
      <c r="V19" s="13" t="s">
        <v>145</v>
      </c>
      <c r="W19" s="13" t="s">
        <v>108</v>
      </c>
      <c r="X19" s="14">
        <v>-1.7589260706950657E-2</v>
      </c>
      <c r="Y19" s="14">
        <v>-7.2334810074560644E-3</v>
      </c>
      <c r="Z19" s="14">
        <v>-3.0322415653053279E-3</v>
      </c>
      <c r="AA19" s="14">
        <v>-1.3312919409422672E-2</v>
      </c>
      <c r="AB19" s="14">
        <v>5.9952150033157695E-3</v>
      </c>
      <c r="AC19" s="13" t="s">
        <v>92</v>
      </c>
      <c r="AD19" s="13" t="s">
        <v>183</v>
      </c>
      <c r="AE19" s="14">
        <v>7.8845916057955854E-3</v>
      </c>
      <c r="AF19" s="14">
        <v>3.0327304184249178E-2</v>
      </c>
      <c r="AG19" s="14">
        <v>8.1444131283660674E-3</v>
      </c>
      <c r="AH19" s="14">
        <v>2.8564418423141627E-2</v>
      </c>
      <c r="AI19" s="14">
        <v>3.953042844165498E-4</v>
      </c>
      <c r="AJ19" s="13" t="s">
        <v>133</v>
      </c>
      <c r="AK19" s="14">
        <v>2.069190736911429E-2</v>
      </c>
      <c r="AL19" s="13" t="s">
        <v>89</v>
      </c>
      <c r="AM19" s="17">
        <v>-1.866602629077839E-2</v>
      </c>
    </row>
    <row r="20" spans="1:39" ht="24">
      <c r="A20" s="10" t="s">
        <v>55</v>
      </c>
      <c r="B20" s="11" t="s">
        <v>40</v>
      </c>
      <c r="C20" s="12">
        <v>8.8282714440593814E-4</v>
      </c>
      <c r="D20" s="14">
        <v>-1.2205773325563685E-2</v>
      </c>
      <c r="E20" s="14">
        <v>4.1074292027791434E-3</v>
      </c>
      <c r="F20" s="14">
        <v>-1.4425473738805761E-2</v>
      </c>
      <c r="G20" s="14">
        <v>-9.8903541911534391E-3</v>
      </c>
      <c r="H20" s="14">
        <v>-2.9512224273128971E-2</v>
      </c>
      <c r="I20" s="14">
        <v>-1.5565845834474797E-2</v>
      </c>
      <c r="J20" s="14">
        <v>-2.6114715505530382E-2</v>
      </c>
      <c r="K20" s="13" t="s">
        <v>193</v>
      </c>
      <c r="L20" s="14">
        <v>-2.2984937127504778E-2</v>
      </c>
      <c r="M20" s="13" t="s">
        <v>94</v>
      </c>
      <c r="N20" s="14">
        <v>4.9143962348468431E-3</v>
      </c>
      <c r="O20" s="14">
        <v>-1.9256390049749356E-2</v>
      </c>
      <c r="P20" s="14">
        <v>-2.1441663622262089E-2</v>
      </c>
      <c r="Q20" s="14">
        <v>3.4781114631031576E-4</v>
      </c>
      <c r="R20" s="14">
        <v>6.3146081871420312E-4</v>
      </c>
      <c r="S20" s="14">
        <v>1.2273916479100202E-2</v>
      </c>
      <c r="T20" s="14">
        <v>1.6532398860071532E-2</v>
      </c>
      <c r="U20" s="14">
        <v>-3.3388646326877273E-3</v>
      </c>
      <c r="V20" s="14">
        <v>1.0515718190985164E-2</v>
      </c>
      <c r="W20" s="14">
        <v>-1.2611515537395588E-2</v>
      </c>
      <c r="X20" s="14">
        <v>1.1064381574510574E-2</v>
      </c>
      <c r="Y20" s="13" t="s">
        <v>101</v>
      </c>
      <c r="Z20" s="14">
        <v>-8.7743384862278111E-3</v>
      </c>
      <c r="AA20" s="14">
        <v>2.8550710499397444E-2</v>
      </c>
      <c r="AB20" s="14">
        <v>2.6976861161126908E-2</v>
      </c>
      <c r="AC20" s="14">
        <v>4.9949552017338533E-3</v>
      </c>
      <c r="AD20" s="14">
        <v>2.3744243987431274E-2</v>
      </c>
      <c r="AE20" s="14">
        <v>7.4754685233087634E-3</v>
      </c>
      <c r="AF20" s="13" t="s">
        <v>103</v>
      </c>
      <c r="AG20" s="14">
        <v>1.2308303928426688E-3</v>
      </c>
      <c r="AH20" s="13" t="s">
        <v>91</v>
      </c>
      <c r="AI20" s="14">
        <v>2.5314582561871225E-2</v>
      </c>
      <c r="AJ20" s="14">
        <v>8.6716519710240102E-3</v>
      </c>
      <c r="AK20" s="13" t="s">
        <v>89</v>
      </c>
      <c r="AL20" s="14">
        <v>2.7965574631383477E-2</v>
      </c>
      <c r="AM20" s="17">
        <v>9.4265394356042164E-4</v>
      </c>
    </row>
    <row r="21" spans="1:39" ht="24">
      <c r="A21" s="10" t="s">
        <v>56</v>
      </c>
      <c r="B21" s="11" t="s">
        <v>40</v>
      </c>
      <c r="C21" s="16" t="s">
        <v>86</v>
      </c>
      <c r="D21" s="14">
        <v>-2.3959755010344926E-2</v>
      </c>
      <c r="E21" s="14">
        <v>-1.5695059180163746E-2</v>
      </c>
      <c r="F21" s="14">
        <v>-2.1833681400172292E-2</v>
      </c>
      <c r="G21" s="14">
        <v>-1.8578857212259117E-2</v>
      </c>
      <c r="H21" s="14">
        <v>-1.2978852582896548E-2</v>
      </c>
      <c r="I21" s="14">
        <v>6.8041121341164551E-3</v>
      </c>
      <c r="J21" s="14">
        <v>-2.6603684359857233E-2</v>
      </c>
      <c r="K21" s="14">
        <v>-2.8872404273980086E-2</v>
      </c>
      <c r="L21" s="14">
        <v>-1.7880139123304752E-2</v>
      </c>
      <c r="M21" s="14">
        <v>3.476453136949248E-4</v>
      </c>
      <c r="N21" s="14">
        <v>-3.9905510052827634E-4</v>
      </c>
      <c r="O21" s="14">
        <v>-3.3100593320017314E-3</v>
      </c>
      <c r="P21" s="14">
        <v>-6.4825566284467786E-3</v>
      </c>
      <c r="Q21" s="13" t="s">
        <v>102</v>
      </c>
      <c r="R21" s="14">
        <v>6.4464458204015708E-3</v>
      </c>
      <c r="S21" s="14">
        <v>3.5683990563501983E-3</v>
      </c>
      <c r="T21" s="14">
        <v>-6.022988626433048E-4</v>
      </c>
      <c r="U21" s="13" t="s">
        <v>95</v>
      </c>
      <c r="V21" s="14">
        <v>1.2482824571457577E-3</v>
      </c>
      <c r="W21" s="14">
        <v>-1.0782203948793638E-2</v>
      </c>
      <c r="X21" s="14">
        <v>6.9966880754752389E-3</v>
      </c>
      <c r="Y21" s="14">
        <v>7.5559912520602275E-3</v>
      </c>
      <c r="Z21" s="14">
        <v>-4.5860698253859791E-3</v>
      </c>
      <c r="AA21" s="14">
        <v>8.033394803912533E-3</v>
      </c>
      <c r="AB21" s="14">
        <v>2.6604474088159323E-3</v>
      </c>
      <c r="AC21" s="14">
        <v>1.5970361308468184E-4</v>
      </c>
      <c r="AD21" s="14">
        <v>2.5635748594481731E-2</v>
      </c>
      <c r="AE21" s="14">
        <v>2.0455935136290421E-2</v>
      </c>
      <c r="AF21" s="14">
        <v>2.1299126841100087E-2</v>
      </c>
      <c r="AG21" s="14">
        <v>2.2914790833766151E-2</v>
      </c>
      <c r="AH21" s="14">
        <v>3.0334440589453126E-2</v>
      </c>
      <c r="AI21" s="13" t="s">
        <v>91</v>
      </c>
      <c r="AJ21" s="14">
        <v>4.7261815795855361E-3</v>
      </c>
      <c r="AK21" s="13" t="s">
        <v>90</v>
      </c>
      <c r="AL21" s="14">
        <v>-1.1109516028520165E-4</v>
      </c>
      <c r="AM21" s="17">
        <v>7.4383525516565231E-3</v>
      </c>
    </row>
    <row r="22" spans="1:39" ht="24">
      <c r="A22" s="10" t="s">
        <v>57</v>
      </c>
      <c r="B22" s="11" t="s">
        <v>40</v>
      </c>
      <c r="C22" s="16" t="s">
        <v>103</v>
      </c>
      <c r="D22" s="13" t="s">
        <v>93</v>
      </c>
      <c r="E22" s="14">
        <v>2.7198448629095562E-3</v>
      </c>
      <c r="F22" s="13" t="s">
        <v>93</v>
      </c>
      <c r="G22" s="14">
        <v>1.5449419008101296E-2</v>
      </c>
      <c r="H22" s="14">
        <v>-6.0493743343820584E-4</v>
      </c>
      <c r="I22" s="14">
        <v>1.6598843591528037E-2</v>
      </c>
      <c r="J22" s="14">
        <v>1.0188316441422382E-2</v>
      </c>
      <c r="K22" s="14">
        <v>9.964959889221147E-3</v>
      </c>
      <c r="L22" s="14">
        <v>2.4400606893869428E-2</v>
      </c>
      <c r="M22" s="13" t="s">
        <v>103</v>
      </c>
      <c r="N22" s="13" t="s">
        <v>93</v>
      </c>
      <c r="O22" s="14">
        <v>-5.6902236843047148E-3</v>
      </c>
      <c r="P22" s="14">
        <v>2.5782502376199765E-2</v>
      </c>
      <c r="Q22" s="14">
        <v>2.114210775754137E-2</v>
      </c>
      <c r="R22" s="14">
        <v>7.9005511321552317E-3</v>
      </c>
      <c r="S22" s="13" t="s">
        <v>188</v>
      </c>
      <c r="T22" s="14">
        <v>2.0872458907252683E-2</v>
      </c>
      <c r="U22" s="14">
        <v>2.8510873959131624E-2</v>
      </c>
      <c r="V22" s="13" t="s">
        <v>188</v>
      </c>
      <c r="W22" s="14">
        <v>2.2432900117910177E-2</v>
      </c>
      <c r="X22" s="13" t="s">
        <v>190</v>
      </c>
      <c r="Y22" s="14">
        <v>-2.6672337748590205E-2</v>
      </c>
      <c r="Z22" s="14">
        <v>-2.9192952131761239E-2</v>
      </c>
      <c r="AA22" s="14">
        <v>-7.2300675063168935E-3</v>
      </c>
      <c r="AB22" s="14">
        <v>1.860227182272303E-3</v>
      </c>
      <c r="AC22" s="14">
        <v>2.8512449779637242E-2</v>
      </c>
      <c r="AD22" s="14">
        <v>8.4774934079222403E-3</v>
      </c>
      <c r="AE22" s="14">
        <v>-2.1613320640731959E-2</v>
      </c>
      <c r="AF22" s="13" t="s">
        <v>88</v>
      </c>
      <c r="AG22" s="14">
        <v>-3.5836883666502937E-3</v>
      </c>
      <c r="AH22" s="14">
        <v>7.4457681197735437E-3</v>
      </c>
      <c r="AI22" s="14">
        <v>-2.3545171403083764E-2</v>
      </c>
      <c r="AJ22" s="14">
        <v>1.3421660552047222E-2</v>
      </c>
      <c r="AK22" s="14">
        <v>-1.1502615360339427E-2</v>
      </c>
      <c r="AL22" s="14">
        <v>-1.9510819430661481E-2</v>
      </c>
      <c r="AM22" s="15" t="s">
        <v>190</v>
      </c>
    </row>
    <row r="23" spans="1:39" ht="24">
      <c r="A23" s="10" t="s">
        <v>58</v>
      </c>
      <c r="B23" s="11" t="s">
        <v>40</v>
      </c>
      <c r="C23" s="12">
        <v>1.8368132962102223E-2</v>
      </c>
      <c r="D23" s="14">
        <v>-5.5789939041893813E-3</v>
      </c>
      <c r="E23" s="13" t="s">
        <v>88</v>
      </c>
      <c r="F23" s="14">
        <v>-1.9078291908059968E-2</v>
      </c>
      <c r="G23" s="14">
        <v>-2.1157426468750413E-2</v>
      </c>
      <c r="H23" s="14">
        <v>-1.8792221051660996E-2</v>
      </c>
      <c r="I23" s="14">
        <v>-5.2431972725937356E-3</v>
      </c>
      <c r="J23" s="14">
        <v>3.1888402951492155E-3</v>
      </c>
      <c r="K23" s="14">
        <v>-8.5545669902919869E-3</v>
      </c>
      <c r="L23" s="14">
        <v>-1.7797667786219273E-2</v>
      </c>
      <c r="M23" s="14">
        <v>4.0936549681189153E-3</v>
      </c>
      <c r="N23" s="14">
        <v>-7.1928074175372373E-3</v>
      </c>
      <c r="O23" s="14">
        <v>-2.2282033710172799E-2</v>
      </c>
      <c r="P23" s="14">
        <v>-2.2264008802619022E-2</v>
      </c>
      <c r="Q23" s="14">
        <v>-1.5604037353236511E-2</v>
      </c>
      <c r="R23" s="14">
        <v>-2.3448509350106516E-2</v>
      </c>
      <c r="S23" s="14">
        <v>-1.9361198655042378E-2</v>
      </c>
      <c r="T23" s="14">
        <v>3.5220301734113094E-3</v>
      </c>
      <c r="U23" s="14">
        <v>-2.1977479259576656E-2</v>
      </c>
      <c r="V23" s="14">
        <v>-2.9579548291671909E-2</v>
      </c>
      <c r="W23" s="14">
        <v>-2.4730878180931597E-2</v>
      </c>
      <c r="X23" s="13" t="s">
        <v>146</v>
      </c>
      <c r="Y23" s="14">
        <v>1.9827502840518096E-2</v>
      </c>
      <c r="Z23" s="14">
        <v>9.1676819983475769E-3</v>
      </c>
      <c r="AA23" s="14">
        <v>2.9074329728336637E-2</v>
      </c>
      <c r="AB23" s="14">
        <v>2.4632530398162666E-2</v>
      </c>
      <c r="AC23" s="14">
        <v>5.8593323657992495E-3</v>
      </c>
      <c r="AD23" s="14">
        <v>2.1306788244828911E-2</v>
      </c>
      <c r="AE23" s="14">
        <v>3.3793267135133762E-3</v>
      </c>
      <c r="AF23" s="14">
        <v>2.7290744265825347E-3</v>
      </c>
      <c r="AG23" s="14">
        <v>2.22945288344603E-2</v>
      </c>
      <c r="AH23" s="13" t="s">
        <v>85</v>
      </c>
      <c r="AI23" s="13" t="s">
        <v>82</v>
      </c>
      <c r="AJ23" s="14">
        <v>-3.6078892821355063E-3</v>
      </c>
      <c r="AK23" s="14">
        <v>2.9889649975810763E-2</v>
      </c>
      <c r="AL23" s="14">
        <v>1.9481552293322858E-2</v>
      </c>
      <c r="AM23" s="17">
        <v>2.4973096243883927E-2</v>
      </c>
    </row>
    <row r="24" spans="1:39" ht="24">
      <c r="A24" s="10" t="s">
        <v>59</v>
      </c>
      <c r="B24" s="11" t="s">
        <v>40</v>
      </c>
      <c r="C24" s="12">
        <v>1.774503363989615E-2</v>
      </c>
      <c r="D24" s="14">
        <v>2.0459580249566255E-2</v>
      </c>
      <c r="E24" s="13" t="s">
        <v>85</v>
      </c>
      <c r="F24" s="14">
        <v>1.0279555144720674E-2</v>
      </c>
      <c r="G24" s="14">
        <v>2.2030151922792303E-3</v>
      </c>
      <c r="H24" s="14">
        <v>-3.4813071860534107E-4</v>
      </c>
      <c r="I24" s="14">
        <v>1.1405101838269332E-2</v>
      </c>
      <c r="J24" s="14">
        <v>1.7333177643807228E-2</v>
      </c>
      <c r="K24" s="14">
        <v>6.4585328108178047E-3</v>
      </c>
      <c r="L24" s="14">
        <v>2.0901907413534416E-2</v>
      </c>
      <c r="M24" s="13" t="s">
        <v>91</v>
      </c>
      <c r="N24" s="14">
        <v>1.8678148616176483E-2</v>
      </c>
      <c r="O24" s="14">
        <v>1.5662660267726697E-2</v>
      </c>
      <c r="P24" s="14">
        <v>1.195425529743244E-2</v>
      </c>
      <c r="Q24" s="14">
        <v>3.0097997732295389E-2</v>
      </c>
      <c r="R24" s="14">
        <v>2.0286005657985041E-2</v>
      </c>
      <c r="S24" s="14">
        <v>1.4972484656760661E-2</v>
      </c>
      <c r="T24" s="13" t="s">
        <v>104</v>
      </c>
      <c r="U24" s="14">
        <v>2.571688399254406E-2</v>
      </c>
      <c r="V24" s="14">
        <v>2.9244465811566218E-2</v>
      </c>
      <c r="W24" s="14">
        <v>2.5303476469427193E-2</v>
      </c>
      <c r="X24" s="14">
        <v>-2.4283606785944076E-2</v>
      </c>
      <c r="Y24" s="14">
        <v>1.6157380111565646E-3</v>
      </c>
      <c r="Z24" s="14">
        <v>-2.5872603840809104E-2</v>
      </c>
      <c r="AA24" s="14">
        <v>-2.0598949513016048E-2</v>
      </c>
      <c r="AB24" s="14">
        <v>2.0588991948440913E-3</v>
      </c>
      <c r="AC24" s="14">
        <v>-4.2480931542529729E-3</v>
      </c>
      <c r="AD24" s="14">
        <v>1.2762524675405014E-2</v>
      </c>
      <c r="AE24" s="14">
        <v>-3.9960390720611347E-3</v>
      </c>
      <c r="AF24" s="14">
        <v>7.455132460095916E-3</v>
      </c>
      <c r="AG24" s="14">
        <v>-5.4362263576394126E-3</v>
      </c>
      <c r="AH24" s="13" t="s">
        <v>88</v>
      </c>
      <c r="AI24" s="14">
        <v>-4.8760026990287107E-3</v>
      </c>
      <c r="AJ24" s="14">
        <v>-2.014173045868009E-2</v>
      </c>
      <c r="AK24" s="14">
        <v>1.7383560702595356E-2</v>
      </c>
      <c r="AL24" s="14">
        <v>-2.79319966073905E-2</v>
      </c>
      <c r="AM24" s="15" t="s">
        <v>121</v>
      </c>
    </row>
    <row r="25" spans="1:39" ht="24">
      <c r="A25" s="10" t="s">
        <v>60</v>
      </c>
      <c r="B25" s="11" t="s">
        <v>40</v>
      </c>
      <c r="C25" s="16" t="s">
        <v>103</v>
      </c>
      <c r="D25" s="13" t="s">
        <v>92</v>
      </c>
      <c r="E25" s="14">
        <v>8.9122654775857808E-3</v>
      </c>
      <c r="F25" s="14">
        <v>2.8256548952456235E-2</v>
      </c>
      <c r="G25" s="13" t="s">
        <v>197</v>
      </c>
      <c r="H25" s="14">
        <v>1.0904689423124368E-2</v>
      </c>
      <c r="I25" s="13" t="s">
        <v>85</v>
      </c>
      <c r="J25" s="13" t="s">
        <v>198</v>
      </c>
      <c r="K25" s="13" t="s">
        <v>85</v>
      </c>
      <c r="L25" s="14">
        <v>2.7533620210729377E-2</v>
      </c>
      <c r="M25" s="14">
        <v>-8.5529472786762401E-3</v>
      </c>
      <c r="N25" s="14">
        <v>1.455216108907082E-3</v>
      </c>
      <c r="O25" s="13" t="s">
        <v>120</v>
      </c>
      <c r="P25" s="14">
        <v>1.8180663265757492E-2</v>
      </c>
      <c r="Q25" s="14">
        <v>-4.4638507106062623E-3</v>
      </c>
      <c r="R25" s="14">
        <v>3.8971827268262679E-3</v>
      </c>
      <c r="S25" s="14">
        <v>2.8191172071554395E-2</v>
      </c>
      <c r="T25" s="14">
        <v>1.6381817200207926E-3</v>
      </c>
      <c r="U25" s="14">
        <v>-7.220106892318009E-3</v>
      </c>
      <c r="V25" s="14">
        <v>-3.0368664230314619E-3</v>
      </c>
      <c r="W25" s="14">
        <v>1.0699280726916388E-2</v>
      </c>
      <c r="X25" s="14">
        <v>3.557896977549501E-3</v>
      </c>
      <c r="Y25" s="14">
        <v>-9.9509737034065796E-3</v>
      </c>
      <c r="Z25" s="13" t="s">
        <v>145</v>
      </c>
      <c r="AA25" s="13" t="s">
        <v>188</v>
      </c>
      <c r="AB25" s="14">
        <v>-2.6228981490407862E-2</v>
      </c>
      <c r="AC25" s="13" t="s">
        <v>100</v>
      </c>
      <c r="AD25" s="13" t="s">
        <v>100</v>
      </c>
      <c r="AE25" s="14">
        <v>-1.3498681291405922E-2</v>
      </c>
      <c r="AF25" s="14">
        <v>-2.8467486642372492E-2</v>
      </c>
      <c r="AG25" s="14">
        <v>1.7100771215767742E-3</v>
      </c>
      <c r="AH25" s="14">
        <v>-2.5233216807035386E-2</v>
      </c>
      <c r="AI25" s="14">
        <v>-6.2365044841042406E-3</v>
      </c>
      <c r="AJ25" s="13" t="s">
        <v>87</v>
      </c>
      <c r="AK25" s="14">
        <v>-2.5604924948230308E-2</v>
      </c>
      <c r="AL25" s="14">
        <v>-2.3366568461936646E-2</v>
      </c>
      <c r="AM25" s="17">
        <v>2.9828914368685122E-2</v>
      </c>
    </row>
    <row r="26" spans="1:39" ht="24">
      <c r="A26" s="10" t="s">
        <v>61</v>
      </c>
      <c r="B26" s="11" t="s">
        <v>40</v>
      </c>
      <c r="C26" s="12">
        <v>2.43141545923286E-2</v>
      </c>
      <c r="D26" s="13" t="s">
        <v>111</v>
      </c>
      <c r="E26" s="13" t="s">
        <v>91</v>
      </c>
      <c r="F26" s="13" t="s">
        <v>85</v>
      </c>
      <c r="G26" s="14">
        <v>2.5776649792698687E-2</v>
      </c>
      <c r="H26" s="13" t="s">
        <v>120</v>
      </c>
      <c r="I26" s="13" t="s">
        <v>101</v>
      </c>
      <c r="J26" s="13" t="s">
        <v>83</v>
      </c>
      <c r="K26" s="13" t="s">
        <v>103</v>
      </c>
      <c r="L26" s="14">
        <v>2.2008498997396805E-2</v>
      </c>
      <c r="M26" s="14">
        <v>1.08773183736065E-2</v>
      </c>
      <c r="N26" s="14">
        <v>-1.2520959995214959E-2</v>
      </c>
      <c r="O26" s="13" t="s">
        <v>103</v>
      </c>
      <c r="P26" s="14">
        <v>2.6372421790009044E-2</v>
      </c>
      <c r="Q26" s="14">
        <v>6.8396655706184657E-3</v>
      </c>
      <c r="R26" s="14">
        <v>1.9292261461112278E-2</v>
      </c>
      <c r="S26" s="14">
        <v>2.4218159588878861E-3</v>
      </c>
      <c r="T26" s="14">
        <v>1.8848979179036942E-3</v>
      </c>
      <c r="U26" s="14">
        <v>-1.119062370974554E-2</v>
      </c>
      <c r="V26" s="14">
        <v>-1.7741141827446179E-2</v>
      </c>
      <c r="W26" s="14">
        <v>5.4688243914503033E-3</v>
      </c>
      <c r="X26" s="13" t="s">
        <v>130</v>
      </c>
      <c r="Y26" s="14">
        <v>-5.8800312908306447E-4</v>
      </c>
      <c r="Z26" s="14">
        <v>3.5733200860956164E-3</v>
      </c>
      <c r="AA26" s="14">
        <v>-2.7332018008847567E-3</v>
      </c>
      <c r="AB26" s="14">
        <v>-1.7787386724986576E-2</v>
      </c>
      <c r="AC26" s="14">
        <v>-1.912086665308383E-2</v>
      </c>
      <c r="AD26" s="13" t="s">
        <v>107</v>
      </c>
      <c r="AE26" s="14">
        <v>-2.2309109452840467E-2</v>
      </c>
      <c r="AF26" s="13" t="s">
        <v>190</v>
      </c>
      <c r="AG26" s="14">
        <v>4.4374886055247535E-3</v>
      </c>
      <c r="AH26" s="14">
        <v>-2.3960833477905362E-2</v>
      </c>
      <c r="AI26" s="14">
        <v>9.8240446206837532E-3</v>
      </c>
      <c r="AJ26" s="13" t="s">
        <v>86</v>
      </c>
      <c r="AK26" s="14">
        <v>-2.1569476476992949E-2</v>
      </c>
      <c r="AL26" s="14">
        <v>-1.8305377905670661E-2</v>
      </c>
      <c r="AM26" s="17">
        <v>1.7617626162015326E-2</v>
      </c>
    </row>
    <row r="27" spans="1:39" ht="24">
      <c r="A27" s="10" t="s">
        <v>62</v>
      </c>
      <c r="B27" s="11" t="s">
        <v>40</v>
      </c>
      <c r="C27" s="16" t="s">
        <v>146</v>
      </c>
      <c r="D27" s="14">
        <v>1.1326451367403787E-2</v>
      </c>
      <c r="E27" s="14">
        <v>-1.8825933102817823E-2</v>
      </c>
      <c r="F27" s="13" t="s">
        <v>126</v>
      </c>
      <c r="G27" s="14">
        <v>-3.908664803240652E-3</v>
      </c>
      <c r="H27" s="14">
        <v>4.6902353825222778E-3</v>
      </c>
      <c r="I27" s="14">
        <v>-1.2299075874110251E-2</v>
      </c>
      <c r="J27" s="14">
        <v>9.210884579791823E-3</v>
      </c>
      <c r="K27" s="14">
        <v>1.5258075985901589E-2</v>
      </c>
      <c r="L27" s="14">
        <v>-1.8932999135465017E-2</v>
      </c>
      <c r="M27" s="14">
        <v>-1.4223254764600967E-2</v>
      </c>
      <c r="N27" s="13" t="s">
        <v>117</v>
      </c>
      <c r="O27" s="14">
        <v>-1.0719655796476943E-2</v>
      </c>
      <c r="P27" s="14">
        <v>4.4890621023392155E-3</v>
      </c>
      <c r="Q27" s="14">
        <v>-2.1429877343202855E-2</v>
      </c>
      <c r="R27" s="14">
        <v>-1.5832017098882007E-2</v>
      </c>
      <c r="S27" s="14">
        <v>-1.3975536250439844E-2</v>
      </c>
      <c r="T27" s="13" t="s">
        <v>144</v>
      </c>
      <c r="U27" s="14">
        <v>-4.4890629948122615E-3</v>
      </c>
      <c r="V27" s="13" t="s">
        <v>144</v>
      </c>
      <c r="W27" s="13" t="s">
        <v>117</v>
      </c>
      <c r="X27" s="13" t="s">
        <v>85</v>
      </c>
      <c r="Y27" s="14">
        <v>2.2100809500463409E-2</v>
      </c>
      <c r="Z27" s="14">
        <v>2.8644990572702731E-2</v>
      </c>
      <c r="AA27" s="13" t="s">
        <v>93</v>
      </c>
      <c r="AB27" s="14">
        <v>-3.7316455960011553E-4</v>
      </c>
      <c r="AC27" s="13" t="s">
        <v>89</v>
      </c>
      <c r="AD27" s="14">
        <v>-9.9905887507484425E-3</v>
      </c>
      <c r="AE27" s="14">
        <v>8.6987200662405097E-3</v>
      </c>
      <c r="AF27" s="13" t="s">
        <v>93</v>
      </c>
      <c r="AG27" s="13" t="s">
        <v>91</v>
      </c>
      <c r="AH27" s="14">
        <v>1.0162955480387507E-2</v>
      </c>
      <c r="AI27" s="14">
        <v>5.5769985718400151E-3</v>
      </c>
      <c r="AJ27" s="13" t="s">
        <v>188</v>
      </c>
      <c r="AK27" s="14">
        <v>1.7056967917504804E-2</v>
      </c>
      <c r="AL27" s="13" t="s">
        <v>128</v>
      </c>
      <c r="AM27" s="15" t="s">
        <v>99</v>
      </c>
    </row>
    <row r="28" spans="1:39" ht="24">
      <c r="A28" s="10" t="s">
        <v>63</v>
      </c>
      <c r="B28" s="11" t="s">
        <v>40</v>
      </c>
      <c r="C28" s="12">
        <v>-4.8194686624159653E-3</v>
      </c>
      <c r="D28" s="14">
        <v>-2.6972155895756456E-2</v>
      </c>
      <c r="E28" s="14">
        <v>3.5098636993438148E-3</v>
      </c>
      <c r="F28" s="13" t="s">
        <v>87</v>
      </c>
      <c r="G28" s="14">
        <v>-1.5743101706234948E-2</v>
      </c>
      <c r="H28" s="14">
        <v>-3.0399195603672071E-2</v>
      </c>
      <c r="I28" s="14">
        <v>-8.513798049087945E-3</v>
      </c>
      <c r="J28" s="14">
        <v>-2.8938298032439278E-2</v>
      </c>
      <c r="K28" s="13" t="s">
        <v>136</v>
      </c>
      <c r="L28" s="14">
        <v>-1.577997717663877E-2</v>
      </c>
      <c r="M28" s="14">
        <v>1.6421649537118374E-2</v>
      </c>
      <c r="N28" s="13" t="s">
        <v>103</v>
      </c>
      <c r="O28" s="14">
        <v>-1.9477475298037915E-2</v>
      </c>
      <c r="P28" s="14">
        <v>-1.9883103525068391E-2</v>
      </c>
      <c r="Q28" s="14">
        <v>-5.9344950263505664E-4</v>
      </c>
      <c r="R28" s="14">
        <v>1.1418071262387466E-2</v>
      </c>
      <c r="S28" s="14">
        <v>-6.1219070464559715E-6</v>
      </c>
      <c r="T28" s="13" t="s">
        <v>81</v>
      </c>
      <c r="U28" s="14">
        <v>8.6876217975463358E-3</v>
      </c>
      <c r="V28" s="14">
        <v>2.6582047208301707E-3</v>
      </c>
      <c r="W28" s="14">
        <v>-9.0287449992185252E-4</v>
      </c>
      <c r="X28" s="14">
        <v>1.9134760334415064E-3</v>
      </c>
      <c r="Y28" s="14">
        <v>1.148302236697854E-2</v>
      </c>
      <c r="Z28" s="14">
        <v>1.7008884143266596E-3</v>
      </c>
      <c r="AA28" s="14">
        <v>7.3160394565093658E-3</v>
      </c>
      <c r="AB28" s="13" t="s">
        <v>92</v>
      </c>
      <c r="AC28" s="14">
        <v>-2.2233797160184144E-3</v>
      </c>
      <c r="AD28" s="14">
        <v>2.6102023926299699E-2</v>
      </c>
      <c r="AE28" s="14">
        <v>2.4948089179455329E-2</v>
      </c>
      <c r="AF28" s="14">
        <v>2.0803301000207778E-2</v>
      </c>
      <c r="AG28" s="14">
        <v>2.5925430489550171E-2</v>
      </c>
      <c r="AH28" s="13" t="s">
        <v>104</v>
      </c>
      <c r="AI28" s="14">
        <v>2.8298173899583563E-2</v>
      </c>
      <c r="AJ28" s="14">
        <v>1.1047325077385008E-2</v>
      </c>
      <c r="AK28" s="13" t="s">
        <v>111</v>
      </c>
      <c r="AL28" s="14">
        <v>2.0808362216732997E-2</v>
      </c>
      <c r="AM28" s="17">
        <v>9.8923251781745328E-3</v>
      </c>
    </row>
    <row r="29" spans="1:39" ht="24">
      <c r="A29" s="10" t="s">
        <v>64</v>
      </c>
      <c r="B29" s="11" t="s">
        <v>40</v>
      </c>
      <c r="C29" s="12">
        <v>4.1610578006410033E-3</v>
      </c>
      <c r="D29" s="14">
        <v>-1.2115025204373995E-2</v>
      </c>
      <c r="E29" s="14">
        <v>2.9852203849931324E-2</v>
      </c>
      <c r="F29" s="14">
        <v>1.7257131541362832E-2</v>
      </c>
      <c r="G29" s="14">
        <v>3.0588084448561819E-3</v>
      </c>
      <c r="H29" s="14">
        <v>-4.6298770213042129E-3</v>
      </c>
      <c r="I29" s="14">
        <v>1.1956281385106167E-2</v>
      </c>
      <c r="J29" s="14">
        <v>5.9519879525629926E-3</v>
      </c>
      <c r="K29" s="14">
        <v>-7.3171493465114072E-4</v>
      </c>
      <c r="L29" s="14">
        <v>1.1148540614679361E-2</v>
      </c>
      <c r="M29" s="13" t="s">
        <v>89</v>
      </c>
      <c r="N29" s="13" t="s">
        <v>104</v>
      </c>
      <c r="O29" s="14">
        <v>1.7334479771350251E-2</v>
      </c>
      <c r="P29" s="14">
        <v>8.2220493010132321E-3</v>
      </c>
      <c r="Q29" s="13" t="s">
        <v>90</v>
      </c>
      <c r="R29" s="14">
        <v>2.503431877180632E-2</v>
      </c>
      <c r="S29" s="13" t="s">
        <v>104</v>
      </c>
      <c r="T29" s="13" t="s">
        <v>111</v>
      </c>
      <c r="U29" s="14">
        <v>2.6811801286235254E-2</v>
      </c>
      <c r="V29" s="14">
        <v>2.1200911027209474E-2</v>
      </c>
      <c r="W29" s="13" t="s">
        <v>93</v>
      </c>
      <c r="X29" s="14">
        <v>-2.1869422141500113E-2</v>
      </c>
      <c r="Y29" s="14">
        <v>-9.8246977128706539E-4</v>
      </c>
      <c r="Z29" s="14">
        <v>-2.6263244886164699E-2</v>
      </c>
      <c r="AA29" s="14">
        <v>-7.8715927744432996E-3</v>
      </c>
      <c r="AB29" s="14">
        <v>1.695638701297868E-3</v>
      </c>
      <c r="AC29" s="14">
        <v>-2.6824026012637846E-2</v>
      </c>
      <c r="AD29" s="14">
        <v>-1.0831251545397673E-4</v>
      </c>
      <c r="AE29" s="14">
        <v>-9.0059275953817755E-4</v>
      </c>
      <c r="AF29" s="14">
        <v>-1.1504430636269049E-2</v>
      </c>
      <c r="AG29" s="14">
        <v>-2.0235331556994304E-2</v>
      </c>
      <c r="AH29" s="14">
        <v>1.7385428189071527E-2</v>
      </c>
      <c r="AI29" s="14">
        <v>-8.3078476113055341E-3</v>
      </c>
      <c r="AJ29" s="14">
        <v>-3.8085704234331118E-3</v>
      </c>
      <c r="AK29" s="13" t="s">
        <v>88</v>
      </c>
      <c r="AL29" s="14">
        <v>-9.5927875118128735E-4</v>
      </c>
      <c r="AM29" s="17">
        <v>-8.8852437708923857E-3</v>
      </c>
    </row>
    <row r="30" spans="1:39" ht="24">
      <c r="A30" s="10" t="s">
        <v>65</v>
      </c>
      <c r="B30" s="11" t="s">
        <v>40</v>
      </c>
      <c r="C30" s="12">
        <v>2.773363443265817E-2</v>
      </c>
      <c r="D30" s="14">
        <v>2.5042153451786765E-2</v>
      </c>
      <c r="E30" s="14">
        <v>-2.1761291731583442E-2</v>
      </c>
      <c r="F30" s="14">
        <v>-1.0593011021763018E-2</v>
      </c>
      <c r="G30" s="13" t="s">
        <v>90</v>
      </c>
      <c r="H30" s="13" t="s">
        <v>144</v>
      </c>
      <c r="I30" s="14">
        <v>-9.9571074996435503E-3</v>
      </c>
      <c r="J30" s="14">
        <v>2.7517676798895725E-2</v>
      </c>
      <c r="K30" s="13" t="s">
        <v>107</v>
      </c>
      <c r="L30" s="14">
        <v>-3.4814883541526231E-3</v>
      </c>
      <c r="M30" s="14">
        <v>-1.8769291011226409E-2</v>
      </c>
      <c r="N30" s="14">
        <v>-2.1513273720236679E-2</v>
      </c>
      <c r="O30" s="13" t="s">
        <v>142</v>
      </c>
      <c r="P30" s="14">
        <v>-2.1829999337718849E-2</v>
      </c>
      <c r="Q30" s="14">
        <v>-3.2108915059025412E-3</v>
      </c>
      <c r="R30" s="14">
        <v>-2.5527242220158227E-2</v>
      </c>
      <c r="S30" s="14">
        <v>1.752821185866589E-2</v>
      </c>
      <c r="T30" s="14">
        <v>-1.9128161783917005E-2</v>
      </c>
      <c r="U30" s="14">
        <v>-2.6998680202617652E-2</v>
      </c>
      <c r="V30" s="14">
        <v>-2.3714561497148932E-2</v>
      </c>
      <c r="W30" s="13" t="s">
        <v>95</v>
      </c>
      <c r="X30" s="13" t="s">
        <v>93</v>
      </c>
      <c r="Y30" s="13" t="s">
        <v>98</v>
      </c>
      <c r="Z30" s="13" t="s">
        <v>120</v>
      </c>
      <c r="AA30" s="13" t="s">
        <v>198</v>
      </c>
      <c r="AB30" s="13" t="s">
        <v>120</v>
      </c>
      <c r="AC30" s="14">
        <v>-9.8817596066681328E-3</v>
      </c>
      <c r="AD30" s="14">
        <v>-3.0441017777965606E-2</v>
      </c>
      <c r="AE30" s="13" t="s">
        <v>113</v>
      </c>
      <c r="AF30" s="14">
        <v>-5.5709799485108768E-3</v>
      </c>
      <c r="AG30" s="14">
        <v>8.1982599341559256E-3</v>
      </c>
      <c r="AH30" s="14">
        <v>1.5323934770443351E-2</v>
      </c>
      <c r="AI30" s="14">
        <v>8.004025556187639E-3</v>
      </c>
      <c r="AJ30" s="14">
        <v>-1.4487761953805724E-2</v>
      </c>
      <c r="AK30" s="14">
        <v>1.6957671726369219E-2</v>
      </c>
      <c r="AL30" s="14">
        <v>-1.2888273459505098E-2</v>
      </c>
      <c r="AM30" s="15" t="s">
        <v>104</v>
      </c>
    </row>
    <row r="31" spans="1:39" ht="24">
      <c r="A31" s="10" t="s">
        <v>66</v>
      </c>
      <c r="B31" s="11" t="s">
        <v>40</v>
      </c>
      <c r="C31" s="16" t="s">
        <v>123</v>
      </c>
      <c r="D31" s="13" t="s">
        <v>89</v>
      </c>
      <c r="E31" s="14">
        <v>2.4284673699653734E-2</v>
      </c>
      <c r="F31" s="13" t="s">
        <v>111</v>
      </c>
      <c r="G31" s="13" t="s">
        <v>183</v>
      </c>
      <c r="H31" s="14">
        <v>-9.0872418095870044E-3</v>
      </c>
      <c r="I31" s="13" t="s">
        <v>82</v>
      </c>
      <c r="J31" s="13" t="s">
        <v>199</v>
      </c>
      <c r="K31" s="13" t="s">
        <v>82</v>
      </c>
      <c r="L31" s="14">
        <v>1.976836719133249E-2</v>
      </c>
      <c r="M31" s="14">
        <v>8.9549293809690236E-4</v>
      </c>
      <c r="N31" s="14">
        <v>1.4897620823285606E-3</v>
      </c>
      <c r="O31" s="13" t="s">
        <v>104</v>
      </c>
      <c r="P31" s="14">
        <v>1.7543048111827417E-2</v>
      </c>
      <c r="Q31" s="14">
        <v>7.1732731809982337E-3</v>
      </c>
      <c r="R31" s="14">
        <v>1.5912778020761378E-2</v>
      </c>
      <c r="S31" s="14">
        <v>2.8360500793441126E-2</v>
      </c>
      <c r="T31" s="14">
        <v>9.6402618256860601E-3</v>
      </c>
      <c r="U31" s="14">
        <v>7.9059382711569939E-3</v>
      </c>
      <c r="V31" s="14">
        <v>-1.862923896001974E-2</v>
      </c>
      <c r="W31" s="14">
        <v>-1.8081809534977879E-2</v>
      </c>
      <c r="X31" s="14">
        <v>1.7432881723567613E-2</v>
      </c>
      <c r="Y31" s="14">
        <v>-3.401095182952917E-3</v>
      </c>
      <c r="Z31" s="14">
        <v>2.9803274989449957E-2</v>
      </c>
      <c r="AA31" s="14">
        <v>2.0341647489588329E-2</v>
      </c>
      <c r="AB31" s="14">
        <v>-1.3304395866793099E-2</v>
      </c>
      <c r="AC31" s="13" t="s">
        <v>96</v>
      </c>
      <c r="AD31" s="13" t="s">
        <v>170</v>
      </c>
      <c r="AE31" s="14">
        <v>-1.67094593412879E-2</v>
      </c>
      <c r="AF31" s="14">
        <v>-3.009200758155698E-2</v>
      </c>
      <c r="AG31" s="14">
        <v>-1.1399135145523721E-2</v>
      </c>
      <c r="AH31" s="13" t="s">
        <v>79</v>
      </c>
      <c r="AI31" s="14">
        <v>-3.0981036379235968E-3</v>
      </c>
      <c r="AJ31" s="14">
        <v>-2.1906761219838679E-2</v>
      </c>
      <c r="AK31" s="14">
        <v>-8.6486961059612979E-3</v>
      </c>
      <c r="AL31" s="14">
        <v>-1.7627827664927521E-2</v>
      </c>
      <c r="AM31" s="15" t="s">
        <v>200</v>
      </c>
    </row>
    <row r="32" spans="1:39" ht="24">
      <c r="A32" s="10" t="s">
        <v>67</v>
      </c>
      <c r="B32" s="11" t="s">
        <v>40</v>
      </c>
      <c r="C32" s="16" t="s">
        <v>201</v>
      </c>
      <c r="D32" s="14">
        <v>1.0968340030650581E-3</v>
      </c>
      <c r="E32" s="14">
        <v>-8.2908539817197636E-3</v>
      </c>
      <c r="F32" s="14">
        <v>1.5029808235105854E-2</v>
      </c>
      <c r="G32" s="14">
        <v>-1.6926183711255746E-2</v>
      </c>
      <c r="H32" s="14">
        <v>-6.6658992129081255E-3</v>
      </c>
      <c r="I32" s="14">
        <v>-2.4219277585593516E-2</v>
      </c>
      <c r="J32" s="13" t="s">
        <v>90</v>
      </c>
      <c r="K32" s="13" t="s">
        <v>200</v>
      </c>
      <c r="L32" s="13" t="s">
        <v>117</v>
      </c>
      <c r="M32" s="13" t="s">
        <v>190</v>
      </c>
      <c r="N32" s="13" t="s">
        <v>96</v>
      </c>
      <c r="O32" s="13" t="s">
        <v>107</v>
      </c>
      <c r="P32" s="14">
        <v>4.6073039695129487E-4</v>
      </c>
      <c r="Q32" s="14">
        <v>-2.7897148074202786E-2</v>
      </c>
      <c r="R32" s="14">
        <v>-6.1513019395451245E-3</v>
      </c>
      <c r="S32" s="13" t="s">
        <v>87</v>
      </c>
      <c r="T32" s="13" t="s">
        <v>79</v>
      </c>
      <c r="U32" s="14">
        <v>-1.4980369352155878E-2</v>
      </c>
      <c r="V32" s="13" t="s">
        <v>95</v>
      </c>
      <c r="W32" s="13" t="s">
        <v>80</v>
      </c>
      <c r="X32" s="13" t="s">
        <v>93</v>
      </c>
      <c r="Y32" s="14">
        <v>-4.052323484944137E-3</v>
      </c>
      <c r="Z32" s="13" t="s">
        <v>85</v>
      </c>
      <c r="AA32" s="14">
        <v>-6.8246902921031893E-3</v>
      </c>
      <c r="AB32" s="14">
        <v>-5.2273027629069777E-3</v>
      </c>
      <c r="AC32" s="13" t="s">
        <v>163</v>
      </c>
      <c r="AD32" s="14">
        <v>1.0395925938118394E-2</v>
      </c>
      <c r="AE32" s="14">
        <v>-7.1998547721903612E-4</v>
      </c>
      <c r="AF32" s="14">
        <v>9.6931209572833424E-3</v>
      </c>
      <c r="AG32" s="14">
        <v>2.2442217267615666E-2</v>
      </c>
      <c r="AH32" s="14">
        <v>6.2810551720190967E-3</v>
      </c>
      <c r="AI32" s="14">
        <v>4.9754481199045294E-3</v>
      </c>
      <c r="AJ32" s="13" t="s">
        <v>119</v>
      </c>
      <c r="AK32" s="14">
        <v>-7.281678966783281E-4</v>
      </c>
      <c r="AL32" s="13" t="s">
        <v>133</v>
      </c>
      <c r="AM32" s="15" t="s">
        <v>82</v>
      </c>
    </row>
    <row r="33" spans="1:39" ht="24">
      <c r="A33" s="10" t="s">
        <v>68</v>
      </c>
      <c r="B33" s="11" t="s">
        <v>40</v>
      </c>
      <c r="C33" s="12">
        <v>3.0096849254383697E-2</v>
      </c>
      <c r="D33" s="13" t="s">
        <v>181</v>
      </c>
      <c r="E33" s="14">
        <v>-5.3786542348634838E-3</v>
      </c>
      <c r="F33" s="14">
        <v>1.112897179509633E-2</v>
      </c>
      <c r="G33" s="13" t="s">
        <v>101</v>
      </c>
      <c r="H33" s="14">
        <v>-2.4074730635057277E-2</v>
      </c>
      <c r="I33" s="14">
        <v>-2.06847517809901E-2</v>
      </c>
      <c r="J33" s="13" t="s">
        <v>89</v>
      </c>
      <c r="K33" s="14">
        <v>1.0838961373208712E-3</v>
      </c>
      <c r="L33" s="14">
        <v>-8.4021901814201397E-3</v>
      </c>
      <c r="M33" s="14">
        <v>-1.177337294960301E-2</v>
      </c>
      <c r="N33" s="14">
        <v>-2.9739109127913801E-2</v>
      </c>
      <c r="O33" s="14">
        <v>2.4837162118830754E-2</v>
      </c>
      <c r="P33" s="14">
        <v>-1.8940491582587829E-2</v>
      </c>
      <c r="Q33" s="14">
        <v>-2.3046010069533846E-2</v>
      </c>
      <c r="R33" s="14">
        <v>-2.9912611970659784E-2</v>
      </c>
      <c r="S33" s="14">
        <v>-6.6178951334813427E-3</v>
      </c>
      <c r="T33" s="14">
        <v>-2.6239023003093675E-2</v>
      </c>
      <c r="U33" s="14">
        <v>-2.8559728216027213E-2</v>
      </c>
      <c r="V33" s="13" t="s">
        <v>109</v>
      </c>
      <c r="W33" s="13" t="s">
        <v>157</v>
      </c>
      <c r="X33" s="13" t="s">
        <v>98</v>
      </c>
      <c r="Y33" s="13" t="s">
        <v>111</v>
      </c>
      <c r="Z33" s="13" t="s">
        <v>85</v>
      </c>
      <c r="AA33" s="13" t="s">
        <v>202</v>
      </c>
      <c r="AB33" s="14">
        <v>3.0240850032061686E-2</v>
      </c>
      <c r="AC33" s="14">
        <v>1.135544451706323E-2</v>
      </c>
      <c r="AD33" s="13" t="s">
        <v>190</v>
      </c>
      <c r="AE33" s="14">
        <v>1.8791908146834908E-2</v>
      </c>
      <c r="AF33" s="13" t="s">
        <v>194</v>
      </c>
      <c r="AG33" s="13" t="s">
        <v>89</v>
      </c>
      <c r="AH33" s="14">
        <v>1.9822147695284262E-2</v>
      </c>
      <c r="AI33" s="14">
        <v>1.5894798959392192E-2</v>
      </c>
      <c r="AJ33" s="14">
        <v>-1.9078533535881945E-2</v>
      </c>
      <c r="AK33" s="14">
        <v>-1.174512955660504E-2</v>
      </c>
      <c r="AL33" s="14">
        <v>-1.4015918940985427E-2</v>
      </c>
      <c r="AM33" s="15" t="s">
        <v>89</v>
      </c>
    </row>
    <row r="34" spans="1:39" ht="24">
      <c r="A34" s="10" t="s">
        <v>69</v>
      </c>
      <c r="B34" s="11" t="s">
        <v>40</v>
      </c>
      <c r="C34" s="12">
        <v>1.1021258128019263E-2</v>
      </c>
      <c r="D34" s="14">
        <v>-1.40079125388582E-2</v>
      </c>
      <c r="E34" s="14">
        <v>1.8886204278469727E-2</v>
      </c>
      <c r="F34" s="13" t="s">
        <v>84</v>
      </c>
      <c r="G34" s="14">
        <v>-2.6908855046302743E-3</v>
      </c>
      <c r="H34" s="13" t="s">
        <v>146</v>
      </c>
      <c r="I34" s="13" t="s">
        <v>188</v>
      </c>
      <c r="J34" s="14">
        <v>-3.6103585542200129E-3</v>
      </c>
      <c r="K34" s="13" t="s">
        <v>116</v>
      </c>
      <c r="L34" s="14">
        <v>9.8666412813892407E-3</v>
      </c>
      <c r="M34" s="14">
        <v>2.7071468808303401E-2</v>
      </c>
      <c r="N34" s="14">
        <v>2.7296004927502289E-2</v>
      </c>
      <c r="O34" s="14">
        <v>-1.2793176274827366E-2</v>
      </c>
      <c r="P34" s="13" t="s">
        <v>101</v>
      </c>
      <c r="Q34" s="14">
        <v>-1.270695903674983E-4</v>
      </c>
      <c r="R34" s="14">
        <v>7.7493115414814561E-3</v>
      </c>
      <c r="S34" s="14">
        <v>-4.4403995958733032E-3</v>
      </c>
      <c r="T34" s="14">
        <v>2.0264398295115574E-2</v>
      </c>
      <c r="U34" s="13" t="s">
        <v>123</v>
      </c>
      <c r="V34" s="13" t="s">
        <v>89</v>
      </c>
      <c r="W34" s="13" t="s">
        <v>103</v>
      </c>
      <c r="X34" s="14">
        <v>-1.8007029103840652E-2</v>
      </c>
      <c r="Y34" s="13" t="s">
        <v>96</v>
      </c>
      <c r="Z34" s="14">
        <v>-2.3248725492576023E-2</v>
      </c>
      <c r="AA34" s="13" t="s">
        <v>79</v>
      </c>
      <c r="AB34" s="14">
        <v>-2.3898147720581579E-2</v>
      </c>
      <c r="AC34" s="14">
        <v>8.3068761706423418E-3</v>
      </c>
      <c r="AD34" s="13" t="s">
        <v>159</v>
      </c>
      <c r="AE34" s="13" t="s">
        <v>196</v>
      </c>
      <c r="AF34" s="14">
        <v>-1.8943269149476898E-2</v>
      </c>
      <c r="AG34" s="14">
        <v>-1.7544009034898222E-2</v>
      </c>
      <c r="AH34" s="14">
        <v>-2.7142438726080183E-2</v>
      </c>
      <c r="AI34" s="14">
        <v>-2.9285090510484047E-2</v>
      </c>
      <c r="AJ34" s="13" t="s">
        <v>103</v>
      </c>
      <c r="AK34" s="14">
        <v>-9.286235812158316E-4</v>
      </c>
      <c r="AL34" s="13" t="s">
        <v>181</v>
      </c>
      <c r="AM34" s="17">
        <v>-1.7553784915921987E-2</v>
      </c>
    </row>
    <row r="35" spans="1:39" ht="24">
      <c r="A35" s="10" t="s">
        <v>70</v>
      </c>
      <c r="B35" s="11" t="s">
        <v>40</v>
      </c>
      <c r="C35" s="16" t="s">
        <v>84</v>
      </c>
      <c r="D35" s="14">
        <v>1.1396634311898962E-2</v>
      </c>
      <c r="E35" s="14">
        <v>5.6716340534374785E-3</v>
      </c>
      <c r="F35" s="13" t="s">
        <v>103</v>
      </c>
      <c r="G35" s="14">
        <v>-7.9593699427577477E-3</v>
      </c>
      <c r="H35" s="13" t="s">
        <v>108</v>
      </c>
      <c r="I35" s="14">
        <v>1.7658601555702975E-3</v>
      </c>
      <c r="J35" s="14">
        <v>1.9565077188445062E-2</v>
      </c>
      <c r="K35" s="13" t="s">
        <v>163</v>
      </c>
      <c r="L35" s="13" t="s">
        <v>146</v>
      </c>
      <c r="M35" s="14">
        <v>4.821366215455686E-3</v>
      </c>
      <c r="N35" s="14">
        <v>2.6065597869985684E-2</v>
      </c>
      <c r="O35" s="14">
        <v>-9.8166166899069183E-3</v>
      </c>
      <c r="P35" s="13" t="s">
        <v>103</v>
      </c>
      <c r="Q35" s="14">
        <v>1.4020562591584993E-4</v>
      </c>
      <c r="R35" s="14">
        <v>8.351749337025394E-3</v>
      </c>
      <c r="S35" s="14">
        <v>-1.2896704460135253E-2</v>
      </c>
      <c r="T35" s="14">
        <v>-2.1747401145062102E-3</v>
      </c>
      <c r="U35" s="13" t="s">
        <v>137</v>
      </c>
      <c r="V35" s="13" t="s">
        <v>92</v>
      </c>
      <c r="W35" s="13" t="s">
        <v>103</v>
      </c>
      <c r="X35" s="14">
        <v>-1.8823979322610776E-2</v>
      </c>
      <c r="Y35" s="13" t="s">
        <v>171</v>
      </c>
      <c r="Z35" s="13" t="s">
        <v>100</v>
      </c>
      <c r="AA35" s="14">
        <v>-2.7240987107206918E-2</v>
      </c>
      <c r="AB35" s="13" t="s">
        <v>87</v>
      </c>
      <c r="AC35" s="13" t="s">
        <v>181</v>
      </c>
      <c r="AD35" s="14">
        <v>2.3263462410562014E-2</v>
      </c>
      <c r="AE35" s="13" t="s">
        <v>144</v>
      </c>
      <c r="AF35" s="14">
        <v>2.7715936557047467E-2</v>
      </c>
      <c r="AG35" s="14">
        <v>-1.8208259988332313E-2</v>
      </c>
      <c r="AH35" s="14">
        <v>-4.1212871554037111E-3</v>
      </c>
      <c r="AI35" s="13" t="s">
        <v>97</v>
      </c>
      <c r="AJ35" s="13" t="s">
        <v>194</v>
      </c>
      <c r="AK35" s="14">
        <v>-2.6046275747084249E-2</v>
      </c>
      <c r="AL35" s="14">
        <v>8.3107081999313631E-3</v>
      </c>
      <c r="AM35" s="15" t="s">
        <v>96</v>
      </c>
    </row>
    <row r="36" spans="1:39" ht="24">
      <c r="A36" s="10" t="s">
        <v>71</v>
      </c>
      <c r="B36" s="11" t="s">
        <v>40</v>
      </c>
      <c r="C36" s="12">
        <v>-8.6512410592029469E-3</v>
      </c>
      <c r="D36" s="13" t="s">
        <v>190</v>
      </c>
      <c r="E36" s="14">
        <v>2.0472132138872324E-2</v>
      </c>
      <c r="F36" s="14">
        <v>-9.7650591014722468E-3</v>
      </c>
      <c r="G36" s="13" t="s">
        <v>144</v>
      </c>
      <c r="H36" s="14">
        <v>1.527933315120498E-2</v>
      </c>
      <c r="I36" s="14">
        <v>1.3084243298841608E-2</v>
      </c>
      <c r="J36" s="14">
        <v>-2.0021588105498277E-2</v>
      </c>
      <c r="K36" s="14">
        <v>1.0256447577740907E-2</v>
      </c>
      <c r="L36" s="14">
        <v>1.4836721100007573E-3</v>
      </c>
      <c r="M36" s="14">
        <v>2.2809327910689448E-2</v>
      </c>
      <c r="N36" s="13" t="s">
        <v>90</v>
      </c>
      <c r="O36" s="14">
        <v>-2.9994698421245178E-2</v>
      </c>
      <c r="P36" s="13" t="s">
        <v>89</v>
      </c>
      <c r="Q36" s="14">
        <v>2.452030643803518E-2</v>
      </c>
      <c r="R36" s="13" t="s">
        <v>89</v>
      </c>
      <c r="S36" s="14">
        <v>-8.6765147224228713E-3</v>
      </c>
      <c r="T36" s="14">
        <v>2.5229996638936717E-2</v>
      </c>
      <c r="U36" s="13" t="s">
        <v>89</v>
      </c>
      <c r="V36" s="13" t="s">
        <v>163</v>
      </c>
      <c r="W36" s="13" t="s">
        <v>166</v>
      </c>
      <c r="X36" s="13" t="s">
        <v>109</v>
      </c>
      <c r="Y36" s="13" t="s">
        <v>100</v>
      </c>
      <c r="Z36" s="13" t="s">
        <v>100</v>
      </c>
      <c r="AA36" s="13" t="s">
        <v>121</v>
      </c>
      <c r="AB36" s="14">
        <v>-2.2442934970933571E-2</v>
      </c>
      <c r="AC36" s="14">
        <v>2.3093591129565782E-2</v>
      </c>
      <c r="AD36" s="13" t="s">
        <v>168</v>
      </c>
      <c r="AE36" s="14">
        <v>-1.9720461659768124E-2</v>
      </c>
      <c r="AF36" s="14">
        <v>8.2119147333566279E-3</v>
      </c>
      <c r="AG36" s="14">
        <v>-1.4515009261818857E-2</v>
      </c>
      <c r="AH36" s="14">
        <v>1.2334790354842093E-2</v>
      </c>
      <c r="AI36" s="14">
        <v>-2.925636584476949E-2</v>
      </c>
      <c r="AJ36" s="13" t="s">
        <v>90</v>
      </c>
      <c r="AK36" s="14">
        <v>-7.8493174430604315E-5</v>
      </c>
      <c r="AL36" s="13" t="s">
        <v>159</v>
      </c>
      <c r="AM36" s="15" t="s">
        <v>170</v>
      </c>
    </row>
    <row r="37" spans="1:39" ht="24">
      <c r="A37" s="10" t="s">
        <v>72</v>
      </c>
      <c r="B37" s="11" t="s">
        <v>40</v>
      </c>
      <c r="C37" s="12">
        <v>2.1796348292176828E-2</v>
      </c>
      <c r="D37" s="13" t="s">
        <v>179</v>
      </c>
      <c r="E37" s="14">
        <v>2.7555603915357826E-2</v>
      </c>
      <c r="F37" s="13" t="s">
        <v>194</v>
      </c>
      <c r="G37" s="13" t="s">
        <v>203</v>
      </c>
      <c r="H37" s="14">
        <v>-2.894244185819508E-3</v>
      </c>
      <c r="I37" s="14">
        <v>1.3355550705536358E-2</v>
      </c>
      <c r="J37" s="13" t="s">
        <v>204</v>
      </c>
      <c r="K37" s="14">
        <v>-6.6272259679417697E-3</v>
      </c>
      <c r="L37" s="13" t="s">
        <v>92</v>
      </c>
      <c r="M37" s="14">
        <v>2.7000848554549511E-2</v>
      </c>
      <c r="N37" s="14">
        <v>-1.7948122306679141E-2</v>
      </c>
      <c r="O37" s="13" t="s">
        <v>199</v>
      </c>
      <c r="P37" s="14">
        <v>-3.2886061103206695E-4</v>
      </c>
      <c r="Q37" s="14">
        <v>7.5320434907636255E-3</v>
      </c>
      <c r="R37" s="14">
        <v>-3.3242136910522481E-5</v>
      </c>
      <c r="S37" s="13" t="s">
        <v>122</v>
      </c>
      <c r="T37" s="14">
        <v>6.9388789840678193E-3</v>
      </c>
      <c r="U37" s="14">
        <v>-8.0065324817695169E-3</v>
      </c>
      <c r="V37" s="14">
        <v>-1.2983045131107294E-2</v>
      </c>
      <c r="W37" s="14">
        <v>-2.3719766033967603E-2</v>
      </c>
      <c r="X37" s="14">
        <v>-2.5620863021861289E-3</v>
      </c>
      <c r="Y37" s="14">
        <v>1.3959539748057009E-2</v>
      </c>
      <c r="Z37" s="14">
        <v>2.9926764852667646E-2</v>
      </c>
      <c r="AA37" s="13" t="s">
        <v>186</v>
      </c>
      <c r="AB37" s="14">
        <v>8.8504791553256426E-3</v>
      </c>
      <c r="AC37" s="14">
        <v>-2.6620376823881551E-2</v>
      </c>
      <c r="AD37" s="13" t="s">
        <v>136</v>
      </c>
      <c r="AE37" s="14">
        <v>3.9764116205888277E-3</v>
      </c>
      <c r="AF37" s="14">
        <v>-6.8446242664822994E-3</v>
      </c>
      <c r="AG37" s="14">
        <v>-2.1899859212013467E-3</v>
      </c>
      <c r="AH37" s="14">
        <v>-1.9554602305012294E-2</v>
      </c>
      <c r="AI37" s="14">
        <v>-1.1674369430943167E-2</v>
      </c>
      <c r="AJ37" s="13" t="s">
        <v>117</v>
      </c>
      <c r="AK37" s="14">
        <v>-7.4839838508587468E-3</v>
      </c>
      <c r="AL37" s="13" t="s">
        <v>100</v>
      </c>
      <c r="AM37" s="17">
        <v>1.9873312133943489E-2</v>
      </c>
    </row>
    <row r="38" spans="1:39" ht="24">
      <c r="A38" s="10" t="s">
        <v>73</v>
      </c>
      <c r="B38" s="11" t="s">
        <v>40</v>
      </c>
      <c r="C38" s="12">
        <v>2.7506663527949393E-2</v>
      </c>
      <c r="D38" s="13" t="s">
        <v>89</v>
      </c>
      <c r="E38" s="14">
        <v>-2.0058968218434618E-2</v>
      </c>
      <c r="F38" s="14">
        <v>-3.7106240176902746E-3</v>
      </c>
      <c r="G38" s="13" t="s">
        <v>186</v>
      </c>
      <c r="H38" s="14">
        <v>-2.8744251649024118E-2</v>
      </c>
      <c r="I38" s="14">
        <v>-1.936458861058998E-2</v>
      </c>
      <c r="J38" s="13" t="s">
        <v>163</v>
      </c>
      <c r="K38" s="14">
        <v>-1.6516230134351568E-2</v>
      </c>
      <c r="L38" s="14">
        <v>9.1116723367518672E-3</v>
      </c>
      <c r="M38" s="14">
        <v>-9.359541858705479E-3</v>
      </c>
      <c r="N38" s="14">
        <v>-2.4304682442930943E-2</v>
      </c>
      <c r="O38" s="13" t="s">
        <v>101</v>
      </c>
      <c r="P38" s="14">
        <v>-2.5344334353885077E-2</v>
      </c>
      <c r="Q38" s="14">
        <v>-1.7532592171209619E-2</v>
      </c>
      <c r="R38" s="14">
        <v>-2.7448912601730709E-2</v>
      </c>
      <c r="S38" s="14">
        <v>2.8008202554934202E-2</v>
      </c>
      <c r="T38" s="14">
        <v>-1.5034850893682498E-2</v>
      </c>
      <c r="U38" s="13" t="s">
        <v>97</v>
      </c>
      <c r="V38" s="13" t="s">
        <v>100</v>
      </c>
      <c r="W38" s="13" t="s">
        <v>87</v>
      </c>
      <c r="X38" s="14">
        <v>2.4848182963129576E-2</v>
      </c>
      <c r="Y38" s="13" t="s">
        <v>98</v>
      </c>
      <c r="Z38" s="13" t="s">
        <v>204</v>
      </c>
      <c r="AA38" s="13" t="s">
        <v>203</v>
      </c>
      <c r="AB38" s="13" t="s">
        <v>120</v>
      </c>
      <c r="AC38" s="14">
        <v>-7.8226224682864231E-3</v>
      </c>
      <c r="AD38" s="13" t="s">
        <v>144</v>
      </c>
      <c r="AE38" s="14">
        <v>2.8401503863980066E-2</v>
      </c>
      <c r="AF38" s="14">
        <v>1.467452585162736E-2</v>
      </c>
      <c r="AG38" s="13" t="s">
        <v>104</v>
      </c>
      <c r="AH38" s="14">
        <v>2.0708266242049356E-3</v>
      </c>
      <c r="AI38" s="14">
        <v>2.283534730157018E-3</v>
      </c>
      <c r="AJ38" s="14">
        <v>-2.859336569584214E-2</v>
      </c>
      <c r="AK38" s="14">
        <v>2.8967715929781664E-3</v>
      </c>
      <c r="AL38" s="14">
        <v>-2.6850365231811174E-3</v>
      </c>
      <c r="AM38" s="15" t="s">
        <v>115</v>
      </c>
    </row>
    <row r="39" spans="1:39" ht="24">
      <c r="A39" s="10" t="s">
        <v>74</v>
      </c>
      <c r="B39" s="11" t="s">
        <v>40</v>
      </c>
      <c r="C39" s="16" t="s">
        <v>203</v>
      </c>
      <c r="D39" s="13" t="s">
        <v>103</v>
      </c>
      <c r="E39" s="14">
        <v>3.0755319593887653E-3</v>
      </c>
      <c r="F39" s="14">
        <v>8.91209831753015E-3</v>
      </c>
      <c r="G39" s="13" t="s">
        <v>163</v>
      </c>
      <c r="H39" s="13" t="s">
        <v>80</v>
      </c>
      <c r="I39" s="14">
        <v>-1.9085379585706788E-2</v>
      </c>
      <c r="J39" s="13" t="s">
        <v>186</v>
      </c>
      <c r="K39" s="13" t="s">
        <v>101</v>
      </c>
      <c r="L39" s="14">
        <v>4.8486194736515622E-4</v>
      </c>
      <c r="M39" s="14">
        <v>-2.4765983204117041E-2</v>
      </c>
      <c r="N39" s="13" t="s">
        <v>136</v>
      </c>
      <c r="O39" s="14">
        <v>2.6803600184866182E-2</v>
      </c>
      <c r="P39" s="14">
        <v>-1.8151837793584751E-2</v>
      </c>
      <c r="Q39" s="14">
        <v>-2.5117110722347447E-2</v>
      </c>
      <c r="R39" s="14">
        <v>-1.8666465300641196E-2</v>
      </c>
      <c r="S39" s="14">
        <v>-1.8319776199830055E-2</v>
      </c>
      <c r="T39" s="14">
        <v>-2.7610065310771481E-2</v>
      </c>
      <c r="U39" s="13" t="s">
        <v>121</v>
      </c>
      <c r="V39" s="13" t="s">
        <v>196</v>
      </c>
      <c r="W39" s="13" t="s">
        <v>96</v>
      </c>
      <c r="X39" s="13" t="s">
        <v>119</v>
      </c>
      <c r="Y39" s="13" t="s">
        <v>113</v>
      </c>
      <c r="Z39" s="13" t="s">
        <v>199</v>
      </c>
      <c r="AA39" s="13" t="s">
        <v>204</v>
      </c>
      <c r="AB39" s="14">
        <v>1.6311140884249026E-2</v>
      </c>
      <c r="AC39" s="14">
        <v>1.9116694761291943E-2</v>
      </c>
      <c r="AD39" s="14">
        <v>-1.9801074123919966E-2</v>
      </c>
      <c r="AE39" s="14">
        <v>4.6074102745280844E-3</v>
      </c>
      <c r="AF39" s="14">
        <v>9.6451968166616862E-3</v>
      </c>
      <c r="AG39" s="14">
        <v>2.6206551031312982E-2</v>
      </c>
      <c r="AH39" s="14">
        <v>1.6446372210800756E-2</v>
      </c>
      <c r="AI39" s="14">
        <v>2.2173785987263678E-2</v>
      </c>
      <c r="AJ39" s="14">
        <v>-1.1764559986326223E-2</v>
      </c>
      <c r="AK39" s="14">
        <v>5.6276589765174205E-3</v>
      </c>
      <c r="AL39" s="14">
        <v>-3.5882190254248234E-3</v>
      </c>
      <c r="AM39" s="15" t="s">
        <v>162</v>
      </c>
    </row>
    <row r="40" spans="1:39" ht="24">
      <c r="A40" s="10" t="s">
        <v>75</v>
      </c>
      <c r="B40" s="11" t="s">
        <v>40</v>
      </c>
      <c r="C40" s="12">
        <v>1.1043531741117092E-2</v>
      </c>
      <c r="D40" s="14">
        <v>-1.863524921485353E-2</v>
      </c>
      <c r="E40" s="14">
        <v>-3.4553983110041826E-3</v>
      </c>
      <c r="F40" s="14">
        <v>2.9184951071598356E-2</v>
      </c>
      <c r="G40" s="14">
        <v>-2.8442245814137686E-2</v>
      </c>
      <c r="H40" s="14">
        <v>2.8450901028981544E-2</v>
      </c>
      <c r="I40" s="14">
        <v>6.9665553233027085E-3</v>
      </c>
      <c r="J40" s="14">
        <v>-1.1687573669832665E-2</v>
      </c>
      <c r="K40" s="13" t="s">
        <v>112</v>
      </c>
      <c r="L40" s="14">
        <v>1.3454201384331085E-2</v>
      </c>
      <c r="M40" s="14">
        <v>8.1544300900486654E-3</v>
      </c>
      <c r="N40" s="13" t="s">
        <v>194</v>
      </c>
      <c r="O40" s="14">
        <v>-1.4042943853035313E-2</v>
      </c>
      <c r="P40" s="13" t="s">
        <v>103</v>
      </c>
      <c r="Q40" s="14">
        <v>4.406689419175467E-3</v>
      </c>
      <c r="R40" s="13" t="s">
        <v>89</v>
      </c>
      <c r="S40" s="14">
        <v>6.0019766718910159E-3</v>
      </c>
      <c r="T40" s="14">
        <v>1.0466534585962731E-2</v>
      </c>
      <c r="U40" s="13" t="s">
        <v>166</v>
      </c>
      <c r="V40" s="13" t="s">
        <v>124</v>
      </c>
      <c r="W40" s="13" t="s">
        <v>205</v>
      </c>
      <c r="X40" s="13" t="s">
        <v>144</v>
      </c>
      <c r="Y40" s="13" t="s">
        <v>153</v>
      </c>
      <c r="Z40" s="13" t="s">
        <v>144</v>
      </c>
      <c r="AA40" s="13" t="s">
        <v>117</v>
      </c>
      <c r="AB40" s="13" t="s">
        <v>136</v>
      </c>
      <c r="AC40" s="13" t="s">
        <v>194</v>
      </c>
      <c r="AD40" s="13" t="s">
        <v>101</v>
      </c>
      <c r="AE40" s="13" t="s">
        <v>191</v>
      </c>
      <c r="AF40" s="14">
        <v>1.2747267499149794E-2</v>
      </c>
      <c r="AG40" s="14">
        <v>-1.026561781688397E-2</v>
      </c>
      <c r="AH40" s="14">
        <v>-1.9022920468562368E-2</v>
      </c>
      <c r="AI40" s="13" t="s">
        <v>185</v>
      </c>
      <c r="AJ40" s="13" t="s">
        <v>206</v>
      </c>
      <c r="AK40" s="14">
        <v>-3.5669424341390299E-3</v>
      </c>
      <c r="AL40" s="13" t="s">
        <v>93</v>
      </c>
      <c r="AM40" s="17">
        <v>-2.1242428725550339E-2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7">
        <f>$C5^2*D5^2</f>
        <v>1.2223451370648961E-6</v>
      </c>
      <c r="E47" s="7">
        <f t="shared" ref="E47:AM47" si="0">$C5^2*E5^2</f>
        <v>3.6807274661135528E-8</v>
      </c>
      <c r="F47" s="7">
        <f t="shared" si="0"/>
        <v>2.5158539581743403E-7</v>
      </c>
      <c r="G47" s="7">
        <f t="shared" si="0"/>
        <v>2.9024612822594319E-6</v>
      </c>
      <c r="H47" s="7">
        <f t="shared" si="0"/>
        <v>1.0583316950862694E-7</v>
      </c>
      <c r="I47" s="7">
        <f t="shared" si="0"/>
        <v>8.0247901352778553E-7</v>
      </c>
      <c r="J47" s="7">
        <f t="shared" si="0"/>
        <v>7.7004300793978928E-8</v>
      </c>
      <c r="K47" s="7">
        <f t="shared" si="0"/>
        <v>1.7022719208846387E-9</v>
      </c>
      <c r="L47" s="7">
        <f t="shared" si="0"/>
        <v>3.7998522957414908E-8</v>
      </c>
      <c r="M47" s="7">
        <f t="shared" si="0"/>
        <v>1.8045305139589005E-7</v>
      </c>
      <c r="N47" s="7">
        <f t="shared" si="0"/>
        <v>8.3462308210186297E-10</v>
      </c>
      <c r="O47" s="8">
        <f t="shared" si="0"/>
        <v>4.9417290000000006E-6</v>
      </c>
      <c r="P47" s="7">
        <f t="shared" si="0"/>
        <v>2.556316762648912E-7</v>
      </c>
      <c r="Q47" s="7">
        <f t="shared" si="0"/>
        <v>1.3403968004920863E-6</v>
      </c>
      <c r="R47" s="7">
        <f t="shared" si="0"/>
        <v>1.0941931780825174E-6</v>
      </c>
      <c r="S47" s="8">
        <f t="shared" si="0"/>
        <v>3.1222890000000001E-6</v>
      </c>
      <c r="T47" s="7">
        <f t="shared" si="0"/>
        <v>2.0353591226301076E-6</v>
      </c>
      <c r="U47" s="7">
        <f t="shared" si="0"/>
        <v>1.9014238894268704E-7</v>
      </c>
      <c r="V47" s="7">
        <f t="shared" si="0"/>
        <v>2.1293142121241435E-7</v>
      </c>
      <c r="W47" s="7">
        <f t="shared" si="0"/>
        <v>6.4029203849604583E-9</v>
      </c>
      <c r="X47" s="7">
        <f t="shared" si="0"/>
        <v>1.6617324913877282E-6</v>
      </c>
      <c r="Y47" s="7">
        <f t="shared" si="0"/>
        <v>9.6464414694760606E-8</v>
      </c>
      <c r="Z47" s="7">
        <f t="shared" si="0"/>
        <v>6.236976810729989E-7</v>
      </c>
      <c r="AA47" s="7">
        <f t="shared" si="0"/>
        <v>5.6049207085117088E-8</v>
      </c>
      <c r="AB47" s="7">
        <f t="shared" si="0"/>
        <v>1.5528425037526857E-6</v>
      </c>
      <c r="AC47" s="8">
        <f t="shared" si="0"/>
        <v>4.2107039999999995E-6</v>
      </c>
      <c r="AD47" s="7">
        <f t="shared" si="0"/>
        <v>1.3637964711572E-6</v>
      </c>
      <c r="AE47" s="8">
        <f t="shared" si="0"/>
        <v>3.1972239360000001E-3</v>
      </c>
      <c r="AF47" s="7">
        <f t="shared" si="0"/>
        <v>1.5191419351127974E-6</v>
      </c>
      <c r="AG47" s="7">
        <f t="shared" si="0"/>
        <v>2.5319815880510911E-7</v>
      </c>
      <c r="AH47" s="7">
        <f t="shared" si="0"/>
        <v>5.1918758657982167E-8</v>
      </c>
      <c r="AI47" s="7">
        <f t="shared" si="0"/>
        <v>5.7070787472220253E-9</v>
      </c>
      <c r="AJ47" s="8">
        <f t="shared" si="0"/>
        <v>1.3307903999999999E-5</v>
      </c>
      <c r="AK47" s="7">
        <f t="shared" si="0"/>
        <v>2.6264581474620079E-9</v>
      </c>
      <c r="AL47" s="8">
        <f t="shared" si="0"/>
        <v>1.0929636000000001E-5</v>
      </c>
      <c r="AM47" s="9">
        <f t="shared" si="0"/>
        <v>9.5664199213839157E-7</v>
      </c>
    </row>
    <row r="48" spans="1:39" ht="24">
      <c r="A48" s="10" t="s">
        <v>41</v>
      </c>
      <c r="B48" s="11" t="s">
        <v>40</v>
      </c>
      <c r="C48" s="12"/>
      <c r="D48" s="13">
        <f t="shared" ref="D48:AM48" si="1">$C6^2*D6^2</f>
        <v>1.1065764562044609E-6</v>
      </c>
      <c r="E48" s="14">
        <f t="shared" si="1"/>
        <v>1.6158574451139304E-7</v>
      </c>
      <c r="F48" s="14">
        <f t="shared" si="1"/>
        <v>2.0603103558814897E-7</v>
      </c>
      <c r="G48" s="13">
        <f t="shared" si="1"/>
        <v>1.1065764562044609E-6</v>
      </c>
      <c r="H48" s="14">
        <f t="shared" si="1"/>
        <v>4.1485972505356839E-8</v>
      </c>
      <c r="I48" s="14">
        <f t="shared" si="1"/>
        <v>3.5821191458154158E-10</v>
      </c>
      <c r="J48" s="13">
        <f t="shared" si="1"/>
        <v>6.4709834290157058E-7</v>
      </c>
      <c r="K48" s="14">
        <f t="shared" si="1"/>
        <v>7.1560589011636325E-9</v>
      </c>
      <c r="L48" s="14">
        <f t="shared" si="1"/>
        <v>1.0243423910158134E-7</v>
      </c>
      <c r="M48" s="13">
        <f t="shared" si="1"/>
        <v>5.2116730444077854E-7</v>
      </c>
      <c r="N48" s="14">
        <f t="shared" si="1"/>
        <v>2.3681176967115209E-8</v>
      </c>
      <c r="O48" s="13">
        <f t="shared" si="1"/>
        <v>1.0636067437566908E-6</v>
      </c>
      <c r="P48" s="14">
        <f t="shared" si="1"/>
        <v>4.4996033753871349E-9</v>
      </c>
      <c r="Q48" s="14">
        <f t="shared" si="1"/>
        <v>2.3163273572745261E-8</v>
      </c>
      <c r="R48" s="14">
        <f t="shared" si="1"/>
        <v>1.3887971216140693E-8</v>
      </c>
      <c r="S48" s="13">
        <f t="shared" si="1"/>
        <v>5.8243105288116373E-7</v>
      </c>
      <c r="T48" s="14">
        <f t="shared" si="1"/>
        <v>5.4593097126040904E-8</v>
      </c>
      <c r="U48" s="14">
        <f t="shared" si="1"/>
        <v>8.1573358897437969E-9</v>
      </c>
      <c r="V48" s="14">
        <f t="shared" si="1"/>
        <v>2.2555931155433638E-8</v>
      </c>
      <c r="W48" s="14">
        <f t="shared" si="1"/>
        <v>6.8258212290849001E-8</v>
      </c>
      <c r="X48" s="14">
        <f t="shared" si="1"/>
        <v>1.4087851206588737E-10</v>
      </c>
      <c r="Y48" s="13">
        <f t="shared" si="1"/>
        <v>4.1445308718348462E-4</v>
      </c>
      <c r="Z48" s="14">
        <f t="shared" si="1"/>
        <v>4.3075597383311752E-8</v>
      </c>
      <c r="AA48" s="14">
        <f t="shared" si="1"/>
        <v>8.830089449888985E-8</v>
      </c>
      <c r="AB48" s="14">
        <f t="shared" si="1"/>
        <v>1.8150347099059465E-7</v>
      </c>
      <c r="AC48" s="13">
        <f t="shared" si="1"/>
        <v>1.480966030006816E-6</v>
      </c>
      <c r="AD48" s="13">
        <f t="shared" si="1"/>
        <v>9.3980291878341186E-7</v>
      </c>
      <c r="AE48" s="14">
        <f t="shared" si="1"/>
        <v>1.2320938677482905E-8</v>
      </c>
      <c r="AF48" s="14">
        <f t="shared" si="1"/>
        <v>2.9380031737699185E-7</v>
      </c>
      <c r="AG48" s="14">
        <f t="shared" si="1"/>
        <v>7.5517053411028188E-9</v>
      </c>
      <c r="AH48" s="14">
        <f t="shared" si="1"/>
        <v>1.0894114863088811E-9</v>
      </c>
      <c r="AI48" s="14">
        <f t="shared" si="1"/>
        <v>2.582526623150137E-8</v>
      </c>
      <c r="AJ48" s="13">
        <f t="shared" si="1"/>
        <v>1.9098122690895143E-6</v>
      </c>
      <c r="AK48" s="14">
        <f t="shared" si="1"/>
        <v>3.8965448227417148E-10</v>
      </c>
      <c r="AL48" s="13">
        <f t="shared" si="1"/>
        <v>6.8070831600428206E-7</v>
      </c>
      <c r="AM48" s="17">
        <f t="shared" si="1"/>
        <v>5.0516105653624797E-9</v>
      </c>
    </row>
    <row r="49" spans="1:39" ht="24">
      <c r="A49" s="10" t="s">
        <v>42</v>
      </c>
      <c r="B49" s="11" t="s">
        <v>40</v>
      </c>
      <c r="C49" s="12"/>
      <c r="D49" s="13">
        <f t="shared" ref="D49:AM49" si="2">$C7^2*D7^2</f>
        <v>3.0947830235224212E-7</v>
      </c>
      <c r="E49" s="14">
        <f t="shared" si="2"/>
        <v>1.9458671869540966E-7</v>
      </c>
      <c r="F49" s="14">
        <f t="shared" si="2"/>
        <v>4.3960663131518994E-11</v>
      </c>
      <c r="G49" s="13">
        <f t="shared" si="2"/>
        <v>6.8143193317101379E-7</v>
      </c>
      <c r="H49" s="14">
        <f t="shared" si="2"/>
        <v>1.6442550377351242E-8</v>
      </c>
      <c r="I49" s="14">
        <f t="shared" si="2"/>
        <v>3.2850293260186621E-8</v>
      </c>
      <c r="J49" s="14">
        <f t="shared" si="2"/>
        <v>9.4826111297901988E-8</v>
      </c>
      <c r="K49" s="14">
        <f t="shared" si="2"/>
        <v>9.1906559596912925E-9</v>
      </c>
      <c r="L49" s="14">
        <f t="shared" si="2"/>
        <v>9.4972171919056314E-8</v>
      </c>
      <c r="M49" s="14">
        <f t="shared" si="2"/>
        <v>2.3275721831777388E-7</v>
      </c>
      <c r="N49" s="14">
        <f t="shared" si="2"/>
        <v>1.1007867054663816E-8</v>
      </c>
      <c r="O49" s="13">
        <f t="shared" si="2"/>
        <v>6.2346513356289351E-7</v>
      </c>
      <c r="P49" s="14">
        <f t="shared" si="2"/>
        <v>8.5035438961635202E-8</v>
      </c>
      <c r="Q49" s="14">
        <f t="shared" si="2"/>
        <v>2.2438318194003172E-9</v>
      </c>
      <c r="R49" s="14">
        <f t="shared" si="2"/>
        <v>8.3802099500796041E-9</v>
      </c>
      <c r="S49" s="14">
        <f t="shared" si="2"/>
        <v>2.8042143256361199E-7</v>
      </c>
      <c r="T49" s="13">
        <f t="shared" si="2"/>
        <v>5.1526044096106913E-7</v>
      </c>
      <c r="U49" s="14">
        <f t="shared" si="2"/>
        <v>8.6138051490009949E-8</v>
      </c>
      <c r="V49" s="14">
        <f t="shared" si="2"/>
        <v>1.223464188655334E-8</v>
      </c>
      <c r="W49" s="14">
        <f t="shared" si="2"/>
        <v>5.4775886589411721E-9</v>
      </c>
      <c r="X49" s="14">
        <f t="shared" si="2"/>
        <v>1.0461817838851903E-7</v>
      </c>
      <c r="Y49" s="14">
        <f t="shared" si="2"/>
        <v>1.4107872194199673E-7</v>
      </c>
      <c r="Z49" s="14">
        <f t="shared" si="2"/>
        <v>2.3306534799558208E-7</v>
      </c>
      <c r="AA49" s="14">
        <f t="shared" si="2"/>
        <v>2.7499809471664126E-8</v>
      </c>
      <c r="AB49" s="13">
        <f t="shared" si="2"/>
        <v>3.1690578160869593E-4</v>
      </c>
      <c r="AC49" s="13">
        <f t="shared" si="2"/>
        <v>4.4086971479731463E-7</v>
      </c>
      <c r="AD49" s="14">
        <f t="shared" si="2"/>
        <v>1.7475357510712661E-7</v>
      </c>
      <c r="AE49" s="14">
        <f t="shared" si="2"/>
        <v>1.5354851738259172E-7</v>
      </c>
      <c r="AF49" s="14">
        <f t="shared" si="2"/>
        <v>1.1097537253687292E-9</v>
      </c>
      <c r="AG49" s="14">
        <f t="shared" si="2"/>
        <v>2.9171424777064532E-9</v>
      </c>
      <c r="AH49" s="14">
        <f t="shared" si="2"/>
        <v>1.3556932539551843E-9</v>
      </c>
      <c r="AI49" s="14">
        <f t="shared" si="2"/>
        <v>2.6749314723464216E-9</v>
      </c>
      <c r="AJ49" s="13">
        <f t="shared" si="2"/>
        <v>8.0509443900167053E-7</v>
      </c>
      <c r="AK49" s="14">
        <f t="shared" si="2"/>
        <v>9.2349643975971916E-10</v>
      </c>
      <c r="AL49" s="14">
        <f t="shared" si="2"/>
        <v>1.9473286470144009E-7</v>
      </c>
      <c r="AM49" s="17">
        <f t="shared" si="2"/>
        <v>6.0103719710088346E-8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2.8286222701135582E-8</v>
      </c>
      <c r="E50" s="14">
        <f t="shared" si="3"/>
        <v>1.5701383564062919E-8</v>
      </c>
      <c r="F50" s="14">
        <f t="shared" si="3"/>
        <v>6.7111273938005447E-10</v>
      </c>
      <c r="G50" s="13">
        <f t="shared" si="3"/>
        <v>5.9200328508181797E-8</v>
      </c>
      <c r="H50" s="14">
        <f t="shared" si="3"/>
        <v>1.0767920880591789E-8</v>
      </c>
      <c r="I50" s="14">
        <f t="shared" si="3"/>
        <v>1.3102829695352605E-8</v>
      </c>
      <c r="J50" s="13">
        <f t="shared" si="3"/>
        <v>8.3900692330189628E-8</v>
      </c>
      <c r="K50" s="14">
        <f t="shared" si="3"/>
        <v>7.7425882421134736E-9</v>
      </c>
      <c r="L50" s="14">
        <f t="shared" si="3"/>
        <v>4.6718666908771873E-9</v>
      </c>
      <c r="M50" s="14">
        <f t="shared" si="3"/>
        <v>3.6137553793675361E-10</v>
      </c>
      <c r="N50" s="14">
        <f t="shared" si="3"/>
        <v>2.3893607945432824E-8</v>
      </c>
      <c r="O50" s="14">
        <f t="shared" si="3"/>
        <v>2.4837103152722058E-8</v>
      </c>
      <c r="P50" s="14">
        <f t="shared" si="3"/>
        <v>3.6506130822151212E-9</v>
      </c>
      <c r="Q50" s="13">
        <f t="shared" si="3"/>
        <v>4.5944019120011824E-8</v>
      </c>
      <c r="R50" s="14">
        <f t="shared" si="3"/>
        <v>4.6358766634015237E-10</v>
      </c>
      <c r="S50" s="14">
        <f t="shared" si="3"/>
        <v>2.0007662355463843E-8</v>
      </c>
      <c r="T50" s="14">
        <f t="shared" si="3"/>
        <v>2.4798384529009442E-9</v>
      </c>
      <c r="U50" s="13">
        <f t="shared" si="3"/>
        <v>3.2693381418643394E-5</v>
      </c>
      <c r="V50" s="14">
        <f t="shared" si="3"/>
        <v>3.0963338782075915E-8</v>
      </c>
      <c r="W50" s="14">
        <f t="shared" si="3"/>
        <v>2.9105128333573165E-9</v>
      </c>
      <c r="X50" s="14">
        <f t="shared" si="3"/>
        <v>4.1953575721212757E-9</v>
      </c>
      <c r="Y50" s="14">
        <f t="shared" si="3"/>
        <v>6.4017311211570071E-10</v>
      </c>
      <c r="Z50" s="14">
        <f t="shared" si="3"/>
        <v>1.7713003750312263E-9</v>
      </c>
      <c r="AA50" s="14">
        <f t="shared" si="3"/>
        <v>2.2875711196818591E-9</v>
      </c>
      <c r="AB50" s="14">
        <f t="shared" si="3"/>
        <v>8.7171668497133131E-9</v>
      </c>
      <c r="AC50" s="13">
        <f t="shared" si="3"/>
        <v>1.0903733975231443E-7</v>
      </c>
      <c r="AD50" s="13">
        <f t="shared" si="3"/>
        <v>4.3494118903970294E-8</v>
      </c>
      <c r="AE50" s="14">
        <f t="shared" si="3"/>
        <v>1.9067477948918842E-9</v>
      </c>
      <c r="AF50" s="14">
        <f t="shared" si="3"/>
        <v>2.6529018338423998E-8</v>
      </c>
      <c r="AG50" s="14">
        <f t="shared" si="3"/>
        <v>2.4910700844453878E-9</v>
      </c>
      <c r="AH50" s="14">
        <f t="shared" si="3"/>
        <v>2.1579971637515526E-8</v>
      </c>
      <c r="AI50" s="14">
        <f t="shared" si="3"/>
        <v>4.740124642822523E-10</v>
      </c>
      <c r="AJ50" s="13">
        <f t="shared" si="3"/>
        <v>1.837760764800473E-7</v>
      </c>
      <c r="AK50" s="14">
        <f t="shared" si="3"/>
        <v>2.3421645990161056E-8</v>
      </c>
      <c r="AL50" s="13">
        <f t="shared" si="3"/>
        <v>7.7322878051502757E-8</v>
      </c>
      <c r="AM50" s="17">
        <f t="shared" si="3"/>
        <v>2.1613609822961354E-9</v>
      </c>
    </row>
    <row r="51" spans="1:39" ht="24">
      <c r="A51" s="10" t="s">
        <v>44</v>
      </c>
      <c r="B51" s="11" t="s">
        <v>40</v>
      </c>
      <c r="C51" s="16"/>
      <c r="D51" s="14">
        <f t="shared" ref="D51:AM51" si="4">$C9^2*D9^2</f>
        <v>8.1244055939019198E-7</v>
      </c>
      <c r="E51" s="14">
        <f t="shared" si="4"/>
        <v>1.0505220658517766E-6</v>
      </c>
      <c r="F51" s="14">
        <f t="shared" si="4"/>
        <v>4.360310284870042E-8</v>
      </c>
      <c r="G51" s="14">
        <f t="shared" si="4"/>
        <v>1.512449070548416E-6</v>
      </c>
      <c r="H51" s="14">
        <f t="shared" si="4"/>
        <v>4.2914243538168164E-8</v>
      </c>
      <c r="I51" s="14">
        <f t="shared" si="4"/>
        <v>2.0767812484415699E-7</v>
      </c>
      <c r="J51" s="14">
        <f t="shared" si="4"/>
        <v>7.77051688658879E-7</v>
      </c>
      <c r="K51" s="14">
        <f t="shared" si="4"/>
        <v>4.377827048001523E-10</v>
      </c>
      <c r="L51" s="14">
        <f t="shared" si="4"/>
        <v>9.8558571052016209E-8</v>
      </c>
      <c r="M51" s="14">
        <f t="shared" si="4"/>
        <v>9.7254654398296772E-7</v>
      </c>
      <c r="N51" s="13">
        <f t="shared" si="4"/>
        <v>2.3043239999999999E-6</v>
      </c>
      <c r="O51" s="14">
        <f t="shared" si="4"/>
        <v>1.0593427684510185E-6</v>
      </c>
      <c r="P51" s="13">
        <f t="shared" si="4"/>
        <v>2.0864796839999999E-3</v>
      </c>
      <c r="Q51" s="14">
        <f t="shared" si="4"/>
        <v>8.8066761093507074E-8</v>
      </c>
      <c r="R51" s="14">
        <f t="shared" si="4"/>
        <v>1.4396858870690153E-8</v>
      </c>
      <c r="S51" s="14">
        <f t="shared" si="4"/>
        <v>9.3552000607296958E-7</v>
      </c>
      <c r="T51" s="14">
        <f t="shared" si="4"/>
        <v>8.4574674824147869E-7</v>
      </c>
      <c r="U51" s="14">
        <f t="shared" si="4"/>
        <v>2.3846324005116437E-7</v>
      </c>
      <c r="V51" s="14">
        <f t="shared" si="4"/>
        <v>1.6304152449967516E-6</v>
      </c>
      <c r="W51" s="14">
        <f t="shared" si="4"/>
        <v>7.1671984614577649E-8</v>
      </c>
      <c r="X51" s="14">
        <f t="shared" si="4"/>
        <v>1.5208812559500853E-6</v>
      </c>
      <c r="Y51" s="14">
        <f t="shared" si="4"/>
        <v>2.2854353966403965E-8</v>
      </c>
      <c r="Z51" s="14">
        <f t="shared" si="4"/>
        <v>7.4103443640494587E-7</v>
      </c>
      <c r="AA51" s="14">
        <f t="shared" si="4"/>
        <v>1.964833092625898E-10</v>
      </c>
      <c r="AB51" s="14">
        <f t="shared" si="4"/>
        <v>5.6231153698973928E-7</v>
      </c>
      <c r="AC51" s="13">
        <f t="shared" si="4"/>
        <v>2.5921000000000001E-6</v>
      </c>
      <c r="AD51" s="13">
        <f t="shared" si="4"/>
        <v>2.7423359999999993E-6</v>
      </c>
      <c r="AE51" s="14">
        <f t="shared" si="4"/>
        <v>1.6749112110046037E-7</v>
      </c>
      <c r="AF51" s="14">
        <f t="shared" si="4"/>
        <v>1.4140226973524853E-6</v>
      </c>
      <c r="AG51" s="13">
        <f t="shared" si="4"/>
        <v>2.7423359999999993E-6</v>
      </c>
      <c r="AH51" s="14">
        <f t="shared" si="4"/>
        <v>3.0446975099026015E-7</v>
      </c>
      <c r="AI51" s="14">
        <f t="shared" si="4"/>
        <v>2.301245651179227E-7</v>
      </c>
      <c r="AJ51" s="13">
        <f t="shared" si="4"/>
        <v>2.7423359999999993E-6</v>
      </c>
      <c r="AK51" s="14">
        <f t="shared" si="4"/>
        <v>1.4362704758233788E-7</v>
      </c>
      <c r="AL51" s="13">
        <f t="shared" si="4"/>
        <v>2.8968039999999992E-6</v>
      </c>
      <c r="AM51" s="17">
        <f t="shared" si="4"/>
        <v>6.9063551282678089E-7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4.9833287255408865E-8</v>
      </c>
      <c r="E52" s="14">
        <f t="shared" si="5"/>
        <v>2.8453718097071637E-8</v>
      </c>
      <c r="F52" s="14">
        <f t="shared" si="5"/>
        <v>1.8108894264823328E-9</v>
      </c>
      <c r="G52" s="14">
        <f t="shared" si="5"/>
        <v>7.3800075610999772E-8</v>
      </c>
      <c r="H52" s="13">
        <f t="shared" si="5"/>
        <v>7.9639084471682918E-5</v>
      </c>
      <c r="I52" s="14">
        <f t="shared" si="5"/>
        <v>2.3136492326216848E-11</v>
      </c>
      <c r="J52" s="13">
        <f t="shared" si="5"/>
        <v>1.0509545900521551E-7</v>
      </c>
      <c r="K52" s="14">
        <f t="shared" si="5"/>
        <v>3.8243824479059463E-9</v>
      </c>
      <c r="L52" s="14">
        <f t="shared" si="5"/>
        <v>7.7762600680623992E-9</v>
      </c>
      <c r="M52" s="14">
        <f t="shared" si="5"/>
        <v>6.9976980904258426E-8</v>
      </c>
      <c r="N52" s="14">
        <f t="shared" si="5"/>
        <v>5.8920927838574154E-8</v>
      </c>
      <c r="O52" s="13">
        <f t="shared" si="5"/>
        <v>9.9337914568973013E-8</v>
      </c>
      <c r="P52" s="14">
        <f t="shared" si="5"/>
        <v>1.633679594486616E-9</v>
      </c>
      <c r="Q52" s="14">
        <f t="shared" si="5"/>
        <v>1.3420991041320203E-8</v>
      </c>
      <c r="R52" s="14">
        <f t="shared" si="5"/>
        <v>3.743400471013593E-8</v>
      </c>
      <c r="S52" s="13">
        <f t="shared" si="5"/>
        <v>9.3742554483047184E-8</v>
      </c>
      <c r="T52" s="14">
        <f t="shared" si="5"/>
        <v>7.5193956192867474E-8</v>
      </c>
      <c r="U52" s="14">
        <f t="shared" si="5"/>
        <v>2.6733578231951811E-8</v>
      </c>
      <c r="V52" s="14">
        <f t="shared" si="5"/>
        <v>2.674492240736338E-9</v>
      </c>
      <c r="W52" s="14">
        <f t="shared" si="5"/>
        <v>2.4218758320923314E-10</v>
      </c>
      <c r="X52" s="13">
        <f t="shared" si="5"/>
        <v>1.5699445110655651E-7</v>
      </c>
      <c r="Y52" s="14">
        <f t="shared" si="5"/>
        <v>8.1627282088234424E-9</v>
      </c>
      <c r="Z52" s="14">
        <f t="shared" si="5"/>
        <v>1.0161417462392735E-8</v>
      </c>
      <c r="AA52" s="14">
        <f t="shared" si="5"/>
        <v>7.2071489991390631E-10</v>
      </c>
      <c r="AB52" s="14">
        <f t="shared" si="5"/>
        <v>4.1339181656498713E-9</v>
      </c>
      <c r="AC52" s="13">
        <f t="shared" si="5"/>
        <v>1.9470231255518712E-7</v>
      </c>
      <c r="AD52" s="14">
        <f t="shared" si="5"/>
        <v>2.0351369806344886E-8</v>
      </c>
      <c r="AE52" s="14">
        <f t="shared" si="5"/>
        <v>2.6404268979282534E-9</v>
      </c>
      <c r="AF52" s="14">
        <f t="shared" si="5"/>
        <v>2.9106822915780423E-11</v>
      </c>
      <c r="AG52" s="14">
        <f t="shared" si="5"/>
        <v>1.4511416263813094E-8</v>
      </c>
      <c r="AH52" s="14">
        <f t="shared" si="5"/>
        <v>9.3881145941345995E-12</v>
      </c>
      <c r="AI52" s="14">
        <f t="shared" si="5"/>
        <v>5.3015024005264968E-8</v>
      </c>
      <c r="AJ52" s="14">
        <f t="shared" si="5"/>
        <v>7.3265382453405299E-8</v>
      </c>
      <c r="AK52" s="14">
        <f t="shared" si="5"/>
        <v>1.7291743923448697E-9</v>
      </c>
      <c r="AL52" s="13">
        <f t="shared" si="5"/>
        <v>1.791326149247848E-7</v>
      </c>
      <c r="AM52" s="17">
        <f t="shared" si="5"/>
        <v>6.9738166138753373E-9</v>
      </c>
    </row>
    <row r="53" spans="1:39" ht="24">
      <c r="A53" s="10" t="s">
        <v>46</v>
      </c>
      <c r="B53" s="11" t="s">
        <v>40</v>
      </c>
      <c r="C53" s="16"/>
      <c r="D53" s="13">
        <f t="shared" ref="D53:AM53" si="6">$C11^2*D11^2</f>
        <v>2.0334759999999999E-6</v>
      </c>
      <c r="E53" s="14">
        <f t="shared" si="6"/>
        <v>1.1811474908658527E-6</v>
      </c>
      <c r="F53" s="14">
        <f t="shared" si="6"/>
        <v>5.5275085160270771E-7</v>
      </c>
      <c r="G53" s="14">
        <f t="shared" si="6"/>
        <v>1.7960658806964722E-6</v>
      </c>
      <c r="H53" s="14">
        <f t="shared" si="6"/>
        <v>9.9793554214421835E-7</v>
      </c>
      <c r="I53" s="14">
        <f t="shared" si="6"/>
        <v>3.66654271610436E-7</v>
      </c>
      <c r="J53" s="14">
        <f t="shared" si="6"/>
        <v>8.3096120852927898E-7</v>
      </c>
      <c r="K53" s="14">
        <f t="shared" si="6"/>
        <v>8.6335554372516947E-8</v>
      </c>
      <c r="L53" s="14">
        <f t="shared" si="6"/>
        <v>3.5594586441424357E-7</v>
      </c>
      <c r="M53" s="14">
        <f t="shared" si="6"/>
        <v>8.4664462875644565E-10</v>
      </c>
      <c r="N53" s="14">
        <f t="shared" si="6"/>
        <v>1.1804813024781219E-7</v>
      </c>
      <c r="O53" s="14">
        <f t="shared" si="6"/>
        <v>1.4671421350471916E-6</v>
      </c>
      <c r="P53" s="14">
        <f t="shared" si="6"/>
        <v>1.4619405078894412E-8</v>
      </c>
      <c r="Q53" s="14">
        <f t="shared" si="6"/>
        <v>8.8198014919964791E-8</v>
      </c>
      <c r="R53" s="13">
        <f t="shared" si="6"/>
        <v>2.0948929E-3</v>
      </c>
      <c r="S53" s="14">
        <f t="shared" si="6"/>
        <v>1.6430521622141942E-7</v>
      </c>
      <c r="T53" s="14">
        <f t="shared" si="6"/>
        <v>2.8309122475797683E-7</v>
      </c>
      <c r="U53" s="14">
        <f t="shared" si="6"/>
        <v>3.077650315684866E-8</v>
      </c>
      <c r="V53" s="14">
        <f t="shared" si="6"/>
        <v>3.117592650885626E-7</v>
      </c>
      <c r="W53" s="14">
        <f t="shared" si="6"/>
        <v>2.1998862140983559E-11</v>
      </c>
      <c r="X53" s="14">
        <f t="shared" si="6"/>
        <v>8.2482272512426215E-7</v>
      </c>
      <c r="Y53" s="14">
        <f t="shared" si="6"/>
        <v>7.1921841753425966E-8</v>
      </c>
      <c r="Z53" s="14">
        <f t="shared" si="6"/>
        <v>3.4878562388954145E-8</v>
      </c>
      <c r="AA53" s="14">
        <f t="shared" si="6"/>
        <v>1.4388296166074685E-12</v>
      </c>
      <c r="AB53" s="14">
        <f t="shared" si="6"/>
        <v>5.6174460115295086E-8</v>
      </c>
      <c r="AC53" s="14">
        <f t="shared" si="6"/>
        <v>1.5956260421341303E-7</v>
      </c>
      <c r="AD53" s="13">
        <f t="shared" si="6"/>
        <v>2.8968039999999992E-6</v>
      </c>
      <c r="AE53" s="14">
        <f t="shared" si="6"/>
        <v>7.2565823739643091E-7</v>
      </c>
      <c r="AF53" s="14">
        <f t="shared" si="6"/>
        <v>1.3452356729746557E-7</v>
      </c>
      <c r="AG53" s="14">
        <f t="shared" si="6"/>
        <v>1.4452859536804899E-6</v>
      </c>
      <c r="AH53" s="14">
        <f t="shared" si="6"/>
        <v>8.8762108993226779E-7</v>
      </c>
      <c r="AI53" s="14">
        <f t="shared" si="6"/>
        <v>4.7098799565312269E-7</v>
      </c>
      <c r="AJ53" s="13">
        <f t="shared" si="6"/>
        <v>3.0555039999999995E-6</v>
      </c>
      <c r="AK53" s="14">
        <f t="shared" si="6"/>
        <v>1.3495045498149118E-6</v>
      </c>
      <c r="AL53" s="14">
        <f t="shared" si="6"/>
        <v>1.3761842120573059E-7</v>
      </c>
      <c r="AM53" s="17">
        <f t="shared" si="6"/>
        <v>5.7605125381559391E-7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3.9868520442587614E-9</v>
      </c>
      <c r="E54" s="14">
        <f t="shared" si="7"/>
        <v>1.6626484782955009E-8</v>
      </c>
      <c r="F54" s="14">
        <f t="shared" si="7"/>
        <v>1.9308566424293476E-8</v>
      </c>
      <c r="G54" s="14">
        <f t="shared" si="7"/>
        <v>4.7813058493869043E-9</v>
      </c>
      <c r="H54" s="14">
        <f t="shared" si="7"/>
        <v>5.065518888448633E-9</v>
      </c>
      <c r="I54" s="14">
        <f t="shared" si="7"/>
        <v>6.2149327694613461E-9</v>
      </c>
      <c r="J54" s="14">
        <f t="shared" si="7"/>
        <v>1.1253556754561414E-11</v>
      </c>
      <c r="K54" s="13">
        <f t="shared" si="7"/>
        <v>1.0073101297176296E-7</v>
      </c>
      <c r="L54" s="13">
        <f t="shared" si="7"/>
        <v>5.1407989221368188E-5</v>
      </c>
      <c r="M54" s="14">
        <f t="shared" si="7"/>
        <v>2.7654919630118205E-8</v>
      </c>
      <c r="N54" s="14">
        <f t="shared" si="7"/>
        <v>1.2965677219595324E-8</v>
      </c>
      <c r="O54" s="14">
        <f t="shared" si="7"/>
        <v>6.7422834750060321E-10</v>
      </c>
      <c r="P54" s="14">
        <f t="shared" si="7"/>
        <v>2.4405248259237044E-9</v>
      </c>
      <c r="Q54" s="14">
        <f t="shared" si="7"/>
        <v>1.658352975983344E-8</v>
      </c>
      <c r="R54" s="14">
        <f t="shared" si="7"/>
        <v>8.6966445357295215E-9</v>
      </c>
      <c r="S54" s="14">
        <f t="shared" si="7"/>
        <v>1.3421822502576596E-10</v>
      </c>
      <c r="T54" s="14">
        <f t="shared" si="7"/>
        <v>1.3201573258500914E-8</v>
      </c>
      <c r="U54" s="14">
        <f t="shared" si="7"/>
        <v>7.549743105778241E-9</v>
      </c>
      <c r="V54" s="14">
        <f t="shared" si="7"/>
        <v>4.8720894161098858E-10</v>
      </c>
      <c r="W54" s="14">
        <f t="shared" si="7"/>
        <v>1.1530698431083777E-8</v>
      </c>
      <c r="X54" s="14">
        <f t="shared" si="7"/>
        <v>2.619886617093806E-8</v>
      </c>
      <c r="Y54" s="14">
        <f t="shared" si="7"/>
        <v>1.307964372909997E-8</v>
      </c>
      <c r="Z54" s="14">
        <f t="shared" si="7"/>
        <v>4.1940733622501866E-8</v>
      </c>
      <c r="AA54" s="13">
        <f t="shared" si="7"/>
        <v>9.6204361045862458E-8</v>
      </c>
      <c r="AB54" s="14">
        <f t="shared" si="7"/>
        <v>1.5543447948915767E-8</v>
      </c>
      <c r="AC54" s="13">
        <f t="shared" si="7"/>
        <v>1.100964997150054E-7</v>
      </c>
      <c r="AD54" s="14">
        <f t="shared" si="7"/>
        <v>1.2647213669569281E-10</v>
      </c>
      <c r="AE54" s="14">
        <f t="shared" si="7"/>
        <v>6.1408304452637492E-10</v>
      </c>
      <c r="AF54" s="14">
        <f t="shared" si="7"/>
        <v>3.1358734844673813E-8</v>
      </c>
      <c r="AG54" s="14">
        <f t="shared" si="7"/>
        <v>2.3493469420210204E-8</v>
      </c>
      <c r="AH54" s="14">
        <f t="shared" si="7"/>
        <v>2.3027641301596772E-8</v>
      </c>
      <c r="AI54" s="14">
        <f t="shared" si="7"/>
        <v>3.9153520203825228E-10</v>
      </c>
      <c r="AJ54" s="14">
        <f t="shared" si="7"/>
        <v>1.0667409998367801E-8</v>
      </c>
      <c r="AK54" s="14">
        <f t="shared" si="7"/>
        <v>6.5408830521667537E-9</v>
      </c>
      <c r="AL54" s="14">
        <f t="shared" si="7"/>
        <v>5.4445752549871972E-9</v>
      </c>
      <c r="AM54" s="17">
        <f t="shared" si="7"/>
        <v>2.1656929218973373E-8</v>
      </c>
    </row>
    <row r="55" spans="1:39" ht="24">
      <c r="A55" s="10" t="s">
        <v>48</v>
      </c>
      <c r="B55" s="11" t="s">
        <v>40</v>
      </c>
      <c r="C55" s="12"/>
      <c r="D55" s="14">
        <f t="shared" ref="D55:AM55" si="8">$C13^2*D13^2</f>
        <v>5.4397416901863571E-10</v>
      </c>
      <c r="E55" s="13">
        <f t="shared" si="8"/>
        <v>3.3950026935979521E-9</v>
      </c>
      <c r="F55" s="14">
        <f t="shared" si="8"/>
        <v>6.4124865719977661E-11</v>
      </c>
      <c r="G55" s="14">
        <f t="shared" si="8"/>
        <v>1.1726145754893013E-11</v>
      </c>
      <c r="H55" s="14">
        <f t="shared" si="8"/>
        <v>1.324578660295489E-9</v>
      </c>
      <c r="I55" s="13">
        <f t="shared" si="8"/>
        <v>2.1993800912124744E-9</v>
      </c>
      <c r="J55" s="14">
        <f t="shared" si="8"/>
        <v>1.0991307744811009E-9</v>
      </c>
      <c r="K55" s="14">
        <f t="shared" si="8"/>
        <v>5.2830769142249466E-11</v>
      </c>
      <c r="L55" s="14">
        <f t="shared" si="8"/>
        <v>1.4957623221691623E-11</v>
      </c>
      <c r="M55" s="14">
        <f t="shared" si="8"/>
        <v>1.2875861336333911E-9</v>
      </c>
      <c r="N55" s="14">
        <f t="shared" si="8"/>
        <v>4.4345217750603539E-11</v>
      </c>
      <c r="O55" s="14">
        <f t="shared" si="8"/>
        <v>1.3549604603948348E-10</v>
      </c>
      <c r="P55" s="14">
        <f t="shared" si="8"/>
        <v>2.1813194873631067E-10</v>
      </c>
      <c r="Q55" s="13">
        <f t="shared" si="8"/>
        <v>3.7343009996803159E-9</v>
      </c>
      <c r="R55" s="14">
        <f t="shared" si="8"/>
        <v>4.4118315292877946E-10</v>
      </c>
      <c r="S55" s="14">
        <f t="shared" si="8"/>
        <v>7.8844108234875812E-10</v>
      </c>
      <c r="T55" s="14">
        <f t="shared" si="8"/>
        <v>1.6280371226415404E-9</v>
      </c>
      <c r="U55" s="14">
        <f t="shared" si="8"/>
        <v>2.9421621216053042E-11</v>
      </c>
      <c r="V55" s="14">
        <f t="shared" si="8"/>
        <v>3.6486514001159808E-13</v>
      </c>
      <c r="W55" s="14">
        <f t="shared" si="8"/>
        <v>5.448702908253998E-11</v>
      </c>
      <c r="X55" s="14">
        <f t="shared" si="8"/>
        <v>2.0040009972622463E-10</v>
      </c>
      <c r="Y55" s="14">
        <f t="shared" si="8"/>
        <v>1.2606988916784197E-10</v>
      </c>
      <c r="Z55" s="14">
        <f t="shared" si="8"/>
        <v>8.2845559799266697E-11</v>
      </c>
      <c r="AA55" s="14">
        <f t="shared" si="8"/>
        <v>3.0588070629514917E-10</v>
      </c>
      <c r="AB55" s="14">
        <f t="shared" si="8"/>
        <v>1.6669189648180663E-11</v>
      </c>
      <c r="AC55" s="13">
        <f t="shared" si="8"/>
        <v>3.5626322138648346E-9</v>
      </c>
      <c r="AD55" s="14">
        <f t="shared" si="8"/>
        <v>1.8635239303520937E-9</v>
      </c>
      <c r="AE55" s="14">
        <f t="shared" si="8"/>
        <v>3.5719247908536046E-12</v>
      </c>
      <c r="AF55" s="14">
        <f t="shared" si="8"/>
        <v>1.1200405178480872E-9</v>
      </c>
      <c r="AG55" s="14">
        <f t="shared" si="8"/>
        <v>3.3332923199843317E-11</v>
      </c>
      <c r="AH55" s="14">
        <f t="shared" si="8"/>
        <v>4.7945272404614263E-11</v>
      </c>
      <c r="AI55" s="13">
        <f t="shared" si="8"/>
        <v>1.9874479064085513E-6</v>
      </c>
      <c r="AJ55" s="13">
        <f t="shared" si="8"/>
        <v>7.2706779874792534E-9</v>
      </c>
      <c r="AK55" s="14">
        <f t="shared" si="8"/>
        <v>1.3914280593641729E-10</v>
      </c>
      <c r="AL55" s="14">
        <f t="shared" si="8"/>
        <v>1.8383043173259945E-9</v>
      </c>
      <c r="AM55" s="17">
        <f t="shared" si="8"/>
        <v>2.0516779038526918E-11</v>
      </c>
    </row>
    <row r="56" spans="1:39" ht="24">
      <c r="A56" s="10" t="s">
        <v>49</v>
      </c>
      <c r="B56" s="11" t="s">
        <v>40</v>
      </c>
      <c r="C56" s="12"/>
      <c r="D56" s="13">
        <f t="shared" ref="D56:AM56" si="9">$C14^2*D14^2</f>
        <v>4.2877681442842597E-7</v>
      </c>
      <c r="E56" s="14">
        <f t="shared" si="9"/>
        <v>2.418796396652137E-8</v>
      </c>
      <c r="F56" s="13">
        <f t="shared" si="9"/>
        <v>8.4040255627971504E-7</v>
      </c>
      <c r="G56" s="14">
        <f t="shared" si="9"/>
        <v>3.0666572320575741E-7</v>
      </c>
      <c r="H56" s="14">
        <f t="shared" si="9"/>
        <v>3.4282726691524111E-7</v>
      </c>
      <c r="I56" s="14">
        <f t="shared" si="9"/>
        <v>9.8000101727957757E-8</v>
      </c>
      <c r="J56" s="13">
        <f t="shared" si="9"/>
        <v>1.191046706745628E-6</v>
      </c>
      <c r="K56" s="13">
        <f t="shared" si="9"/>
        <v>7.2463281638403992E-7</v>
      </c>
      <c r="L56" s="14">
        <f t="shared" si="9"/>
        <v>1.1580202226991223E-7</v>
      </c>
      <c r="M56" s="14">
        <f t="shared" si="9"/>
        <v>1.1322700089650525E-8</v>
      </c>
      <c r="N56" s="13">
        <f t="shared" si="9"/>
        <v>4.669379509125559E-4</v>
      </c>
      <c r="O56" s="14">
        <f t="shared" si="9"/>
        <v>2.2729465998364407E-7</v>
      </c>
      <c r="P56" s="13">
        <f t="shared" si="9"/>
        <v>4.8785273108300909E-7</v>
      </c>
      <c r="Q56" s="14">
        <f t="shared" si="9"/>
        <v>7.0849729087342051E-11</v>
      </c>
      <c r="R56" s="14">
        <f t="shared" si="9"/>
        <v>2.5722102870875578E-8</v>
      </c>
      <c r="S56" s="14">
        <f t="shared" si="9"/>
        <v>2.4622558070882168E-8</v>
      </c>
      <c r="T56" s="13">
        <f t="shared" si="9"/>
        <v>5.5073999719917832E-7</v>
      </c>
      <c r="U56" s="14">
        <f t="shared" si="9"/>
        <v>3.4457983773327279E-7</v>
      </c>
      <c r="V56" s="14">
        <f t="shared" si="9"/>
        <v>4.1382274801032745E-7</v>
      </c>
      <c r="W56" s="14">
        <f t="shared" si="9"/>
        <v>1.1212524785425687E-7</v>
      </c>
      <c r="X56" s="14">
        <f t="shared" si="9"/>
        <v>7.5682416895696594E-8</v>
      </c>
      <c r="Y56" s="14">
        <f t="shared" si="9"/>
        <v>2.6853674948127337E-8</v>
      </c>
      <c r="Z56" s="14">
        <f t="shared" si="9"/>
        <v>1.0876522485327457E-9</v>
      </c>
      <c r="AA56" s="14">
        <f t="shared" si="9"/>
        <v>1.6687601135647565E-7</v>
      </c>
      <c r="AB56" s="14">
        <f t="shared" si="9"/>
        <v>1.6089295251487921E-8</v>
      </c>
      <c r="AC56" s="14">
        <f t="shared" si="9"/>
        <v>3.3871377410693095E-7</v>
      </c>
      <c r="AD56" s="13">
        <f t="shared" si="9"/>
        <v>6.8794857781627458E-7</v>
      </c>
      <c r="AE56" s="14">
        <f t="shared" si="9"/>
        <v>1.1805771461722913E-10</v>
      </c>
      <c r="AF56" s="13">
        <f t="shared" si="9"/>
        <v>5.1881994545839554E-7</v>
      </c>
      <c r="AG56" s="14">
        <f t="shared" si="9"/>
        <v>1.4118108941244307E-8</v>
      </c>
      <c r="AH56" s="14">
        <f t="shared" si="9"/>
        <v>1.6412038435332458E-7</v>
      </c>
      <c r="AI56" s="14">
        <f t="shared" si="9"/>
        <v>1.0331766622008223E-8</v>
      </c>
      <c r="AJ56" s="13">
        <f t="shared" si="9"/>
        <v>5.5073999719917832E-7</v>
      </c>
      <c r="AK56" s="13">
        <f t="shared" si="9"/>
        <v>8.0085980561576026E-7</v>
      </c>
      <c r="AL56" s="14">
        <f t="shared" si="9"/>
        <v>3.7166913598868367E-7</v>
      </c>
      <c r="AM56" s="17">
        <f t="shared" si="9"/>
        <v>1.1386054114821127E-9</v>
      </c>
    </row>
    <row r="57" spans="1:39" ht="24">
      <c r="A57" s="10" t="s">
        <v>50</v>
      </c>
      <c r="B57" s="11" t="s">
        <v>40</v>
      </c>
      <c r="C57" s="12"/>
      <c r="D57" s="14">
        <f t="shared" ref="D57:AM57" si="10">$C15^2*D15^2</f>
        <v>4.3512007980494631E-11</v>
      </c>
      <c r="E57" s="14">
        <f t="shared" si="10"/>
        <v>2.6071200362931337E-12</v>
      </c>
      <c r="F57" s="14">
        <f t="shared" si="10"/>
        <v>1.4787664033588109E-11</v>
      </c>
      <c r="G57" s="14">
        <f t="shared" si="10"/>
        <v>3.9693951652814785E-11</v>
      </c>
      <c r="H57" s="14">
        <f t="shared" si="10"/>
        <v>2.7746126652042232E-14</v>
      </c>
      <c r="I57" s="13">
        <f t="shared" si="10"/>
        <v>9.3272854021905891E-8</v>
      </c>
      <c r="J57" s="14">
        <f t="shared" si="10"/>
        <v>3.8588232129076604E-11</v>
      </c>
      <c r="K57" s="14">
        <f t="shared" si="10"/>
        <v>5.9123698237310725E-11</v>
      </c>
      <c r="L57" s="14">
        <f t="shared" si="10"/>
        <v>1.1263706903868915E-11</v>
      </c>
      <c r="M57" s="14">
        <f t="shared" si="10"/>
        <v>2.3002487531204784E-11</v>
      </c>
      <c r="N57" s="14">
        <f t="shared" si="10"/>
        <v>1.9907952559290836E-11</v>
      </c>
      <c r="O57" s="14">
        <f t="shared" si="10"/>
        <v>9.8991431444645356E-12</v>
      </c>
      <c r="P57" s="14">
        <f t="shared" si="10"/>
        <v>9.3183290802414548E-12</v>
      </c>
      <c r="Q57" s="14">
        <f t="shared" si="10"/>
        <v>4.3512011809488464E-12</v>
      </c>
      <c r="R57" s="14">
        <f t="shared" si="10"/>
        <v>1.6235980817202594E-11</v>
      </c>
      <c r="S57" s="14">
        <f t="shared" si="10"/>
        <v>3.3298415877824629E-11</v>
      </c>
      <c r="T57" s="14">
        <f t="shared" si="10"/>
        <v>6.9556365630575808E-12</v>
      </c>
      <c r="U57" s="14">
        <f t="shared" si="10"/>
        <v>3.834975862047858E-11</v>
      </c>
      <c r="V57" s="14">
        <f t="shared" si="10"/>
        <v>2.1678274330831558E-12</v>
      </c>
      <c r="W57" s="14">
        <f t="shared" si="10"/>
        <v>1.5115752129836371E-11</v>
      </c>
      <c r="X57" s="13">
        <f t="shared" si="10"/>
        <v>1.2234535868368157E-10</v>
      </c>
      <c r="Y57" s="14">
        <f t="shared" si="10"/>
        <v>8.4996038975716795E-14</v>
      </c>
      <c r="Z57" s="13">
        <f t="shared" si="10"/>
        <v>1.5869023761363331E-10</v>
      </c>
      <c r="AA57" s="14">
        <f t="shared" si="10"/>
        <v>1.8981360995615548E-11</v>
      </c>
      <c r="AB57" s="14">
        <f t="shared" si="10"/>
        <v>9.7405371831995773E-12</v>
      </c>
      <c r="AC57" s="14">
        <f t="shared" si="10"/>
        <v>3.1946260157415386E-13</v>
      </c>
      <c r="AD57" s="14">
        <f t="shared" si="10"/>
        <v>1.7647026550077241E-11</v>
      </c>
      <c r="AE57" s="14">
        <f t="shared" si="10"/>
        <v>2.3562744769280233E-11</v>
      </c>
      <c r="AF57" s="14">
        <f t="shared" si="10"/>
        <v>2.6282721258190436E-11</v>
      </c>
      <c r="AG57" s="13">
        <f t="shared" si="10"/>
        <v>9.0720593900476852E-11</v>
      </c>
      <c r="AH57" s="14">
        <f t="shared" si="10"/>
        <v>1.2429644136820661E-11</v>
      </c>
      <c r="AI57" s="13">
        <f t="shared" si="10"/>
        <v>1.0280408611614912E-10</v>
      </c>
      <c r="AJ57" s="14">
        <f t="shared" si="10"/>
        <v>5.2224091925429931E-12</v>
      </c>
      <c r="AK57" s="14">
        <f t="shared" si="10"/>
        <v>1.3627047906003736E-11</v>
      </c>
      <c r="AL57" s="13">
        <f t="shared" si="10"/>
        <v>9.6667937725378039E-11</v>
      </c>
      <c r="AM57" s="15">
        <f t="shared" si="10"/>
        <v>1.6652562709723331E-10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7.1535921324442366E-7</v>
      </c>
      <c r="E58" s="14">
        <f t="shared" si="11"/>
        <v>2.6048439882292753E-7</v>
      </c>
      <c r="F58" s="13">
        <f t="shared" si="11"/>
        <v>1.0581463892037679E-6</v>
      </c>
      <c r="G58" s="13">
        <f t="shared" si="11"/>
        <v>1.0116402022214787E-6</v>
      </c>
      <c r="H58" s="14">
        <f t="shared" si="11"/>
        <v>9.443718013355844E-8</v>
      </c>
      <c r="I58" s="13">
        <f t="shared" si="11"/>
        <v>5.0216231112336835E-7</v>
      </c>
      <c r="J58" s="14">
        <f t="shared" si="11"/>
        <v>3.990209879233293E-7</v>
      </c>
      <c r="K58" s="14">
        <f t="shared" si="11"/>
        <v>2.8007876483996109E-7</v>
      </c>
      <c r="L58" s="14">
        <f t="shared" si="11"/>
        <v>2.3456834722278785E-7</v>
      </c>
      <c r="M58" s="14">
        <f t="shared" si="11"/>
        <v>7.9729358517689928E-10</v>
      </c>
      <c r="N58" s="14">
        <f t="shared" si="11"/>
        <v>1.5818280956394284E-8</v>
      </c>
      <c r="O58" s="14">
        <f t="shared" si="11"/>
        <v>3.6907969321655007E-8</v>
      </c>
      <c r="P58" s="13">
        <f t="shared" si="11"/>
        <v>6.772136890904114E-7</v>
      </c>
      <c r="Q58" s="14">
        <f t="shared" si="11"/>
        <v>2.7185930274064535E-7</v>
      </c>
      <c r="R58" s="14">
        <f t="shared" si="11"/>
        <v>3.5254208504656135E-7</v>
      </c>
      <c r="S58" s="13">
        <f t="shared" si="11"/>
        <v>5.0216231112336835E-7</v>
      </c>
      <c r="T58" s="14">
        <f t="shared" si="11"/>
        <v>3.5588123998578116E-7</v>
      </c>
      <c r="U58" s="14">
        <f t="shared" si="11"/>
        <v>4.0268993504903518E-8</v>
      </c>
      <c r="V58" s="14">
        <f t="shared" si="11"/>
        <v>3.6774920374184445E-8</v>
      </c>
      <c r="W58" s="14">
        <f t="shared" si="11"/>
        <v>1.2812231809746274E-7</v>
      </c>
      <c r="X58" s="14">
        <f t="shared" si="11"/>
        <v>1.0568416744207087E-8</v>
      </c>
      <c r="Y58" s="14">
        <f t="shared" si="11"/>
        <v>9.7066107492262996E-9</v>
      </c>
      <c r="Z58" s="14">
        <f t="shared" si="11"/>
        <v>1.5461195030174886E-9</v>
      </c>
      <c r="AA58" s="14">
        <f t="shared" si="11"/>
        <v>2.9759471397172915E-9</v>
      </c>
      <c r="AB58" s="14">
        <f t="shared" si="11"/>
        <v>4.7880181084854574E-9</v>
      </c>
      <c r="AC58" s="14">
        <f t="shared" si="11"/>
        <v>1.8478094745835815E-7</v>
      </c>
      <c r="AD58" s="14">
        <f t="shared" si="11"/>
        <v>1.1951640083654262E-7</v>
      </c>
      <c r="AE58" s="14">
        <f t="shared" si="11"/>
        <v>4.1019420334384639E-8</v>
      </c>
      <c r="AF58" s="14">
        <f t="shared" si="11"/>
        <v>6.76746336066971E-9</v>
      </c>
      <c r="AG58" s="13">
        <f t="shared" si="11"/>
        <v>5.1525145132246225E-4</v>
      </c>
      <c r="AH58" s="14">
        <f t="shared" si="11"/>
        <v>1.5612437039731356E-8</v>
      </c>
      <c r="AI58" s="14">
        <f t="shared" si="11"/>
        <v>8.5936837954632444E-9</v>
      </c>
      <c r="AJ58" s="14">
        <f t="shared" si="11"/>
        <v>6.2180257151988691E-8</v>
      </c>
      <c r="AK58" s="14">
        <f t="shared" si="11"/>
        <v>2.1524834653020894E-7</v>
      </c>
      <c r="AL58" s="14">
        <f t="shared" si="11"/>
        <v>1.7167613728017682E-7</v>
      </c>
      <c r="AM58" s="17">
        <f t="shared" si="11"/>
        <v>7.2280154049673028E-8</v>
      </c>
    </row>
    <row r="59" spans="1:39" ht="24">
      <c r="A59" s="10" t="s">
        <v>52</v>
      </c>
      <c r="B59" s="11" t="s">
        <v>40</v>
      </c>
      <c r="C59" s="12"/>
      <c r="D59" s="13">
        <f t="shared" ref="D59:AM59" si="12">$C17^2*D17^2</f>
        <v>8.7362633600811433E-8</v>
      </c>
      <c r="E59" s="14">
        <f t="shared" si="12"/>
        <v>1.8071136682945719E-8</v>
      </c>
      <c r="F59" s="13">
        <f t="shared" si="12"/>
        <v>5.4862116650705377E-8</v>
      </c>
      <c r="G59" s="13">
        <f t="shared" si="12"/>
        <v>4.2577232253296844E-8</v>
      </c>
      <c r="H59" s="14">
        <f t="shared" si="12"/>
        <v>8.6214623359586352E-11</v>
      </c>
      <c r="I59" s="14">
        <f t="shared" si="12"/>
        <v>4.6869840793810607E-9</v>
      </c>
      <c r="J59" s="13">
        <f t="shared" si="12"/>
        <v>4.9761557052793989E-8</v>
      </c>
      <c r="K59" s="13">
        <f t="shared" si="12"/>
        <v>3.5952724970643657E-8</v>
      </c>
      <c r="L59" s="14">
        <f t="shared" si="12"/>
        <v>6.5058676657353737E-9</v>
      </c>
      <c r="M59" s="14">
        <f t="shared" si="12"/>
        <v>4.6780396399610921E-9</v>
      </c>
      <c r="N59" s="14">
        <f t="shared" si="12"/>
        <v>7.0981268205728636E-9</v>
      </c>
      <c r="O59" s="13">
        <f t="shared" si="12"/>
        <v>4.490980524014657E-8</v>
      </c>
      <c r="P59" s="14">
        <f t="shared" si="12"/>
        <v>9.8989698322739287E-10</v>
      </c>
      <c r="Q59" s="14">
        <f t="shared" si="12"/>
        <v>3.3865117358115755E-9</v>
      </c>
      <c r="R59" s="14">
        <f t="shared" si="12"/>
        <v>1.3123708916308634E-13</v>
      </c>
      <c r="S59" s="14">
        <f t="shared" si="12"/>
        <v>9.9071166575836404E-9</v>
      </c>
      <c r="T59" s="14">
        <f t="shared" si="12"/>
        <v>2.2905310346810495E-11</v>
      </c>
      <c r="U59" s="14">
        <f t="shared" si="12"/>
        <v>2.6642729961482364E-9</v>
      </c>
      <c r="V59" s="13">
        <f t="shared" si="12"/>
        <v>7.1656642156023339E-8</v>
      </c>
      <c r="W59" s="13">
        <f t="shared" si="12"/>
        <v>3.0113703866068807E-5</v>
      </c>
      <c r="X59" s="14">
        <f t="shared" si="12"/>
        <v>9.0240072892391387E-10</v>
      </c>
      <c r="Y59" s="14">
        <f t="shared" si="12"/>
        <v>4.9150950046593001E-9</v>
      </c>
      <c r="Z59" s="14">
        <f t="shared" si="12"/>
        <v>3.5694715750479556E-9</v>
      </c>
      <c r="AA59" s="14">
        <f t="shared" si="12"/>
        <v>1.8435809029658461E-8</v>
      </c>
      <c r="AB59" s="14">
        <f t="shared" si="12"/>
        <v>4.9763918678056514E-10</v>
      </c>
      <c r="AC59" s="13">
        <f t="shared" si="12"/>
        <v>3.5952724970643657E-8</v>
      </c>
      <c r="AD59" s="13">
        <f t="shared" si="12"/>
        <v>1.612274448510525E-7</v>
      </c>
      <c r="AE59" s="14">
        <f t="shared" si="12"/>
        <v>6.0336436548740806E-11</v>
      </c>
      <c r="AF59" s="14">
        <f t="shared" si="12"/>
        <v>1.4935856381685767E-8</v>
      </c>
      <c r="AG59" s="14">
        <f t="shared" si="12"/>
        <v>7.2133140519416053E-9</v>
      </c>
      <c r="AH59" s="14">
        <f t="shared" si="12"/>
        <v>1.899294940257642E-8</v>
      </c>
      <c r="AI59" s="14">
        <f t="shared" si="12"/>
        <v>8.0679585064440437E-10</v>
      </c>
      <c r="AJ59" s="13">
        <f t="shared" si="12"/>
        <v>2.1425460408543614E-7</v>
      </c>
      <c r="AK59" s="13">
        <f t="shared" si="12"/>
        <v>3.3868959769057914E-8</v>
      </c>
      <c r="AL59" s="13">
        <f t="shared" si="12"/>
        <v>3.5952724970643657E-8</v>
      </c>
      <c r="AM59" s="17">
        <f t="shared" si="12"/>
        <v>1.0200775874070986E-8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1.0152806612770427E-9</v>
      </c>
      <c r="E60" s="14">
        <f t="shared" si="13"/>
        <v>8.0438704155758167E-9</v>
      </c>
      <c r="F60" s="14">
        <f t="shared" si="13"/>
        <v>4.2983043754527909E-9</v>
      </c>
      <c r="G60" s="14">
        <f t="shared" si="13"/>
        <v>1.8616436959184506E-8</v>
      </c>
      <c r="H60" s="13">
        <f t="shared" si="13"/>
        <v>2.5093142688070546E-8</v>
      </c>
      <c r="I60" s="14">
        <f t="shared" si="13"/>
        <v>7.5100219965243818E-9</v>
      </c>
      <c r="J60" s="14">
        <f t="shared" si="13"/>
        <v>8.0192358874553987E-9</v>
      </c>
      <c r="K60" s="13">
        <f t="shared" si="13"/>
        <v>2.9716706176443398E-8</v>
      </c>
      <c r="L60" s="14">
        <f t="shared" si="13"/>
        <v>5.5382043822348602E-11</v>
      </c>
      <c r="M60" s="14">
        <f t="shared" si="13"/>
        <v>3.2272282760049406E-9</v>
      </c>
      <c r="N60" s="14">
        <f t="shared" si="13"/>
        <v>1.1251700537850804E-9</v>
      </c>
      <c r="O60" s="14">
        <f t="shared" si="13"/>
        <v>6.8955524666305926E-9</v>
      </c>
      <c r="P60" s="14">
        <f t="shared" si="13"/>
        <v>9.4657082529879491E-9</v>
      </c>
      <c r="Q60" s="14">
        <f t="shared" si="13"/>
        <v>2.7041127486886209E-10</v>
      </c>
      <c r="R60" s="14">
        <f t="shared" si="13"/>
        <v>1.64072695549308E-9</v>
      </c>
      <c r="S60" s="13">
        <f t="shared" si="13"/>
        <v>2.1274904107766382E-5</v>
      </c>
      <c r="T60" s="14">
        <f t="shared" si="13"/>
        <v>1.126844202600804E-15</v>
      </c>
      <c r="U60" s="14">
        <f t="shared" si="13"/>
        <v>1.3210533405842163E-8</v>
      </c>
      <c r="V60" s="14">
        <f t="shared" si="13"/>
        <v>2.0942860523528609E-9</v>
      </c>
      <c r="W60" s="14">
        <f t="shared" si="13"/>
        <v>7.1950342872379509E-9</v>
      </c>
      <c r="X60" s="14">
        <f t="shared" si="13"/>
        <v>1.3032505796149418E-10</v>
      </c>
      <c r="Y60" s="13">
        <f t="shared" si="13"/>
        <v>2.9716706176443398E-8</v>
      </c>
      <c r="Z60" s="14">
        <f t="shared" si="13"/>
        <v>1.797901799463052E-8</v>
      </c>
      <c r="AA60" s="13">
        <f t="shared" si="13"/>
        <v>7.3021913497118785E-8</v>
      </c>
      <c r="AB60" s="14">
        <f t="shared" si="13"/>
        <v>1.8766600905731004E-8</v>
      </c>
      <c r="AC60" s="14">
        <f t="shared" si="13"/>
        <v>3.7855549500097859E-9</v>
      </c>
      <c r="AD60" s="14">
        <f t="shared" si="13"/>
        <v>1.7414809193875214E-9</v>
      </c>
      <c r="AE60" s="13">
        <f t="shared" si="13"/>
        <v>2.0860302874771443E-8</v>
      </c>
      <c r="AF60" s="13">
        <f t="shared" si="13"/>
        <v>2.0860302874771443E-8</v>
      </c>
      <c r="AG60" s="13">
        <f t="shared" si="13"/>
        <v>2.0860302874771443E-8</v>
      </c>
      <c r="AH60" s="14">
        <f t="shared" si="13"/>
        <v>4.8296357854278633E-9</v>
      </c>
      <c r="AI60" s="14">
        <f t="shared" si="13"/>
        <v>8.3974537543588685E-9</v>
      </c>
      <c r="AJ60" s="14">
        <f t="shared" si="13"/>
        <v>8.7717503909224051E-10</v>
      </c>
      <c r="AK60" s="13">
        <f t="shared" si="13"/>
        <v>3.8290920157228753E-8</v>
      </c>
      <c r="AL60" s="14">
        <f t="shared" si="13"/>
        <v>4.4711412520915597E-10</v>
      </c>
      <c r="AM60" s="17">
        <f t="shared" si="13"/>
        <v>1.8229329568656575E-8</v>
      </c>
    </row>
    <row r="61" spans="1:39" ht="24">
      <c r="A61" s="10" t="s">
        <v>54</v>
      </c>
      <c r="B61" s="11" t="s">
        <v>40</v>
      </c>
      <c r="C61" s="16"/>
      <c r="D61" s="13">
        <f t="shared" ref="D61:AM61" si="14">$C19^2*D19^2</f>
        <v>6.0712959999999997E-6</v>
      </c>
      <c r="E61" s="14">
        <f t="shared" si="14"/>
        <v>2.6068147978783405E-6</v>
      </c>
      <c r="F61" s="13">
        <f t="shared" si="14"/>
        <v>3.8416000000000006E-6</v>
      </c>
      <c r="G61" s="13">
        <f t="shared" si="14"/>
        <v>7.2253440000000013E-6</v>
      </c>
      <c r="H61" s="14">
        <f t="shared" si="14"/>
        <v>9.7821179838610568E-8</v>
      </c>
      <c r="I61" s="14">
        <f t="shared" si="14"/>
        <v>6.7299735591504672E-8</v>
      </c>
      <c r="J61" s="13">
        <f t="shared" si="14"/>
        <v>1.0549504000000002E-5</v>
      </c>
      <c r="K61" s="13">
        <f t="shared" si="14"/>
        <v>4.5283840000000001E-6</v>
      </c>
      <c r="L61" s="14">
        <f t="shared" si="14"/>
        <v>2.7922075081040791E-8</v>
      </c>
      <c r="M61" s="14">
        <f t="shared" si="14"/>
        <v>3.3009131034268211E-7</v>
      </c>
      <c r="N61" s="14">
        <f t="shared" si="14"/>
        <v>2.6381135923831418E-6</v>
      </c>
      <c r="O61" s="14">
        <f t="shared" si="14"/>
        <v>1.7607711891867787E-6</v>
      </c>
      <c r="P61" s="14">
        <f t="shared" si="14"/>
        <v>2.2886039576271888E-6</v>
      </c>
      <c r="Q61" s="14">
        <f t="shared" si="14"/>
        <v>4.7479153193357613E-9</v>
      </c>
      <c r="R61" s="14">
        <f t="shared" si="14"/>
        <v>4.3074415455349504E-7</v>
      </c>
      <c r="S61" s="14">
        <f t="shared" si="14"/>
        <v>2.9129611168459368E-7</v>
      </c>
      <c r="T61" s="14">
        <f t="shared" si="14"/>
        <v>2.1959609542121224E-8</v>
      </c>
      <c r="U61" s="14">
        <f t="shared" si="14"/>
        <v>2.8486432971209398E-6</v>
      </c>
      <c r="V61" s="13">
        <f t="shared" si="14"/>
        <v>3.0364508160000002E-3</v>
      </c>
      <c r="W61" s="13">
        <f t="shared" si="14"/>
        <v>7.2253440000000013E-6</v>
      </c>
      <c r="X61" s="14">
        <f t="shared" si="14"/>
        <v>9.7022224119275753E-7</v>
      </c>
      <c r="Y61" s="14">
        <f t="shared" si="14"/>
        <v>1.6408570411367377E-7</v>
      </c>
      <c r="Z61" s="14">
        <f t="shared" si="14"/>
        <v>2.8833917222905599E-8</v>
      </c>
      <c r="AA61" s="14">
        <f t="shared" si="14"/>
        <v>5.5580526956079128E-7</v>
      </c>
      <c r="AB61" s="14">
        <f t="shared" si="14"/>
        <v>1.1271600280724113E-7</v>
      </c>
      <c r="AC61" s="13">
        <f t="shared" si="14"/>
        <v>5.0176000000000009E-6</v>
      </c>
      <c r="AD61" s="13">
        <f t="shared" si="14"/>
        <v>1.3660416000000003E-5</v>
      </c>
      <c r="AE61" s="14">
        <f t="shared" si="14"/>
        <v>1.9495503710201142E-7</v>
      </c>
      <c r="AF61" s="14">
        <f t="shared" si="14"/>
        <v>2.8843215088073543E-6</v>
      </c>
      <c r="AG61" s="14">
        <f t="shared" si="14"/>
        <v>2.0801547488445288E-7</v>
      </c>
      <c r="AH61" s="14">
        <f t="shared" si="14"/>
        <v>2.5587439355368533E-6</v>
      </c>
      <c r="AI61" s="14">
        <f t="shared" si="14"/>
        <v>4.9004853674406055E-10</v>
      </c>
      <c r="AJ61" s="13">
        <f t="shared" si="14"/>
        <v>1.4930496000000003E-5</v>
      </c>
      <c r="AK61" s="14">
        <f t="shared" si="14"/>
        <v>1.3426941758738117E-6</v>
      </c>
      <c r="AL61" s="13">
        <f t="shared" si="14"/>
        <v>3.8416000000000006E-6</v>
      </c>
      <c r="AM61" s="17">
        <f t="shared" si="14"/>
        <v>1.0926468055624623E-6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1.161132969671513E-10</v>
      </c>
      <c r="E62" s="14">
        <f t="shared" si="15"/>
        <v>1.314896377854432E-11</v>
      </c>
      <c r="F62" s="14">
        <f t="shared" si="15"/>
        <v>1.6218531362837399E-10</v>
      </c>
      <c r="G62" s="14">
        <f t="shared" si="15"/>
        <v>7.623862332969231E-11</v>
      </c>
      <c r="H62" s="14">
        <f t="shared" si="15"/>
        <v>6.7882095621250921E-10</v>
      </c>
      <c r="I62" s="14">
        <f t="shared" si="15"/>
        <v>1.888412235613181E-10</v>
      </c>
      <c r="J62" s="14">
        <f t="shared" si="15"/>
        <v>5.3152286778652373E-10</v>
      </c>
      <c r="K62" s="13">
        <f t="shared" si="15"/>
        <v>7.9808897730554176E-10</v>
      </c>
      <c r="L62" s="14">
        <f t="shared" si="15"/>
        <v>4.1175416064249204E-10</v>
      </c>
      <c r="M62" s="13">
        <f t="shared" si="15"/>
        <v>7.6851058396792201E-7</v>
      </c>
      <c r="N62" s="14">
        <f t="shared" si="15"/>
        <v>1.8823123650875275E-11</v>
      </c>
      <c r="O62" s="14">
        <f t="shared" si="15"/>
        <v>2.8900217053643835E-10</v>
      </c>
      <c r="P62" s="14">
        <f t="shared" si="15"/>
        <v>3.583177422854574E-10</v>
      </c>
      <c r="Q62" s="14">
        <f t="shared" si="15"/>
        <v>9.4284075611889776E-14</v>
      </c>
      <c r="R62" s="14">
        <f t="shared" si="15"/>
        <v>3.1077363865499195E-13</v>
      </c>
      <c r="S62" s="14">
        <f t="shared" si="15"/>
        <v>1.1741340515787366E-10</v>
      </c>
      <c r="T62" s="14">
        <f t="shared" si="15"/>
        <v>2.1302133645183451E-10</v>
      </c>
      <c r="U62" s="14">
        <f t="shared" si="15"/>
        <v>8.6885835105248839E-12</v>
      </c>
      <c r="V62" s="14">
        <f t="shared" si="15"/>
        <v>8.6184513417339225E-11</v>
      </c>
      <c r="W62" s="14">
        <f t="shared" si="15"/>
        <v>1.2396124076266088E-10</v>
      </c>
      <c r="X62" s="14">
        <f t="shared" si="15"/>
        <v>9.5412581319923314E-11</v>
      </c>
      <c r="Y62" s="13">
        <f t="shared" si="15"/>
        <v>1.0100813619023261E-9</v>
      </c>
      <c r="Z62" s="14">
        <f t="shared" si="15"/>
        <v>6.0003989199380418E-11</v>
      </c>
      <c r="AA62" s="14">
        <f t="shared" si="15"/>
        <v>6.3530927647488612E-10</v>
      </c>
      <c r="AB62" s="14">
        <f t="shared" si="15"/>
        <v>5.6719734544495754E-10</v>
      </c>
      <c r="AC62" s="14">
        <f t="shared" si="15"/>
        <v>1.9445295669048103E-11</v>
      </c>
      <c r="AD62" s="14">
        <f t="shared" si="15"/>
        <v>4.3940809005828176E-10</v>
      </c>
      <c r="AE62" s="14">
        <f t="shared" si="15"/>
        <v>4.3554014395420261E-11</v>
      </c>
      <c r="AF62" s="13">
        <f t="shared" si="15"/>
        <v>9.0096763453633441E-10</v>
      </c>
      <c r="AG62" s="14">
        <f t="shared" si="15"/>
        <v>1.180722337335018E-12</v>
      </c>
      <c r="AH62" s="13">
        <f t="shared" si="15"/>
        <v>1.5088869727182897E-9</v>
      </c>
      <c r="AI62" s="14">
        <f t="shared" si="15"/>
        <v>4.9945101093912205E-10</v>
      </c>
      <c r="AJ62" s="14">
        <f t="shared" si="15"/>
        <v>5.8607748149057259E-11</v>
      </c>
      <c r="AK62" s="13">
        <f t="shared" si="15"/>
        <v>9.5474511445243052E-10</v>
      </c>
      <c r="AL62" s="14">
        <f t="shared" si="15"/>
        <v>6.0953528478765843E-10</v>
      </c>
      <c r="AM62" s="17">
        <f t="shared" si="15"/>
        <v>6.9255765415222371E-13</v>
      </c>
    </row>
    <row r="63" spans="1:39" ht="24">
      <c r="A63" s="10" t="s">
        <v>56</v>
      </c>
      <c r="B63" s="11" t="s">
        <v>40</v>
      </c>
      <c r="C63" s="16"/>
      <c r="D63" s="14">
        <f t="shared" ref="D63:AM63" si="16">$C21^2*D21^2</f>
        <v>7.8590163855321996E-7</v>
      </c>
      <c r="E63" s="14">
        <f t="shared" si="16"/>
        <v>3.3723245437364504E-7</v>
      </c>
      <c r="F63" s="14">
        <f t="shared" si="16"/>
        <v>6.5261550192991005E-7</v>
      </c>
      <c r="G63" s="14">
        <f t="shared" si="16"/>
        <v>4.7254311744419869E-7</v>
      </c>
      <c r="H63" s="14">
        <f t="shared" si="16"/>
        <v>2.3060889107055914E-7</v>
      </c>
      <c r="I63" s="14">
        <f t="shared" si="16"/>
        <v>6.3379144507140523E-8</v>
      </c>
      <c r="J63" s="14">
        <f t="shared" si="16"/>
        <v>9.6891799345939075E-7</v>
      </c>
      <c r="K63" s="14">
        <f t="shared" si="16"/>
        <v>1.1412199323988363E-6</v>
      </c>
      <c r="L63" s="14">
        <f t="shared" si="16"/>
        <v>4.3766844446909573E-7</v>
      </c>
      <c r="M63" s="14">
        <f t="shared" si="16"/>
        <v>1.6545359459950437E-10</v>
      </c>
      <c r="N63" s="14">
        <f t="shared" si="16"/>
        <v>2.1800636838969919E-10</v>
      </c>
      <c r="O63" s="14">
        <f t="shared" si="16"/>
        <v>1.4999438617697921E-8</v>
      </c>
      <c r="P63" s="14">
        <f t="shared" si="16"/>
        <v>5.7530226863755362E-8</v>
      </c>
      <c r="Q63" s="13">
        <f t="shared" si="16"/>
        <v>1.3526212839999998E-3</v>
      </c>
      <c r="R63" s="14">
        <f t="shared" si="16"/>
        <v>5.6891072626345467E-8</v>
      </c>
      <c r="S63" s="14">
        <f t="shared" si="16"/>
        <v>1.7432122928919185E-8</v>
      </c>
      <c r="T63" s="14">
        <f t="shared" si="16"/>
        <v>4.9662380639980195E-10</v>
      </c>
      <c r="U63" s="13">
        <f t="shared" si="16"/>
        <v>1.9768359999999996E-6</v>
      </c>
      <c r="V63" s="14">
        <f t="shared" si="16"/>
        <v>2.133188248067637E-9</v>
      </c>
      <c r="W63" s="14">
        <f t="shared" si="16"/>
        <v>1.5915435720893872E-7</v>
      </c>
      <c r="X63" s="14">
        <f t="shared" si="16"/>
        <v>6.7017538670905935E-8</v>
      </c>
      <c r="Y63" s="14">
        <f t="shared" si="16"/>
        <v>7.8160322203857414E-8</v>
      </c>
      <c r="Z63" s="14">
        <f t="shared" si="16"/>
        <v>2.8792857890899304E-8</v>
      </c>
      <c r="AA63" s="14">
        <f t="shared" si="16"/>
        <v>8.8349006511399028E-8</v>
      </c>
      <c r="AB63" s="14">
        <f t="shared" si="16"/>
        <v>9.689755188238232E-9</v>
      </c>
      <c r="AC63" s="14">
        <f t="shared" si="16"/>
        <v>3.4916679080221103E-11</v>
      </c>
      <c r="AD63" s="14">
        <f t="shared" si="16"/>
        <v>8.9969530861327712E-7</v>
      </c>
      <c r="AE63" s="14">
        <f t="shared" si="16"/>
        <v>5.7285159146886556E-7</v>
      </c>
      <c r="AF63" s="14">
        <f t="shared" si="16"/>
        <v>6.210506889405867E-7</v>
      </c>
      <c r="AG63" s="14">
        <f t="shared" si="16"/>
        <v>7.1884497772974154E-7</v>
      </c>
      <c r="AH63" s="14">
        <f t="shared" si="16"/>
        <v>1.2597240733629587E-6</v>
      </c>
      <c r="AI63" s="13">
        <f t="shared" si="16"/>
        <v>2.6503839999999992E-6</v>
      </c>
      <c r="AJ63" s="14">
        <f t="shared" si="16"/>
        <v>3.0579068690479461E-8</v>
      </c>
      <c r="AK63" s="13">
        <f t="shared" si="16"/>
        <v>1.8741609999999993E-6</v>
      </c>
      <c r="AL63" s="14">
        <f t="shared" si="16"/>
        <v>1.6896382320509866E-11</v>
      </c>
      <c r="AM63" s="17">
        <f t="shared" si="16"/>
        <v>7.5745522406664351E-8</v>
      </c>
    </row>
    <row r="64" spans="1:39" ht="24">
      <c r="A64" s="10" t="s">
        <v>57</v>
      </c>
      <c r="B64" s="11" t="s">
        <v>40</v>
      </c>
      <c r="C64" s="16"/>
      <c r="D64" s="13">
        <f t="shared" ref="D64:AM64" si="17">$C22^2*D22^2</f>
        <v>1.2588840000000003E-6</v>
      </c>
      <c r="E64" s="14">
        <f t="shared" si="17"/>
        <v>8.5515748265096029E-9</v>
      </c>
      <c r="F64" s="13">
        <f t="shared" si="17"/>
        <v>1.2588840000000003E-6</v>
      </c>
      <c r="G64" s="14">
        <f t="shared" si="17"/>
        <v>2.7591933712719118E-7</v>
      </c>
      <c r="H64" s="14">
        <f t="shared" si="17"/>
        <v>4.2303738892127317E-10</v>
      </c>
      <c r="I64" s="14">
        <f t="shared" si="17"/>
        <v>3.1850297951386922E-7</v>
      </c>
      <c r="J64" s="14">
        <f t="shared" si="17"/>
        <v>1.1999487144860466E-7</v>
      </c>
      <c r="K64" s="14">
        <f t="shared" si="17"/>
        <v>1.1479129198641701E-7</v>
      </c>
      <c r="L64" s="14">
        <f t="shared" si="17"/>
        <v>6.8827039700825552E-7</v>
      </c>
      <c r="M64" s="13">
        <f t="shared" si="17"/>
        <v>1.3363360000000004E-6</v>
      </c>
      <c r="N64" s="13">
        <f t="shared" si="17"/>
        <v>1.2588840000000003E-6</v>
      </c>
      <c r="O64" s="14">
        <f t="shared" si="17"/>
        <v>3.7429714287500214E-8</v>
      </c>
      <c r="P64" s="14">
        <f t="shared" si="17"/>
        <v>7.6843646766823113E-7</v>
      </c>
      <c r="Q64" s="14">
        <f t="shared" si="17"/>
        <v>5.1671896081880369E-7</v>
      </c>
      <c r="R64" s="14">
        <f t="shared" si="17"/>
        <v>7.2156026669720009E-8</v>
      </c>
      <c r="S64" s="13">
        <f t="shared" si="17"/>
        <v>1.110916E-6</v>
      </c>
      <c r="T64" s="14">
        <f t="shared" si="17"/>
        <v>5.036224292052044E-7</v>
      </c>
      <c r="U64" s="14">
        <f t="shared" si="17"/>
        <v>9.3967764360399429E-7</v>
      </c>
      <c r="V64" s="13">
        <f t="shared" si="17"/>
        <v>1.110916E-6</v>
      </c>
      <c r="W64" s="14">
        <f t="shared" si="17"/>
        <v>5.8173966890135548E-7</v>
      </c>
      <c r="X64" s="13">
        <f t="shared" si="17"/>
        <v>1.110916E-6</v>
      </c>
      <c r="Y64" s="14">
        <f t="shared" si="17"/>
        <v>8.2239412272694974E-7</v>
      </c>
      <c r="Z64" s="14">
        <f t="shared" si="17"/>
        <v>9.851760930174024E-7</v>
      </c>
      <c r="AA64" s="14">
        <f t="shared" si="17"/>
        <v>6.0428600824659693E-8</v>
      </c>
      <c r="AB64" s="14">
        <f t="shared" si="17"/>
        <v>4.000274616132454E-9</v>
      </c>
      <c r="AC64" s="14">
        <f t="shared" si="17"/>
        <v>9.3978152005640442E-7</v>
      </c>
      <c r="AD64" s="14">
        <f t="shared" si="17"/>
        <v>8.3079286020457994E-8</v>
      </c>
      <c r="AE64" s="14">
        <f t="shared" si="17"/>
        <v>5.400087872616683E-7</v>
      </c>
      <c r="AF64" s="13">
        <f t="shared" si="17"/>
        <v>1.137577984E-3</v>
      </c>
      <c r="AG64" s="14">
        <f t="shared" si="17"/>
        <v>1.4846302589509937E-8</v>
      </c>
      <c r="AH64" s="14">
        <f t="shared" si="17"/>
        <v>6.4088019104812083E-8</v>
      </c>
      <c r="AI64" s="14">
        <f t="shared" si="17"/>
        <v>6.4085761143908616E-7</v>
      </c>
      <c r="AJ64" s="14">
        <f t="shared" si="17"/>
        <v>2.0824296360238394E-7</v>
      </c>
      <c r="AK64" s="14">
        <f t="shared" si="17"/>
        <v>1.5295054510787152E-7</v>
      </c>
      <c r="AL64" s="14">
        <f t="shared" si="17"/>
        <v>4.4005691853339457E-7</v>
      </c>
      <c r="AM64" s="15">
        <f t="shared" si="17"/>
        <v>1.110916E-6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1.0501269464917428E-8</v>
      </c>
      <c r="E65" s="13">
        <f t="shared" si="18"/>
        <v>3.3201168842899556E-4</v>
      </c>
      <c r="F65" s="14">
        <f t="shared" si="18"/>
        <v>1.2280300886481693E-7</v>
      </c>
      <c r="G65" s="14">
        <f t="shared" si="18"/>
        <v>1.5102738728057881E-7</v>
      </c>
      <c r="H65" s="14">
        <f t="shared" si="18"/>
        <v>1.1914786199110204E-7</v>
      </c>
      <c r="I65" s="14">
        <f t="shared" si="18"/>
        <v>9.2751816794797421E-9</v>
      </c>
      <c r="J65" s="14">
        <f t="shared" si="18"/>
        <v>3.4308013119486758E-9</v>
      </c>
      <c r="K65" s="14">
        <f t="shared" si="18"/>
        <v>2.4690284380265025E-8</v>
      </c>
      <c r="L65" s="14">
        <f t="shared" si="18"/>
        <v>1.068701012293487E-7</v>
      </c>
      <c r="M65" s="14">
        <f t="shared" si="18"/>
        <v>5.6539569846668608E-9</v>
      </c>
      <c r="N65" s="14">
        <f t="shared" si="18"/>
        <v>1.7455282985003507E-8</v>
      </c>
      <c r="O65" s="14">
        <f t="shared" si="18"/>
        <v>1.6750959276579015E-7</v>
      </c>
      <c r="P65" s="14">
        <f t="shared" si="18"/>
        <v>1.672386907715266E-7</v>
      </c>
      <c r="Q65" s="14">
        <f t="shared" si="18"/>
        <v>8.214932351965651E-8</v>
      </c>
      <c r="R65" s="14">
        <f t="shared" si="18"/>
        <v>1.8550708775603132E-7</v>
      </c>
      <c r="S65" s="14">
        <f t="shared" si="18"/>
        <v>1.2647203628363665E-7</v>
      </c>
      <c r="T65" s="14">
        <f t="shared" si="18"/>
        <v>4.1851995840698247E-9</v>
      </c>
      <c r="U65" s="14">
        <f t="shared" si="18"/>
        <v>1.6296179011959717E-7</v>
      </c>
      <c r="V65" s="14">
        <f t="shared" si="18"/>
        <v>2.9519779160444883E-7</v>
      </c>
      <c r="W65" s="14">
        <f t="shared" si="18"/>
        <v>2.0635220092731497E-7</v>
      </c>
      <c r="X65" s="13">
        <f t="shared" si="18"/>
        <v>6.8321132473976901E-7</v>
      </c>
      <c r="Y65" s="14">
        <f t="shared" si="18"/>
        <v>1.3263742149117195E-7</v>
      </c>
      <c r="Z65" s="14">
        <f t="shared" si="18"/>
        <v>2.8356270446106987E-8</v>
      </c>
      <c r="AA65" s="14">
        <f t="shared" si="18"/>
        <v>2.8519995441567774E-7</v>
      </c>
      <c r="AB65" s="14">
        <f t="shared" si="18"/>
        <v>2.047142543131203E-7</v>
      </c>
      <c r="AC65" s="14">
        <f t="shared" si="18"/>
        <v>1.1583139756283217E-8</v>
      </c>
      <c r="AD65" s="14">
        <f t="shared" si="18"/>
        <v>1.5316728292758771E-7</v>
      </c>
      <c r="AE65" s="14">
        <f t="shared" si="18"/>
        <v>3.8529235499595801E-9</v>
      </c>
      <c r="AF65" s="14">
        <f t="shared" si="18"/>
        <v>2.5128165775884125E-9</v>
      </c>
      <c r="AG65" s="14">
        <f t="shared" si="18"/>
        <v>1.6769751457492412E-7</v>
      </c>
      <c r="AH65" s="13">
        <f t="shared" si="18"/>
        <v>5.1316761724898202E-7</v>
      </c>
      <c r="AI65" s="13">
        <f t="shared" si="18"/>
        <v>5.6714974661113668E-7</v>
      </c>
      <c r="AJ65" s="14">
        <f t="shared" si="18"/>
        <v>4.391738088840119E-9</v>
      </c>
      <c r="AK65" s="14">
        <f t="shared" si="18"/>
        <v>3.0141973760234594E-7</v>
      </c>
      <c r="AL65" s="14">
        <f t="shared" si="18"/>
        <v>1.2804928155000157E-7</v>
      </c>
      <c r="AM65" s="17">
        <f t="shared" si="18"/>
        <v>2.104140863882211E-7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1.3180961541440978E-7</v>
      </c>
      <c r="E66" s="13">
        <f t="shared" si="19"/>
        <v>4.7894193891807092E-7</v>
      </c>
      <c r="F66" s="14">
        <f t="shared" si="19"/>
        <v>3.3273791835650161E-8</v>
      </c>
      <c r="G66" s="14">
        <f t="shared" si="19"/>
        <v>1.5282297091183731E-9</v>
      </c>
      <c r="H66" s="14">
        <f t="shared" si="19"/>
        <v>3.8162634427154203E-11</v>
      </c>
      <c r="I66" s="14">
        <f t="shared" si="19"/>
        <v>4.0959249369089551E-8</v>
      </c>
      <c r="J66" s="14">
        <f t="shared" si="19"/>
        <v>9.460411558703879E-8</v>
      </c>
      <c r="K66" s="14">
        <f t="shared" si="19"/>
        <v>1.3134737400004995E-8</v>
      </c>
      <c r="L66" s="14">
        <f t="shared" si="19"/>
        <v>1.3757055625730909E-7</v>
      </c>
      <c r="M66" s="13">
        <f t="shared" si="19"/>
        <v>6.0961971975370497E-7</v>
      </c>
      <c r="N66" s="14">
        <f t="shared" si="19"/>
        <v>1.0985537406717804E-7</v>
      </c>
      <c r="O66" s="14">
        <f t="shared" si="19"/>
        <v>7.72475492366245E-8</v>
      </c>
      <c r="P66" s="14">
        <f t="shared" si="19"/>
        <v>4.4998569408577787E-8</v>
      </c>
      <c r="Q66" s="14">
        <f t="shared" si="19"/>
        <v>2.8525210914311634E-7</v>
      </c>
      <c r="R66" s="14">
        <f t="shared" si="19"/>
        <v>1.2958261461353538E-7</v>
      </c>
      <c r="S66" s="14">
        <f t="shared" si="19"/>
        <v>7.0589711574922616E-8</v>
      </c>
      <c r="T66" s="13">
        <f t="shared" si="19"/>
        <v>5.5545929010616514E-7</v>
      </c>
      <c r="U66" s="14">
        <f t="shared" si="19"/>
        <v>2.082525584528972E-7</v>
      </c>
      <c r="V66" s="14">
        <f t="shared" si="19"/>
        <v>2.6930290586478762E-7</v>
      </c>
      <c r="W66" s="14">
        <f t="shared" si="19"/>
        <v>2.0161091508027011E-7</v>
      </c>
      <c r="X66" s="14">
        <f t="shared" si="19"/>
        <v>1.8568637494538998E-7</v>
      </c>
      <c r="Y66" s="14">
        <f t="shared" si="19"/>
        <v>8.2204489796963328E-10</v>
      </c>
      <c r="Z66" s="14">
        <f t="shared" si="19"/>
        <v>2.1078219916496339E-7</v>
      </c>
      <c r="AA66" s="14">
        <f t="shared" si="19"/>
        <v>1.3361148789622119E-7</v>
      </c>
      <c r="AB66" s="14">
        <f t="shared" si="19"/>
        <v>1.3348234311160395E-9</v>
      </c>
      <c r="AC66" s="14">
        <f t="shared" si="19"/>
        <v>5.6825297381824984E-9</v>
      </c>
      <c r="AD66" s="14">
        <f t="shared" si="19"/>
        <v>5.1289308468127524E-8</v>
      </c>
      <c r="AE66" s="14">
        <f t="shared" si="19"/>
        <v>5.0282065093554864E-9</v>
      </c>
      <c r="AF66" s="14">
        <f t="shared" si="19"/>
        <v>1.7501061158426301E-8</v>
      </c>
      <c r="AG66" s="14">
        <f t="shared" si="19"/>
        <v>9.3056929356157258E-9</v>
      </c>
      <c r="AH66" s="13">
        <f t="shared" si="19"/>
        <v>3.0986819209695763E-4</v>
      </c>
      <c r="AI66" s="14">
        <f t="shared" si="19"/>
        <v>7.4865465392149542E-9</v>
      </c>
      <c r="AJ66" s="14">
        <f t="shared" si="19"/>
        <v>1.2774597156591863E-7</v>
      </c>
      <c r="AK66" s="14">
        <f t="shared" si="19"/>
        <v>9.5154894241195153E-8</v>
      </c>
      <c r="AL66" s="14">
        <f t="shared" si="19"/>
        <v>2.4567310523639291E-7</v>
      </c>
      <c r="AM66" s="15">
        <f t="shared" si="19"/>
        <v>7.5604181153339157E-7</v>
      </c>
    </row>
    <row r="67" spans="1:39" ht="24">
      <c r="A67" s="10" t="s">
        <v>60</v>
      </c>
      <c r="B67" s="11" t="s">
        <v>40</v>
      </c>
      <c r="C67" s="16"/>
      <c r="D67" s="13">
        <f t="shared" ref="D67:AM67" si="20">$C25^2*D25^2</f>
        <v>1.8496000000000003E-6</v>
      </c>
      <c r="E67" s="14">
        <f t="shared" si="20"/>
        <v>9.1819318190070208E-8</v>
      </c>
      <c r="F67" s="14">
        <f t="shared" si="20"/>
        <v>9.2298803786015434E-7</v>
      </c>
      <c r="G67" s="13">
        <f t="shared" si="20"/>
        <v>6.8539240000000012E-6</v>
      </c>
      <c r="H67" s="14">
        <f t="shared" si="20"/>
        <v>1.3746256263550933E-7</v>
      </c>
      <c r="I67" s="13">
        <f t="shared" si="20"/>
        <v>1.7582760000000001E-6</v>
      </c>
      <c r="J67" s="13">
        <f t="shared" si="20"/>
        <v>7.0331040000000006E-6</v>
      </c>
      <c r="K67" s="13">
        <f t="shared" si="20"/>
        <v>1.7582760000000001E-6</v>
      </c>
      <c r="L67" s="14">
        <f t="shared" si="20"/>
        <v>8.7636387964644023E-7</v>
      </c>
      <c r="M67" s="14">
        <f t="shared" si="20"/>
        <v>8.4564760667498497E-8</v>
      </c>
      <c r="N67" s="14">
        <f t="shared" si="20"/>
        <v>2.4480079357078049E-9</v>
      </c>
      <c r="O67" s="13">
        <f t="shared" si="20"/>
        <v>2.137444E-6</v>
      </c>
      <c r="P67" s="14">
        <f t="shared" si="20"/>
        <v>3.8210021340099068E-7</v>
      </c>
      <c r="Q67" s="14">
        <f t="shared" si="20"/>
        <v>2.3034413420566522E-8</v>
      </c>
      <c r="R67" s="14">
        <f t="shared" si="20"/>
        <v>1.7557366386451619E-8</v>
      </c>
      <c r="S67" s="14">
        <f t="shared" si="20"/>
        <v>9.1872196327979482E-7</v>
      </c>
      <c r="T67" s="14">
        <f t="shared" si="20"/>
        <v>3.1022870860686869E-9</v>
      </c>
      <c r="U67" s="14">
        <f t="shared" si="20"/>
        <v>6.0262214728191719E-8</v>
      </c>
      <c r="V67" s="14">
        <f t="shared" si="20"/>
        <v>1.0661276668064309E-8</v>
      </c>
      <c r="W67" s="14">
        <f t="shared" si="20"/>
        <v>1.3233264693280934E-7</v>
      </c>
      <c r="X67" s="14">
        <f t="shared" si="20"/>
        <v>1.4633377323701392E-8</v>
      </c>
      <c r="Y67" s="14">
        <f t="shared" si="20"/>
        <v>1.1446929055864799E-7</v>
      </c>
      <c r="Z67" s="13">
        <f t="shared" si="20"/>
        <v>1.119303936E-3</v>
      </c>
      <c r="AA67" s="13">
        <f t="shared" si="20"/>
        <v>1.110916E-6</v>
      </c>
      <c r="AB67" s="14">
        <f t="shared" si="20"/>
        <v>7.9528114734792698E-7</v>
      </c>
      <c r="AC67" s="13">
        <f t="shared" si="20"/>
        <v>2.4460960000000001E-6</v>
      </c>
      <c r="AD67" s="13">
        <f t="shared" si="20"/>
        <v>2.4460960000000001E-6</v>
      </c>
      <c r="AE67" s="14">
        <f t="shared" si="20"/>
        <v>2.1063984247763684E-7</v>
      </c>
      <c r="AF67" s="14">
        <f t="shared" si="20"/>
        <v>9.3681985186810679E-7</v>
      </c>
      <c r="AG67" s="14">
        <f t="shared" si="20"/>
        <v>3.3805645085717935E-9</v>
      </c>
      <c r="AH67" s="14">
        <f t="shared" si="20"/>
        <v>7.3604280637806625E-7</v>
      </c>
      <c r="AI67" s="14">
        <f t="shared" si="20"/>
        <v>4.4961450336371665E-8</v>
      </c>
      <c r="AJ67" s="13">
        <f t="shared" si="20"/>
        <v>1.4981760000000001E-6</v>
      </c>
      <c r="AK67" s="14">
        <f t="shared" si="20"/>
        <v>7.5788768193480988E-7</v>
      </c>
      <c r="AL67" s="14">
        <f t="shared" si="20"/>
        <v>6.3117197906944652E-7</v>
      </c>
      <c r="AM67" s="17">
        <f t="shared" si="20"/>
        <v>1.0285673370709883E-6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1.4779452838491352E-6</v>
      </c>
      <c r="E68" s="13">
        <f t="shared" si="21"/>
        <v>1.1445208278127699E-6</v>
      </c>
      <c r="F68" s="13">
        <f t="shared" si="21"/>
        <v>8.9918191069381372E-7</v>
      </c>
      <c r="G68" s="14">
        <f t="shared" si="21"/>
        <v>3.927998286403049E-7</v>
      </c>
      <c r="H68" s="13">
        <f t="shared" si="21"/>
        <v>1.09308833193482E-6</v>
      </c>
      <c r="I68" s="13">
        <f t="shared" si="21"/>
        <v>7.661668351473914E-7</v>
      </c>
      <c r="J68" s="13">
        <f t="shared" si="21"/>
        <v>2.1997737604810522E-6</v>
      </c>
      <c r="K68" s="13">
        <f t="shared" si="21"/>
        <v>6.8340189925184005E-7</v>
      </c>
      <c r="L68" s="14">
        <f t="shared" si="21"/>
        <v>2.8635132419064859E-7</v>
      </c>
      <c r="M68" s="14">
        <f t="shared" si="21"/>
        <v>6.9945862196825442E-8</v>
      </c>
      <c r="N68" s="14">
        <f t="shared" si="21"/>
        <v>9.2681617218541564E-8</v>
      </c>
      <c r="O68" s="13">
        <f t="shared" si="21"/>
        <v>6.8340189925184005E-7</v>
      </c>
      <c r="P68" s="14">
        <f t="shared" si="21"/>
        <v>4.1116711575414066E-7</v>
      </c>
      <c r="Q68" s="14">
        <f t="shared" si="21"/>
        <v>2.765591817865343E-8</v>
      </c>
      <c r="R68" s="14">
        <f t="shared" si="21"/>
        <v>2.2003138151897944E-7</v>
      </c>
      <c r="S68" s="14">
        <f t="shared" si="21"/>
        <v>3.4673734605897383E-9</v>
      </c>
      <c r="T68" s="14">
        <f t="shared" si="21"/>
        <v>2.1003613440392356E-9</v>
      </c>
      <c r="U68" s="14">
        <f t="shared" si="21"/>
        <v>7.4033270045835254E-8</v>
      </c>
      <c r="V68" s="14">
        <f t="shared" si="21"/>
        <v>1.8607219588542884E-7</v>
      </c>
      <c r="W68" s="14">
        <f t="shared" si="21"/>
        <v>1.7680978799600877E-8</v>
      </c>
      <c r="X68" s="13">
        <f t="shared" si="21"/>
        <v>5.7590739168881112E-4</v>
      </c>
      <c r="Y68" s="14">
        <f t="shared" si="21"/>
        <v>2.0439846111166007E-10</v>
      </c>
      <c r="Z68" s="14">
        <f t="shared" si="21"/>
        <v>7.5485265781475822E-9</v>
      </c>
      <c r="AA68" s="14">
        <f t="shared" si="21"/>
        <v>4.4163322998333178E-9</v>
      </c>
      <c r="AB68" s="14">
        <f t="shared" si="21"/>
        <v>1.8704350930745595E-7</v>
      </c>
      <c r="AC68" s="14">
        <f t="shared" si="21"/>
        <v>2.1613917671827516E-7</v>
      </c>
      <c r="AD68" s="13">
        <f t="shared" si="21"/>
        <v>1.1971356799177992E-6</v>
      </c>
      <c r="AE68" s="14">
        <f t="shared" si="21"/>
        <v>2.9422719792724819E-7</v>
      </c>
      <c r="AF68" s="13">
        <f t="shared" si="21"/>
        <v>5.6812216711160745E-7</v>
      </c>
      <c r="AG68" s="14">
        <f t="shared" si="21"/>
        <v>1.1641068616435826E-8</v>
      </c>
      <c r="AH68" s="14">
        <f t="shared" si="21"/>
        <v>3.3940808952479429E-7</v>
      </c>
      <c r="AI68" s="14">
        <f t="shared" si="21"/>
        <v>5.7055695018833159E-8</v>
      </c>
      <c r="AJ68" s="13">
        <f t="shared" si="21"/>
        <v>8.0932283743578613E-7</v>
      </c>
      <c r="AK68" s="14">
        <f t="shared" si="21"/>
        <v>2.7504107441111632E-7</v>
      </c>
      <c r="AL68" s="14">
        <f t="shared" si="21"/>
        <v>1.9809601792599874E-7</v>
      </c>
      <c r="AM68" s="17">
        <f t="shared" si="21"/>
        <v>1.8349030720076053E-7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2.5978421367078032E-7</v>
      </c>
      <c r="E69" s="14">
        <f t="shared" si="22"/>
        <v>7.1769190831333814E-7</v>
      </c>
      <c r="F69" s="13">
        <f t="shared" si="22"/>
        <v>1.9766915999999998E-3</v>
      </c>
      <c r="G69" s="14">
        <f t="shared" si="22"/>
        <v>3.0937262601786878E-8</v>
      </c>
      <c r="H69" s="14">
        <f t="shared" si="22"/>
        <v>4.4546573585514391E-8</v>
      </c>
      <c r="I69" s="14">
        <f t="shared" si="22"/>
        <v>3.0631621639816969E-7</v>
      </c>
      <c r="J69" s="14">
        <f t="shared" si="22"/>
        <v>1.7180179935304974E-7</v>
      </c>
      <c r="K69" s="14">
        <f t="shared" si="22"/>
        <v>4.7143798765288214E-7</v>
      </c>
      <c r="L69" s="14">
        <f t="shared" si="22"/>
        <v>7.2587837393362609E-7</v>
      </c>
      <c r="M69" s="14">
        <f t="shared" si="22"/>
        <v>4.0965947659995681E-7</v>
      </c>
      <c r="N69" s="13">
        <f t="shared" si="22"/>
        <v>3.5721000000000001E-6</v>
      </c>
      <c r="O69" s="14">
        <f t="shared" si="22"/>
        <v>2.3269481629975699E-7</v>
      </c>
      <c r="P69" s="14">
        <f t="shared" si="22"/>
        <v>4.0807149081282804E-8</v>
      </c>
      <c r="Q69" s="14">
        <f t="shared" si="22"/>
        <v>9.2996027696305602E-7</v>
      </c>
      <c r="R69" s="14">
        <f t="shared" si="22"/>
        <v>5.0757184997406679E-7</v>
      </c>
      <c r="S69" s="14">
        <f t="shared" si="22"/>
        <v>3.9551411731190033E-7</v>
      </c>
      <c r="T69" s="13">
        <f t="shared" si="22"/>
        <v>2.4806250000000001E-6</v>
      </c>
      <c r="U69" s="14">
        <f t="shared" si="22"/>
        <v>4.0807165307070479E-8</v>
      </c>
      <c r="V69" s="13">
        <f t="shared" si="22"/>
        <v>2.4806250000000001E-6</v>
      </c>
      <c r="W69" s="13">
        <f t="shared" si="22"/>
        <v>3.5721000000000001E-6</v>
      </c>
      <c r="X69" s="13">
        <f t="shared" si="22"/>
        <v>3.0800249999999998E-6</v>
      </c>
      <c r="Y69" s="14">
        <f t="shared" si="22"/>
        <v>9.891027056659417E-7</v>
      </c>
      <c r="Z69" s="14">
        <f t="shared" si="22"/>
        <v>1.6615843569432124E-6</v>
      </c>
      <c r="AA69" s="13">
        <f t="shared" si="22"/>
        <v>2.2052250000000001E-6</v>
      </c>
      <c r="AB69" s="14">
        <f t="shared" si="22"/>
        <v>2.8198487179663502E-10</v>
      </c>
      <c r="AC69" s="13">
        <f t="shared" si="22"/>
        <v>2.4806250000000001E-6</v>
      </c>
      <c r="AD69" s="14">
        <f t="shared" si="22"/>
        <v>2.0211902376282717E-7</v>
      </c>
      <c r="AE69" s="14">
        <f t="shared" si="22"/>
        <v>1.5322715485140097E-7</v>
      </c>
      <c r="AF69" s="13">
        <f t="shared" si="22"/>
        <v>2.2052250000000001E-6</v>
      </c>
      <c r="AG69" s="13">
        <f t="shared" si="22"/>
        <v>3.9203999999999998E-6</v>
      </c>
      <c r="AH69" s="14">
        <f t="shared" si="22"/>
        <v>2.0915346979508537E-7</v>
      </c>
      <c r="AI69" s="14">
        <f t="shared" si="22"/>
        <v>6.2983398967368777E-8</v>
      </c>
      <c r="AJ69" s="13">
        <f t="shared" si="22"/>
        <v>1.9460249999999997E-6</v>
      </c>
      <c r="AK69" s="14">
        <f t="shared" si="22"/>
        <v>5.8915381294104605E-7</v>
      </c>
      <c r="AL69" s="13">
        <f t="shared" si="22"/>
        <v>5.9048999999999991E-6</v>
      </c>
      <c r="AM69" s="15">
        <f t="shared" si="22"/>
        <v>5.2670249999999989E-6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1.6897779698252966E-8</v>
      </c>
      <c r="E70" s="14">
        <f t="shared" si="23"/>
        <v>2.8614016586493548E-10</v>
      </c>
      <c r="F70" s="13">
        <f t="shared" si="23"/>
        <v>3.0102552531660351E-8</v>
      </c>
      <c r="G70" s="14">
        <f t="shared" si="23"/>
        <v>5.7567706002854273E-9</v>
      </c>
      <c r="H70" s="14">
        <f t="shared" si="23"/>
        <v>2.1464585441873422E-8</v>
      </c>
      <c r="I70" s="14">
        <f t="shared" si="23"/>
        <v>1.6836236203544562E-9</v>
      </c>
      <c r="J70" s="14">
        <f t="shared" si="23"/>
        <v>1.9451105597062417E-8</v>
      </c>
      <c r="K70" s="13">
        <f t="shared" si="23"/>
        <v>5.3515648945173964E-8</v>
      </c>
      <c r="L70" s="14">
        <f t="shared" si="23"/>
        <v>5.7837706472321242E-9</v>
      </c>
      <c r="M70" s="14">
        <f t="shared" si="23"/>
        <v>6.263713430267726E-9</v>
      </c>
      <c r="N70" s="13">
        <f t="shared" si="23"/>
        <v>2.6850733585339025E-8</v>
      </c>
      <c r="O70" s="14">
        <f t="shared" si="23"/>
        <v>8.8117800024091114E-9</v>
      </c>
      <c r="P70" s="14">
        <f t="shared" si="23"/>
        <v>9.1826211932887977E-9</v>
      </c>
      <c r="Q70" s="14">
        <f t="shared" si="23"/>
        <v>8.1802365378500888E-12</v>
      </c>
      <c r="R70" s="14">
        <f t="shared" si="23"/>
        <v>3.0281948729000878E-9</v>
      </c>
      <c r="S70" s="14">
        <f t="shared" si="23"/>
        <v>8.7050602954081368E-16</v>
      </c>
      <c r="T70" s="13">
        <f t="shared" si="23"/>
        <v>2.281106859015859E-5</v>
      </c>
      <c r="U70" s="14">
        <f t="shared" si="23"/>
        <v>1.7530735369692471E-9</v>
      </c>
      <c r="V70" s="14">
        <f t="shared" si="23"/>
        <v>1.6412516334213321E-10</v>
      </c>
      <c r="W70" s="14">
        <f t="shared" si="23"/>
        <v>1.8934467510281248E-11</v>
      </c>
      <c r="X70" s="14">
        <f t="shared" si="23"/>
        <v>8.5044136408145746E-11</v>
      </c>
      <c r="Y70" s="14">
        <f t="shared" si="23"/>
        <v>3.0627443186767028E-9</v>
      </c>
      <c r="Z70" s="14">
        <f t="shared" si="23"/>
        <v>6.7197012814993274E-11</v>
      </c>
      <c r="AA70" s="14">
        <f t="shared" si="23"/>
        <v>1.2432269027929409E-9</v>
      </c>
      <c r="AB70" s="13">
        <f t="shared" si="23"/>
        <v>3.7163645100815255E-8</v>
      </c>
      <c r="AC70" s="14">
        <f t="shared" si="23"/>
        <v>1.1482213025736868E-10</v>
      </c>
      <c r="AD70" s="14">
        <f t="shared" si="23"/>
        <v>1.5825108207217342E-8</v>
      </c>
      <c r="AE70" s="14">
        <f t="shared" si="23"/>
        <v>1.4456824105337774E-8</v>
      </c>
      <c r="AF70" s="14">
        <f t="shared" si="23"/>
        <v>1.0052239495564049E-8</v>
      </c>
      <c r="AG70" s="14">
        <f t="shared" si="23"/>
        <v>1.5611702781268464E-8</v>
      </c>
      <c r="AH70" s="13">
        <f t="shared" si="23"/>
        <v>4.097291872364882E-8</v>
      </c>
      <c r="AI70" s="14">
        <f t="shared" si="23"/>
        <v>1.8600094197071385E-8</v>
      </c>
      <c r="AJ70" s="14">
        <f t="shared" si="23"/>
        <v>2.8347358022527238E-9</v>
      </c>
      <c r="AK70" s="13">
        <f t="shared" si="23"/>
        <v>5.8068195470023843E-8</v>
      </c>
      <c r="AL70" s="14">
        <f t="shared" si="23"/>
        <v>1.0057131291294582E-8</v>
      </c>
      <c r="AM70" s="17">
        <f t="shared" si="23"/>
        <v>2.2729772519732738E-9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2.5413011974129557E-9</v>
      </c>
      <c r="E71" s="14">
        <f t="shared" si="24"/>
        <v>1.5429799911325139E-8</v>
      </c>
      <c r="F71" s="14">
        <f t="shared" si="24"/>
        <v>5.1563776356585349E-9</v>
      </c>
      <c r="G71" s="14">
        <f t="shared" si="24"/>
        <v>1.619988972235905E-10</v>
      </c>
      <c r="H71" s="14">
        <f t="shared" si="24"/>
        <v>3.7114738758841977E-10</v>
      </c>
      <c r="I71" s="14">
        <f t="shared" si="24"/>
        <v>2.4751399040585718E-9</v>
      </c>
      <c r="J71" s="14">
        <f t="shared" si="24"/>
        <v>6.1338278644602969E-10</v>
      </c>
      <c r="K71" s="14">
        <f t="shared" si="24"/>
        <v>9.2702476375389149E-12</v>
      </c>
      <c r="L71" s="14">
        <f t="shared" si="24"/>
        <v>2.1520062970755786E-9</v>
      </c>
      <c r="M71" s="13">
        <f t="shared" si="24"/>
        <v>2.1210142474837298E-8</v>
      </c>
      <c r="N71" s="13">
        <f t="shared" si="24"/>
        <v>3.0542605163765708E-8</v>
      </c>
      <c r="O71" s="14">
        <f t="shared" si="24"/>
        <v>5.2027040481015554E-9</v>
      </c>
      <c r="P71" s="14">
        <f t="shared" si="24"/>
        <v>1.170489845192099E-9</v>
      </c>
      <c r="Q71" s="13">
        <f t="shared" si="24"/>
        <v>2.370341636575694E-8</v>
      </c>
      <c r="R71" s="14">
        <f t="shared" si="24"/>
        <v>1.085123210579041E-8</v>
      </c>
      <c r="S71" s="13">
        <f t="shared" si="24"/>
        <v>3.0542605163765708E-8</v>
      </c>
      <c r="T71" s="13">
        <f t="shared" si="24"/>
        <v>4.3286005050688364E-8</v>
      </c>
      <c r="U71" s="14">
        <f t="shared" si="24"/>
        <v>1.2446850725108427E-8</v>
      </c>
      <c r="V71" s="14">
        <f t="shared" si="24"/>
        <v>7.7824536713564994E-9</v>
      </c>
      <c r="W71" s="13">
        <f t="shared" si="24"/>
        <v>1.8855383800079852E-8</v>
      </c>
      <c r="X71" s="14">
        <f t="shared" si="24"/>
        <v>8.2809871867317789E-9</v>
      </c>
      <c r="Y71" s="14">
        <f t="shared" si="24"/>
        <v>1.6712672035552363E-11</v>
      </c>
      <c r="Z71" s="14">
        <f t="shared" si="24"/>
        <v>1.1942747861907586E-8</v>
      </c>
      <c r="AA71" s="14">
        <f t="shared" si="24"/>
        <v>1.0728345071440178E-9</v>
      </c>
      <c r="AB71" s="14">
        <f t="shared" si="24"/>
        <v>4.9782206025760358E-11</v>
      </c>
      <c r="AC71" s="14">
        <f t="shared" si="24"/>
        <v>1.2458203489606835E-8</v>
      </c>
      <c r="AD71" s="14">
        <f t="shared" si="24"/>
        <v>2.0312565612416687E-13</v>
      </c>
      <c r="AE71" s="14">
        <f t="shared" si="24"/>
        <v>1.4043145618579977E-11</v>
      </c>
      <c r="AF71" s="14">
        <f t="shared" si="24"/>
        <v>2.2915944248764992E-9</v>
      </c>
      <c r="AG71" s="14">
        <f t="shared" si="24"/>
        <v>7.0897047034335617E-9</v>
      </c>
      <c r="AH71" s="14">
        <f t="shared" si="24"/>
        <v>5.2333319158566598E-9</v>
      </c>
      <c r="AI71" s="14">
        <f t="shared" si="24"/>
        <v>1.195045774655184E-9</v>
      </c>
      <c r="AJ71" s="14">
        <f t="shared" si="24"/>
        <v>2.511490143046829E-10</v>
      </c>
      <c r="AK71" s="13">
        <f t="shared" si="24"/>
        <v>1.7038479709680235E-5</v>
      </c>
      <c r="AL71" s="14">
        <f t="shared" si="24"/>
        <v>1.5932984964187866E-11</v>
      </c>
      <c r="AM71" s="17">
        <f t="shared" si="24"/>
        <v>1.366929738134252E-9</v>
      </c>
    </row>
    <row r="72" spans="1:39" ht="24">
      <c r="A72" s="10" t="s">
        <v>65</v>
      </c>
      <c r="B72" s="11" t="s">
        <v>40</v>
      </c>
      <c r="C72" s="12"/>
      <c r="D72" s="14">
        <f t="shared" ref="D72:AM72" si="25">$C30^2*D30^2</f>
        <v>4.8234404181070393E-7</v>
      </c>
      <c r="E72" s="14">
        <f t="shared" si="25"/>
        <v>3.6423603995552857E-7</v>
      </c>
      <c r="F72" s="14">
        <f t="shared" si="25"/>
        <v>8.6308272009960249E-8</v>
      </c>
      <c r="G72" s="13">
        <f t="shared" si="25"/>
        <v>1.0529724815378779E-6</v>
      </c>
      <c r="H72" s="13">
        <f t="shared" si="25"/>
        <v>9.4221423658429564E-7</v>
      </c>
      <c r="I72" s="14">
        <f t="shared" si="25"/>
        <v>7.6257043773982672E-8</v>
      </c>
      <c r="J72" s="14">
        <f t="shared" si="25"/>
        <v>5.8242110536044389E-7</v>
      </c>
      <c r="K72" s="13">
        <f t="shared" si="25"/>
        <v>1.5575378196597537E-6</v>
      </c>
      <c r="L72" s="14">
        <f t="shared" si="25"/>
        <v>9.3227377332934862E-9</v>
      </c>
      <c r="M72" s="14">
        <f t="shared" si="25"/>
        <v>2.7096257399248386E-7</v>
      </c>
      <c r="N72" s="14">
        <f t="shared" si="25"/>
        <v>3.5598080364333575E-7</v>
      </c>
      <c r="O72" s="13">
        <f t="shared" si="25"/>
        <v>7.4625290423673322E-4</v>
      </c>
      <c r="P72" s="14">
        <f t="shared" si="25"/>
        <v>3.6653969858308389E-7</v>
      </c>
      <c r="Q72" s="14">
        <f t="shared" si="25"/>
        <v>7.9298475077359518E-9</v>
      </c>
      <c r="R72" s="14">
        <f t="shared" si="25"/>
        <v>5.012118979457842E-7</v>
      </c>
      <c r="S72" s="14">
        <f t="shared" si="25"/>
        <v>2.3631364603375116E-7</v>
      </c>
      <c r="T72" s="14">
        <f t="shared" si="25"/>
        <v>2.8142329655016572E-7</v>
      </c>
      <c r="U72" s="14">
        <f t="shared" si="25"/>
        <v>5.6065879950161358E-7</v>
      </c>
      <c r="V72" s="14">
        <f t="shared" si="25"/>
        <v>4.3255742424301616E-7</v>
      </c>
      <c r="W72" s="13">
        <f t="shared" si="25"/>
        <v>1.1106590674512022E-6</v>
      </c>
      <c r="X72" s="13">
        <f t="shared" si="25"/>
        <v>8.3760922746146773E-7</v>
      </c>
      <c r="Y72" s="13">
        <f t="shared" si="25"/>
        <v>1.8467399037052196E-6</v>
      </c>
      <c r="Z72" s="13">
        <f t="shared" si="25"/>
        <v>1.4221666313831529E-6</v>
      </c>
      <c r="AA72" s="13">
        <f t="shared" si="25"/>
        <v>4.6795358492888609E-6</v>
      </c>
      <c r="AB72" s="13">
        <f t="shared" si="25"/>
        <v>1.4221666313831529E-6</v>
      </c>
      <c r="AC72" s="14">
        <f t="shared" si="25"/>
        <v>7.5107298709921403E-8</v>
      </c>
      <c r="AD72" s="14">
        <f t="shared" si="25"/>
        <v>7.1274127690313648E-7</v>
      </c>
      <c r="AE72" s="13">
        <f t="shared" si="25"/>
        <v>1.1106590674512022E-6</v>
      </c>
      <c r="AF72" s="14">
        <f t="shared" si="25"/>
        <v>2.3871338101413595E-8</v>
      </c>
      <c r="AG72" s="14">
        <f t="shared" si="25"/>
        <v>5.1696000063586375E-8</v>
      </c>
      <c r="AH72" s="14">
        <f t="shared" si="25"/>
        <v>1.8061514437881333E-7</v>
      </c>
      <c r="AI72" s="14">
        <f t="shared" si="25"/>
        <v>4.9275439503408919E-8</v>
      </c>
      <c r="AJ72" s="14">
        <f t="shared" si="25"/>
        <v>1.6144186887987556E-7</v>
      </c>
      <c r="AK72" s="14">
        <f t="shared" si="25"/>
        <v>2.2118008510449466E-7</v>
      </c>
      <c r="AL72" s="14">
        <f t="shared" si="25"/>
        <v>1.2776239894677422E-7</v>
      </c>
      <c r="AM72" s="15">
        <f t="shared" si="25"/>
        <v>1.3567885006813858E-6</v>
      </c>
    </row>
    <row r="73" spans="1:39" ht="24">
      <c r="A73" s="10" t="s">
        <v>66</v>
      </c>
      <c r="B73" s="11" t="s">
        <v>40</v>
      </c>
      <c r="C73" s="16"/>
      <c r="D73" s="13">
        <f t="shared" ref="D73:AM73" si="26">$C31^2*D31^2</f>
        <v>2.7060250000000005E-6</v>
      </c>
      <c r="E73" s="14">
        <f t="shared" si="26"/>
        <v>1.3027475371273262E-6</v>
      </c>
      <c r="F73" s="13">
        <f t="shared" si="26"/>
        <v>5.5225000000000009E-6</v>
      </c>
      <c r="G73" s="13">
        <f t="shared" si="26"/>
        <v>9.6224040000000005E-6</v>
      </c>
      <c r="H73" s="14">
        <f t="shared" si="26"/>
        <v>1.8241472182634658E-7</v>
      </c>
      <c r="I73" s="13">
        <f t="shared" si="26"/>
        <v>3.7133290000000007E-6</v>
      </c>
      <c r="J73" s="13">
        <f t="shared" si="26"/>
        <v>1.2759183999999999E-5</v>
      </c>
      <c r="K73" s="13">
        <f t="shared" si="26"/>
        <v>3.7133290000000007E-6</v>
      </c>
      <c r="L73" s="14">
        <f t="shared" si="26"/>
        <v>8.6325144617767385E-7</v>
      </c>
      <c r="M73" s="14">
        <f t="shared" si="26"/>
        <v>1.7714138932187626E-9</v>
      </c>
      <c r="N73" s="14">
        <f t="shared" si="26"/>
        <v>4.9026348558341391E-9</v>
      </c>
      <c r="O73" s="13">
        <f t="shared" si="26"/>
        <v>3.8966760000000005E-6</v>
      </c>
      <c r="P73" s="14">
        <f t="shared" si="26"/>
        <v>6.7983860835204639E-7</v>
      </c>
      <c r="Q73" s="14">
        <f t="shared" si="26"/>
        <v>1.1366596851746579E-7</v>
      </c>
      <c r="R73" s="14">
        <f t="shared" si="26"/>
        <v>5.5935525808270028E-7</v>
      </c>
      <c r="S73" s="14">
        <f t="shared" si="26"/>
        <v>1.7767384736077974E-6</v>
      </c>
      <c r="T73" s="14">
        <f t="shared" si="26"/>
        <v>2.0529263758172586E-7</v>
      </c>
      <c r="U73" s="14">
        <f t="shared" si="26"/>
        <v>1.3807102662368477E-7</v>
      </c>
      <c r="V73" s="14">
        <f t="shared" si="26"/>
        <v>7.6663023420300392E-7</v>
      </c>
      <c r="W73" s="14">
        <f t="shared" si="26"/>
        <v>7.2223660585481025E-7</v>
      </c>
      <c r="X73" s="14">
        <f t="shared" si="26"/>
        <v>6.7132695170006603E-7</v>
      </c>
      <c r="Y73" s="14">
        <f t="shared" si="26"/>
        <v>2.555249361170373E-8</v>
      </c>
      <c r="Z73" s="14">
        <f t="shared" si="26"/>
        <v>1.9621115570137725E-6</v>
      </c>
      <c r="AA73" s="14">
        <f t="shared" si="26"/>
        <v>9.1404581330280148E-7</v>
      </c>
      <c r="AB73" s="14">
        <f t="shared" si="26"/>
        <v>3.9100835118117395E-7</v>
      </c>
      <c r="AC73" s="13">
        <f t="shared" si="26"/>
        <v>3.3598890000000001E-6</v>
      </c>
      <c r="AD73" s="13">
        <f t="shared" si="26"/>
        <v>6.2050809999999998E-6</v>
      </c>
      <c r="AE73" s="14">
        <f t="shared" si="26"/>
        <v>6.1676612353524097E-7</v>
      </c>
      <c r="AF73" s="14">
        <f t="shared" si="26"/>
        <v>2.0003133849172583E-6</v>
      </c>
      <c r="AG73" s="14">
        <f t="shared" si="26"/>
        <v>2.8703808308360426E-7</v>
      </c>
      <c r="AH73" s="13">
        <f t="shared" si="26"/>
        <v>4.8796809999999997E-6</v>
      </c>
      <c r="AI73" s="14">
        <f t="shared" si="26"/>
        <v>2.1202525748255775E-8</v>
      </c>
      <c r="AJ73" s="14">
        <f t="shared" si="26"/>
        <v>1.0601127673989486E-6</v>
      </c>
      <c r="AK73" s="14">
        <f t="shared" si="26"/>
        <v>1.6523307703219371E-7</v>
      </c>
      <c r="AL73" s="14">
        <f t="shared" si="26"/>
        <v>6.8642534077930443E-7</v>
      </c>
      <c r="AM73" s="15">
        <f t="shared" si="26"/>
        <v>2.1345324009999999E-3</v>
      </c>
    </row>
    <row r="74" spans="1:39" ht="24">
      <c r="A74" s="10" t="s">
        <v>67</v>
      </c>
      <c r="B74" s="11" t="s">
        <v>40</v>
      </c>
      <c r="C74" s="16"/>
      <c r="D74" s="14">
        <f t="shared" ref="D74:AM74" si="27">$C32^2*D32^2</f>
        <v>1.8498017310380973E-8</v>
      </c>
      <c r="E74" s="14">
        <f t="shared" si="27"/>
        <v>1.0569194818575474E-6</v>
      </c>
      <c r="F74" s="14">
        <f t="shared" si="27"/>
        <v>3.4733636047404408E-6</v>
      </c>
      <c r="G74" s="14">
        <f t="shared" si="27"/>
        <v>4.4051578067379099E-6</v>
      </c>
      <c r="H74" s="14">
        <f t="shared" si="27"/>
        <v>6.8322044858079761E-7</v>
      </c>
      <c r="I74" s="14">
        <f t="shared" si="27"/>
        <v>9.0191527024652673E-6</v>
      </c>
      <c r="J74" s="13">
        <f t="shared" si="27"/>
        <v>2.1049743999999996E-5</v>
      </c>
      <c r="K74" s="13">
        <f t="shared" si="27"/>
        <v>1.4857659663999998E-2</v>
      </c>
      <c r="L74" s="13">
        <f t="shared" si="27"/>
        <v>2.7123264E-5</v>
      </c>
      <c r="M74" s="13">
        <f t="shared" si="27"/>
        <v>1.4776335999999998E-5</v>
      </c>
      <c r="N74" s="13">
        <f t="shared" si="27"/>
        <v>2.3386895999999997E-5</v>
      </c>
      <c r="O74" s="13">
        <f t="shared" si="27"/>
        <v>3.1136399999999996E-5</v>
      </c>
      <c r="P74" s="14">
        <f t="shared" si="27"/>
        <v>3.2639019396252274E-9</v>
      </c>
      <c r="Q74" s="14">
        <f t="shared" si="27"/>
        <v>1.1966385387483365E-5</v>
      </c>
      <c r="R74" s="14">
        <f t="shared" si="27"/>
        <v>5.8180501511912001E-7</v>
      </c>
      <c r="S74" s="13">
        <f t="shared" si="27"/>
        <v>1.9927295999999997E-5</v>
      </c>
      <c r="T74" s="13">
        <f t="shared" si="27"/>
        <v>3.3965583999999995E-5</v>
      </c>
      <c r="U74" s="14">
        <f t="shared" si="27"/>
        <v>3.4505507000937224E-6</v>
      </c>
      <c r="V74" s="13">
        <f t="shared" si="27"/>
        <v>2.2202943999999997E-5</v>
      </c>
      <c r="W74" s="13">
        <f t="shared" si="27"/>
        <v>1.7774656000000001E-5</v>
      </c>
      <c r="X74" s="13">
        <f t="shared" si="27"/>
        <v>1.6744464E-5</v>
      </c>
      <c r="Y74" s="14">
        <f t="shared" si="27"/>
        <v>2.5249430283505971E-7</v>
      </c>
      <c r="Z74" s="13">
        <f t="shared" si="27"/>
        <v>2.3386895999999997E-5</v>
      </c>
      <c r="AA74" s="14">
        <f t="shared" si="27"/>
        <v>7.161586892381686E-7</v>
      </c>
      <c r="AB74" s="14">
        <f t="shared" si="27"/>
        <v>4.201444976362595E-7</v>
      </c>
      <c r="AC74" s="13">
        <f t="shared" si="27"/>
        <v>6.4963600000000009E-5</v>
      </c>
      <c r="AD74" s="14">
        <f t="shared" si="27"/>
        <v>1.661765445480319E-6</v>
      </c>
      <c r="AE74" s="14">
        <f t="shared" si="27"/>
        <v>7.9705968479596254E-9</v>
      </c>
      <c r="AF74" s="14">
        <f t="shared" si="27"/>
        <v>1.4446765876914726E-6</v>
      </c>
      <c r="AG74" s="14">
        <f t="shared" si="27"/>
        <v>7.744170309876464E-6</v>
      </c>
      <c r="AH74" s="14">
        <f t="shared" si="27"/>
        <v>6.0660863304102193E-7</v>
      </c>
      <c r="AI74" s="14">
        <f t="shared" si="27"/>
        <v>3.8063417148961467E-7</v>
      </c>
      <c r="AJ74" s="13">
        <f t="shared" si="27"/>
        <v>5.352385599999999E-5</v>
      </c>
      <c r="AK74" s="14">
        <f t="shared" si="27"/>
        <v>8.1527931969372105E-9</v>
      </c>
      <c r="AL74" s="13">
        <f t="shared" si="27"/>
        <v>7.3205136E-5</v>
      </c>
      <c r="AM74" s="15">
        <f t="shared" si="27"/>
        <v>2.5847056000000002E-5</v>
      </c>
    </row>
    <row r="75" spans="1:39" ht="24">
      <c r="A75" s="10" t="s">
        <v>68</v>
      </c>
      <c r="B75" s="11" t="s">
        <v>40</v>
      </c>
      <c r="C75" s="12"/>
      <c r="D75" s="13">
        <f t="shared" ref="D75:AM75" si="28">$C33^2*D33^2</f>
        <v>8.7350428876817028E-4</v>
      </c>
      <c r="E75" s="14">
        <f t="shared" si="28"/>
        <v>2.6205311075527187E-8</v>
      </c>
      <c r="F75" s="14">
        <f t="shared" si="28"/>
        <v>1.1218948374754646E-7</v>
      </c>
      <c r="G75" s="13">
        <f t="shared" si="28"/>
        <v>1.1739431542132608E-6</v>
      </c>
      <c r="H75" s="14">
        <f t="shared" si="28"/>
        <v>5.2500681307584385E-7</v>
      </c>
      <c r="I75" s="14">
        <f t="shared" si="28"/>
        <v>3.8756334309271328E-7</v>
      </c>
      <c r="J75" s="13">
        <f t="shared" si="28"/>
        <v>1.1096299104253433E-6</v>
      </c>
      <c r="K75" s="14">
        <f t="shared" si="28"/>
        <v>1.0641856619342309E-9</v>
      </c>
      <c r="L75" s="14">
        <f t="shared" si="28"/>
        <v>6.3948016888203384E-8</v>
      </c>
      <c r="M75" s="14">
        <f t="shared" si="28"/>
        <v>1.255578496379728E-7</v>
      </c>
      <c r="N75" s="14">
        <f t="shared" si="28"/>
        <v>8.0112073990523247E-7</v>
      </c>
      <c r="O75" s="14">
        <f t="shared" si="28"/>
        <v>5.5878663508779482E-7</v>
      </c>
      <c r="P75" s="14">
        <f t="shared" si="28"/>
        <v>3.2495599917294985E-7</v>
      </c>
      <c r="Q75" s="14">
        <f t="shared" si="28"/>
        <v>4.8109801019542916E-7</v>
      </c>
      <c r="R75" s="14">
        <f t="shared" si="28"/>
        <v>8.1049574774492391E-7</v>
      </c>
      <c r="S75" s="14">
        <f t="shared" si="28"/>
        <v>3.9671792911126818E-8</v>
      </c>
      <c r="T75" s="14">
        <f t="shared" si="28"/>
        <v>6.236449164422784E-7</v>
      </c>
      <c r="U75" s="14">
        <f t="shared" si="28"/>
        <v>7.3883967147598375E-7</v>
      </c>
      <c r="V75" s="13">
        <f t="shared" si="28"/>
        <v>1.7536681686395626E-6</v>
      </c>
      <c r="W75" s="13">
        <f t="shared" si="28"/>
        <v>2.4493381859511247E-6</v>
      </c>
      <c r="X75" s="13">
        <f t="shared" si="28"/>
        <v>2.1748746244336728E-6</v>
      </c>
      <c r="Y75" s="13">
        <f t="shared" si="28"/>
        <v>2.2645508376027416E-6</v>
      </c>
      <c r="Z75" s="13">
        <f t="shared" si="28"/>
        <v>1.3777527295975077E-6</v>
      </c>
      <c r="AA75" s="13">
        <f t="shared" si="28"/>
        <v>8.1750285237458946E-6</v>
      </c>
      <c r="AB75" s="14">
        <f t="shared" si="28"/>
        <v>8.2838085843563317E-7</v>
      </c>
      <c r="AC75" s="14">
        <f t="shared" si="28"/>
        <v>1.168020177837889E-7</v>
      </c>
      <c r="AD75" s="13">
        <f t="shared" si="28"/>
        <v>8.7049334197449357E-7</v>
      </c>
      <c r="AE75" s="14">
        <f t="shared" si="28"/>
        <v>3.1987759935885239E-7</v>
      </c>
      <c r="AF75" s="13">
        <f t="shared" si="28"/>
        <v>9.2756002308208274E-7</v>
      </c>
      <c r="AG75" s="13">
        <f t="shared" si="28"/>
        <v>1.1096299104253433E-6</v>
      </c>
      <c r="AH75" s="14">
        <f t="shared" si="28"/>
        <v>3.5591269705027639E-7</v>
      </c>
      <c r="AI75" s="14">
        <f t="shared" si="28"/>
        <v>2.2885064697952505E-7</v>
      </c>
      <c r="AJ75" s="14">
        <f t="shared" si="28"/>
        <v>3.2970994401529182E-7</v>
      </c>
      <c r="AK75" s="14">
        <f t="shared" si="28"/>
        <v>1.2495616544707999E-7</v>
      </c>
      <c r="AL75" s="14">
        <f t="shared" si="28"/>
        <v>1.7794476682720925E-7</v>
      </c>
      <c r="AM75" s="15">
        <f t="shared" si="28"/>
        <v>1.1096299104253433E-6</v>
      </c>
    </row>
    <row r="76" spans="1:39" ht="24">
      <c r="A76" s="10" t="s">
        <v>69</v>
      </c>
      <c r="B76" s="11" t="s">
        <v>40</v>
      </c>
      <c r="C76" s="12"/>
      <c r="D76" s="14">
        <f t="shared" ref="D76:AM76" si="29">$C34^2*D34^2</f>
        <v>2.3834672623421E-8</v>
      </c>
      <c r="E76" s="14">
        <f t="shared" si="29"/>
        <v>4.3326311102985988E-8</v>
      </c>
      <c r="F76" s="13">
        <f t="shared" si="29"/>
        <v>3.4120397920492574E-7</v>
      </c>
      <c r="G76" s="14">
        <f t="shared" si="29"/>
        <v>8.7953431196642248E-10</v>
      </c>
      <c r="H76" s="13">
        <f t="shared" si="29"/>
        <v>2.4597296471697207E-7</v>
      </c>
      <c r="I76" s="13">
        <f t="shared" si="29"/>
        <v>1.1673087362617786E-7</v>
      </c>
      <c r="J76" s="14">
        <f t="shared" si="29"/>
        <v>1.5832992940464022E-9</v>
      </c>
      <c r="K76" s="13">
        <f t="shared" si="29"/>
        <v>5.6166863646976744E-7</v>
      </c>
      <c r="L76" s="14">
        <f t="shared" si="29"/>
        <v>1.1824996642914611E-8</v>
      </c>
      <c r="M76" s="14">
        <f t="shared" si="29"/>
        <v>8.9019671589566162E-8</v>
      </c>
      <c r="N76" s="14">
        <f t="shared" si="29"/>
        <v>9.0502489126548746E-8</v>
      </c>
      <c r="O76" s="14">
        <f t="shared" si="29"/>
        <v>1.9880125246221443E-8</v>
      </c>
      <c r="P76" s="13">
        <f t="shared" si="29"/>
        <v>1.5742269741886211E-7</v>
      </c>
      <c r="Q76" s="14">
        <f t="shared" si="29"/>
        <v>1.9613071337140806E-12</v>
      </c>
      <c r="R76" s="14">
        <f t="shared" si="29"/>
        <v>7.2943834597843932E-9</v>
      </c>
      <c r="S76" s="14">
        <f t="shared" si="29"/>
        <v>2.3950051801391111E-9</v>
      </c>
      <c r="T76" s="14">
        <f t="shared" si="29"/>
        <v>4.9880382363583575E-8</v>
      </c>
      <c r="U76" s="13">
        <f t="shared" si="29"/>
        <v>2.6832310077026734E-7</v>
      </c>
      <c r="V76" s="13">
        <f t="shared" si="29"/>
        <v>1.4879846013742758E-7</v>
      </c>
      <c r="W76" s="13">
        <f t="shared" si="29"/>
        <v>1.4041715911744186E-7</v>
      </c>
      <c r="X76" s="14">
        <f t="shared" si="29"/>
        <v>3.9386417592000383E-8</v>
      </c>
      <c r="Y76" s="13">
        <f t="shared" si="29"/>
        <v>1.8475302683185904E-7</v>
      </c>
      <c r="Z76" s="14">
        <f t="shared" si="29"/>
        <v>6.5653917852435247E-8</v>
      </c>
      <c r="AA76" s="13">
        <f t="shared" si="29"/>
        <v>2.6832310077026734E-7</v>
      </c>
      <c r="AB76" s="14">
        <f t="shared" si="29"/>
        <v>6.9373056706345817E-8</v>
      </c>
      <c r="AC76" s="14">
        <f t="shared" si="29"/>
        <v>8.3818101796966625E-9</v>
      </c>
      <c r="AD76" s="13">
        <f t="shared" si="29"/>
        <v>3.5420106919243979E-7</v>
      </c>
      <c r="AE76" s="13">
        <f t="shared" si="29"/>
        <v>3.8092405795181463E-7</v>
      </c>
      <c r="AF76" s="14">
        <f t="shared" si="29"/>
        <v>4.3588528489300926E-8</v>
      </c>
      <c r="AG76" s="14">
        <f t="shared" si="29"/>
        <v>3.7386949625386252E-8</v>
      </c>
      <c r="AH76" s="14">
        <f t="shared" si="29"/>
        <v>8.9487027092774782E-8</v>
      </c>
      <c r="AI76" s="14">
        <f t="shared" si="29"/>
        <v>1.0417307631677349E-7</v>
      </c>
      <c r="AJ76" s="13">
        <f t="shared" si="29"/>
        <v>1.4041715911744186E-7</v>
      </c>
      <c r="AK76" s="14">
        <f t="shared" si="29"/>
        <v>1.0474704109715526E-10</v>
      </c>
      <c r="AL76" s="13">
        <f t="shared" si="29"/>
        <v>1.1713463369270587E-4</v>
      </c>
      <c r="AM76" s="17">
        <f t="shared" si="29"/>
        <v>3.742862678138987E-8</v>
      </c>
    </row>
    <row r="77" spans="1:39" ht="24">
      <c r="A77" s="10" t="s">
        <v>70</v>
      </c>
      <c r="B77" s="11" t="s">
        <v>40</v>
      </c>
      <c r="C77" s="16"/>
      <c r="D77" s="14">
        <f t="shared" ref="D77:AM77" si="30">$C35^2*D35^2</f>
        <v>3.6484211565238004E-7</v>
      </c>
      <c r="E77" s="14">
        <f t="shared" si="30"/>
        <v>9.0358318836637599E-8</v>
      </c>
      <c r="F77" s="13">
        <f t="shared" si="30"/>
        <v>3.2472040000000001E-6</v>
      </c>
      <c r="G77" s="14">
        <f t="shared" si="30"/>
        <v>1.7795455980886238E-7</v>
      </c>
      <c r="H77" s="13">
        <f t="shared" si="30"/>
        <v>6.471936E-6</v>
      </c>
      <c r="I77" s="14">
        <f t="shared" si="30"/>
        <v>8.7591982080873907E-9</v>
      </c>
      <c r="J77" s="14">
        <f t="shared" si="30"/>
        <v>1.0752634172999855E-6</v>
      </c>
      <c r="K77" s="13">
        <f t="shared" si="30"/>
        <v>1.1868025000000001E-5</v>
      </c>
      <c r="L77" s="13">
        <f t="shared" si="30"/>
        <v>5.6882249999999992E-6</v>
      </c>
      <c r="M77" s="14">
        <f t="shared" si="30"/>
        <v>6.5296812263556788E-8</v>
      </c>
      <c r="N77" s="14">
        <f t="shared" si="30"/>
        <v>1.9084778370263245E-6</v>
      </c>
      <c r="O77" s="14">
        <f t="shared" si="30"/>
        <v>2.7069199073149439E-7</v>
      </c>
      <c r="P77" s="13">
        <f t="shared" si="30"/>
        <v>3.2472040000000001E-6</v>
      </c>
      <c r="Q77" s="14">
        <f t="shared" si="30"/>
        <v>5.521824766552079E-11</v>
      </c>
      <c r="R77" s="14">
        <f t="shared" si="30"/>
        <v>1.9593257302070802E-7</v>
      </c>
      <c r="S77" s="14">
        <f t="shared" si="30"/>
        <v>4.6720688548319173E-7</v>
      </c>
      <c r="T77" s="14">
        <f t="shared" si="30"/>
        <v>1.3285150234889737E-8</v>
      </c>
      <c r="U77" s="13">
        <f t="shared" si="30"/>
        <v>8.8090240000000005E-6</v>
      </c>
      <c r="V77" s="13">
        <f t="shared" si="30"/>
        <v>4.4943999999999997E-6</v>
      </c>
      <c r="W77" s="13">
        <f t="shared" si="30"/>
        <v>3.2472040000000001E-6</v>
      </c>
      <c r="X77" s="14">
        <f t="shared" si="30"/>
        <v>9.9534723288446126E-7</v>
      </c>
      <c r="Y77" s="13">
        <f t="shared" si="30"/>
        <v>9.4494760000000009E-6</v>
      </c>
      <c r="Z77" s="13">
        <f t="shared" si="30"/>
        <v>5.9438439999999993E-6</v>
      </c>
      <c r="AA77" s="14">
        <f t="shared" si="30"/>
        <v>2.0844785024172127E-6</v>
      </c>
      <c r="AB77" s="13">
        <f t="shared" si="30"/>
        <v>3.6404639999999996E-6</v>
      </c>
      <c r="AC77" s="13">
        <f t="shared" si="30"/>
        <v>2.7087861159999999E-3</v>
      </c>
      <c r="AD77" s="14">
        <f t="shared" si="30"/>
        <v>1.5201990114673176E-6</v>
      </c>
      <c r="AE77" s="13">
        <f t="shared" si="30"/>
        <v>3.4410250000000002E-6</v>
      </c>
      <c r="AF77" s="14">
        <f t="shared" si="30"/>
        <v>2.157798348109093E-6</v>
      </c>
      <c r="AG77" s="14">
        <f t="shared" si="30"/>
        <v>9.3129791563379382E-7</v>
      </c>
      <c r="AH77" s="14">
        <f t="shared" si="30"/>
        <v>4.7710886958783373E-8</v>
      </c>
      <c r="AI77" s="13">
        <f t="shared" si="30"/>
        <v>4.7219290000000006E-6</v>
      </c>
      <c r="AJ77" s="13">
        <f t="shared" si="30"/>
        <v>2.8764159999999997E-6</v>
      </c>
      <c r="AK77" s="14">
        <f t="shared" si="30"/>
        <v>1.9056494211434559E-6</v>
      </c>
      <c r="AL77" s="14">
        <f t="shared" si="30"/>
        <v>1.9401164903339756E-7</v>
      </c>
      <c r="AM77" s="15">
        <f t="shared" si="30"/>
        <v>4.2724890000000001E-6</v>
      </c>
    </row>
    <row r="78" spans="1:39" ht="24">
      <c r="A78" s="10" t="s">
        <v>71</v>
      </c>
      <c r="B78" s="11" t="s">
        <v>40</v>
      </c>
      <c r="C78" s="12"/>
      <c r="D78" s="13">
        <f t="shared" ref="D78:AM78" si="31">$C36^2*D36^2</f>
        <v>7.1925056961725809E-8</v>
      </c>
      <c r="E78" s="14">
        <f t="shared" si="31"/>
        <v>3.1367721903201899E-8</v>
      </c>
      <c r="F78" s="14">
        <f t="shared" si="31"/>
        <v>7.1368501660743972E-9</v>
      </c>
      <c r="G78" s="13">
        <f t="shared" si="31"/>
        <v>9.1683865533937703E-8</v>
      </c>
      <c r="H78" s="14">
        <f t="shared" si="31"/>
        <v>1.7472925596079839E-8</v>
      </c>
      <c r="I78" s="14">
        <f t="shared" si="31"/>
        <v>1.281309508806886E-8</v>
      </c>
      <c r="J78" s="14">
        <f t="shared" si="31"/>
        <v>3.0002253208952444E-8</v>
      </c>
      <c r="K78" s="14">
        <f t="shared" si="31"/>
        <v>7.8731904330699363E-9</v>
      </c>
      <c r="L78" s="14">
        <f t="shared" si="31"/>
        <v>1.6475275767814806E-10</v>
      </c>
      <c r="M78" s="14">
        <f t="shared" si="31"/>
        <v>3.893873193374267E-8</v>
      </c>
      <c r="N78" s="13">
        <f t="shared" si="31"/>
        <v>1.0246139748241687E-7</v>
      </c>
      <c r="O78" s="14">
        <f t="shared" si="31"/>
        <v>6.7335769308945114E-8</v>
      </c>
      <c r="P78" s="13">
        <f t="shared" si="31"/>
        <v>9.1683865533937703E-8</v>
      </c>
      <c r="Q78" s="14">
        <f t="shared" si="31"/>
        <v>4.4999595883019591E-8</v>
      </c>
      <c r="R78" s="13">
        <f t="shared" si="31"/>
        <v>9.1683865533937703E-8</v>
      </c>
      <c r="S78" s="14">
        <f t="shared" si="31"/>
        <v>5.6343969839272167E-9</v>
      </c>
      <c r="T78" s="14">
        <f t="shared" si="31"/>
        <v>4.7642134644346116E-8</v>
      </c>
      <c r="U78" s="13">
        <f t="shared" si="31"/>
        <v>9.1683865533937703E-8</v>
      </c>
      <c r="V78" s="13">
        <f t="shared" si="31"/>
        <v>3.1621578112725453E-7</v>
      </c>
      <c r="W78" s="13">
        <f t="shared" si="31"/>
        <v>3.7728846216863663E-7</v>
      </c>
      <c r="X78" s="13">
        <f t="shared" si="31"/>
        <v>1.4489792952955376E-7</v>
      </c>
      <c r="Y78" s="13">
        <f t="shared" si="31"/>
        <v>1.5836984446515277E-7</v>
      </c>
      <c r="Z78" s="13">
        <f t="shared" si="31"/>
        <v>1.5836984446515277E-7</v>
      </c>
      <c r="AA78" s="13">
        <f t="shared" si="31"/>
        <v>1.7970037644651791E-7</v>
      </c>
      <c r="AB78" s="14">
        <f t="shared" si="31"/>
        <v>3.7697810675250017E-8</v>
      </c>
      <c r="AC78" s="14">
        <f t="shared" si="31"/>
        <v>3.9915334362983215E-8</v>
      </c>
      <c r="AD78" s="13">
        <f t="shared" si="31"/>
        <v>7.1880150578607142E-5</v>
      </c>
      <c r="AE78" s="14">
        <f t="shared" si="31"/>
        <v>2.910656679289497E-8</v>
      </c>
      <c r="AF78" s="14">
        <f t="shared" si="31"/>
        <v>5.0471439269574034E-9</v>
      </c>
      <c r="AG78" s="14">
        <f t="shared" si="31"/>
        <v>1.5768539175503131E-8</v>
      </c>
      <c r="AH78" s="14">
        <f t="shared" si="31"/>
        <v>1.1387289761316938E-8</v>
      </c>
      <c r="AI78" s="14">
        <f t="shared" si="31"/>
        <v>6.406157074999366E-8</v>
      </c>
      <c r="AJ78" s="13">
        <f t="shared" si="31"/>
        <v>1.0246139748241687E-7</v>
      </c>
      <c r="AK78" s="14">
        <f t="shared" si="31"/>
        <v>4.6112706523086146E-13</v>
      </c>
      <c r="AL78" s="13">
        <f t="shared" si="31"/>
        <v>2.1824502195670389E-7</v>
      </c>
      <c r="AM78" s="15">
        <f t="shared" si="31"/>
        <v>2.1023671696720896E-7</v>
      </c>
    </row>
    <row r="79" spans="1:39" ht="24">
      <c r="A79" s="10" t="s">
        <v>72</v>
      </c>
      <c r="B79" s="11" t="s">
        <v>40</v>
      </c>
      <c r="C79" s="12"/>
      <c r="D79" s="13">
        <f t="shared" ref="D79:AM79" si="32">$C37^2*D37^2</f>
        <v>4.108973829460186E-6</v>
      </c>
      <c r="E79" s="14">
        <f t="shared" si="32"/>
        <v>3.6073422239008074E-7</v>
      </c>
      <c r="F79" s="13">
        <f t="shared" si="32"/>
        <v>4.8648273804685276E-7</v>
      </c>
      <c r="G79" s="13">
        <f t="shared" si="32"/>
        <v>4.7508079887387983E-6</v>
      </c>
      <c r="H79" s="14">
        <f t="shared" si="32"/>
        <v>3.9795852922352457E-9</v>
      </c>
      <c r="I79" s="14">
        <f t="shared" si="32"/>
        <v>8.4740511112365211E-8</v>
      </c>
      <c r="J79" s="13">
        <f t="shared" si="32"/>
        <v>2.6723294936655735E-6</v>
      </c>
      <c r="K79" s="14">
        <f t="shared" si="32"/>
        <v>2.0865607610889112E-8</v>
      </c>
      <c r="L79" s="13">
        <f t="shared" si="32"/>
        <v>7.6012927819820756E-7</v>
      </c>
      <c r="M79" s="14">
        <f t="shared" si="32"/>
        <v>3.4635567184769433E-7</v>
      </c>
      <c r="N79" s="14">
        <f t="shared" si="32"/>
        <v>1.5304019796222829E-7</v>
      </c>
      <c r="O79" s="13">
        <f t="shared" si="32"/>
        <v>2.7440666942955292E-6</v>
      </c>
      <c r="P79" s="14">
        <f t="shared" si="32"/>
        <v>5.1379656548753741E-11</v>
      </c>
      <c r="Q79" s="14">
        <f t="shared" si="32"/>
        <v>2.6952131450496846E-8</v>
      </c>
      <c r="R79" s="14">
        <f t="shared" si="32"/>
        <v>5.2498312749014831E-13</v>
      </c>
      <c r="S79" s="13">
        <f t="shared" si="32"/>
        <v>1.437119416593486E-6</v>
      </c>
      <c r="T79" s="14">
        <f t="shared" si="32"/>
        <v>2.2874210046417774E-8</v>
      </c>
      <c r="U79" s="14">
        <f t="shared" si="32"/>
        <v>3.0454846707725397E-8</v>
      </c>
      <c r="V79" s="14">
        <f t="shared" si="32"/>
        <v>8.0079363330895769E-8</v>
      </c>
      <c r="W79" s="14">
        <f t="shared" si="32"/>
        <v>2.6729342748773856E-7</v>
      </c>
      <c r="X79" s="14">
        <f t="shared" si="32"/>
        <v>3.1185663413630391E-9</v>
      </c>
      <c r="Y79" s="14">
        <f t="shared" si="32"/>
        <v>9.2578401414904712E-8</v>
      </c>
      <c r="Z79" s="14">
        <f t="shared" si="32"/>
        <v>4.2548771029056156E-7</v>
      </c>
      <c r="AA79" s="13">
        <f t="shared" si="32"/>
        <v>4.5162368442948185E-4</v>
      </c>
      <c r="AB79" s="14">
        <f t="shared" si="32"/>
        <v>3.7213545162532727E-8</v>
      </c>
      <c r="AC79" s="14">
        <f t="shared" si="32"/>
        <v>3.3666337724111933E-7</v>
      </c>
      <c r="AD79" s="13">
        <f t="shared" si="32"/>
        <v>1.094586160605419E-6</v>
      </c>
      <c r="AE79" s="14">
        <f t="shared" si="32"/>
        <v>7.5119060333916513E-9</v>
      </c>
      <c r="AF79" s="14">
        <f t="shared" si="32"/>
        <v>2.225700397778177E-8</v>
      </c>
      <c r="AG79" s="14">
        <f t="shared" si="32"/>
        <v>2.2785057236501096E-9</v>
      </c>
      <c r="AH79" s="14">
        <f t="shared" si="32"/>
        <v>1.8166256994398921E-7</v>
      </c>
      <c r="AI79" s="14">
        <f t="shared" si="32"/>
        <v>6.4749190416186787E-8</v>
      </c>
      <c r="AJ79" s="13">
        <f t="shared" si="32"/>
        <v>8.3804252921352384E-7</v>
      </c>
      <c r="AK79" s="14">
        <f t="shared" si="32"/>
        <v>2.66092823290392E-8</v>
      </c>
      <c r="AL79" s="13">
        <f t="shared" si="32"/>
        <v>1.0052709704171293E-6</v>
      </c>
      <c r="AM79" s="17">
        <f t="shared" si="32"/>
        <v>1.8763246560412654E-7</v>
      </c>
    </row>
    <row r="80" spans="1:39" ht="24">
      <c r="A80" s="10" t="s">
        <v>73</v>
      </c>
      <c r="B80" s="11" t="s">
        <v>40</v>
      </c>
      <c r="C80" s="12"/>
      <c r="D80" s="13">
        <f t="shared" ref="D80:AM80" si="33">$C38^2*D38^2</f>
        <v>9.2685525958878127E-7</v>
      </c>
      <c r="E80" s="14">
        <f t="shared" si="33"/>
        <v>3.0443389949377959E-7</v>
      </c>
      <c r="F80" s="14">
        <f t="shared" si="33"/>
        <v>1.0417649285781748E-8</v>
      </c>
      <c r="G80" s="13">
        <f t="shared" si="33"/>
        <v>7.1925859685435518E-4</v>
      </c>
      <c r="H80" s="14">
        <f t="shared" si="33"/>
        <v>6.2514079795396909E-7</v>
      </c>
      <c r="I80" s="14">
        <f t="shared" si="33"/>
        <v>2.8372158687538561E-7</v>
      </c>
      <c r="J80" s="13">
        <f t="shared" si="33"/>
        <v>3.1967048749082458E-6</v>
      </c>
      <c r="K80" s="14">
        <f t="shared" si="33"/>
        <v>2.0639429150245699E-7</v>
      </c>
      <c r="L80" s="14">
        <f t="shared" si="33"/>
        <v>6.2816251623367911E-8</v>
      </c>
      <c r="M80" s="14">
        <f t="shared" si="33"/>
        <v>6.6280383395017569E-8</v>
      </c>
      <c r="N80" s="14">
        <f t="shared" si="33"/>
        <v>4.4694669712117939E-7</v>
      </c>
      <c r="O80" s="13">
        <f t="shared" si="33"/>
        <v>9.8057503381800845E-7</v>
      </c>
      <c r="P80" s="14">
        <f t="shared" si="33"/>
        <v>4.8600149897793047E-7</v>
      </c>
      <c r="Q80" s="14">
        <f t="shared" si="33"/>
        <v>2.3257771076445897E-7</v>
      </c>
      <c r="R80" s="14">
        <f t="shared" si="33"/>
        <v>5.7006728553145988E-7</v>
      </c>
      <c r="S80" s="14">
        <f t="shared" si="33"/>
        <v>5.9353496361178193E-7</v>
      </c>
      <c r="T80" s="14">
        <f t="shared" si="33"/>
        <v>1.7103070300008719E-7</v>
      </c>
      <c r="U80" s="13">
        <f t="shared" si="33"/>
        <v>1.2718724011173399E-6</v>
      </c>
      <c r="V80" s="13">
        <f t="shared" si="33"/>
        <v>1.6010005953386619E-6</v>
      </c>
      <c r="W80" s="13">
        <f t="shared" si="33"/>
        <v>9.8057503381800845E-7</v>
      </c>
      <c r="X80" s="14">
        <f t="shared" si="33"/>
        <v>4.6715941128945534E-7</v>
      </c>
      <c r="Y80" s="13">
        <f t="shared" si="33"/>
        <v>1.8166363087940113E-6</v>
      </c>
      <c r="Z80" s="13">
        <f t="shared" si="33"/>
        <v>4.2559680287239947E-6</v>
      </c>
      <c r="AA80" s="13">
        <f t="shared" si="33"/>
        <v>7.566165384398215E-6</v>
      </c>
      <c r="AB80" s="13">
        <f t="shared" si="33"/>
        <v>1.3989839795752295E-6</v>
      </c>
      <c r="AC80" s="14">
        <f t="shared" si="33"/>
        <v>4.6299955341793385E-8</v>
      </c>
      <c r="AD80" s="13">
        <f t="shared" si="33"/>
        <v>9.2685525958878127E-7</v>
      </c>
      <c r="AE80" s="14">
        <f t="shared" si="33"/>
        <v>6.1032126674197594E-7</v>
      </c>
      <c r="AF80" s="14">
        <f t="shared" si="33"/>
        <v>1.6293109842265714E-7</v>
      </c>
      <c r="AG80" s="13">
        <f t="shared" si="33"/>
        <v>1.334671573807845E-6</v>
      </c>
      <c r="AH80" s="14">
        <f t="shared" si="33"/>
        <v>3.2446160339969531E-9</v>
      </c>
      <c r="AI80" s="14">
        <f t="shared" si="33"/>
        <v>3.9454002917811518E-9</v>
      </c>
      <c r="AJ80" s="14">
        <f t="shared" si="33"/>
        <v>6.1859497457702899E-7</v>
      </c>
      <c r="AK80" s="14">
        <f t="shared" si="33"/>
        <v>6.3489855105553332E-9</v>
      </c>
      <c r="AL80" s="14">
        <f t="shared" si="33"/>
        <v>5.4547672601533154E-9</v>
      </c>
      <c r="AM80" s="15">
        <f t="shared" si="33"/>
        <v>3.0991013414495083E-6</v>
      </c>
    </row>
    <row r="81" spans="1:39" ht="24">
      <c r="A81" s="10" t="s">
        <v>74</v>
      </c>
      <c r="B81" s="11" t="s">
        <v>40</v>
      </c>
      <c r="C81" s="16"/>
      <c r="D81" s="13">
        <f t="shared" ref="D81:AM81" si="34">$C39^2*D39^2</f>
        <v>1.1560000000000003E-5</v>
      </c>
      <c r="E81" s="14">
        <f t="shared" si="34"/>
        <v>9.4588968332217006E-8</v>
      </c>
      <c r="F81" s="14">
        <f t="shared" si="34"/>
        <v>7.9425496421323744E-7</v>
      </c>
      <c r="G81" s="13">
        <f t="shared" si="34"/>
        <v>4.2250000000000011E-5</v>
      </c>
      <c r="H81" s="13">
        <f t="shared" si="34"/>
        <v>1.1560000000000003E-5</v>
      </c>
      <c r="I81" s="14">
        <f t="shared" si="34"/>
        <v>3.6425171393051346E-6</v>
      </c>
      <c r="J81" s="13">
        <f t="shared" si="34"/>
        <v>9.5062500000000008E-3</v>
      </c>
      <c r="K81" s="13">
        <f t="shared" si="34"/>
        <v>1.2960000000000001E-5</v>
      </c>
      <c r="L81" s="14">
        <f t="shared" si="34"/>
        <v>2.3509110800273155E-9</v>
      </c>
      <c r="M81" s="14">
        <f t="shared" si="34"/>
        <v>6.1335392406660752E-6</v>
      </c>
      <c r="N81" s="13">
        <f t="shared" si="34"/>
        <v>2.3040000000000006E-5</v>
      </c>
      <c r="O81" s="14">
        <f t="shared" si="34"/>
        <v>7.1843298287015849E-6</v>
      </c>
      <c r="P81" s="14">
        <f t="shared" si="34"/>
        <v>3.2948921528461181E-6</v>
      </c>
      <c r="Q81" s="14">
        <f t="shared" si="34"/>
        <v>6.3086925103866125E-6</v>
      </c>
      <c r="R81" s="14">
        <f t="shared" si="34"/>
        <v>3.484369268200419E-6</v>
      </c>
      <c r="S81" s="14">
        <f t="shared" si="34"/>
        <v>3.3561420001185976E-6</v>
      </c>
      <c r="T81" s="14">
        <f t="shared" si="34"/>
        <v>7.6231570646506681E-6</v>
      </c>
      <c r="U81" s="13">
        <f t="shared" si="34"/>
        <v>2.4010000000000009E-5</v>
      </c>
      <c r="V81" s="13">
        <f t="shared" si="34"/>
        <v>3.1360000000000011E-5</v>
      </c>
      <c r="W81" s="13">
        <f t="shared" si="34"/>
        <v>1.5210000000000003E-5</v>
      </c>
      <c r="X81" s="13">
        <f t="shared" si="34"/>
        <v>3.4810000000000007E-5</v>
      </c>
      <c r="Y81" s="13">
        <f t="shared" si="34"/>
        <v>1.4440000000000002E-5</v>
      </c>
      <c r="Z81" s="13">
        <f t="shared" si="34"/>
        <v>5.7760000000000009E-5</v>
      </c>
      <c r="AA81" s="13">
        <f t="shared" si="34"/>
        <v>5.6250000000000012E-5</v>
      </c>
      <c r="AB81" s="14">
        <f t="shared" si="34"/>
        <v>2.6605331694582018E-6</v>
      </c>
      <c r="AC81" s="14">
        <f t="shared" si="34"/>
        <v>3.6544801859640687E-6</v>
      </c>
      <c r="AD81" s="14">
        <f t="shared" si="34"/>
        <v>3.9208253646097289E-6</v>
      </c>
      <c r="AE81" s="14">
        <f t="shared" si="34"/>
        <v>2.1228229437826962E-7</v>
      </c>
      <c r="AF81" s="14">
        <f t="shared" si="34"/>
        <v>9.3029821632140739E-7</v>
      </c>
      <c r="AG81" s="14">
        <f t="shared" si="34"/>
        <v>6.8678331695681169E-6</v>
      </c>
      <c r="AH81" s="14">
        <f t="shared" si="34"/>
        <v>2.7048315889619937E-6</v>
      </c>
      <c r="AI81" s="14">
        <f t="shared" si="34"/>
        <v>4.9167678500897111E-6</v>
      </c>
      <c r="AJ81" s="14">
        <f t="shared" si="34"/>
        <v>1.3840487167186809E-6</v>
      </c>
      <c r="AK81" s="14">
        <f t="shared" si="34"/>
        <v>3.1670545555977111E-7</v>
      </c>
      <c r="AL81" s="14">
        <f t="shared" si="34"/>
        <v>1.2875315774420672E-7</v>
      </c>
      <c r="AM81" s="15">
        <f t="shared" si="34"/>
        <v>5.4760000000000004E-5</v>
      </c>
    </row>
    <row r="82" spans="1:39" ht="24">
      <c r="A82" s="10" t="s">
        <v>75</v>
      </c>
      <c r="B82" s="11" t="s">
        <v>40</v>
      </c>
      <c r="C82" s="12"/>
      <c r="D82" s="14">
        <f t="shared" ref="D82:AM82" si="35">$C40^2*D40^2</f>
        <v>4.2353214492224859E-8</v>
      </c>
      <c r="E82" s="14">
        <f t="shared" si="35"/>
        <v>1.4561704066949373E-9</v>
      </c>
      <c r="F82" s="14">
        <f t="shared" si="35"/>
        <v>1.0388047017271478E-7</v>
      </c>
      <c r="G82" s="14">
        <f t="shared" si="35"/>
        <v>9.8660596883467159E-8</v>
      </c>
      <c r="H82" s="14">
        <f t="shared" si="35"/>
        <v>9.8720652520217576E-8</v>
      </c>
      <c r="I82" s="14">
        <f t="shared" si="35"/>
        <v>5.9190519016392386E-9</v>
      </c>
      <c r="J82" s="14">
        <f t="shared" si="35"/>
        <v>1.6659604623339246E-8</v>
      </c>
      <c r="K82" s="13">
        <f t="shared" si="35"/>
        <v>3.9624671868713025E-7</v>
      </c>
      <c r="L82" s="14">
        <f t="shared" si="35"/>
        <v>2.2076581019271259E-8</v>
      </c>
      <c r="M82" s="14">
        <f t="shared" si="35"/>
        <v>8.1096702399298894E-9</v>
      </c>
      <c r="N82" s="13">
        <f t="shared" si="35"/>
        <v>1.2488662355667014E-7</v>
      </c>
      <c r="O82" s="14">
        <f t="shared" si="35"/>
        <v>2.4050952820763897E-8</v>
      </c>
      <c r="P82" s="13">
        <f t="shared" si="35"/>
        <v>1.4098528987452219E-7</v>
      </c>
      <c r="Q82" s="14">
        <f t="shared" si="35"/>
        <v>2.368322565917362E-9</v>
      </c>
      <c r="R82" s="13">
        <f t="shared" si="35"/>
        <v>1.4940050181339938E-7</v>
      </c>
      <c r="S82" s="14">
        <f t="shared" si="35"/>
        <v>4.3934387251379775E-9</v>
      </c>
      <c r="T82" s="14">
        <f t="shared" si="35"/>
        <v>1.3360471755883783E-8</v>
      </c>
      <c r="U82" s="13">
        <f t="shared" si="35"/>
        <v>6.1479830991130288E-7</v>
      </c>
      <c r="V82" s="13">
        <f t="shared" si="35"/>
        <v>5.4747661440028556E-7</v>
      </c>
      <c r="W82" s="13">
        <f t="shared" si="35"/>
        <v>8.0017689175323528E-7</v>
      </c>
      <c r="X82" s="13">
        <f t="shared" si="35"/>
        <v>1.4940050181339938E-7</v>
      </c>
      <c r="Y82" s="13">
        <f t="shared" si="35"/>
        <v>5.1527928176458147E-7</v>
      </c>
      <c r="Z82" s="13">
        <f t="shared" si="35"/>
        <v>1.4940050181339938E-7</v>
      </c>
      <c r="AA82" s="13">
        <f t="shared" si="35"/>
        <v>2.151367226112951E-7</v>
      </c>
      <c r="AB82" s="13">
        <f t="shared" si="35"/>
        <v>2.8099490300250788E-7</v>
      </c>
      <c r="AC82" s="13">
        <f t="shared" si="35"/>
        <v>1.2488662355667014E-7</v>
      </c>
      <c r="AD82" s="13">
        <f t="shared" si="35"/>
        <v>1.5805963293891065E-7</v>
      </c>
      <c r="AE82" s="13">
        <f t="shared" si="35"/>
        <v>4.3905453594141851E-7</v>
      </c>
      <c r="AF82" s="14">
        <f t="shared" si="35"/>
        <v>1.9817559304566457E-8</v>
      </c>
      <c r="AG82" s="14">
        <f t="shared" si="35"/>
        <v>1.285245674400598E-8</v>
      </c>
      <c r="AH82" s="14">
        <f t="shared" si="35"/>
        <v>4.4133701357603709E-8</v>
      </c>
      <c r="AI82" s="13">
        <f t="shared" si="35"/>
        <v>3.9624671868713025E-7</v>
      </c>
      <c r="AJ82" s="13">
        <f t="shared" si="35"/>
        <v>1.1570013914965588E-4</v>
      </c>
      <c r="AK82" s="14">
        <f t="shared" si="35"/>
        <v>1.5517014586802933E-9</v>
      </c>
      <c r="AL82" s="13">
        <f t="shared" si="35"/>
        <v>1.3281399712227911E-7</v>
      </c>
      <c r="AM82" s="17">
        <f t="shared" si="35"/>
        <v>5.5033141792478119E-8</v>
      </c>
    </row>
    <row r="83" spans="1:39">
      <c r="A83" t="s">
        <v>147</v>
      </c>
      <c r="D83" s="18">
        <f>SUM($D$47:$D$82)</f>
        <v>9.1247474143633955E-4</v>
      </c>
      <c r="E83" s="18">
        <f>SUM($E$47:$E$82)</f>
        <v>3.4408898018156204E-4</v>
      </c>
      <c r="F83" s="18">
        <f>SUM($F$47:$F$82)</f>
        <v>2.0016769025724026E-3</v>
      </c>
      <c r="G83" s="18">
        <f>SUM($G$47:$G$82)</f>
        <v>8.0780939636063067E-4</v>
      </c>
      <c r="H83" s="18">
        <f>SUM($H$47:$H$82)</f>
        <v>1.0442502810130422E-4</v>
      </c>
      <c r="I83" s="18">
        <f>SUM($I$47:$I$82)</f>
        <v>2.2823218959558074E-5</v>
      </c>
      <c r="J83" s="18">
        <f>SUM($J$47:$J$82)</f>
        <v>9.5741701845753688E-3</v>
      </c>
      <c r="K83" s="18">
        <f>SUM($K$47:$K$82)</f>
        <v>1.4899029940865623E-2</v>
      </c>
      <c r="L83" s="18">
        <f>SUM($L$47:$L$82)</f>
        <v>9.036992121314517E-5</v>
      </c>
      <c r="M83" s="18">
        <f>SUM($M$47:$M$82)</f>
        <v>2.7591288888522652E-5</v>
      </c>
      <c r="N83" s="18">
        <f>SUM($N$47:$N$82)</f>
        <v>5.2768011621742283E-4</v>
      </c>
      <c r="O83">
        <f>SUM($O$47:$O$82)</f>
        <v>8.0785778736169878E-4</v>
      </c>
      <c r="P83" s="18">
        <f>SUM($P$47:$P$82)</f>
        <v>2.1009873773285828E-3</v>
      </c>
      <c r="Q83" s="18">
        <f>SUM($Q$47:$Q$82)</f>
        <v>1.3755965842220585E-3</v>
      </c>
      <c r="R83" s="18">
        <f>SUM($R$47:$R$82)</f>
        <v>2.1050362525335603E-3</v>
      </c>
      <c r="S83">
        <f>SUM($S$47:$S$82)</f>
        <v>5.7822784451131863E-5</v>
      </c>
      <c r="T83" s="18">
        <f>SUM($T$47:$T$82)</f>
        <v>7.4176498522492129E-5</v>
      </c>
      <c r="U83" s="18">
        <f>SUM($U$47:$U$82)</f>
        <v>7.9992092942491298E-5</v>
      </c>
      <c r="V83" s="18">
        <f>SUM($V$47:$V$82)</f>
        <v>3.107265900436629E-3</v>
      </c>
      <c r="W83" s="18">
        <f>SUM($W$47:$W$82)</f>
        <v>8.5722890053708948E-5</v>
      </c>
      <c r="X83" s="18">
        <f>SUM($X$47:$X$82)</f>
        <v>6.4345234036173118E-4</v>
      </c>
      <c r="Y83" s="18">
        <f>SUM($Y$47:$Y$82)</f>
        <v>4.4823100325215191E-4</v>
      </c>
      <c r="Z83" s="18">
        <f>SUM($Z$47:$Z$82)</f>
        <v>1.2209287799650917E-3</v>
      </c>
      <c r="AA83" s="18">
        <f>SUM($AA$47:$AA$82)</f>
        <v>5.3765205543724638E-4</v>
      </c>
      <c r="AB83" s="18">
        <f>SUM($AB$47:$AB$82)</f>
        <v>3.3186697925643944E-4</v>
      </c>
      <c r="AC83">
        <f>SUM($AC$47:$AC$82)</f>
        <v>2.8025071108112058E-3</v>
      </c>
      <c r="AD83" s="18">
        <f>SUM($AD$47:$AD$82)</f>
        <v>1.1716800075177561E-4</v>
      </c>
      <c r="AE83">
        <f>SUM($AE$47:$AE$82)</f>
        <v>3.2075150055017711E-3</v>
      </c>
      <c r="AF83" s="18">
        <f>SUM($AF$47:$AF$82)</f>
        <v>1.1565479861505481E-3</v>
      </c>
      <c r="AG83" s="18">
        <f>SUM($AG$47:$AG$82)</f>
        <v>5.4325700961569356E-4</v>
      </c>
      <c r="AH83" s="18">
        <f>SUM($AH$47:$AH$82)</f>
        <v>3.2619619788697407E-4</v>
      </c>
      <c r="AI83" s="18">
        <f>SUM($AI$47:$AI$82)</f>
        <v>1.7808379498114645E-5</v>
      </c>
      <c r="AJ83">
        <f>SUM($AJ$47:$AJ$82)</f>
        <v>2.1921705208990255E-4</v>
      </c>
      <c r="AK83" s="18">
        <f>SUM($AK$47:$AK$82)</f>
        <v>2.7879641459154791E-5</v>
      </c>
      <c r="AL83">
        <f>SUM($AL$47:$AL$82)</f>
        <v>2.2009977831581414E-4</v>
      </c>
      <c r="AM83" s="18">
        <f>SUM($AM$47:$AM$82)</f>
        <v>2.2376175962765927E-3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5.3164542803854437E-2</v>
      </c>
      <c r="D85" s="19">
        <f>$D$83/$C$85</f>
        <v>1.7163219945346451E-2</v>
      </c>
      <c r="E85" s="19">
        <f>$E$83/$C$85</f>
        <v>6.4721515889085302E-3</v>
      </c>
      <c r="F85" s="19">
        <f>$F$83/$C$85</f>
        <v>3.7650599384582324E-2</v>
      </c>
      <c r="G85" s="19">
        <f>$G$83/$C$85</f>
        <v>1.5194514120829877E-2</v>
      </c>
      <c r="H85" s="19">
        <f>$H$83/$C$85</f>
        <v>1.9641855754608953E-3</v>
      </c>
      <c r="I85" s="19">
        <f>$I$83/$C$85</f>
        <v>4.2929399475440214E-4</v>
      </c>
      <c r="J85" s="19">
        <f>$J$83/$C$85</f>
        <v>0.18008563000152877</v>
      </c>
      <c r="K85" s="19">
        <f>$K$83/$C$85</f>
        <v>0.28024373304279487</v>
      </c>
      <c r="L85" s="19">
        <f>$L$83/$C$85</f>
        <v>1.6998156373987164E-3</v>
      </c>
      <c r="M85" s="19">
        <f>$M$83/$C$85</f>
        <v>5.18979143492649E-4</v>
      </c>
      <c r="N85" s="19">
        <f>$N$83/$C$85</f>
        <v>9.9254143530256404E-3</v>
      </c>
      <c r="O85" s="19">
        <f>$O$83/$C$85</f>
        <v>1.5195424332759031E-2</v>
      </c>
      <c r="P85" s="19">
        <f>$P$83/$C$85</f>
        <v>3.9518582621503533E-2</v>
      </c>
      <c r="Q85" s="19">
        <f>$Q$83/$C$85</f>
        <v>2.5874323593775502E-2</v>
      </c>
      <c r="R85" s="19">
        <f>$R$83/$C$85</f>
        <v>3.9594740056354716E-2</v>
      </c>
      <c r="S85" s="19">
        <f>$S$83/$C$85</f>
        <v>1.0876193305087484E-3</v>
      </c>
      <c r="T85" s="19">
        <f>$T$83/$C$85</f>
        <v>1.3952249866261302E-3</v>
      </c>
      <c r="U85" s="19">
        <f>$U$83/$C$85</f>
        <v>1.5046135774667447E-3</v>
      </c>
      <c r="V85" s="19">
        <f>$V$83/$C$85</f>
        <v>5.8446207501503276E-2</v>
      </c>
      <c r="W85" s="19">
        <f>$W$83/$C$85</f>
        <v>1.6124071708840883E-3</v>
      </c>
      <c r="X85" s="19">
        <f>$X$83/$C$85</f>
        <v>1.210303533946841E-2</v>
      </c>
      <c r="Y85" s="19">
        <f>$Y$83/$C$85</f>
        <v>8.4310139730883783E-3</v>
      </c>
      <c r="Z85" s="19">
        <f>$Z$83/$C$85</f>
        <v>2.2965095072285172E-2</v>
      </c>
      <c r="AA85" s="19">
        <f>$AA$83/$C$85</f>
        <v>1.011298183115884E-2</v>
      </c>
      <c r="AB85" s="19">
        <f>$AB$83/$C$85</f>
        <v>6.2422615102857432E-3</v>
      </c>
      <c r="AC85" s="19">
        <f>$AC$83/$C$85</f>
        <v>5.271383826530384E-2</v>
      </c>
      <c r="AD85" s="19">
        <f>$AD$83/$C$85</f>
        <v>2.2038748867653371E-3</v>
      </c>
      <c r="AE85" s="19">
        <f>$AE$83/$C$85</f>
        <v>6.0331845932270971E-2</v>
      </c>
      <c r="AF85" s="19">
        <f>$AF$83/$C$85</f>
        <v>2.1754122675662287E-2</v>
      </c>
      <c r="AG85" s="19">
        <f>$AG$83/$C$85</f>
        <v>1.0218408378305613E-2</v>
      </c>
      <c r="AH85" s="19">
        <f>$AH$83/$C$85</f>
        <v>6.1355967846924622E-3</v>
      </c>
      <c r="AI85" s="19">
        <f>$AI$83/$C$85</f>
        <v>3.3496722738342695E-4</v>
      </c>
      <c r="AJ85" s="19">
        <f>$AJ$83/$C$85</f>
        <v>4.1233694588267821E-3</v>
      </c>
      <c r="AK85" s="19">
        <f>$AK$83/$C$85</f>
        <v>5.2440291947988902E-4</v>
      </c>
      <c r="AL85" s="19">
        <f>$AL$83/$C$85</f>
        <v>4.1399731232120533E-3</v>
      </c>
      <c r="AM85" s="19">
        <f>$AM$83/$C$85</f>
        <v>4.2088532662306E-2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1FD0-88C4-41A4-8C32-ED534F077CE9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207</v>
      </c>
    </row>
    <row r="3" spans="1:39" ht="15.75" thickBo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1:39" ht="218.25" thickTop="1" thickBot="1">
      <c r="A4" s="25"/>
      <c r="B4" s="26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3" t="s">
        <v>38</v>
      </c>
    </row>
    <row r="5" spans="1:39" ht="24.75" thickTop="1">
      <c r="A5" s="4" t="s">
        <v>39</v>
      </c>
      <c r="B5" s="5" t="s">
        <v>40</v>
      </c>
      <c r="C5" s="6" t="s">
        <v>82</v>
      </c>
      <c r="D5" s="8" t="s">
        <v>97</v>
      </c>
      <c r="E5" s="7">
        <v>-3.0053597357024415E-2</v>
      </c>
      <c r="F5" s="7">
        <v>1.4276075399842329E-2</v>
      </c>
      <c r="G5" s="7">
        <v>-1.7427915205562562E-2</v>
      </c>
      <c r="H5" s="7">
        <v>-1.4261477246869944E-2</v>
      </c>
      <c r="I5" s="7">
        <v>-2.1689642810003303E-2</v>
      </c>
      <c r="J5" s="7">
        <v>-8.8978723663285797E-3</v>
      </c>
      <c r="K5" s="7">
        <v>9.9649703707155018E-3</v>
      </c>
      <c r="L5" s="7">
        <v>-3.7046651386372483E-2</v>
      </c>
      <c r="M5" s="7">
        <v>-2.8191170324755804E-2</v>
      </c>
      <c r="N5" s="7">
        <v>-2.0947056563767538E-2</v>
      </c>
      <c r="O5" s="7">
        <v>-2.0836089358031964E-2</v>
      </c>
      <c r="P5" s="8" t="s">
        <v>110</v>
      </c>
      <c r="Q5" s="7">
        <v>3.1264214802180523E-3</v>
      </c>
      <c r="R5" s="7">
        <v>-7.5892069495133658E-3</v>
      </c>
      <c r="S5" s="7">
        <v>-1.699290423376662E-2</v>
      </c>
      <c r="T5" s="7">
        <v>-2.6214792030562057E-2</v>
      </c>
      <c r="U5" s="7">
        <v>-8.5374779842187758E-3</v>
      </c>
      <c r="V5" s="7">
        <v>-1.8928624052593868E-2</v>
      </c>
      <c r="W5" s="7">
        <v>2.5983003289930672E-3</v>
      </c>
      <c r="X5" s="8" t="s">
        <v>204</v>
      </c>
      <c r="Y5" s="7">
        <v>1.899675977917005E-2</v>
      </c>
      <c r="Z5" s="7">
        <v>5.7757463976163851E-3</v>
      </c>
      <c r="AA5" s="7">
        <v>1.6514033315744657E-2</v>
      </c>
      <c r="AB5" s="7">
        <v>1.7631094563515339E-3</v>
      </c>
      <c r="AC5" s="7">
        <v>3.6798702575412894E-2</v>
      </c>
      <c r="AD5" s="7">
        <v>2.2299015590120107E-2</v>
      </c>
      <c r="AE5" s="7">
        <v>5.1110246865701953E-3</v>
      </c>
      <c r="AF5" s="7">
        <v>5.7308614152500872E-4</v>
      </c>
      <c r="AG5" s="7">
        <v>2.1106967040641262E-2</v>
      </c>
      <c r="AH5" s="7">
        <v>1.7657658101328806E-3</v>
      </c>
      <c r="AI5" s="7">
        <v>-2.5715644688253845E-3</v>
      </c>
      <c r="AJ5" s="7">
        <v>3.5926630147231867E-2</v>
      </c>
      <c r="AK5" s="7">
        <v>-8.3834971466529625E-3</v>
      </c>
      <c r="AL5" s="7">
        <v>2.4668481623060526E-2</v>
      </c>
      <c r="AM5" s="23" t="s">
        <v>82</v>
      </c>
    </row>
    <row r="6" spans="1:39" ht="24">
      <c r="A6" s="10" t="s">
        <v>41</v>
      </c>
      <c r="B6" s="11" t="s">
        <v>40</v>
      </c>
      <c r="C6" s="12">
        <v>-3.950160236169948E-2</v>
      </c>
      <c r="D6" s="14">
        <v>2.5433781019955155E-2</v>
      </c>
      <c r="E6" s="14">
        <v>1.2317307641391466E-2</v>
      </c>
      <c r="F6" s="14">
        <v>6.916800350542718E-3</v>
      </c>
      <c r="G6" s="14">
        <v>3.4441577973742518E-2</v>
      </c>
      <c r="H6" s="14">
        <v>-1.1077323706545112E-2</v>
      </c>
      <c r="I6" s="14">
        <v>-2.185785149687227E-4</v>
      </c>
      <c r="J6" s="14">
        <v>1.9785791949900915E-2</v>
      </c>
      <c r="K6" s="14">
        <v>-1.5025063618471569E-2</v>
      </c>
      <c r="L6" s="14">
        <v>1.0137399710574346E-2</v>
      </c>
      <c r="M6" s="14">
        <v>2.195969898669857E-2</v>
      </c>
      <c r="N6" s="14">
        <v>1.0477785017975333E-2</v>
      </c>
      <c r="O6" s="14">
        <v>2.7975581801869778E-2</v>
      </c>
      <c r="P6" s="14">
        <v>1.783297738995383E-3</v>
      </c>
      <c r="Q6" s="14">
        <v>1.2740153004746513E-2</v>
      </c>
      <c r="R6" s="14">
        <v>-1.4726292486668947E-2</v>
      </c>
      <c r="S6" s="13" t="s">
        <v>111</v>
      </c>
      <c r="T6" s="13" t="s">
        <v>82</v>
      </c>
      <c r="U6" s="14">
        <v>9.0689649552215968E-3</v>
      </c>
      <c r="V6" s="14">
        <v>-1.7564619340423452E-3</v>
      </c>
      <c r="W6" s="14">
        <v>1.3507192046547789E-2</v>
      </c>
      <c r="X6" s="13" t="s">
        <v>185</v>
      </c>
      <c r="Y6" s="14">
        <v>1.8440086513574802E-2</v>
      </c>
      <c r="Z6" s="14">
        <v>-6.5334387576002446E-3</v>
      </c>
      <c r="AA6" s="14">
        <v>4.9912247983429281E-3</v>
      </c>
      <c r="AB6" s="13" t="s">
        <v>88</v>
      </c>
      <c r="AC6" s="14">
        <v>-3.1664895669457918E-2</v>
      </c>
      <c r="AD6" s="14">
        <v>-3.4504282448805778E-3</v>
      </c>
      <c r="AE6" s="14">
        <v>-1.2057751612838418E-3</v>
      </c>
      <c r="AF6" s="14">
        <v>-3.583139369967671E-3</v>
      </c>
      <c r="AG6" s="14">
        <v>-2.0076476063372022E-3</v>
      </c>
      <c r="AH6" s="14">
        <v>4.7267430380507996E-4</v>
      </c>
      <c r="AI6" s="14">
        <v>-1.3216238242847574E-2</v>
      </c>
      <c r="AJ6" s="14">
        <v>-1.8292344226152165E-2</v>
      </c>
      <c r="AK6" s="14">
        <v>8.1730299725074982E-3</v>
      </c>
      <c r="AL6" s="13" t="s">
        <v>118</v>
      </c>
      <c r="AM6" s="17">
        <v>3.6743857962798425E-3</v>
      </c>
    </row>
    <row r="7" spans="1:39" ht="24">
      <c r="A7" s="10" t="s">
        <v>42</v>
      </c>
      <c r="B7" s="11" t="s">
        <v>40</v>
      </c>
      <c r="C7" s="16" t="s">
        <v>108</v>
      </c>
      <c r="D7" s="14">
        <v>-3.3791156446382795E-2</v>
      </c>
      <c r="E7" s="14">
        <v>-2.6951981075569877E-2</v>
      </c>
      <c r="F7" s="14">
        <v>1.3347665594472893E-2</v>
      </c>
      <c r="G7" s="14">
        <v>-2.8555733115967787E-2</v>
      </c>
      <c r="H7" s="14">
        <v>-2.0857190704782362E-2</v>
      </c>
      <c r="I7" s="14">
        <v>-2.9295802731897302E-2</v>
      </c>
      <c r="J7" s="14">
        <v>-1.6255498647107902E-2</v>
      </c>
      <c r="K7" s="14">
        <v>-2.9115579909189215E-3</v>
      </c>
      <c r="L7" s="14">
        <v>-1.095023333387142E-2</v>
      </c>
      <c r="M7" s="14">
        <v>-2.6851624979663431E-2</v>
      </c>
      <c r="N7" s="14">
        <v>-9.6158671053692604E-3</v>
      </c>
      <c r="O7" s="14">
        <v>-1.8469539580944491E-2</v>
      </c>
      <c r="P7" s="14">
        <v>-7.5709867062273475E-3</v>
      </c>
      <c r="Q7" s="14">
        <v>-3.2153159996399956E-2</v>
      </c>
      <c r="R7" s="13" t="s">
        <v>114</v>
      </c>
      <c r="S7" s="14">
        <v>-3.0614406666873283E-2</v>
      </c>
      <c r="T7" s="14">
        <v>-1.7778246424572403E-2</v>
      </c>
      <c r="U7" s="14">
        <v>-1.1289881007447549E-2</v>
      </c>
      <c r="V7" s="14">
        <v>2.3416310768267974E-3</v>
      </c>
      <c r="W7" s="14">
        <v>-1.310733361486972E-2</v>
      </c>
      <c r="X7" s="13" t="s">
        <v>123</v>
      </c>
      <c r="Y7" s="14">
        <v>2.3238660960752566E-3</v>
      </c>
      <c r="Z7" s="14">
        <v>-1.5579849210029452E-2</v>
      </c>
      <c r="AA7" s="14">
        <v>-7.1082339729764184E-3</v>
      </c>
      <c r="AB7" s="14">
        <v>-1.4585164234896735E-2</v>
      </c>
      <c r="AC7" s="14">
        <v>3.6822749458016009E-2</v>
      </c>
      <c r="AD7" s="14">
        <v>3.8218682849635303E-2</v>
      </c>
      <c r="AE7" s="14">
        <v>-1.8213530110920535E-2</v>
      </c>
      <c r="AF7" s="14">
        <v>2.23530366601194E-2</v>
      </c>
      <c r="AG7" s="14">
        <v>1.3589141266327983E-2</v>
      </c>
      <c r="AH7" s="14">
        <v>4.1444113821625921E-3</v>
      </c>
      <c r="AI7" s="14">
        <v>-2.2108374351025089E-3</v>
      </c>
      <c r="AJ7" s="13" t="s">
        <v>183</v>
      </c>
      <c r="AK7" s="14">
        <v>7.0282524284827827E-3</v>
      </c>
      <c r="AL7" s="13" t="s">
        <v>108</v>
      </c>
      <c r="AM7" s="17">
        <v>2.7688471360931537E-2</v>
      </c>
    </row>
    <row r="8" spans="1:39" ht="24">
      <c r="A8" s="10" t="s">
        <v>43</v>
      </c>
      <c r="B8" s="11" t="s">
        <v>40</v>
      </c>
      <c r="C8" s="12">
        <v>2.0941387563494701E-2</v>
      </c>
      <c r="D8" s="14">
        <v>1.0858745113731881E-2</v>
      </c>
      <c r="E8" s="14">
        <v>-3.459772385923722E-5</v>
      </c>
      <c r="F8" s="14">
        <v>4.9947289046654028E-3</v>
      </c>
      <c r="G8" s="14">
        <v>2.2449809360165406E-2</v>
      </c>
      <c r="H8" s="14">
        <v>-8.3550241115529014E-3</v>
      </c>
      <c r="I8" s="14">
        <v>-1.4446922692841237E-3</v>
      </c>
      <c r="J8" s="14">
        <v>1.2464596020791106E-2</v>
      </c>
      <c r="K8" s="14">
        <v>1.5167611490492817E-2</v>
      </c>
      <c r="L8" s="14">
        <v>1.2241364723310562E-2</v>
      </c>
      <c r="M8" s="14">
        <v>1.4999056582537871E-2</v>
      </c>
      <c r="N8" s="14">
        <v>3.2555806607025721E-2</v>
      </c>
      <c r="O8" s="14">
        <v>9.7809736264265808E-3</v>
      </c>
      <c r="P8" s="14">
        <v>1.7795100473126015E-3</v>
      </c>
      <c r="Q8" s="14">
        <v>1.4276759785139891E-2</v>
      </c>
      <c r="R8" s="14">
        <v>4.1701213272589376E-3</v>
      </c>
      <c r="S8" s="14">
        <v>2.219382829702338E-2</v>
      </c>
      <c r="T8" s="14">
        <v>1.4513318775307156E-2</v>
      </c>
      <c r="U8" s="14">
        <v>3.0627217040956101E-2</v>
      </c>
      <c r="V8" s="14">
        <v>1.5877963564102579E-2</v>
      </c>
      <c r="W8" s="14">
        <v>3.3777240656397291E-2</v>
      </c>
      <c r="X8" s="13" t="s">
        <v>79</v>
      </c>
      <c r="Y8" s="14">
        <v>7.9520849825313726E-4</v>
      </c>
      <c r="Z8" s="14">
        <v>-2.4081790499090698E-2</v>
      </c>
      <c r="AA8" s="14">
        <v>1.4199980679648491E-2</v>
      </c>
      <c r="AB8" s="14">
        <v>4.6385348396787616E-4</v>
      </c>
      <c r="AC8" s="14">
        <v>-1.0118118498780942E-2</v>
      </c>
      <c r="AD8" s="13" t="s">
        <v>111</v>
      </c>
      <c r="AE8" s="14">
        <v>-3.2722321334446448E-2</v>
      </c>
      <c r="AF8" s="14">
        <v>4.3959821445045495E-3</v>
      </c>
      <c r="AG8" s="14">
        <v>9.4618475032776637E-4</v>
      </c>
      <c r="AH8" s="13" t="s">
        <v>110</v>
      </c>
      <c r="AI8" s="14">
        <v>-2.149887598359251E-2</v>
      </c>
      <c r="AJ8" s="14">
        <v>-3.5377164703928939E-2</v>
      </c>
      <c r="AK8" s="14">
        <v>2.2831628619009604E-2</v>
      </c>
      <c r="AL8" s="13" t="s">
        <v>136</v>
      </c>
      <c r="AM8" s="15" t="s">
        <v>157</v>
      </c>
    </row>
    <row r="9" spans="1:39" ht="24">
      <c r="A9" s="10" t="s">
        <v>44</v>
      </c>
      <c r="B9" s="11" t="s">
        <v>40</v>
      </c>
      <c r="C9" s="12">
        <v>-4.1305137915971521E-3</v>
      </c>
      <c r="D9" s="14">
        <v>8.7738895826640038E-3</v>
      </c>
      <c r="E9" s="13" t="s">
        <v>88</v>
      </c>
      <c r="F9" s="14">
        <v>-1.9547034771905208E-2</v>
      </c>
      <c r="G9" s="14">
        <v>-3.8938368244548632E-2</v>
      </c>
      <c r="H9" s="14">
        <v>-1.7650229534267557E-3</v>
      </c>
      <c r="I9" s="14">
        <v>-6.4344437913208992E-3</v>
      </c>
      <c r="J9" s="14">
        <v>-1.6030914647977818E-2</v>
      </c>
      <c r="K9" s="14">
        <v>3.774142852701663E-3</v>
      </c>
      <c r="L9" s="14">
        <v>-2.1391721132038126E-2</v>
      </c>
      <c r="M9" s="14">
        <v>-6.0062289547801462E-3</v>
      </c>
      <c r="N9" s="14">
        <v>-1.3586489969758258E-2</v>
      </c>
      <c r="O9" s="14">
        <v>-9.5726587607889609E-3</v>
      </c>
      <c r="P9" s="14">
        <v>-3.0199947592749118E-2</v>
      </c>
      <c r="Q9" s="14">
        <v>-7.3565582903940231E-3</v>
      </c>
      <c r="R9" s="14">
        <v>-2.7147063397364137E-2</v>
      </c>
      <c r="S9" s="14">
        <v>-3.1897376099835111E-2</v>
      </c>
      <c r="T9" s="14">
        <v>8.2414126665353964E-3</v>
      </c>
      <c r="U9" s="14">
        <v>-1.7913988472260538E-2</v>
      </c>
      <c r="V9" s="14">
        <v>-1.5118125848769282E-2</v>
      </c>
      <c r="W9" s="14">
        <v>-1.7821411596706877E-2</v>
      </c>
      <c r="X9" s="13" t="s">
        <v>112</v>
      </c>
      <c r="Y9" s="14">
        <v>1.9882705175127458E-2</v>
      </c>
      <c r="Z9" s="14">
        <v>2.0199267832682301E-2</v>
      </c>
      <c r="AA9" s="14">
        <v>1.8064569863556309E-2</v>
      </c>
      <c r="AB9" s="14">
        <v>1.2287183045983438E-2</v>
      </c>
      <c r="AC9" s="14">
        <v>2.805724091187109E-2</v>
      </c>
      <c r="AD9" s="14">
        <v>2.8721823847905666E-3</v>
      </c>
      <c r="AE9" s="14">
        <v>9.8873917670152991E-3</v>
      </c>
      <c r="AF9" s="14">
        <v>6.0237255086277022E-3</v>
      </c>
      <c r="AG9" s="14">
        <v>2.0329564080085755E-2</v>
      </c>
      <c r="AH9" s="14">
        <v>-3.7886186443539253E-5</v>
      </c>
      <c r="AI9" s="13" t="s">
        <v>137</v>
      </c>
      <c r="AJ9" s="14">
        <v>-3.1033579721868195E-3</v>
      </c>
      <c r="AK9" s="14">
        <v>1.8845554334429363E-2</v>
      </c>
      <c r="AL9" s="14">
        <v>3.0465507147161938E-2</v>
      </c>
      <c r="AM9" s="17">
        <v>2.4485612711166175E-2</v>
      </c>
    </row>
    <row r="10" spans="1:39" ht="24">
      <c r="A10" s="10" t="s">
        <v>45</v>
      </c>
      <c r="B10" s="11" t="s">
        <v>40</v>
      </c>
      <c r="C10" s="12">
        <v>2.8867335625487621E-2</v>
      </c>
      <c r="D10" s="14">
        <v>5.336313409390228E-3</v>
      </c>
      <c r="E10" s="14">
        <v>-1.9459519202059995E-2</v>
      </c>
      <c r="F10" s="13" t="s">
        <v>110</v>
      </c>
      <c r="G10" s="14">
        <v>-1.1688690912643155E-2</v>
      </c>
      <c r="H10" s="14">
        <v>-1.2688248459521035E-2</v>
      </c>
      <c r="I10" s="14">
        <v>7.1167241179985359E-3</v>
      </c>
      <c r="J10" s="14">
        <v>5.6438497735719411E-3</v>
      </c>
      <c r="K10" s="14">
        <v>1.3818273588466398E-2</v>
      </c>
      <c r="L10" s="14">
        <v>3.0697651729093534E-3</v>
      </c>
      <c r="M10" s="14">
        <v>-1.4481724058012759E-2</v>
      </c>
      <c r="N10" s="14">
        <v>-1.0309419999302613E-2</v>
      </c>
      <c r="O10" s="14">
        <v>-1.1892023212780154E-2</v>
      </c>
      <c r="P10" s="14">
        <v>1.4270170795728201E-2</v>
      </c>
      <c r="Q10" s="14">
        <v>-2.1797783869799536E-2</v>
      </c>
      <c r="R10" s="14">
        <v>1.3380861015959011E-2</v>
      </c>
      <c r="S10" s="14">
        <v>-1.6320788713121946E-2</v>
      </c>
      <c r="T10" s="14">
        <v>-2.6179359394606496E-2</v>
      </c>
      <c r="U10" s="14">
        <v>-1.5944316417048229E-2</v>
      </c>
      <c r="V10" s="14">
        <v>-1.0760304528001649E-2</v>
      </c>
      <c r="W10" s="14">
        <v>-3.6567963278199722E-2</v>
      </c>
      <c r="X10" s="13" t="s">
        <v>104</v>
      </c>
      <c r="Y10" s="14">
        <v>2.0037470871620836E-2</v>
      </c>
      <c r="Z10" s="13" t="s">
        <v>104</v>
      </c>
      <c r="AA10" s="14">
        <v>1.1984496435881535E-2</v>
      </c>
      <c r="AB10" s="14">
        <v>6.8675291382118194E-3</v>
      </c>
      <c r="AC10" s="14">
        <v>3.7524982445255491E-2</v>
      </c>
      <c r="AD10" s="14">
        <v>-2.402770084019421E-3</v>
      </c>
      <c r="AE10" s="14">
        <v>-4.7817990838934128E-3</v>
      </c>
      <c r="AF10" s="14">
        <v>2.0636713712577123E-2</v>
      </c>
      <c r="AG10" s="14">
        <v>2.3905770570310687E-2</v>
      </c>
      <c r="AH10" s="14">
        <v>4.9861785719014576E-3</v>
      </c>
      <c r="AI10" s="14">
        <v>2.3749415847536096E-2</v>
      </c>
      <c r="AJ10" s="13" t="s">
        <v>99</v>
      </c>
      <c r="AK10" s="14">
        <v>-1.163294427016873E-2</v>
      </c>
      <c r="AL10" s="13" t="s">
        <v>138</v>
      </c>
      <c r="AM10" s="15" t="s">
        <v>82</v>
      </c>
    </row>
    <row r="11" spans="1:39" ht="24">
      <c r="A11" s="10" t="s">
        <v>46</v>
      </c>
      <c r="B11" s="11" t="s">
        <v>40</v>
      </c>
      <c r="C11" s="12">
        <v>-3.3446597455332482E-3</v>
      </c>
      <c r="D11" s="14">
        <v>-1.0409293382676025E-2</v>
      </c>
      <c r="E11" s="14">
        <v>-1.7867285589517355E-2</v>
      </c>
      <c r="F11" s="14">
        <v>-3.6825649540791039E-2</v>
      </c>
      <c r="G11" s="14">
        <v>-2.3585586097015762E-2</v>
      </c>
      <c r="H11" s="14">
        <v>-2.9501168408820288E-2</v>
      </c>
      <c r="I11" s="14">
        <v>-1.1496822670797522E-2</v>
      </c>
      <c r="J11" s="14">
        <v>-3.8431516432682097E-2</v>
      </c>
      <c r="K11" s="14">
        <v>-1.0515533194322572E-2</v>
      </c>
      <c r="L11" s="14">
        <v>-8.3416828685573385E-3</v>
      </c>
      <c r="M11" s="14">
        <v>-4.6277724838608009E-3</v>
      </c>
      <c r="N11" s="14">
        <v>-3.032200100477504E-3</v>
      </c>
      <c r="O11" s="14">
        <v>-8.3195625142220718E-4</v>
      </c>
      <c r="P11" s="14">
        <v>2.6150318345610894E-3</v>
      </c>
      <c r="Q11" s="14">
        <v>-1.5956812041671157E-2</v>
      </c>
      <c r="R11" s="14">
        <v>-1.3243831029109076E-2</v>
      </c>
      <c r="S11" s="14">
        <v>-4.2487786522419557E-3</v>
      </c>
      <c r="T11" s="14">
        <v>-5.2701283094879767E-3</v>
      </c>
      <c r="U11" s="14">
        <v>-2.0980410817947898E-2</v>
      </c>
      <c r="V11" s="14">
        <v>1.3720105412567881E-2</v>
      </c>
      <c r="W11" s="13" t="s">
        <v>88</v>
      </c>
      <c r="X11" s="14">
        <v>1.0888134674812328E-2</v>
      </c>
      <c r="Y11" s="14">
        <v>1.0406606645396161E-2</v>
      </c>
      <c r="Z11" s="14">
        <v>8.0764228372164262E-3</v>
      </c>
      <c r="AA11" s="14">
        <v>-6.8209582935826862E-3</v>
      </c>
      <c r="AB11" s="14">
        <v>1.3507272708839708E-2</v>
      </c>
      <c r="AC11" s="14">
        <v>2.5267564747335228E-2</v>
      </c>
      <c r="AD11" s="13" t="s">
        <v>104</v>
      </c>
      <c r="AE11" s="14">
        <v>4.4111112818360091E-3</v>
      </c>
      <c r="AF11" s="14">
        <v>3.837973862150193E-2</v>
      </c>
      <c r="AG11" s="14">
        <v>5.0091673137750755E-3</v>
      </c>
      <c r="AH11" s="14">
        <v>3.3973994338822713E-2</v>
      </c>
      <c r="AI11" s="14">
        <v>2.7726506321259681E-3</v>
      </c>
      <c r="AJ11" s="13" t="s">
        <v>128</v>
      </c>
      <c r="AK11" s="14">
        <v>2.3022425540262768E-2</v>
      </c>
      <c r="AL11" s="14">
        <v>2.4915067666242061E-2</v>
      </c>
      <c r="AM11" s="17">
        <v>-1.231772834116455E-2</v>
      </c>
    </row>
    <row r="12" spans="1:39" ht="24">
      <c r="A12" s="10" t="s">
        <v>47</v>
      </c>
      <c r="B12" s="11" t="s">
        <v>40</v>
      </c>
      <c r="C12" s="12">
        <v>-3.300418939960905E-2</v>
      </c>
      <c r="D12" s="14">
        <v>2.5128704110859907E-3</v>
      </c>
      <c r="E12" s="14">
        <v>-6.4016976045678355E-3</v>
      </c>
      <c r="F12" s="14">
        <v>7.1248315785552773E-3</v>
      </c>
      <c r="G12" s="14">
        <v>-1.7044344374565285E-2</v>
      </c>
      <c r="H12" s="14">
        <v>2.8498727768130949E-2</v>
      </c>
      <c r="I12" s="13" t="s">
        <v>110</v>
      </c>
      <c r="J12" s="14">
        <v>3.1539291031099817E-3</v>
      </c>
      <c r="K12" s="14">
        <v>-1.0485694964478839E-2</v>
      </c>
      <c r="L12" s="14">
        <v>-8.5394594293300898E-3</v>
      </c>
      <c r="M12" s="14">
        <v>-1.085973562132141E-2</v>
      </c>
      <c r="N12" s="14">
        <v>-2.2525567685148198E-2</v>
      </c>
      <c r="O12" s="14">
        <v>-1.7465812084783455E-2</v>
      </c>
      <c r="P12" s="14">
        <v>-2.1715756395108487E-2</v>
      </c>
      <c r="Q12" s="14">
        <v>9.8515556411315312E-3</v>
      </c>
      <c r="R12" s="14">
        <v>-2.9394145818564442E-2</v>
      </c>
      <c r="S12" s="14">
        <v>3.4942808736141253E-3</v>
      </c>
      <c r="T12" s="14">
        <v>-3.4629579430632005E-3</v>
      </c>
      <c r="U12" s="14">
        <v>-1.5212472829442117E-2</v>
      </c>
      <c r="V12" s="14">
        <v>-1.0170645214746969E-2</v>
      </c>
      <c r="W12" s="14">
        <v>-1.1418276935784438E-2</v>
      </c>
      <c r="X12" s="13" t="s">
        <v>131</v>
      </c>
      <c r="Y12" s="14">
        <v>2.6979313398310011E-2</v>
      </c>
      <c r="Z12" s="13" t="s">
        <v>91</v>
      </c>
      <c r="AA12" s="14">
        <v>1.8958657872364972E-2</v>
      </c>
      <c r="AB12" s="14">
        <v>-2.1935839661031865E-4</v>
      </c>
      <c r="AC12" s="14">
        <v>1.2275137909227248E-3</v>
      </c>
      <c r="AD12" s="14">
        <v>3.9857878180305185E-3</v>
      </c>
      <c r="AE12" s="14">
        <v>2.893190903134386E-2</v>
      </c>
      <c r="AF12" s="14">
        <v>-2.3458498118135919E-2</v>
      </c>
      <c r="AG12" s="14">
        <v>2.860543000377818E-2</v>
      </c>
      <c r="AH12" s="14">
        <v>-1.448918361215276E-3</v>
      </c>
      <c r="AI12" s="13" t="s">
        <v>166</v>
      </c>
      <c r="AJ12" s="14">
        <v>-1.0043180221206427E-2</v>
      </c>
      <c r="AK12" s="14">
        <v>9.3028970324575151E-3</v>
      </c>
      <c r="AL12" s="14">
        <v>3.8998193810847466E-2</v>
      </c>
      <c r="AM12" s="17">
        <v>3.1986123963421785E-2</v>
      </c>
    </row>
    <row r="13" spans="1:39" ht="24">
      <c r="A13" s="10" t="s">
        <v>48</v>
      </c>
      <c r="B13" s="11" t="s">
        <v>40</v>
      </c>
      <c r="C13" s="16" t="s">
        <v>185</v>
      </c>
      <c r="D13" s="14">
        <v>5.3301044667319695E-3</v>
      </c>
      <c r="E13" s="14">
        <v>9.8313785465558735E-3</v>
      </c>
      <c r="F13" s="14">
        <v>-4.7877272114228665E-3</v>
      </c>
      <c r="G13" s="14">
        <v>8.4496553018181767E-3</v>
      </c>
      <c r="H13" s="14">
        <v>2.7011639104337942E-2</v>
      </c>
      <c r="I13" s="14">
        <v>2.8903126228996098E-2</v>
      </c>
      <c r="J13" s="14">
        <v>-1.1009399869778671E-2</v>
      </c>
      <c r="K13" s="14">
        <v>-8.3157703133063883E-4</v>
      </c>
      <c r="L13" s="14">
        <v>1.3655436205304836E-2</v>
      </c>
      <c r="M13" s="14">
        <v>3.5346805776593972E-2</v>
      </c>
      <c r="N13" s="14">
        <v>1.6848497577910935E-2</v>
      </c>
      <c r="O13" s="14">
        <v>3.3296706616717318E-2</v>
      </c>
      <c r="P13" s="14">
        <v>5.1013485046361665E-3</v>
      </c>
      <c r="Q13" s="14">
        <v>3.7880804321434966E-2</v>
      </c>
      <c r="R13" s="14">
        <v>-1.8264298160092736E-2</v>
      </c>
      <c r="S13" s="14">
        <v>-1.4816428153192803E-2</v>
      </c>
      <c r="T13" s="14">
        <v>1.8973489740970191E-3</v>
      </c>
      <c r="U13" s="14">
        <v>-1.5075728122415031E-2</v>
      </c>
      <c r="V13" s="14">
        <v>-1.1854707521788267E-3</v>
      </c>
      <c r="W13" s="14">
        <v>4.366230803479457E-3</v>
      </c>
      <c r="X13" s="14">
        <v>-1.3171521246426615E-2</v>
      </c>
      <c r="Y13" s="14">
        <v>-6.5947197185903649E-3</v>
      </c>
      <c r="Z13" s="14">
        <v>-1.5960206860223584E-2</v>
      </c>
      <c r="AA13" s="14">
        <v>-5.7986223104885652E-3</v>
      </c>
      <c r="AB13" s="14">
        <v>-1.1836648154555506E-3</v>
      </c>
      <c r="AC13" s="14">
        <v>-3.8565551659002759E-2</v>
      </c>
      <c r="AD13" s="14">
        <v>-1.3666281451951904E-2</v>
      </c>
      <c r="AE13" s="13" t="s">
        <v>110</v>
      </c>
      <c r="AF13" s="13" t="s">
        <v>109</v>
      </c>
      <c r="AG13" s="14">
        <v>-6.4496529851398874E-3</v>
      </c>
      <c r="AH13" s="14">
        <v>-3.2666002506786265E-2</v>
      </c>
      <c r="AI13" s="14">
        <v>8.6316052884741166E-3</v>
      </c>
      <c r="AJ13" s="13" t="s">
        <v>191</v>
      </c>
      <c r="AK13" s="14">
        <v>-1.621933349803218E-2</v>
      </c>
      <c r="AL13" s="13" t="s">
        <v>152</v>
      </c>
      <c r="AM13" s="17">
        <v>-1.4835587336041692E-2</v>
      </c>
    </row>
    <row r="14" spans="1:39" ht="24">
      <c r="A14" s="10" t="s">
        <v>49</v>
      </c>
      <c r="B14" s="11" t="s">
        <v>40</v>
      </c>
      <c r="C14" s="12">
        <v>-4.4225020929276196E-3</v>
      </c>
      <c r="D14" s="14">
        <v>-9.9650914236243497E-3</v>
      </c>
      <c r="E14" s="14">
        <v>-7.3700115399141742E-3</v>
      </c>
      <c r="F14" s="14">
        <v>-2.1922478492368381E-2</v>
      </c>
      <c r="G14" s="14">
        <v>-1.5552251658147267E-2</v>
      </c>
      <c r="H14" s="14">
        <v>-1.3532295760363579E-2</v>
      </c>
      <c r="I14" s="14">
        <v>9.8918380216188526E-3</v>
      </c>
      <c r="J14" s="14">
        <v>-3.0643237788356586E-3</v>
      </c>
      <c r="K14" s="14">
        <v>-2.1416149826217389E-2</v>
      </c>
      <c r="L14" s="14">
        <v>-5.2673597928033682E-3</v>
      </c>
      <c r="M14" s="14">
        <v>-1.8780925543218443E-2</v>
      </c>
      <c r="N14" s="14">
        <v>-1.1056973365658326E-2</v>
      </c>
      <c r="O14" s="14">
        <v>-1.4635884402330096E-2</v>
      </c>
      <c r="P14" s="14">
        <v>3.1315875812841405E-3</v>
      </c>
      <c r="Q14" s="13" t="s">
        <v>88</v>
      </c>
      <c r="R14" s="14">
        <v>-3.2424894056698114E-2</v>
      </c>
      <c r="S14" s="14">
        <v>-2.5326654330489813E-2</v>
      </c>
      <c r="T14" s="14">
        <v>-1.3006881812182708E-2</v>
      </c>
      <c r="U14" s="14">
        <v>-3.1935780865884403E-2</v>
      </c>
      <c r="V14" s="14">
        <v>-3.2753766522310969E-2</v>
      </c>
      <c r="W14" s="14">
        <v>-1.593295815891017E-2</v>
      </c>
      <c r="X14" s="13" t="s">
        <v>82</v>
      </c>
      <c r="Y14" s="14">
        <v>1.9928631555836369E-2</v>
      </c>
      <c r="Z14" s="14">
        <v>2.3760085784402711E-3</v>
      </c>
      <c r="AA14" s="14">
        <v>-1.4672452439626227E-3</v>
      </c>
      <c r="AB14" s="14">
        <v>1.2732056934316727E-2</v>
      </c>
      <c r="AC14" s="14">
        <v>1.3395367398898683E-2</v>
      </c>
      <c r="AD14" s="14">
        <v>-8.4858579919919186E-3</v>
      </c>
      <c r="AE14" s="14">
        <v>3.811442224516233E-2</v>
      </c>
      <c r="AF14" s="14">
        <v>5.4041851591502318E-3</v>
      </c>
      <c r="AG14" s="14">
        <v>2.2834580670193581E-2</v>
      </c>
      <c r="AH14" s="14">
        <v>1.4345677349697262E-2</v>
      </c>
      <c r="AI14" s="13" t="s">
        <v>111</v>
      </c>
      <c r="AJ14" s="14">
        <v>-3.2733074627706471E-2</v>
      </c>
      <c r="AK14" s="14">
        <v>2.735089760379121E-2</v>
      </c>
      <c r="AL14" s="14">
        <v>2.1859267794433496E-2</v>
      </c>
      <c r="AM14" s="17">
        <v>2.4565497685004368E-2</v>
      </c>
    </row>
    <row r="15" spans="1:39" ht="24">
      <c r="A15" s="10" t="s">
        <v>50</v>
      </c>
      <c r="B15" s="11" t="s">
        <v>40</v>
      </c>
      <c r="C15" s="12">
        <v>-1.1171135954197317E-2</v>
      </c>
      <c r="D15" s="13" t="s">
        <v>146</v>
      </c>
      <c r="E15" s="14">
        <v>2.0391519557718996E-2</v>
      </c>
      <c r="F15" s="14">
        <v>2.4082296949888695E-2</v>
      </c>
      <c r="G15" s="14">
        <v>3.9537399065231481E-2</v>
      </c>
      <c r="H15" s="14">
        <v>1.8070051814217725E-2</v>
      </c>
      <c r="I15" s="14">
        <v>2.8800940433983221E-2</v>
      </c>
      <c r="J15" s="14">
        <v>3.5995595477427687E-3</v>
      </c>
      <c r="K15" s="14">
        <v>2.4331206005453618E-2</v>
      </c>
      <c r="L15" s="14">
        <v>3.1273142879716324E-2</v>
      </c>
      <c r="M15" s="14">
        <v>2.1526314739293017E-2</v>
      </c>
      <c r="N15" s="14">
        <v>8.6116941959497317E-3</v>
      </c>
      <c r="O15" s="14">
        <v>3.268597979098313E-2</v>
      </c>
      <c r="P15" s="14">
        <v>2.1272463803937682E-2</v>
      </c>
      <c r="Q15" s="14">
        <v>2.2870062778469185E-2</v>
      </c>
      <c r="R15" s="14">
        <v>1.3729093943787272E-2</v>
      </c>
      <c r="S15" s="14">
        <v>3.8676819059291864E-2</v>
      </c>
      <c r="T15" s="14">
        <v>1.1257836063201215E-2</v>
      </c>
      <c r="U15" s="14">
        <v>1.2690724008569439E-2</v>
      </c>
      <c r="V15" s="14">
        <v>1.8103102047392814E-3</v>
      </c>
      <c r="W15" s="14">
        <v>5.0106120575242564E-3</v>
      </c>
      <c r="X15" s="13" t="s">
        <v>109</v>
      </c>
      <c r="Y15" s="14">
        <v>3.4470284470804282E-3</v>
      </c>
      <c r="Z15" s="14">
        <v>9.8464344080992638E-3</v>
      </c>
      <c r="AA15" s="14">
        <v>1.2496001562863766E-2</v>
      </c>
      <c r="AB15" s="14">
        <v>-2.0131869682493207E-3</v>
      </c>
      <c r="AC15" s="14">
        <v>7.0836331591851761E-3</v>
      </c>
      <c r="AD15" s="14">
        <v>1.3688651228486733E-2</v>
      </c>
      <c r="AE15" s="14">
        <v>-6.5092381419696579E-3</v>
      </c>
      <c r="AF15" s="14">
        <v>-8.1005606226903868E-3</v>
      </c>
      <c r="AG15" s="13" t="s">
        <v>88</v>
      </c>
      <c r="AH15" s="14">
        <v>9.4745884984161373E-4</v>
      </c>
      <c r="AI15" s="14">
        <v>-1.6683385676864084E-2</v>
      </c>
      <c r="AJ15" s="14">
        <v>-1.4829814391681911E-2</v>
      </c>
      <c r="AK15" s="14">
        <v>-5.3886265443533954E-3</v>
      </c>
      <c r="AL15" s="14">
        <v>-1.9404541806237505E-2</v>
      </c>
      <c r="AM15" s="17">
        <v>-1.6237401153847704E-2</v>
      </c>
    </row>
    <row r="16" spans="1:39" ht="24">
      <c r="A16" s="10" t="s">
        <v>51</v>
      </c>
      <c r="B16" s="11" t="s">
        <v>40</v>
      </c>
      <c r="C16" s="12">
        <v>5.6361324250610205E-3</v>
      </c>
      <c r="D16" s="13" t="s">
        <v>136</v>
      </c>
      <c r="E16" s="14">
        <v>-1.7712825766041281E-2</v>
      </c>
      <c r="F16" s="14">
        <v>-1.5828808732147065E-2</v>
      </c>
      <c r="G16" s="14">
        <v>-3.2597368158634815E-2</v>
      </c>
      <c r="H16" s="14">
        <v>-2.7214863063675918E-2</v>
      </c>
      <c r="I16" s="14">
        <v>-1.5101840609168459E-2</v>
      </c>
      <c r="J16" s="14">
        <v>-3.071431306495476E-2</v>
      </c>
      <c r="K16" s="14">
        <v>-1.6936312466385134E-2</v>
      </c>
      <c r="L16" s="14">
        <v>-2.9243050892738074E-2</v>
      </c>
      <c r="M16" s="14">
        <v>-2.1360351627932707E-3</v>
      </c>
      <c r="N16" s="14">
        <v>1.060728742882472E-2</v>
      </c>
      <c r="O16" s="14">
        <v>-2.35265934749255E-2</v>
      </c>
      <c r="P16" s="14">
        <v>-8.4779843320128504E-3</v>
      </c>
      <c r="Q16" s="14">
        <v>-3.1535935229154578E-2</v>
      </c>
      <c r="R16" s="14">
        <v>-1.1238090976393496E-2</v>
      </c>
      <c r="S16" s="14">
        <v>5.1172088200208609E-3</v>
      </c>
      <c r="T16" s="14">
        <v>-1.3681755306030228E-2</v>
      </c>
      <c r="U16" s="13" t="s">
        <v>126</v>
      </c>
      <c r="V16" s="13" t="s">
        <v>104</v>
      </c>
      <c r="W16" s="14">
        <v>-2.0677044016275407E-2</v>
      </c>
      <c r="X16" s="14">
        <v>3.884536541736644E-2</v>
      </c>
      <c r="Y16" s="14">
        <v>1.5608649975356141E-3</v>
      </c>
      <c r="Z16" s="14">
        <v>2.0515995928078305E-3</v>
      </c>
      <c r="AA16" s="14">
        <v>1.3154309670766143E-2</v>
      </c>
      <c r="AB16" s="14">
        <v>8.9362809394132065E-3</v>
      </c>
      <c r="AC16" s="14">
        <v>3.2013767112404085E-2</v>
      </c>
      <c r="AD16" s="14">
        <v>3.0949375238993704E-2</v>
      </c>
      <c r="AE16" s="14">
        <v>-1.4968376733153875E-2</v>
      </c>
      <c r="AF16" s="14">
        <v>2.4788609331975697E-2</v>
      </c>
      <c r="AG16" s="14">
        <v>1.2503764280035032E-2</v>
      </c>
      <c r="AH16" s="14">
        <v>3.0367530251639022E-2</v>
      </c>
      <c r="AI16" s="14">
        <v>1.8063653999181946E-3</v>
      </c>
      <c r="AJ16" s="13" t="s">
        <v>166</v>
      </c>
      <c r="AK16" s="14">
        <v>2.4465930260299244E-2</v>
      </c>
      <c r="AL16" s="13" t="s">
        <v>146</v>
      </c>
      <c r="AM16" s="17">
        <v>1.7460457527163926E-2</v>
      </c>
    </row>
    <row r="17" spans="1:39" ht="24">
      <c r="A17" s="10" t="s">
        <v>52</v>
      </c>
      <c r="B17" s="11" t="s">
        <v>40</v>
      </c>
      <c r="C17" s="12">
        <v>-3.3577706050033476E-2</v>
      </c>
      <c r="D17" s="14">
        <v>-2.6478179016057538E-2</v>
      </c>
      <c r="E17" s="14">
        <v>-1.4916664506698306E-2</v>
      </c>
      <c r="F17" s="14">
        <v>-1.0665475235717821E-2</v>
      </c>
      <c r="G17" s="14">
        <v>-2.1965884065332812E-3</v>
      </c>
      <c r="H17" s="13" t="s">
        <v>136</v>
      </c>
      <c r="I17" s="14">
        <v>-1.0081374980854121E-2</v>
      </c>
      <c r="J17" s="13" t="s">
        <v>140</v>
      </c>
      <c r="K17" s="14">
        <v>-2.3423243141271217E-2</v>
      </c>
      <c r="L17" s="14">
        <v>-1.0144262675325279E-2</v>
      </c>
      <c r="M17" s="14">
        <v>1.9019057941787186E-3</v>
      </c>
      <c r="N17" s="14">
        <v>4.6694410745497066E-3</v>
      </c>
      <c r="O17" s="14">
        <v>-2.6082779295163058E-2</v>
      </c>
      <c r="P17" s="14">
        <v>-1.8746447635550816E-2</v>
      </c>
      <c r="Q17" s="14">
        <v>-3.229298871438957E-2</v>
      </c>
      <c r="R17" s="14">
        <v>2.3430994577356293E-3</v>
      </c>
      <c r="S17" s="14">
        <v>6.714124555203772E-3</v>
      </c>
      <c r="T17" s="14">
        <v>4.5089476976218849E-3</v>
      </c>
      <c r="U17" s="13" t="s">
        <v>104</v>
      </c>
      <c r="V17" s="13" t="s">
        <v>130</v>
      </c>
      <c r="W17" s="14">
        <v>1.3529275061993815E-2</v>
      </c>
      <c r="X17" s="14">
        <v>-9.9203244489579588E-3</v>
      </c>
      <c r="Y17" s="14">
        <v>-1.0269790751846692E-2</v>
      </c>
      <c r="Z17" s="14">
        <v>1.5851880162317606E-2</v>
      </c>
      <c r="AA17" s="14">
        <v>9.7851663408790937E-3</v>
      </c>
      <c r="AB17" s="14">
        <v>-1.7363891526880394E-3</v>
      </c>
      <c r="AC17" s="14">
        <v>3.6130469246823158E-2</v>
      </c>
      <c r="AD17" s="13" t="s">
        <v>204</v>
      </c>
      <c r="AE17" s="14">
        <v>-1.1816259756101944E-3</v>
      </c>
      <c r="AF17" s="14">
        <v>2.4763079690176295E-2</v>
      </c>
      <c r="AG17" s="14">
        <v>1.7833961151010704E-3</v>
      </c>
      <c r="AH17" s="14">
        <v>1.5732149647667407E-2</v>
      </c>
      <c r="AI17" s="14">
        <v>2.6611709381729469E-3</v>
      </c>
      <c r="AJ17" s="13" t="s">
        <v>116</v>
      </c>
      <c r="AK17" s="13" t="s">
        <v>131</v>
      </c>
      <c r="AL17" s="14">
        <v>1.3925857472799102E-2</v>
      </c>
      <c r="AM17" s="17">
        <v>-1.3471567977593427E-3</v>
      </c>
    </row>
    <row r="18" spans="1:39" ht="24">
      <c r="A18" s="10" t="s">
        <v>53</v>
      </c>
      <c r="B18" s="11" t="s">
        <v>40</v>
      </c>
      <c r="C18" s="12">
        <v>3.5907217459647069E-3</v>
      </c>
      <c r="D18" s="14">
        <v>-3.5441603115644961E-2</v>
      </c>
      <c r="E18" s="14">
        <v>-1.3593572123695439E-2</v>
      </c>
      <c r="F18" s="14">
        <v>-1.0371332209640477E-2</v>
      </c>
      <c r="G18" s="14">
        <v>-1.1619863719463573E-2</v>
      </c>
      <c r="H18" s="13" t="s">
        <v>140</v>
      </c>
      <c r="I18" s="14">
        <v>-2.2631651644895192E-2</v>
      </c>
      <c r="J18" s="14">
        <v>-3.3679041155225124E-2</v>
      </c>
      <c r="K18" s="14">
        <v>-2.9880447857226978E-2</v>
      </c>
      <c r="L18" s="14">
        <v>-2.9936702541635159E-2</v>
      </c>
      <c r="M18" s="14">
        <v>2.573884810495693E-2</v>
      </c>
      <c r="N18" s="13" t="s">
        <v>88</v>
      </c>
      <c r="O18" s="14">
        <v>-1.7177508009119536E-3</v>
      </c>
      <c r="P18" s="14">
        <v>-2.1053332029861708E-2</v>
      </c>
      <c r="Q18" s="14">
        <v>-1.1048896639869531E-2</v>
      </c>
      <c r="R18" s="14">
        <v>-9.6994702332950065E-3</v>
      </c>
      <c r="S18" s="14">
        <v>7.6577927319196682E-3</v>
      </c>
      <c r="T18" s="14">
        <v>-1.1512698451596475E-3</v>
      </c>
      <c r="U18" s="14">
        <v>1.0731692936210504E-2</v>
      </c>
      <c r="V18" s="14">
        <v>4.7151018039971919E-3</v>
      </c>
      <c r="W18" s="14">
        <v>-3.028558375589384E-3</v>
      </c>
      <c r="X18" s="14">
        <v>-2.1711867897535736E-2</v>
      </c>
      <c r="Y18" s="14">
        <v>-3.8740065613997723E-3</v>
      </c>
      <c r="Z18" s="14">
        <v>1.0949930476702043E-2</v>
      </c>
      <c r="AA18" s="14">
        <v>1.7002295584507966E-3</v>
      </c>
      <c r="AB18" s="14">
        <v>1.0458479000869415E-2</v>
      </c>
      <c r="AC18" s="14">
        <v>2.555801673588189E-2</v>
      </c>
      <c r="AD18" s="14">
        <v>3.5111651719818421E-2</v>
      </c>
      <c r="AE18" s="14">
        <v>1.6952094052475386E-2</v>
      </c>
      <c r="AF18" s="14">
        <v>1.6713693205001653E-2</v>
      </c>
      <c r="AG18" s="14">
        <v>8.5934897746322639E-3</v>
      </c>
      <c r="AH18" s="14">
        <v>3.2698108030852803E-2</v>
      </c>
      <c r="AI18" s="14">
        <v>2.3773987481193466E-3</v>
      </c>
      <c r="AJ18" s="14">
        <v>2.7301975478122163E-2</v>
      </c>
      <c r="AK18" s="13" t="s">
        <v>84</v>
      </c>
      <c r="AL18" s="14">
        <v>1.1641850859709613E-2</v>
      </c>
      <c r="AM18" s="17">
        <v>1.4293854477990007E-2</v>
      </c>
    </row>
    <row r="19" spans="1:39" ht="24">
      <c r="A19" s="10" t="s">
        <v>54</v>
      </c>
      <c r="B19" s="11" t="s">
        <v>40</v>
      </c>
      <c r="C19" s="12">
        <v>7.2424526021336155E-3</v>
      </c>
      <c r="D19" s="14">
        <v>-1.5391712055919082E-2</v>
      </c>
      <c r="E19" s="14">
        <v>8.2709839276563831E-3</v>
      </c>
      <c r="F19" s="14">
        <v>-2.6412206131792293E-2</v>
      </c>
      <c r="G19" s="14">
        <v>-2.1515444328982793E-3</v>
      </c>
      <c r="H19" s="13" t="s">
        <v>140</v>
      </c>
      <c r="I19" s="14">
        <v>-3.5025002253933758E-3</v>
      </c>
      <c r="J19" s="14">
        <v>-1.998961623085023E-2</v>
      </c>
      <c r="K19" s="14">
        <v>-3.0790084961579332E-2</v>
      </c>
      <c r="L19" s="14">
        <v>-5.8744166169831602E-3</v>
      </c>
      <c r="M19" s="14">
        <v>2.1900197326061924E-2</v>
      </c>
      <c r="N19" s="14">
        <v>-1.1591578131370471E-3</v>
      </c>
      <c r="O19" s="14">
        <v>4.4125102467349559E-3</v>
      </c>
      <c r="P19" s="14">
        <v>-2.6447272850569369E-2</v>
      </c>
      <c r="Q19" s="14">
        <v>-1.3045259156618753E-2</v>
      </c>
      <c r="R19" s="14">
        <v>-1.799059422645077E-2</v>
      </c>
      <c r="S19" s="14">
        <v>1.4050384026185192E-2</v>
      </c>
      <c r="T19" s="13" t="s">
        <v>94</v>
      </c>
      <c r="U19" s="14">
        <v>-1.3908372980712732E-2</v>
      </c>
      <c r="V19" s="14">
        <v>4.5693375220617191E-3</v>
      </c>
      <c r="W19" s="14">
        <v>-5.2829847205256722E-3</v>
      </c>
      <c r="X19" s="14">
        <v>7.7161266480722133E-3</v>
      </c>
      <c r="Y19" s="14">
        <v>2.5456030498668639E-2</v>
      </c>
      <c r="Z19" s="14">
        <v>6.5173378217405859E-3</v>
      </c>
      <c r="AA19" s="14">
        <v>2.5949595630221298E-2</v>
      </c>
      <c r="AB19" s="13" t="s">
        <v>82</v>
      </c>
      <c r="AC19" s="14">
        <v>1.5624917156534669E-2</v>
      </c>
      <c r="AD19" s="14">
        <v>1.7877278764691432E-2</v>
      </c>
      <c r="AE19" s="14">
        <v>1.924070944628027E-3</v>
      </c>
      <c r="AF19" s="14">
        <v>2.8830358114345107E-2</v>
      </c>
      <c r="AG19" s="14">
        <v>1.127269438247047E-2</v>
      </c>
      <c r="AH19" s="14">
        <v>1.4627894375041884E-2</v>
      </c>
      <c r="AI19" s="14">
        <v>2.581880152496217E-2</v>
      </c>
      <c r="AJ19" s="14">
        <v>2.6142184155417091E-2</v>
      </c>
      <c r="AK19" s="13" t="s">
        <v>120</v>
      </c>
      <c r="AL19" s="14">
        <v>1.3345486729582263E-2</v>
      </c>
      <c r="AM19" s="17">
        <v>4.6240161001778876E-3</v>
      </c>
    </row>
    <row r="20" spans="1:39" ht="24">
      <c r="A20" s="10" t="s">
        <v>55</v>
      </c>
      <c r="B20" s="11" t="s">
        <v>40</v>
      </c>
      <c r="C20" s="12">
        <v>1.9955236080567759E-2</v>
      </c>
      <c r="D20" s="14">
        <v>-1.1310002623485214E-2</v>
      </c>
      <c r="E20" s="14">
        <v>-2.1439403023601498E-2</v>
      </c>
      <c r="F20" s="14">
        <v>3.0847860744552614E-3</v>
      </c>
      <c r="G20" s="14">
        <v>1.3630052661664078E-2</v>
      </c>
      <c r="H20" s="14">
        <v>-3.4725313613845288E-2</v>
      </c>
      <c r="I20" s="14">
        <v>-8.5964350074060128E-3</v>
      </c>
      <c r="J20" s="14">
        <v>-1.3856272696732083E-2</v>
      </c>
      <c r="K20" s="14">
        <v>-2.732220514103232E-2</v>
      </c>
      <c r="L20" s="13" t="s">
        <v>88</v>
      </c>
      <c r="M20" s="14">
        <v>3.2075676066648379E-3</v>
      </c>
      <c r="N20" s="14">
        <v>-2.9982060385612578E-2</v>
      </c>
      <c r="O20" s="14">
        <v>-7.6287403985533042E-3</v>
      </c>
      <c r="P20" s="14">
        <v>-3.7306339642279786E-2</v>
      </c>
      <c r="Q20" s="14">
        <v>-5.2741257238598386E-3</v>
      </c>
      <c r="R20" s="14">
        <v>-1.1061232781285768E-2</v>
      </c>
      <c r="S20" s="14">
        <v>1.1065747927687249E-2</v>
      </c>
      <c r="T20" s="14">
        <v>-5.8625838459892641E-3</v>
      </c>
      <c r="U20" s="14">
        <v>-2.9658322027638146E-2</v>
      </c>
      <c r="V20" s="14">
        <v>-1.0314752572904097E-2</v>
      </c>
      <c r="W20" s="14">
        <v>-8.342744847613992E-3</v>
      </c>
      <c r="X20" s="14">
        <v>1.3857632529863455E-2</v>
      </c>
      <c r="Y20" s="14">
        <v>1.8212337093844518E-2</v>
      </c>
      <c r="Z20" s="14">
        <v>3.8004652780085107E-2</v>
      </c>
      <c r="AA20" s="14">
        <v>3.2557281227028237E-2</v>
      </c>
      <c r="AB20" s="14">
        <v>1.0136273622122971E-2</v>
      </c>
      <c r="AC20" s="13" t="s">
        <v>146</v>
      </c>
      <c r="AD20" s="14">
        <v>2.3914372623797909E-2</v>
      </c>
      <c r="AE20" s="14">
        <v>1.3759700104272287E-2</v>
      </c>
      <c r="AF20" s="14">
        <v>3.6821224921360023E-2</v>
      </c>
      <c r="AG20" s="14">
        <v>3.1261897329189665E-2</v>
      </c>
      <c r="AH20" s="14">
        <v>1.231556014799888E-2</v>
      </c>
      <c r="AI20" s="14">
        <v>1.7889751378926458E-3</v>
      </c>
      <c r="AJ20" s="14">
        <v>1.3306555469266488E-2</v>
      </c>
      <c r="AK20" s="14">
        <v>3.1941368145239867E-3</v>
      </c>
      <c r="AL20" s="14">
        <v>1.8526752883654914E-2</v>
      </c>
      <c r="AM20" s="17">
        <v>1.1128226977920938E-2</v>
      </c>
    </row>
    <row r="21" spans="1:39" ht="24">
      <c r="A21" s="10" t="s">
        <v>56</v>
      </c>
      <c r="B21" s="11" t="s">
        <v>40</v>
      </c>
      <c r="C21" s="16" t="s">
        <v>208</v>
      </c>
      <c r="D21" s="14">
        <v>-1.2229416432511795E-2</v>
      </c>
      <c r="E21" s="14">
        <v>-1.5866631739830564E-2</v>
      </c>
      <c r="F21" s="14">
        <v>5.6106510707048113E-3</v>
      </c>
      <c r="G21" s="14">
        <v>3.7745277626258288E-4</v>
      </c>
      <c r="H21" s="14">
        <v>-9.7743073482180177E-4</v>
      </c>
      <c r="I21" s="14">
        <v>3.1273799803577741E-3</v>
      </c>
      <c r="J21" s="13" t="s">
        <v>126</v>
      </c>
      <c r="K21" s="14">
        <v>3.8520504684574228E-2</v>
      </c>
      <c r="L21" s="14">
        <v>-1.3681912877132378E-2</v>
      </c>
      <c r="M21" s="14">
        <v>-2.3259566493885674E-2</v>
      </c>
      <c r="N21" s="14">
        <v>-3.3310945208962876E-2</v>
      </c>
      <c r="O21" s="14">
        <v>1.0923891324694953E-2</v>
      </c>
      <c r="P21" s="14">
        <v>-8.8595346330485412E-3</v>
      </c>
      <c r="Q21" s="14">
        <v>-3.0233453936638673E-3</v>
      </c>
      <c r="R21" s="14">
        <v>-1.621686565241507E-2</v>
      </c>
      <c r="S21" s="14">
        <v>-2.2164759756433717E-2</v>
      </c>
      <c r="T21" s="14">
        <v>-1.9700753405399066E-2</v>
      </c>
      <c r="U21" s="14">
        <v>-3.0766482846565642E-2</v>
      </c>
      <c r="V21" s="13" t="s">
        <v>140</v>
      </c>
      <c r="W21" s="14">
        <v>-3.7950962290259384E-2</v>
      </c>
      <c r="X21" s="13" t="s">
        <v>106</v>
      </c>
      <c r="Y21" s="14">
        <v>2.3569263107227033E-2</v>
      </c>
      <c r="Z21" s="14">
        <v>3.9377386986327569E-2</v>
      </c>
      <c r="AA21" s="14">
        <v>3.795760550959662E-2</v>
      </c>
      <c r="AB21" s="14">
        <v>1.9538911120309085E-2</v>
      </c>
      <c r="AC21" s="14">
        <v>3.6635340511969365E-2</v>
      </c>
      <c r="AD21" s="14">
        <v>-1.4584503084510672E-3</v>
      </c>
      <c r="AE21" s="14">
        <v>-1.0939703748448416E-2</v>
      </c>
      <c r="AF21" s="14">
        <v>-5.6231949272778307E-3</v>
      </c>
      <c r="AG21" s="14">
        <v>3.5521430747082333E-3</v>
      </c>
      <c r="AH21" s="14">
        <v>1.2381631792830515E-2</v>
      </c>
      <c r="AI21" s="13" t="s">
        <v>137</v>
      </c>
      <c r="AJ21" s="14">
        <v>2.0364809928186102E-2</v>
      </c>
      <c r="AK21" s="14">
        <v>-1.7824030520847366E-2</v>
      </c>
      <c r="AL21" s="13" t="s">
        <v>146</v>
      </c>
      <c r="AM21" s="17">
        <v>2.8502438005580777E-2</v>
      </c>
    </row>
    <row r="22" spans="1:39" ht="24">
      <c r="A22" s="10" t="s">
        <v>57</v>
      </c>
      <c r="B22" s="11" t="s">
        <v>40</v>
      </c>
      <c r="C22" s="12">
        <v>-1.0180970141649743E-2</v>
      </c>
      <c r="D22" s="14">
        <v>3.714596132331844E-2</v>
      </c>
      <c r="E22" s="14">
        <v>1.9774138077959056E-2</v>
      </c>
      <c r="F22" s="14">
        <v>2.0028659759819264E-2</v>
      </c>
      <c r="G22" s="13" t="s">
        <v>137</v>
      </c>
      <c r="H22" s="14">
        <v>-2.6975454713791158E-3</v>
      </c>
      <c r="I22" s="14">
        <v>2.6937691439856921E-2</v>
      </c>
      <c r="J22" s="14">
        <v>2.3682358251108274E-2</v>
      </c>
      <c r="K22" s="14">
        <v>-2.7230750875981431E-2</v>
      </c>
      <c r="L22" s="14">
        <v>1.8076629427915884E-2</v>
      </c>
      <c r="M22" s="14">
        <v>3.9420264063142633E-2</v>
      </c>
      <c r="N22" s="14">
        <v>-3.8547772145214433E-3</v>
      </c>
      <c r="O22" s="14">
        <v>3.8191215025517755E-2</v>
      </c>
      <c r="P22" s="14">
        <v>1.8983958257759743E-2</v>
      </c>
      <c r="Q22" s="14">
        <v>1.9794948034256819E-2</v>
      </c>
      <c r="R22" s="14">
        <v>2.3338130127181253E-3</v>
      </c>
      <c r="S22" s="14">
        <v>2.0485802764486426E-2</v>
      </c>
      <c r="T22" s="14">
        <v>2.5217273099616001E-2</v>
      </c>
      <c r="U22" s="14">
        <v>1.5792059626788166E-3</v>
      </c>
      <c r="V22" s="14">
        <v>-1.0334500753758221E-2</v>
      </c>
      <c r="W22" s="14">
        <v>1.0325607970928095E-2</v>
      </c>
      <c r="X22" s="14">
        <v>-1.8250695522391183E-2</v>
      </c>
      <c r="Y22" s="13" t="s">
        <v>110</v>
      </c>
      <c r="Z22" s="14">
        <v>-1.0689218627202051E-2</v>
      </c>
      <c r="AA22" s="14">
        <v>2.0141912574183463E-2</v>
      </c>
      <c r="AB22" s="14">
        <v>1.830260713551372E-2</v>
      </c>
      <c r="AC22" s="13" t="s">
        <v>107</v>
      </c>
      <c r="AD22" s="14">
        <v>-2.8108086232581573E-2</v>
      </c>
      <c r="AE22" s="14">
        <v>-6.6021156982386704E-3</v>
      </c>
      <c r="AF22" s="14">
        <v>-8.713839585133748E-3</v>
      </c>
      <c r="AG22" s="14">
        <v>3.4240691644733751E-3</v>
      </c>
      <c r="AH22" s="14">
        <v>8.0065706357303039E-4</v>
      </c>
      <c r="AI22" s="14">
        <v>2.1582999744772458E-2</v>
      </c>
      <c r="AJ22" s="13" t="s">
        <v>117</v>
      </c>
      <c r="AK22" s="14">
        <v>-1.4509478018914631E-2</v>
      </c>
      <c r="AL22" s="14">
        <v>-3.3194292200846964E-2</v>
      </c>
      <c r="AM22" s="17">
        <v>-1.1980321448653198E-2</v>
      </c>
    </row>
    <row r="23" spans="1:39" ht="24">
      <c r="A23" s="10" t="s">
        <v>58</v>
      </c>
      <c r="B23" s="11" t="s">
        <v>40</v>
      </c>
      <c r="C23" s="12">
        <v>-3.0060277581396268E-2</v>
      </c>
      <c r="D23" s="14">
        <v>-3.296715299346966E-3</v>
      </c>
      <c r="E23" s="14">
        <v>-9.5618780000487728E-3</v>
      </c>
      <c r="F23" s="14">
        <v>-1.1936693439568531E-2</v>
      </c>
      <c r="G23" s="14">
        <v>1.3608402749405073E-2</v>
      </c>
      <c r="H23" s="14">
        <v>-3.1725642211061472E-2</v>
      </c>
      <c r="I23" s="14">
        <v>-1.7524222608355729E-2</v>
      </c>
      <c r="J23" s="14">
        <v>1.1028076395085523E-2</v>
      </c>
      <c r="K23" s="13" t="s">
        <v>100</v>
      </c>
      <c r="L23" s="14">
        <v>-7.6022975774362829E-3</v>
      </c>
      <c r="M23" s="14">
        <v>1.4826629897853402E-2</v>
      </c>
      <c r="N23" s="14">
        <v>-1.7132337546966957E-3</v>
      </c>
      <c r="O23" s="13" t="s">
        <v>81</v>
      </c>
      <c r="P23" s="14">
        <v>-2.0911480930770703E-2</v>
      </c>
      <c r="Q23" s="14">
        <v>-1.4608464564312432E-2</v>
      </c>
      <c r="R23" s="14">
        <v>-1.8589632674757203E-2</v>
      </c>
      <c r="S23" s="14">
        <v>1.4777685895027209E-2</v>
      </c>
      <c r="T23" s="14">
        <v>4.3948078688070269E-3</v>
      </c>
      <c r="U23" s="14">
        <v>-2.3777794659783788E-2</v>
      </c>
      <c r="V23" s="14">
        <v>-2.64065329181737E-2</v>
      </c>
      <c r="W23" s="14">
        <v>-8.2573557037318355E-4</v>
      </c>
      <c r="X23" s="14">
        <v>-7.7720083575703938E-3</v>
      </c>
      <c r="Y23" s="14">
        <v>3.8367582635043952E-2</v>
      </c>
      <c r="Z23" s="13" t="s">
        <v>92</v>
      </c>
      <c r="AA23" s="13" t="s">
        <v>106</v>
      </c>
      <c r="AB23" s="14">
        <v>2.7889102598966983E-2</v>
      </c>
      <c r="AC23" s="14">
        <v>-1.5246846388676399E-3</v>
      </c>
      <c r="AD23" s="14">
        <v>-5.8249002926821112E-3</v>
      </c>
      <c r="AE23" s="14">
        <v>3.3436651646017841E-2</v>
      </c>
      <c r="AF23" s="14">
        <v>2.0294413290111977E-2</v>
      </c>
      <c r="AG23" s="14">
        <v>3.257680002846796E-2</v>
      </c>
      <c r="AH23" s="14">
        <v>9.8101737325129064E-3</v>
      </c>
      <c r="AI23" s="14">
        <v>1.2897511258085144E-2</v>
      </c>
      <c r="AJ23" s="14">
        <v>-1.4358201804235847E-2</v>
      </c>
      <c r="AK23" s="14">
        <v>1.1355985710106693E-2</v>
      </c>
      <c r="AL23" s="14">
        <v>8.7697263105448089E-3</v>
      </c>
      <c r="AM23" s="17">
        <v>3.7645464668253359E-2</v>
      </c>
    </row>
    <row r="24" spans="1:39" ht="24">
      <c r="A24" s="10" t="s">
        <v>59</v>
      </c>
      <c r="B24" s="11" t="s">
        <v>40</v>
      </c>
      <c r="C24" s="12">
        <v>7.1289741474470031E-3</v>
      </c>
      <c r="D24" s="14">
        <v>1.0426463747238761E-2</v>
      </c>
      <c r="E24" s="14">
        <v>2.0175642962811245E-2</v>
      </c>
      <c r="F24" s="13" t="s">
        <v>120</v>
      </c>
      <c r="G24" s="14">
        <v>2.6178467536173363E-2</v>
      </c>
      <c r="H24" s="14">
        <v>1.1528086435982177E-2</v>
      </c>
      <c r="I24" s="13" t="s">
        <v>91</v>
      </c>
      <c r="J24" s="13" t="s">
        <v>92</v>
      </c>
      <c r="K24" s="14">
        <v>1.7337350494602319E-2</v>
      </c>
      <c r="L24" s="14">
        <v>3.7867833572753022E-2</v>
      </c>
      <c r="M24" s="14">
        <v>-3.5149422672265898E-4</v>
      </c>
      <c r="N24" s="14">
        <v>1.0928909681657417E-2</v>
      </c>
      <c r="O24" s="13" t="s">
        <v>92</v>
      </c>
      <c r="P24" s="14">
        <v>5.7968049353790052E-3</v>
      </c>
      <c r="Q24" s="14">
        <v>2.3730771407548651E-3</v>
      </c>
      <c r="R24" s="14">
        <v>-1.5664973145186712E-2</v>
      </c>
      <c r="S24" s="14">
        <v>2.4304933025874564E-2</v>
      </c>
      <c r="T24" s="14">
        <v>6.4820168298344227E-3</v>
      </c>
      <c r="U24" s="14">
        <v>2.0786838952074138E-3</v>
      </c>
      <c r="V24" s="14">
        <v>1.6059523622992223E-2</v>
      </c>
      <c r="W24" s="14">
        <v>8.049210664483001E-3</v>
      </c>
      <c r="X24" s="14">
        <v>-6.1720546666863716E-3</v>
      </c>
      <c r="Y24" s="14">
        <v>-1.0734773528015711E-2</v>
      </c>
      <c r="Z24" s="13" t="s">
        <v>81</v>
      </c>
      <c r="AA24" s="14">
        <v>2.1134873388090537E-2</v>
      </c>
      <c r="AB24" s="14">
        <v>-6.512028012857927E-3</v>
      </c>
      <c r="AC24" s="14">
        <v>-2.5294136138621956E-2</v>
      </c>
      <c r="AD24" s="14">
        <v>-3.2799278296341786E-2</v>
      </c>
      <c r="AE24" s="14">
        <v>-1.6027723418353325E-2</v>
      </c>
      <c r="AF24" s="14">
        <v>-2.9288654557751218E-2</v>
      </c>
      <c r="AG24" s="14">
        <v>9.8087790406359478E-3</v>
      </c>
      <c r="AH24" s="14">
        <v>-2.4132639282787676E-2</v>
      </c>
      <c r="AI24" s="14">
        <v>-2.5427360781119714E-2</v>
      </c>
      <c r="AJ24" s="14">
        <v>-1.8484132571178837E-2</v>
      </c>
      <c r="AK24" s="14">
        <v>-3.1244308142230479E-2</v>
      </c>
      <c r="AL24" s="14">
        <v>-1.6951198043365971E-2</v>
      </c>
      <c r="AM24" s="17">
        <v>1.1273116903586415E-2</v>
      </c>
    </row>
    <row r="25" spans="1:39" ht="24">
      <c r="A25" s="10" t="s">
        <v>60</v>
      </c>
      <c r="B25" s="11" t="s">
        <v>40</v>
      </c>
      <c r="C25" s="12">
        <v>1.6613054118618586E-2</v>
      </c>
      <c r="D25" s="14">
        <v>-1.8368433305644166E-2</v>
      </c>
      <c r="E25" s="14">
        <v>-5.9757969550421949E-3</v>
      </c>
      <c r="F25" s="14">
        <v>-1.4490692295335854E-2</v>
      </c>
      <c r="G25" s="14">
        <v>-5.0248218119009263E-3</v>
      </c>
      <c r="H25" s="14">
        <v>-3.2636593086712483E-2</v>
      </c>
      <c r="I25" s="14">
        <v>-1.0855561616411057E-2</v>
      </c>
      <c r="J25" s="14">
        <v>-2.3399308209097067E-2</v>
      </c>
      <c r="K25" s="13" t="s">
        <v>136</v>
      </c>
      <c r="L25" s="14">
        <v>3.1931784520987756E-3</v>
      </c>
      <c r="M25" s="13" t="s">
        <v>110</v>
      </c>
      <c r="N25" s="14">
        <v>2.5609581435581539E-2</v>
      </c>
      <c r="O25" s="14">
        <v>1.4775758139352172E-2</v>
      </c>
      <c r="P25" s="14">
        <v>-2.8193500548346007E-2</v>
      </c>
      <c r="Q25" s="14">
        <v>-1.8676206693015035E-2</v>
      </c>
      <c r="R25" s="14">
        <v>-2.6936702229285105E-2</v>
      </c>
      <c r="S25" s="14">
        <v>2.682308953973063E-2</v>
      </c>
      <c r="T25" s="14">
        <v>2.1724570165299363E-2</v>
      </c>
      <c r="U25" s="14">
        <v>-2.1505459354357421E-3</v>
      </c>
      <c r="V25" s="14">
        <v>1.9049091903969376E-3</v>
      </c>
      <c r="W25" s="14">
        <v>-4.5989609256977858E-3</v>
      </c>
      <c r="X25" s="14">
        <v>-1.3566750217466141E-2</v>
      </c>
      <c r="Y25" s="14">
        <v>3.9463427002021795E-2</v>
      </c>
      <c r="Z25" s="14">
        <v>-3.4983781026247862E-4</v>
      </c>
      <c r="AA25" s="13" t="s">
        <v>84</v>
      </c>
      <c r="AB25" s="14">
        <v>2.1811996678092499E-2</v>
      </c>
      <c r="AC25" s="14">
        <v>-9.4376133870577056E-4</v>
      </c>
      <c r="AD25" s="14">
        <v>2.7673140342675338E-2</v>
      </c>
      <c r="AE25" s="14">
        <v>3.5370635635711328E-2</v>
      </c>
      <c r="AF25" s="14">
        <v>2.4664239798036204E-2</v>
      </c>
      <c r="AG25" s="14">
        <v>2.1376669095863759E-2</v>
      </c>
      <c r="AH25" s="14">
        <v>1.4990083795116241E-2</v>
      </c>
      <c r="AI25" s="14">
        <v>1.4384246742384338E-2</v>
      </c>
      <c r="AJ25" s="14">
        <v>4.4193830514926459E-3</v>
      </c>
      <c r="AK25" s="13" t="s">
        <v>104</v>
      </c>
      <c r="AL25" s="14">
        <v>1.6276598441323193E-2</v>
      </c>
      <c r="AM25" s="17">
        <v>2.5866408338401491E-2</v>
      </c>
    </row>
    <row r="26" spans="1:39" ht="24">
      <c r="A26" s="10" t="s">
        <v>61</v>
      </c>
      <c r="B26" s="11" t="s">
        <v>40</v>
      </c>
      <c r="C26" s="12">
        <v>-2.5989801842786989E-2</v>
      </c>
      <c r="D26" s="13" t="s">
        <v>82</v>
      </c>
      <c r="E26" s="14">
        <v>5.9104025556185099E-3</v>
      </c>
      <c r="F26" s="14">
        <v>2.0339507451710839E-2</v>
      </c>
      <c r="G26" s="14">
        <v>2.8139664570784054E-2</v>
      </c>
      <c r="H26" s="14">
        <v>-3.1472474011224695E-2</v>
      </c>
      <c r="I26" s="14">
        <v>-2.3104088713127469E-2</v>
      </c>
      <c r="J26" s="14">
        <v>-5.5748668235387298E-3</v>
      </c>
      <c r="K26" s="14">
        <v>2.9843986117362539E-2</v>
      </c>
      <c r="L26" s="14">
        <v>3.6046197946244973E-2</v>
      </c>
      <c r="M26" s="14">
        <v>2.4310714322316563E-2</v>
      </c>
      <c r="N26" s="14">
        <v>1.6393582653037066E-2</v>
      </c>
      <c r="O26" s="14">
        <v>1.9928177458268751E-2</v>
      </c>
      <c r="P26" s="14">
        <v>5.7587644145292306E-4</v>
      </c>
      <c r="Q26" s="14">
        <v>5.2879965042897294E-3</v>
      </c>
      <c r="R26" s="14">
        <v>2.2085878957466144E-2</v>
      </c>
      <c r="S26" s="13" t="s">
        <v>104</v>
      </c>
      <c r="T26" s="14">
        <v>2.8174240348600461E-2</v>
      </c>
      <c r="U26" s="14">
        <v>2.4598332041179796E-2</v>
      </c>
      <c r="V26" s="14">
        <v>2.4600555759591834E-2</v>
      </c>
      <c r="W26" s="14">
        <v>3.7564461951146315E-2</v>
      </c>
      <c r="X26" s="13" t="s">
        <v>158</v>
      </c>
      <c r="Y26" s="14">
        <v>-8.5965243873914413E-3</v>
      </c>
      <c r="Z26" s="14">
        <v>-2.8776194551843885E-2</v>
      </c>
      <c r="AA26" s="14">
        <v>5.9521235342603245E-3</v>
      </c>
      <c r="AB26" s="14">
        <v>-3.5068618503398615E-3</v>
      </c>
      <c r="AC26" s="14">
        <v>3.3143369742676031E-2</v>
      </c>
      <c r="AD26" s="13" t="s">
        <v>84</v>
      </c>
      <c r="AE26" s="13" t="s">
        <v>109</v>
      </c>
      <c r="AF26" s="13" t="s">
        <v>142</v>
      </c>
      <c r="AG26" s="14">
        <v>-7.9193888209378345E-3</v>
      </c>
      <c r="AH26" s="14">
        <v>4.3372252424341614E-3</v>
      </c>
      <c r="AI26" s="13" t="s">
        <v>107</v>
      </c>
      <c r="AJ26" s="14">
        <v>3.8827189851510902E-2</v>
      </c>
      <c r="AK26" s="14">
        <v>-2.0621705483905334E-3</v>
      </c>
      <c r="AL26" s="14">
        <v>-3.4750261230118228E-2</v>
      </c>
      <c r="AM26" s="17">
        <v>-1.0415753169370672E-2</v>
      </c>
    </row>
    <row r="27" spans="1:39" ht="24">
      <c r="A27" s="10" t="s">
        <v>62</v>
      </c>
      <c r="B27" s="11" t="s">
        <v>40</v>
      </c>
      <c r="C27" s="16" t="s">
        <v>136</v>
      </c>
      <c r="D27" s="14">
        <v>-9.1512503514251126E-3</v>
      </c>
      <c r="E27" s="14">
        <v>1.8789686957978998E-2</v>
      </c>
      <c r="F27" s="14">
        <v>-1.1645851076384597E-2</v>
      </c>
      <c r="G27" s="14">
        <v>1.8469171223588113E-2</v>
      </c>
      <c r="H27" s="14">
        <v>-2.7187859357156886E-2</v>
      </c>
      <c r="I27" s="14">
        <v>9.3156758405693249E-3</v>
      </c>
      <c r="J27" s="14">
        <v>-1.7947588274760038E-2</v>
      </c>
      <c r="K27" s="14">
        <v>-7.1960657496198538E-3</v>
      </c>
      <c r="L27" s="14">
        <v>3.1729131704560667E-3</v>
      </c>
      <c r="M27" s="13" t="s">
        <v>104</v>
      </c>
      <c r="N27" s="13" t="s">
        <v>84</v>
      </c>
      <c r="O27" s="14">
        <v>1.1325655235190069E-2</v>
      </c>
      <c r="P27" s="14">
        <v>-8.3908764384232996E-3</v>
      </c>
      <c r="Q27" s="14">
        <v>2.7228850969844596E-2</v>
      </c>
      <c r="R27" s="14">
        <v>7.0586869397354412E-3</v>
      </c>
      <c r="S27" s="14">
        <v>2.3962555976847114E-2</v>
      </c>
      <c r="T27" s="13" t="s">
        <v>120</v>
      </c>
      <c r="U27" s="14">
        <v>2.4676554150706527E-2</v>
      </c>
      <c r="V27" s="13" t="s">
        <v>84</v>
      </c>
      <c r="W27" s="14">
        <v>2.2891936029957174E-2</v>
      </c>
      <c r="X27" s="14">
        <v>-3.2584481175412523E-2</v>
      </c>
      <c r="Y27" s="14">
        <v>-1.4543210566904016E-2</v>
      </c>
      <c r="Z27" s="14">
        <v>-3.1181342531328742E-2</v>
      </c>
      <c r="AA27" s="14">
        <v>1.6958585518695674E-3</v>
      </c>
      <c r="AB27" s="14">
        <v>8.1222785634374288E-3</v>
      </c>
      <c r="AC27" s="14">
        <v>-2.9591320394003053E-2</v>
      </c>
      <c r="AD27" s="14">
        <v>-9.7632470510363653E-3</v>
      </c>
      <c r="AE27" s="14">
        <v>-1.6248813490052871E-2</v>
      </c>
      <c r="AF27" s="14">
        <v>-2.0959643094974104E-3</v>
      </c>
      <c r="AG27" s="14">
        <v>-5.3561650895890328E-3</v>
      </c>
      <c r="AH27" s="14">
        <v>2.2843939003551889E-2</v>
      </c>
      <c r="AI27" s="14">
        <v>-1.720068029441504E-2</v>
      </c>
      <c r="AJ27" s="14">
        <v>4.1351140460783144E-3</v>
      </c>
      <c r="AK27" s="13" t="s">
        <v>81</v>
      </c>
      <c r="AL27" s="14">
        <v>-2.6018681844403653E-2</v>
      </c>
      <c r="AM27" s="17">
        <v>9.7798648653574694E-4</v>
      </c>
    </row>
    <row r="28" spans="1:39" ht="24">
      <c r="A28" s="10" t="s">
        <v>63</v>
      </c>
      <c r="B28" s="11" t="s">
        <v>40</v>
      </c>
      <c r="C28" s="12">
        <v>6.1114102447725046E-3</v>
      </c>
      <c r="D28" s="14">
        <v>-1.7217116140266935E-2</v>
      </c>
      <c r="E28" s="14">
        <v>-1.6570130905749906E-3</v>
      </c>
      <c r="F28" s="14">
        <v>-1.2311080237874746E-2</v>
      </c>
      <c r="G28" s="14">
        <v>-2.6476781815091069E-2</v>
      </c>
      <c r="H28" s="13" t="s">
        <v>165</v>
      </c>
      <c r="I28" s="14">
        <v>2.7780101392302161E-2</v>
      </c>
      <c r="J28" s="14">
        <v>-9.0743924481110456E-4</v>
      </c>
      <c r="K28" s="14">
        <v>2.2313932682855094E-2</v>
      </c>
      <c r="L28" s="14">
        <v>-3.3563530159015524E-2</v>
      </c>
      <c r="M28" s="14">
        <v>-3.178677499218268E-2</v>
      </c>
      <c r="N28" s="13" t="s">
        <v>117</v>
      </c>
      <c r="O28" s="14">
        <v>-3.0777926941296455E-2</v>
      </c>
      <c r="P28" s="14">
        <v>-1.3833462805181568E-2</v>
      </c>
      <c r="Q28" s="14">
        <v>-1.3052437533816953E-2</v>
      </c>
      <c r="R28" s="14">
        <v>-2.0322386340791192E-2</v>
      </c>
      <c r="S28" s="14">
        <v>-2.1416304442334364E-2</v>
      </c>
      <c r="T28" s="13" t="s">
        <v>97</v>
      </c>
      <c r="U28" s="14">
        <v>-2.6656261933344139E-2</v>
      </c>
      <c r="V28" s="13" t="s">
        <v>79</v>
      </c>
      <c r="W28" s="14">
        <v>-2.8515382077359153E-2</v>
      </c>
      <c r="X28" s="13" t="s">
        <v>209</v>
      </c>
      <c r="Y28" s="14">
        <v>-2.6402934161902751E-3</v>
      </c>
      <c r="Z28" s="14">
        <v>1.1177772469801154E-2</v>
      </c>
      <c r="AA28" s="14">
        <v>-6.3919094824190469E-3</v>
      </c>
      <c r="AB28" s="14">
        <v>-1.076708496167102E-2</v>
      </c>
      <c r="AC28" s="14">
        <v>3.6098579020217167E-2</v>
      </c>
      <c r="AD28" s="13" t="s">
        <v>100</v>
      </c>
      <c r="AE28" s="14">
        <v>2.6305152050901389E-2</v>
      </c>
      <c r="AF28" s="14">
        <v>-3.1146488452090764E-2</v>
      </c>
      <c r="AG28" s="14">
        <v>1.741821482400847E-2</v>
      </c>
      <c r="AH28" s="14">
        <v>-8.179820045691788E-3</v>
      </c>
      <c r="AI28" s="13" t="s">
        <v>120</v>
      </c>
      <c r="AJ28" s="14">
        <v>2.1840680441737637E-2</v>
      </c>
      <c r="AK28" s="14">
        <v>-2.6475353955455107E-2</v>
      </c>
      <c r="AL28" s="13" t="s">
        <v>91</v>
      </c>
      <c r="AM28" s="17">
        <v>2.6007018507915015E-2</v>
      </c>
    </row>
    <row r="29" spans="1:39" ht="24">
      <c r="A29" s="10" t="s">
        <v>64</v>
      </c>
      <c r="B29" s="11" t="s">
        <v>40</v>
      </c>
      <c r="C29" s="12">
        <v>3.4817421196475476E-2</v>
      </c>
      <c r="D29" s="14">
        <v>3.6257035623245018E-2</v>
      </c>
      <c r="E29" s="14">
        <v>2.43497586966736E-2</v>
      </c>
      <c r="F29" s="13" t="s">
        <v>82</v>
      </c>
      <c r="G29" s="14">
        <v>1.6564323076257916E-2</v>
      </c>
      <c r="H29" s="14">
        <v>2.6674750832775058E-2</v>
      </c>
      <c r="I29" s="14">
        <v>3.1932057762033721E-2</v>
      </c>
      <c r="J29" s="14">
        <v>2.8632830015547332E-2</v>
      </c>
      <c r="K29" s="14">
        <v>2.6792301630528363E-2</v>
      </c>
      <c r="L29" s="14">
        <v>1.1041085839107794E-2</v>
      </c>
      <c r="M29" s="14">
        <v>2.5834479060616262E-2</v>
      </c>
      <c r="N29" s="14">
        <v>1.4200629237372264E-2</v>
      </c>
      <c r="O29" s="14">
        <v>3.7464696306957875E-2</v>
      </c>
      <c r="P29" s="13" t="s">
        <v>82</v>
      </c>
      <c r="Q29" s="14">
        <v>2.440079769629399E-2</v>
      </c>
      <c r="R29" s="14">
        <v>2.7739193926741314E-2</v>
      </c>
      <c r="S29" s="14">
        <v>1.5811721651695775E-2</v>
      </c>
      <c r="T29" s="14">
        <v>4.5752366621877559E-3</v>
      </c>
      <c r="U29" s="14">
        <v>1.7566399504335688E-2</v>
      </c>
      <c r="V29" s="14">
        <v>-1.3450135497088914E-3</v>
      </c>
      <c r="W29" s="14">
        <v>-1.2225604580084714E-2</v>
      </c>
      <c r="X29" s="14">
        <v>6.7715572778520462E-3</v>
      </c>
      <c r="Y29" s="14">
        <v>-1.1979543755579421E-2</v>
      </c>
      <c r="Z29" s="14">
        <v>1.1229814013536369E-2</v>
      </c>
      <c r="AA29" s="14">
        <v>-1.0618922746848478E-2</v>
      </c>
      <c r="AB29" s="14">
        <v>3.6474616076790471E-3</v>
      </c>
      <c r="AC29" s="14">
        <v>-2.8530816295658189E-2</v>
      </c>
      <c r="AD29" s="13" t="s">
        <v>79</v>
      </c>
      <c r="AE29" s="14">
        <v>-1.4822656975940009E-2</v>
      </c>
      <c r="AF29" s="14">
        <v>-1.0553097417221885E-2</v>
      </c>
      <c r="AG29" s="14">
        <v>-1.610742554455516E-2</v>
      </c>
      <c r="AH29" s="13" t="s">
        <v>157</v>
      </c>
      <c r="AI29" s="14">
        <v>8.5092586962404529E-3</v>
      </c>
      <c r="AJ29" s="14">
        <v>-9.5133025600889834E-3</v>
      </c>
      <c r="AK29" s="14">
        <v>9.7028737065887633E-4</v>
      </c>
      <c r="AL29" s="14">
        <v>1.9290026714195725E-2</v>
      </c>
      <c r="AM29" s="15" t="s">
        <v>110</v>
      </c>
    </row>
    <row r="30" spans="1:39" ht="24">
      <c r="A30" s="10" t="s">
        <v>65</v>
      </c>
      <c r="B30" s="11" t="s">
        <v>40</v>
      </c>
      <c r="C30" s="12">
        <v>3.3513067314029012E-2</v>
      </c>
      <c r="D30" s="13" t="s">
        <v>114</v>
      </c>
      <c r="E30" s="14">
        <v>8.7194089703348659E-3</v>
      </c>
      <c r="F30" s="14">
        <v>5.3274307507009235E-3</v>
      </c>
      <c r="G30" s="14">
        <v>2.6615003928588427E-2</v>
      </c>
      <c r="H30" s="14">
        <v>-1.7675434740480844E-2</v>
      </c>
      <c r="I30" s="14">
        <v>2.5113957694707432E-3</v>
      </c>
      <c r="J30" s="14">
        <v>-1.2266531343456104E-2</v>
      </c>
      <c r="K30" s="14">
        <v>-2.0434380729707852E-2</v>
      </c>
      <c r="L30" s="14">
        <v>-1.1199530771934805E-2</v>
      </c>
      <c r="M30" s="14">
        <v>-1.8321218457200302E-2</v>
      </c>
      <c r="N30" s="14">
        <v>-3.517067010694308E-2</v>
      </c>
      <c r="O30" s="14">
        <v>-3.2748659624631687E-3</v>
      </c>
      <c r="P30" s="13" t="s">
        <v>97</v>
      </c>
      <c r="Q30" s="14">
        <v>-9.8835480489548322E-3</v>
      </c>
      <c r="R30" s="14">
        <v>-3.3807512524917809E-2</v>
      </c>
      <c r="S30" s="14">
        <v>5.3746695005244755E-3</v>
      </c>
      <c r="T30" s="14">
        <v>-1.5216939193216468E-2</v>
      </c>
      <c r="U30" s="13" t="s">
        <v>136</v>
      </c>
      <c r="V30" s="14">
        <v>-2.665725081283556E-2</v>
      </c>
      <c r="W30" s="14">
        <v>-1.0313925207625604E-2</v>
      </c>
      <c r="X30" s="14">
        <v>2.7843453837205129E-2</v>
      </c>
      <c r="Y30" s="14">
        <v>3.7086972545952848E-2</v>
      </c>
      <c r="Z30" s="14">
        <v>1.0369916536746014E-2</v>
      </c>
      <c r="AA30" s="13" t="s">
        <v>108</v>
      </c>
      <c r="AB30" s="14">
        <v>2.5202948545434509E-2</v>
      </c>
      <c r="AC30" s="14">
        <v>2.2188265053614733E-2</v>
      </c>
      <c r="AD30" s="14">
        <v>2.6284294747825551E-2</v>
      </c>
      <c r="AE30" s="14">
        <v>5.3277798665548274E-3</v>
      </c>
      <c r="AF30" s="13" t="s">
        <v>104</v>
      </c>
      <c r="AG30" s="13" t="s">
        <v>146</v>
      </c>
      <c r="AH30" s="14">
        <v>1.0824371841159358E-2</v>
      </c>
      <c r="AI30" s="14">
        <v>-4.3500353118645614E-3</v>
      </c>
      <c r="AJ30" s="14">
        <v>1.7117696597570601E-3</v>
      </c>
      <c r="AK30" s="14">
        <v>-9.1114098849422974E-3</v>
      </c>
      <c r="AL30" s="14">
        <v>1.6007005768516856E-3</v>
      </c>
      <c r="AM30" s="17">
        <v>3.6201967285932515E-2</v>
      </c>
    </row>
    <row r="31" spans="1:39" ht="24">
      <c r="A31" s="10" t="s">
        <v>66</v>
      </c>
      <c r="B31" s="11" t="s">
        <v>40</v>
      </c>
      <c r="C31" s="16" t="s">
        <v>210</v>
      </c>
      <c r="D31" s="14">
        <v>-1.9931757133410517E-2</v>
      </c>
      <c r="E31" s="14">
        <v>3.7134397929409046E-3</v>
      </c>
      <c r="F31" s="14">
        <v>1.351132051072846E-2</v>
      </c>
      <c r="G31" s="14">
        <v>-1.4253952743706876E-2</v>
      </c>
      <c r="H31" s="14">
        <v>2.2327384870907241E-2</v>
      </c>
      <c r="I31" s="14">
        <v>-1.017319232623607E-2</v>
      </c>
      <c r="J31" s="14">
        <v>3.7802891521979333E-2</v>
      </c>
      <c r="K31" s="13" t="s">
        <v>181</v>
      </c>
      <c r="L31" s="14">
        <v>-2.6429275737863557E-2</v>
      </c>
      <c r="M31" s="13" t="s">
        <v>100</v>
      </c>
      <c r="N31" s="14">
        <v>-2.8982651384732785E-2</v>
      </c>
      <c r="O31" s="13" t="s">
        <v>109</v>
      </c>
      <c r="P31" s="14">
        <v>9.7600905496206692E-3</v>
      </c>
      <c r="Q31" s="14">
        <v>-2.0707719322635446E-2</v>
      </c>
      <c r="R31" s="14">
        <v>-2.8000661054163045E-3</v>
      </c>
      <c r="S31" s="13" t="s">
        <v>159</v>
      </c>
      <c r="T31" s="14">
        <v>-2.9739332998432545E-2</v>
      </c>
      <c r="U31" s="14">
        <v>-1.6589742871173933E-2</v>
      </c>
      <c r="V31" s="14">
        <v>-2.3041423336837032E-2</v>
      </c>
      <c r="W31" s="14">
        <v>-1.0160224125300734E-2</v>
      </c>
      <c r="X31" s="13" t="s">
        <v>211</v>
      </c>
      <c r="Y31" s="14">
        <v>-2.6586290950201975E-2</v>
      </c>
      <c r="Z31" s="14">
        <v>1.6825068185898545E-2</v>
      </c>
      <c r="AA31" s="14">
        <v>-2.1728675055187441E-2</v>
      </c>
      <c r="AB31" s="14">
        <v>-1.459675053294051E-2</v>
      </c>
      <c r="AC31" s="13" t="s">
        <v>84</v>
      </c>
      <c r="AD31" s="14">
        <v>1.7629501046132322E-2</v>
      </c>
      <c r="AE31" s="14">
        <v>-8.2122083027141336E-4</v>
      </c>
      <c r="AF31" s="14">
        <v>2.9458795837158776E-2</v>
      </c>
      <c r="AG31" s="14">
        <v>2.3498192226338192E-2</v>
      </c>
      <c r="AH31" s="14">
        <v>1.4717248537383721E-2</v>
      </c>
      <c r="AI31" s="14">
        <v>1.8635580934909808E-2</v>
      </c>
      <c r="AJ31" s="14">
        <v>2.9721501808885772E-2</v>
      </c>
      <c r="AK31" s="14">
        <v>-7.0422387164424003E-3</v>
      </c>
      <c r="AL31" s="13" t="s">
        <v>124</v>
      </c>
      <c r="AM31" s="17">
        <v>2.614255702502093E-2</v>
      </c>
    </row>
    <row r="32" spans="1:39" ht="24">
      <c r="A32" s="10" t="s">
        <v>67</v>
      </c>
      <c r="B32" s="11" t="s">
        <v>40</v>
      </c>
      <c r="C32" s="12">
        <v>3.8129399579896564E-3</v>
      </c>
      <c r="D32" s="14">
        <v>5.3543721618280905E-3</v>
      </c>
      <c r="E32" s="14">
        <v>-3.1518836339359493E-2</v>
      </c>
      <c r="F32" s="14">
        <v>-1.6207139442381169E-2</v>
      </c>
      <c r="G32" s="14">
        <v>2.3200968897526968E-2</v>
      </c>
      <c r="H32" s="14">
        <v>-2.1809295232054715E-2</v>
      </c>
      <c r="I32" s="14">
        <v>3.4758779827641175E-3</v>
      </c>
      <c r="J32" s="14">
        <v>-2.2125991529129176E-2</v>
      </c>
      <c r="K32" s="13" t="s">
        <v>150</v>
      </c>
      <c r="L32" s="14">
        <v>1.0923841716044613E-2</v>
      </c>
      <c r="M32" s="14">
        <v>2.6631992048358078E-2</v>
      </c>
      <c r="N32" s="14">
        <v>7.5668092168320704E-3</v>
      </c>
      <c r="O32" s="14">
        <v>1.4622259176971091E-2</v>
      </c>
      <c r="P32" s="14">
        <v>-1.686109106971562E-2</v>
      </c>
      <c r="Q32" s="14">
        <v>-2.4998599503643745E-2</v>
      </c>
      <c r="R32" s="14">
        <v>-3.0488424045546907E-2</v>
      </c>
      <c r="S32" s="13" t="s">
        <v>126</v>
      </c>
      <c r="T32" s="14">
        <v>1.3842588751616024E-2</v>
      </c>
      <c r="U32" s="14">
        <v>5.1154322946352854E-3</v>
      </c>
      <c r="V32" s="14">
        <v>6.704118205871655E-3</v>
      </c>
      <c r="W32" s="14">
        <v>-4.1923645025876274E-3</v>
      </c>
      <c r="X32" s="14">
        <v>-2.2632380021694935E-2</v>
      </c>
      <c r="Y32" s="14">
        <v>2.0358374797913404E-2</v>
      </c>
      <c r="Z32" s="14">
        <v>2.4055111121174103E-2</v>
      </c>
      <c r="AA32" s="13" t="s">
        <v>155</v>
      </c>
      <c r="AB32" s="13" t="s">
        <v>111</v>
      </c>
      <c r="AC32" s="14">
        <v>8.1427944724378285E-3</v>
      </c>
      <c r="AD32" s="14">
        <v>3.9113315970884521E-2</v>
      </c>
      <c r="AE32" s="14">
        <v>-1.4709222214397234E-2</v>
      </c>
      <c r="AF32" s="13" t="s">
        <v>120</v>
      </c>
      <c r="AG32" s="14">
        <v>3.8121622444180651E-2</v>
      </c>
      <c r="AH32" s="14">
        <v>2.2014050217774105E-2</v>
      </c>
      <c r="AI32" s="14">
        <v>-9.937173157505837E-3</v>
      </c>
      <c r="AJ32" s="13" t="s">
        <v>82</v>
      </c>
      <c r="AK32" s="14">
        <v>2.3758856122917352E-2</v>
      </c>
      <c r="AL32" s="14">
        <v>4.7143396080632956E-3</v>
      </c>
      <c r="AM32" s="17">
        <v>1.571136372298694E-2</v>
      </c>
    </row>
    <row r="33" spans="1:39" ht="24">
      <c r="A33" s="10" t="s">
        <v>68</v>
      </c>
      <c r="B33" s="11" t="s">
        <v>40</v>
      </c>
      <c r="C33" s="16" t="s">
        <v>123</v>
      </c>
      <c r="D33" s="14">
        <v>2.6638361299787985E-2</v>
      </c>
      <c r="E33" s="14">
        <v>-3.8686678651214036E-2</v>
      </c>
      <c r="F33" s="14">
        <v>-1.1660717330216903E-2</v>
      </c>
      <c r="G33" s="13" t="s">
        <v>110</v>
      </c>
      <c r="H33" s="14">
        <v>-2.7120023450821918E-2</v>
      </c>
      <c r="I33" s="14">
        <v>-1.7000171993982575E-2</v>
      </c>
      <c r="J33" s="14">
        <v>3.8757564067887202E-4</v>
      </c>
      <c r="K33" s="14">
        <v>-1.4585296827812365E-2</v>
      </c>
      <c r="L33" s="14">
        <v>1.3522548941603759E-2</v>
      </c>
      <c r="M33" s="14">
        <v>-5.0101075306151349E-3</v>
      </c>
      <c r="N33" s="14">
        <v>-1.1539487039477577E-2</v>
      </c>
      <c r="O33" s="14">
        <v>1.3539968704983659E-2</v>
      </c>
      <c r="P33" s="14">
        <v>-1.7380006354547568E-2</v>
      </c>
      <c r="Q33" s="14">
        <v>-1.5433043677349151E-2</v>
      </c>
      <c r="R33" s="14">
        <v>-2.8582956841639119E-2</v>
      </c>
      <c r="S33" s="14">
        <v>2.3327419616331738E-2</v>
      </c>
      <c r="T33" s="14">
        <v>-2.1230275439473299E-3</v>
      </c>
      <c r="U33" s="14">
        <v>-3.2763570530377387E-2</v>
      </c>
      <c r="V33" s="14">
        <v>-2.2152977749883779E-3</v>
      </c>
      <c r="W33" s="14">
        <v>-2.3381716440422629E-2</v>
      </c>
      <c r="X33" s="14">
        <v>-1.960263948025744E-2</v>
      </c>
      <c r="Y33" s="13" t="s">
        <v>137</v>
      </c>
      <c r="Z33" s="14">
        <v>2.6052839238768211E-2</v>
      </c>
      <c r="AA33" s="13" t="s">
        <v>83</v>
      </c>
      <c r="AB33" s="14">
        <v>3.4140643964037619E-2</v>
      </c>
      <c r="AC33" s="14">
        <v>1.9846966133918433E-2</v>
      </c>
      <c r="AD33" s="14">
        <v>5.8373544133641627E-3</v>
      </c>
      <c r="AE33" s="14">
        <v>8.4362766131781067E-3</v>
      </c>
      <c r="AF33" s="14">
        <v>2.8491706520671626E-2</v>
      </c>
      <c r="AG33" s="14">
        <v>3.9183906748045234E-2</v>
      </c>
      <c r="AH33" s="14">
        <v>2.2391260508150952E-2</v>
      </c>
      <c r="AI33" s="14">
        <v>1.3965499158494224E-2</v>
      </c>
      <c r="AJ33" s="14">
        <v>-4.1351721532219545E-3</v>
      </c>
      <c r="AK33" s="14">
        <v>1.8412715831850158E-2</v>
      </c>
      <c r="AL33" s="14">
        <v>-2.7087837208889113E-3</v>
      </c>
      <c r="AM33" s="17">
        <v>1.6549026271556022E-2</v>
      </c>
    </row>
    <row r="34" spans="1:39" ht="24">
      <c r="A34" s="10" t="s">
        <v>69</v>
      </c>
      <c r="B34" s="11" t="s">
        <v>40</v>
      </c>
      <c r="C34" s="12">
        <v>-2.4105292431997431E-3</v>
      </c>
      <c r="D34" s="13" t="s">
        <v>108</v>
      </c>
      <c r="E34" s="14">
        <v>1.7865582466333289E-2</v>
      </c>
      <c r="F34" s="14">
        <v>1.1909580543497594E-2</v>
      </c>
      <c r="G34" s="13" t="s">
        <v>83</v>
      </c>
      <c r="H34" s="14">
        <v>-6.4943141959800917E-3</v>
      </c>
      <c r="I34" s="14">
        <v>1.8829677643366818E-2</v>
      </c>
      <c r="J34" s="14">
        <v>3.7932203940167039E-2</v>
      </c>
      <c r="K34" s="14">
        <v>-2.2120652939234157E-2</v>
      </c>
      <c r="L34" s="14">
        <v>3.2135885099831708E-2</v>
      </c>
      <c r="M34" s="13" t="s">
        <v>84</v>
      </c>
      <c r="N34" s="14">
        <v>1.6781200146522243E-3</v>
      </c>
      <c r="O34" s="13" t="s">
        <v>146</v>
      </c>
      <c r="P34" s="14">
        <v>1.6410072204253029E-2</v>
      </c>
      <c r="Q34" s="14">
        <v>-1.4610289637546764E-3</v>
      </c>
      <c r="R34" s="14">
        <v>-7.0894089970333354E-3</v>
      </c>
      <c r="S34" s="13" t="s">
        <v>155</v>
      </c>
      <c r="T34" s="14">
        <v>2.5567415732073728E-2</v>
      </c>
      <c r="U34" s="14">
        <v>1.3165534009878953E-2</v>
      </c>
      <c r="V34" s="14">
        <v>9.8166122384170384E-3</v>
      </c>
      <c r="W34" s="14">
        <v>-6.7374316066297225E-3</v>
      </c>
      <c r="X34" s="14">
        <v>-3.2999359427332987E-2</v>
      </c>
      <c r="Y34" s="14">
        <v>2.0038735810202941E-2</v>
      </c>
      <c r="Z34" s="14">
        <v>2.0945276016277055E-2</v>
      </c>
      <c r="AA34" s="13" t="s">
        <v>126</v>
      </c>
      <c r="AB34" s="14">
        <v>4.9354042539251752E-3</v>
      </c>
      <c r="AC34" s="14">
        <v>-1.691961964165397E-2</v>
      </c>
      <c r="AD34" s="14">
        <v>-1.4019128554821346E-2</v>
      </c>
      <c r="AE34" s="14">
        <v>-5.7708521972048938E-3</v>
      </c>
      <c r="AF34" s="14">
        <v>6.0107459760236088E-3</v>
      </c>
      <c r="AG34" s="14">
        <v>1.234418701743397E-2</v>
      </c>
      <c r="AH34" s="14">
        <v>1.4108048100208119E-2</v>
      </c>
      <c r="AI34" s="14">
        <v>-1.3662056924550909E-2</v>
      </c>
      <c r="AJ34" s="14">
        <v>-2.1518225528022895E-2</v>
      </c>
      <c r="AK34" s="14">
        <v>1.6898297255756871E-3</v>
      </c>
      <c r="AL34" s="14">
        <v>-3.1742745869058023E-2</v>
      </c>
      <c r="AM34" s="17">
        <v>-1.0550315424468406E-2</v>
      </c>
    </row>
    <row r="35" spans="1:39" ht="24">
      <c r="A35" s="10" t="s">
        <v>70</v>
      </c>
      <c r="B35" s="11" t="s">
        <v>40</v>
      </c>
      <c r="C35" s="16" t="s">
        <v>120</v>
      </c>
      <c r="D35" s="14">
        <v>-4.2981675089707331E-3</v>
      </c>
      <c r="E35" s="13" t="s">
        <v>128</v>
      </c>
      <c r="F35" s="14">
        <v>2.3401016091766157E-2</v>
      </c>
      <c r="G35" s="14">
        <v>1.3777678545285632E-2</v>
      </c>
      <c r="H35" s="13" t="s">
        <v>120</v>
      </c>
      <c r="I35" s="13" t="s">
        <v>160</v>
      </c>
      <c r="J35" s="13" t="s">
        <v>122</v>
      </c>
      <c r="K35" s="14">
        <v>1.8822121211711444E-2</v>
      </c>
      <c r="L35" s="14">
        <v>1.7394391446769613E-3</v>
      </c>
      <c r="M35" s="14">
        <v>1.4162311579676949E-2</v>
      </c>
      <c r="N35" s="14">
        <v>2.3138111396782358E-3</v>
      </c>
      <c r="O35" s="14">
        <v>1.2659643149574712E-2</v>
      </c>
      <c r="P35" s="14">
        <v>-2.5606664042173285E-3</v>
      </c>
      <c r="Q35" s="13" t="s">
        <v>98</v>
      </c>
      <c r="R35" s="14">
        <v>-2.1983558959830321E-3</v>
      </c>
      <c r="S35" s="14">
        <v>-9.8715108015165823E-3</v>
      </c>
      <c r="T35" s="14">
        <v>2.5218921816846439E-2</v>
      </c>
      <c r="U35" s="14">
        <v>1.7862155963295006E-3</v>
      </c>
      <c r="V35" s="14">
        <v>2.6520149239046657E-3</v>
      </c>
      <c r="W35" s="14">
        <v>2.701401958996149E-3</v>
      </c>
      <c r="X35" s="14">
        <v>2.7408231205947858E-2</v>
      </c>
      <c r="Y35" s="14">
        <v>2.1298456474219876E-2</v>
      </c>
      <c r="Z35" s="14">
        <v>-2.4960837292419075E-2</v>
      </c>
      <c r="AA35" s="14">
        <v>-1.3540564165311905E-2</v>
      </c>
      <c r="AB35" s="14">
        <v>-1.2924333876547841E-2</v>
      </c>
      <c r="AC35" s="14">
        <v>-3.3363560853892305E-2</v>
      </c>
      <c r="AD35" s="13" t="s">
        <v>118</v>
      </c>
      <c r="AE35" s="14">
        <v>8.5096296787015857E-3</v>
      </c>
      <c r="AF35" s="13" t="s">
        <v>107</v>
      </c>
      <c r="AG35" s="14">
        <v>-1.6306249031255528E-2</v>
      </c>
      <c r="AH35" s="14">
        <v>-2.1157799201146126E-2</v>
      </c>
      <c r="AI35" s="13" t="s">
        <v>142</v>
      </c>
      <c r="AJ35" s="13" t="s">
        <v>185</v>
      </c>
      <c r="AK35" s="14">
        <v>-1.6929528961977861E-2</v>
      </c>
      <c r="AL35" s="14">
        <v>-1.0213758277175935E-2</v>
      </c>
      <c r="AM35" s="17">
        <v>8.4103119097194857E-3</v>
      </c>
    </row>
    <row r="36" spans="1:39" ht="24">
      <c r="A36" s="10" t="s">
        <v>71</v>
      </c>
      <c r="B36" s="11" t="s">
        <v>40</v>
      </c>
      <c r="C36" s="12">
        <v>1.7263902504970643E-2</v>
      </c>
      <c r="D36" s="14">
        <v>2.1932094570632901E-2</v>
      </c>
      <c r="E36" s="14">
        <v>2.7546425896385188E-2</v>
      </c>
      <c r="F36" s="14">
        <v>3.7013889740820018E-2</v>
      </c>
      <c r="G36" s="14">
        <v>1.9610440112559711E-2</v>
      </c>
      <c r="H36" s="14">
        <v>3.6573331990570154E-2</v>
      </c>
      <c r="I36" s="14">
        <v>1.2144571037945695E-3</v>
      </c>
      <c r="J36" s="14">
        <v>3.6346561841077339E-2</v>
      </c>
      <c r="K36" s="13" t="s">
        <v>128</v>
      </c>
      <c r="L36" s="13" t="s">
        <v>91</v>
      </c>
      <c r="M36" s="14">
        <v>-9.33474682592003E-4</v>
      </c>
      <c r="N36" s="14">
        <v>2.5072077628241519E-2</v>
      </c>
      <c r="O36" s="14">
        <v>-1.5033379798447561E-3</v>
      </c>
      <c r="P36" s="14">
        <v>3.6294391866718324E-2</v>
      </c>
      <c r="Q36" s="14">
        <v>1.3131048428433901E-2</v>
      </c>
      <c r="R36" s="14">
        <v>3.6410406913268842E-2</v>
      </c>
      <c r="S36" s="14">
        <v>8.0892368591517945E-3</v>
      </c>
      <c r="T36" s="14">
        <v>1.5274829767946975E-2</v>
      </c>
      <c r="U36" s="14">
        <v>3.1786706915883089E-2</v>
      </c>
      <c r="V36" s="14">
        <v>3.5930392927124244E-2</v>
      </c>
      <c r="W36" s="14">
        <v>2.4740458544743753E-2</v>
      </c>
      <c r="X36" s="14">
        <v>-3.3755861960685146E-4</v>
      </c>
      <c r="Y36" s="13" t="s">
        <v>109</v>
      </c>
      <c r="Z36" s="14">
        <v>-2.4863146298086704E-2</v>
      </c>
      <c r="AA36" s="14">
        <v>-1.6802406084114881E-2</v>
      </c>
      <c r="AB36" s="14">
        <v>-3.1018817387932687E-2</v>
      </c>
      <c r="AC36" s="13" t="s">
        <v>129</v>
      </c>
      <c r="AD36" s="14">
        <v>2.595717379555287E-2</v>
      </c>
      <c r="AE36" s="14">
        <v>-3.8041402363938555E-2</v>
      </c>
      <c r="AF36" s="14">
        <v>3.3162138581236823E-2</v>
      </c>
      <c r="AG36" s="14">
        <v>6.9429539300278221E-3</v>
      </c>
      <c r="AH36" s="14">
        <v>-9.9705415252023533E-3</v>
      </c>
      <c r="AI36" s="14">
        <v>-3.3390063822993671E-2</v>
      </c>
      <c r="AJ36" s="14">
        <v>3.4052011837666998E-2</v>
      </c>
      <c r="AK36" s="14">
        <v>-2.9155452406634436E-2</v>
      </c>
      <c r="AL36" s="14">
        <v>-7.7624612880688674E-3</v>
      </c>
      <c r="AM36" s="17">
        <v>-2.8158985210809701E-2</v>
      </c>
    </row>
    <row r="37" spans="1:39" ht="24">
      <c r="A37" s="10" t="s">
        <v>72</v>
      </c>
      <c r="B37" s="11" t="s">
        <v>40</v>
      </c>
      <c r="C37" s="12">
        <v>1.1277298383435681E-2</v>
      </c>
      <c r="D37" s="14">
        <v>2.5347956478679705E-2</v>
      </c>
      <c r="E37" s="14">
        <v>2.7203815026868024E-3</v>
      </c>
      <c r="F37" s="14">
        <v>-2.3460124459713174E-3</v>
      </c>
      <c r="G37" s="14">
        <v>5.6515918013950398E-3</v>
      </c>
      <c r="H37" s="13" t="s">
        <v>100</v>
      </c>
      <c r="I37" s="14">
        <v>3.8040503098902196E-3</v>
      </c>
      <c r="J37" s="14">
        <v>-1.4525242672601864E-3</v>
      </c>
      <c r="K37" s="14">
        <v>1.7435711002636474E-2</v>
      </c>
      <c r="L37" s="14">
        <v>2.2856368156987269E-2</v>
      </c>
      <c r="M37" s="14">
        <v>2.6650848073666175E-2</v>
      </c>
      <c r="N37" s="14">
        <v>3.3640146389649482E-2</v>
      </c>
      <c r="O37" s="14">
        <v>-5.5902549343135911E-3</v>
      </c>
      <c r="P37" s="14">
        <v>2.1450808011153448E-2</v>
      </c>
      <c r="Q37" s="14">
        <v>-8.1620792466841289E-3</v>
      </c>
      <c r="R37" s="14">
        <v>3.6868543307878809E-2</v>
      </c>
      <c r="S37" s="14">
        <v>3.7948957717194053E-2</v>
      </c>
      <c r="T37" s="14">
        <v>1.7064922593813314E-2</v>
      </c>
      <c r="U37" s="14">
        <v>2.9992241403972653E-2</v>
      </c>
      <c r="V37" s="13" t="s">
        <v>132</v>
      </c>
      <c r="W37" s="13" t="s">
        <v>92</v>
      </c>
      <c r="X37" s="13" t="s">
        <v>212</v>
      </c>
      <c r="Y37" s="14">
        <v>-2.7069267656438332E-2</v>
      </c>
      <c r="Z37" s="14">
        <v>-3.1468048936269789E-2</v>
      </c>
      <c r="AA37" s="14">
        <v>-1.3565309360999601E-2</v>
      </c>
      <c r="AB37" s="14">
        <v>-3.2752741193688875E-3</v>
      </c>
      <c r="AC37" s="14">
        <v>2.5355597692015498E-2</v>
      </c>
      <c r="AD37" s="13" t="s">
        <v>213</v>
      </c>
      <c r="AE37" s="14">
        <v>-1.3153599354285752E-2</v>
      </c>
      <c r="AF37" s="13" t="s">
        <v>131</v>
      </c>
      <c r="AG37" s="14">
        <v>1.3113504622616113E-2</v>
      </c>
      <c r="AH37" s="13" t="s">
        <v>108</v>
      </c>
      <c r="AI37" s="14">
        <v>-3.9516954918018314E-2</v>
      </c>
      <c r="AJ37" s="13" t="s">
        <v>123</v>
      </c>
      <c r="AK37" s="14">
        <v>-9.3521893243896578E-3</v>
      </c>
      <c r="AL37" s="13" t="s">
        <v>214</v>
      </c>
      <c r="AM37" s="15" t="s">
        <v>107</v>
      </c>
    </row>
    <row r="38" spans="1:39" ht="24">
      <c r="A38" s="10" t="s">
        <v>73</v>
      </c>
      <c r="B38" s="11" t="s">
        <v>40</v>
      </c>
      <c r="C38" s="16" t="s">
        <v>91</v>
      </c>
      <c r="D38" s="14">
        <v>1.5258323544164677E-3</v>
      </c>
      <c r="E38" s="14">
        <v>2.9221484384021921E-2</v>
      </c>
      <c r="F38" s="13" t="s">
        <v>135</v>
      </c>
      <c r="G38" s="14">
        <v>-2.6277656798368984E-3</v>
      </c>
      <c r="H38" s="13" t="s">
        <v>91</v>
      </c>
      <c r="I38" s="14">
        <v>3.7564153234182052E-2</v>
      </c>
      <c r="J38" s="13" t="s">
        <v>91</v>
      </c>
      <c r="K38" s="13" t="s">
        <v>183</v>
      </c>
      <c r="L38" s="14">
        <v>1.7717070784845058E-2</v>
      </c>
      <c r="M38" s="14">
        <v>1.5655364325735294E-2</v>
      </c>
      <c r="N38" s="14">
        <v>1.112964440125519E-2</v>
      </c>
      <c r="O38" s="14">
        <v>8.4019459731405014E-3</v>
      </c>
      <c r="P38" s="14">
        <v>2.375654536206824E-2</v>
      </c>
      <c r="Q38" s="14">
        <v>2.0934051938259243E-2</v>
      </c>
      <c r="R38" s="13" t="s">
        <v>106</v>
      </c>
      <c r="S38" s="14">
        <v>4.5567212098600596E-3</v>
      </c>
      <c r="T38" s="14">
        <v>1.2730650937048532E-2</v>
      </c>
      <c r="U38" s="13" t="s">
        <v>91</v>
      </c>
      <c r="V38" s="14">
        <v>1.3529714553185218E-2</v>
      </c>
      <c r="W38" s="14">
        <v>2.3819014570716193E-2</v>
      </c>
      <c r="X38" s="13" t="s">
        <v>108</v>
      </c>
      <c r="Y38" s="14">
        <v>-3.2010060167438813E-2</v>
      </c>
      <c r="Z38" s="14">
        <v>-1.6260186795409269E-2</v>
      </c>
      <c r="AA38" s="14">
        <v>-3.0795050215592992E-2</v>
      </c>
      <c r="AB38" s="14">
        <v>-3.8155462775028272E-2</v>
      </c>
      <c r="AC38" s="14">
        <v>-7.5796538349846149E-3</v>
      </c>
      <c r="AD38" s="13" t="s">
        <v>214</v>
      </c>
      <c r="AE38" s="13" t="s">
        <v>151</v>
      </c>
      <c r="AF38" s="14">
        <v>-3.3980069525555628E-2</v>
      </c>
      <c r="AG38" s="14">
        <v>-1.8561516992961165E-2</v>
      </c>
      <c r="AH38" s="13" t="s">
        <v>100</v>
      </c>
      <c r="AI38" s="14">
        <v>-9.9755974077834764E-3</v>
      </c>
      <c r="AJ38" s="14">
        <v>1.2772788593468944E-2</v>
      </c>
      <c r="AK38" s="14">
        <v>-2.5056462166113548E-2</v>
      </c>
      <c r="AL38" s="13" t="s">
        <v>213</v>
      </c>
      <c r="AM38" s="17">
        <v>1.8649057832075201E-2</v>
      </c>
    </row>
    <row r="39" spans="1:39" ht="24">
      <c r="A39" s="10" t="s">
        <v>74</v>
      </c>
      <c r="B39" s="11" t="s">
        <v>40</v>
      </c>
      <c r="C39" s="12">
        <v>8.4731811575397098E-4</v>
      </c>
      <c r="D39" s="14">
        <v>1.6368474319947938E-3</v>
      </c>
      <c r="E39" s="14">
        <v>-2.9930464494725387E-3</v>
      </c>
      <c r="F39" s="13" t="s">
        <v>98</v>
      </c>
      <c r="G39" s="14">
        <v>-3.9994778691730586E-3</v>
      </c>
      <c r="H39" s="14">
        <v>2.1595204459397978E-2</v>
      </c>
      <c r="I39" s="14">
        <v>-9.6727875252466539E-3</v>
      </c>
      <c r="J39" s="14">
        <v>1.9691982031974507E-2</v>
      </c>
      <c r="K39" s="14">
        <v>2.9364649042411511E-2</v>
      </c>
      <c r="L39" s="14">
        <v>1.2706417893319475E-2</v>
      </c>
      <c r="M39" s="14">
        <v>4.2458615122851675E-3</v>
      </c>
      <c r="N39" s="14">
        <v>2.6143983089505145E-2</v>
      </c>
      <c r="O39" s="14">
        <v>-1.3786917753368209E-2</v>
      </c>
      <c r="P39" s="14">
        <v>3.4583694928422067E-2</v>
      </c>
      <c r="Q39" s="14">
        <v>-3.1360943624680185E-2</v>
      </c>
      <c r="R39" s="13" t="s">
        <v>138</v>
      </c>
      <c r="S39" s="14">
        <v>3.9451505822200195E-2</v>
      </c>
      <c r="T39" s="14">
        <v>2.4937509108671419E-2</v>
      </c>
      <c r="U39" s="13" t="s">
        <v>133</v>
      </c>
      <c r="V39" s="13" t="s">
        <v>183</v>
      </c>
      <c r="W39" s="13" t="s">
        <v>99</v>
      </c>
      <c r="X39" s="14">
        <v>-2.8663442937273968E-2</v>
      </c>
      <c r="Y39" s="13" t="s">
        <v>97</v>
      </c>
      <c r="Z39" s="14">
        <v>-1.7726285711768576E-2</v>
      </c>
      <c r="AA39" s="14">
        <v>-2.0841407038452445E-2</v>
      </c>
      <c r="AB39" s="14">
        <v>-1.74905491297268E-2</v>
      </c>
      <c r="AC39" s="14">
        <v>3.3263603370806201E-2</v>
      </c>
      <c r="AD39" s="13" t="s">
        <v>123</v>
      </c>
      <c r="AE39" s="13" t="s">
        <v>171</v>
      </c>
      <c r="AF39" s="14">
        <v>3.7936748339011395E-2</v>
      </c>
      <c r="AG39" s="14">
        <v>-1.415788395388365E-2</v>
      </c>
      <c r="AH39" s="14">
        <v>-3.3994614076065931E-2</v>
      </c>
      <c r="AI39" s="13" t="s">
        <v>196</v>
      </c>
      <c r="AJ39" s="13" t="s">
        <v>213</v>
      </c>
      <c r="AK39" s="14">
        <v>3.9915908387937885E-3</v>
      </c>
      <c r="AL39" s="14">
        <v>1.2774832904889649E-2</v>
      </c>
      <c r="AM39" s="17">
        <v>-9.1556683786733796E-3</v>
      </c>
    </row>
    <row r="40" spans="1:39" ht="24">
      <c r="A40" s="10" t="s">
        <v>75</v>
      </c>
      <c r="B40" s="11" t="s">
        <v>40</v>
      </c>
      <c r="C40" s="16" t="s">
        <v>116</v>
      </c>
      <c r="D40" s="14">
        <v>2.5752905627876774E-2</v>
      </c>
      <c r="E40" s="13" t="s">
        <v>84</v>
      </c>
      <c r="F40" s="14">
        <v>3.9284961068708518E-2</v>
      </c>
      <c r="G40" s="14">
        <v>-1.8225050224472003E-2</v>
      </c>
      <c r="H40" s="13" t="s">
        <v>215</v>
      </c>
      <c r="I40" s="13" t="s">
        <v>108</v>
      </c>
      <c r="J40" s="13" t="s">
        <v>120</v>
      </c>
      <c r="K40" s="13" t="s">
        <v>178</v>
      </c>
      <c r="L40" s="14">
        <v>1.2640204123203469E-2</v>
      </c>
      <c r="M40" s="14">
        <v>-1.2643188943145577E-2</v>
      </c>
      <c r="N40" s="14">
        <v>-2.0070974557295635E-2</v>
      </c>
      <c r="O40" s="14">
        <v>-7.2418715403166564E-3</v>
      </c>
      <c r="P40" s="13" t="s">
        <v>133</v>
      </c>
      <c r="Q40" s="14">
        <v>3.7541935594967005E-2</v>
      </c>
      <c r="R40" s="13" t="s">
        <v>91</v>
      </c>
      <c r="S40" s="14">
        <v>-2.1172054235969275E-2</v>
      </c>
      <c r="T40" s="14">
        <v>6.9832119287412259E-3</v>
      </c>
      <c r="U40" s="14">
        <v>3.6116659304833557E-2</v>
      </c>
      <c r="V40" s="14">
        <v>-9.3298455396771795E-3</v>
      </c>
      <c r="W40" s="14">
        <v>9.9382768025713247E-3</v>
      </c>
      <c r="X40" s="13" t="s">
        <v>216</v>
      </c>
      <c r="Y40" s="14">
        <v>-1.6894700006214052E-2</v>
      </c>
      <c r="Z40" s="14">
        <v>-5.64164304151082E-3</v>
      </c>
      <c r="AA40" s="14">
        <v>-3.0721177960785558E-2</v>
      </c>
      <c r="AB40" s="13" t="s">
        <v>170</v>
      </c>
      <c r="AC40" s="14">
        <v>-2.4176724431472998E-4</v>
      </c>
      <c r="AD40" s="13" t="s">
        <v>217</v>
      </c>
      <c r="AE40" s="14">
        <v>-1.2142293703588894E-2</v>
      </c>
      <c r="AF40" s="13" t="s">
        <v>161</v>
      </c>
      <c r="AG40" s="13" t="s">
        <v>118</v>
      </c>
      <c r="AH40" s="13" t="s">
        <v>109</v>
      </c>
      <c r="AI40" s="14">
        <v>2.5786055474808493E-2</v>
      </c>
      <c r="AJ40" s="14">
        <v>-2.7510875298507157E-2</v>
      </c>
      <c r="AK40" s="14">
        <v>-3.0129109537766669E-2</v>
      </c>
      <c r="AL40" s="13" t="s">
        <v>106</v>
      </c>
      <c r="AM40" s="17">
        <v>6.3580743949554555E-3</v>
      </c>
    </row>
    <row r="45" spans="1:39" ht="15.75" thickBot="1">
      <c r="A45" s="24" t="s">
        <v>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39" ht="218.25" thickTop="1" thickBot="1">
      <c r="A46" s="25"/>
      <c r="B46" s="26"/>
      <c r="C46" s="1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3" t="s">
        <v>38</v>
      </c>
    </row>
    <row r="47" spans="1:39" ht="24.75" thickTop="1">
      <c r="A47" s="4" t="s">
        <v>39</v>
      </c>
      <c r="B47" s="5" t="s">
        <v>40</v>
      </c>
      <c r="C47" s="6"/>
      <c r="D47" s="8">
        <f>$C5^2*D5^2</f>
        <v>2.8257610000000005E-6</v>
      </c>
      <c r="E47" s="7">
        <f t="shared" ref="E47:AM47" si="0">$C5^2*E5^2</f>
        <v>1.5183106583989818E-6</v>
      </c>
      <c r="F47" s="7">
        <f t="shared" si="0"/>
        <v>3.4259843874975398E-7</v>
      </c>
      <c r="G47" s="7">
        <f t="shared" si="0"/>
        <v>5.1057387596104064E-7</v>
      </c>
      <c r="H47" s="7">
        <f t="shared" si="0"/>
        <v>3.4189814161508477E-7</v>
      </c>
      <c r="I47" s="7">
        <f t="shared" si="0"/>
        <v>7.9081065738411263E-7</v>
      </c>
      <c r="J47" s="7">
        <f t="shared" si="0"/>
        <v>1.3308835498040339E-7</v>
      </c>
      <c r="K47" s="7">
        <f t="shared" si="0"/>
        <v>1.6692436657640883E-7</v>
      </c>
      <c r="L47" s="7">
        <f t="shared" si="0"/>
        <v>2.3070958110038795E-6</v>
      </c>
      <c r="M47" s="7">
        <f t="shared" si="0"/>
        <v>1.3359614436736584E-6</v>
      </c>
      <c r="N47" s="7">
        <f t="shared" si="0"/>
        <v>7.3758779937062259E-7</v>
      </c>
      <c r="O47" s="7">
        <f t="shared" si="0"/>
        <v>7.2979374377603597E-7</v>
      </c>
      <c r="P47" s="8">
        <f t="shared" si="0"/>
        <v>1.6475481000000002E-3</v>
      </c>
      <c r="Q47" s="7">
        <f t="shared" si="0"/>
        <v>1.6430953448179616E-8</v>
      </c>
      <c r="R47" s="7">
        <f t="shared" si="0"/>
        <v>9.6818980427993064E-8</v>
      </c>
      <c r="S47" s="7">
        <f t="shared" si="0"/>
        <v>4.8540353321487674E-7</v>
      </c>
      <c r="T47" s="7">
        <f t="shared" si="0"/>
        <v>1.1552089549466472E-6</v>
      </c>
      <c r="U47" s="7">
        <f t="shared" si="0"/>
        <v>1.2252561948644513E-7</v>
      </c>
      <c r="V47" s="7">
        <f t="shared" si="0"/>
        <v>6.022902111295755E-7</v>
      </c>
      <c r="W47" s="7">
        <f t="shared" si="0"/>
        <v>1.1348707692004056E-8</v>
      </c>
      <c r="X47" s="8">
        <f t="shared" si="0"/>
        <v>9.4556250000000015E-6</v>
      </c>
      <c r="Y47" s="7">
        <f t="shared" si="0"/>
        <v>6.0663403882269574E-7</v>
      </c>
      <c r="Z47" s="7">
        <f t="shared" si="0"/>
        <v>5.6076893281741716E-8</v>
      </c>
      <c r="AA47" s="7">
        <f t="shared" si="0"/>
        <v>4.5843105117027465E-7</v>
      </c>
      <c r="AB47" s="7">
        <f t="shared" si="0"/>
        <v>5.2254808794830951E-9</v>
      </c>
      <c r="AC47" s="7">
        <f t="shared" si="0"/>
        <v>2.2763169233838493E-6</v>
      </c>
      <c r="AD47" s="7">
        <f t="shared" si="0"/>
        <v>8.3587068786083353E-7</v>
      </c>
      <c r="AE47" s="7">
        <f t="shared" si="0"/>
        <v>4.3912045795853073E-8</v>
      </c>
      <c r="AF47" s="7">
        <f t="shared" si="0"/>
        <v>5.5208700674708559E-10</v>
      </c>
      <c r="AG47" s="7">
        <f t="shared" si="0"/>
        <v>7.4889232091757864E-7</v>
      </c>
      <c r="AH47" s="7">
        <f t="shared" si="0"/>
        <v>5.2412384745697378E-9</v>
      </c>
      <c r="AI47" s="7">
        <f t="shared" si="0"/>
        <v>1.1116358556923632E-8</v>
      </c>
      <c r="AJ47" s="7">
        <f t="shared" si="0"/>
        <v>2.1697049490301986E-6</v>
      </c>
      <c r="AK47" s="7">
        <f t="shared" si="0"/>
        <v>1.181457640297444E-7</v>
      </c>
      <c r="AL47" s="7">
        <f t="shared" si="0"/>
        <v>1.0229456297722092E-6</v>
      </c>
      <c r="AM47" s="23">
        <f t="shared" si="0"/>
        <v>2.8257610000000005E-6</v>
      </c>
    </row>
    <row r="48" spans="1:39" ht="24">
      <c r="A48" s="10" t="s">
        <v>41</v>
      </c>
      <c r="B48" s="11" t="s">
        <v>40</v>
      </c>
      <c r="C48" s="12"/>
      <c r="D48" s="14">
        <f t="shared" ref="D48:AM48" si="1">$C6^2*D6^2</f>
        <v>1.0093720654108118E-6</v>
      </c>
      <c r="E48" s="14">
        <f t="shared" si="1"/>
        <v>2.3673419997465444E-7</v>
      </c>
      <c r="F48" s="14">
        <f t="shared" si="1"/>
        <v>7.4651735084841365E-8</v>
      </c>
      <c r="G48" s="14">
        <f t="shared" si="1"/>
        <v>1.8509534960168138E-6</v>
      </c>
      <c r="H48" s="14">
        <f t="shared" si="1"/>
        <v>1.914692869410273E-7</v>
      </c>
      <c r="I48" s="14">
        <f t="shared" si="1"/>
        <v>7.4549436977697409E-11</v>
      </c>
      <c r="J48" s="14">
        <f t="shared" si="1"/>
        <v>6.1085242461175626E-7</v>
      </c>
      <c r="K48" s="14">
        <f t="shared" si="1"/>
        <v>3.5225897326709875E-7</v>
      </c>
      <c r="L48" s="14">
        <f t="shared" si="1"/>
        <v>1.6035502259991652E-7</v>
      </c>
      <c r="M48" s="14">
        <f t="shared" si="1"/>
        <v>7.5245787412643054E-7</v>
      </c>
      <c r="N48" s="14">
        <f t="shared" si="1"/>
        <v>1.7130435051173033E-7</v>
      </c>
      <c r="O48" s="14">
        <f t="shared" si="1"/>
        <v>1.2212024875153932E-6</v>
      </c>
      <c r="P48" s="14">
        <f t="shared" si="1"/>
        <v>4.9622328986838231E-9</v>
      </c>
      <c r="Q48" s="14">
        <f t="shared" si="1"/>
        <v>2.5326706253954821E-7</v>
      </c>
      <c r="R48" s="14">
        <f t="shared" si="1"/>
        <v>3.3838902553961993E-7</v>
      </c>
      <c r="S48" s="13">
        <f t="shared" si="1"/>
        <v>3.9009414728545553E-6</v>
      </c>
      <c r="T48" s="13">
        <f t="shared" si="1"/>
        <v>2.622993046347403E-6</v>
      </c>
      <c r="U48" s="14">
        <f t="shared" si="1"/>
        <v>1.2833492855786555E-7</v>
      </c>
      <c r="V48" s="14">
        <f t="shared" si="1"/>
        <v>4.8140091373556433E-9</v>
      </c>
      <c r="W48" s="14">
        <f t="shared" si="1"/>
        <v>2.8468171621106071E-7</v>
      </c>
      <c r="X48" s="13">
        <f t="shared" si="1"/>
        <v>5.0696635381217801E-6</v>
      </c>
      <c r="Y48" s="14">
        <f t="shared" si="1"/>
        <v>5.3058544754304287E-7</v>
      </c>
      <c r="Z48" s="14">
        <f t="shared" si="1"/>
        <v>6.6605957336003012E-8</v>
      </c>
      <c r="AA48" s="14">
        <f t="shared" si="1"/>
        <v>3.887260869173358E-8</v>
      </c>
      <c r="AB48" s="13">
        <f t="shared" si="1"/>
        <v>1.5355104278172579E-3</v>
      </c>
      <c r="AC48" s="14">
        <f t="shared" si="1"/>
        <v>1.5645359566864671E-6</v>
      </c>
      <c r="AD48" s="14">
        <f t="shared" si="1"/>
        <v>1.8576993379097645E-8</v>
      </c>
      <c r="AE48" s="14">
        <f t="shared" si="1"/>
        <v>2.2686217543234416E-9</v>
      </c>
      <c r="AF48" s="14">
        <f t="shared" si="1"/>
        <v>2.003349986731291E-8</v>
      </c>
      <c r="AG48" s="14">
        <f t="shared" si="1"/>
        <v>6.2893302001356025E-9</v>
      </c>
      <c r="AH48" s="14">
        <f t="shared" si="1"/>
        <v>3.486208939867877E-10</v>
      </c>
      <c r="AI48" s="14">
        <f t="shared" si="1"/>
        <v>2.7254934556628557E-7</v>
      </c>
      <c r="AJ48" s="14">
        <f t="shared" si="1"/>
        <v>5.2211738780834749E-7</v>
      </c>
      <c r="AK48" s="14">
        <f t="shared" si="1"/>
        <v>1.0423068909240972E-7</v>
      </c>
      <c r="AL48" s="13">
        <f t="shared" si="1"/>
        <v>2.4966025426269154E-6</v>
      </c>
      <c r="AM48" s="17">
        <f t="shared" si="1"/>
        <v>2.1066817500446326E-8</v>
      </c>
    </row>
    <row r="49" spans="1:39" ht="24">
      <c r="A49" s="10" t="s">
        <v>42</v>
      </c>
      <c r="B49" s="11" t="s">
        <v>40</v>
      </c>
      <c r="C49" s="16"/>
      <c r="D49" s="14">
        <f t="shared" ref="D49:AM49" si="2">$C7^2*D7^2</f>
        <v>2.6308045531789461E-6</v>
      </c>
      <c r="E49" s="14">
        <f t="shared" si="2"/>
        <v>1.6736469901007081E-6</v>
      </c>
      <c r="F49" s="14">
        <f t="shared" si="2"/>
        <v>4.1048104739760096E-7</v>
      </c>
      <c r="G49" s="14">
        <f t="shared" si="2"/>
        <v>1.8787504752930342E-6</v>
      </c>
      <c r="H49" s="14">
        <f t="shared" si="2"/>
        <v>1.0022916190364001E-6</v>
      </c>
      <c r="I49" s="14">
        <f t="shared" si="2"/>
        <v>1.9773943089551804E-6</v>
      </c>
      <c r="J49" s="14">
        <f t="shared" si="2"/>
        <v>6.0881180835715626E-7</v>
      </c>
      <c r="K49" s="14">
        <f t="shared" si="2"/>
        <v>1.9531399529050737E-8</v>
      </c>
      <c r="L49" s="14">
        <f t="shared" si="2"/>
        <v>2.7626713359259119E-7</v>
      </c>
      <c r="M49" s="14">
        <f t="shared" si="2"/>
        <v>1.6612064963677098E-6</v>
      </c>
      <c r="N49" s="14">
        <f t="shared" si="2"/>
        <v>2.1303913003343448E-7</v>
      </c>
      <c r="O49" s="14">
        <f t="shared" si="2"/>
        <v>7.8594944793310121E-7</v>
      </c>
      <c r="P49" s="14">
        <f t="shared" si="2"/>
        <v>1.3206491068232729E-7</v>
      </c>
      <c r="Q49" s="14">
        <f t="shared" si="2"/>
        <v>2.3819344076254339E-6</v>
      </c>
      <c r="R49" s="13">
        <f t="shared" si="2"/>
        <v>2.2535907840000001E-3</v>
      </c>
      <c r="S49" s="14">
        <f t="shared" si="2"/>
        <v>2.1594053273810581E-6</v>
      </c>
      <c r="T49" s="14">
        <f t="shared" si="2"/>
        <v>7.2821616982922055E-7</v>
      </c>
      <c r="U49" s="14">
        <f t="shared" si="2"/>
        <v>2.936710959259966E-7</v>
      </c>
      <c r="V49" s="14">
        <f t="shared" si="2"/>
        <v>1.2633375974310206E-8</v>
      </c>
      <c r="W49" s="14">
        <f t="shared" si="2"/>
        <v>3.9583225610840153E-7</v>
      </c>
      <c r="X49" s="13">
        <f t="shared" si="2"/>
        <v>5.0895360000000003E-6</v>
      </c>
      <c r="Y49" s="14">
        <f t="shared" si="2"/>
        <v>1.2442414769252477E-8</v>
      </c>
      <c r="Z49" s="14">
        <f t="shared" si="2"/>
        <v>5.5925384004231632E-7</v>
      </c>
      <c r="AA49" s="14">
        <f t="shared" si="2"/>
        <v>1.1641418545438338E-7</v>
      </c>
      <c r="AB49" s="14">
        <f t="shared" si="2"/>
        <v>4.9012304430853061E-7</v>
      </c>
      <c r="AC49" s="14">
        <f t="shared" si="2"/>
        <v>3.1240278781005735E-6</v>
      </c>
      <c r="AD49" s="14">
        <f t="shared" si="2"/>
        <v>3.3653784240253615E-6</v>
      </c>
      <c r="AE49" s="14">
        <f t="shared" si="2"/>
        <v>7.6431209264964638E-7</v>
      </c>
      <c r="AF49" s="14">
        <f t="shared" si="2"/>
        <v>1.1512126032275909E-6</v>
      </c>
      <c r="AG49" s="14">
        <f t="shared" si="2"/>
        <v>4.2546760786072646E-7</v>
      </c>
      <c r="AH49" s="14">
        <f t="shared" si="2"/>
        <v>3.9573839703395746E-8</v>
      </c>
      <c r="AI49" s="14">
        <f t="shared" si="2"/>
        <v>1.1261496186894275E-8</v>
      </c>
      <c r="AJ49" s="13">
        <f t="shared" si="2"/>
        <v>1.0036224000000001E-5</v>
      </c>
      <c r="AK49" s="14">
        <f t="shared" si="2"/>
        <v>1.1380914938528441E-7</v>
      </c>
      <c r="AL49" s="13">
        <f t="shared" si="2"/>
        <v>5.3084160000000003E-6</v>
      </c>
      <c r="AM49" s="17">
        <f t="shared" si="2"/>
        <v>1.7663649322870101E-6</v>
      </c>
    </row>
    <row r="50" spans="1:39" ht="24">
      <c r="A50" s="10" t="s">
        <v>43</v>
      </c>
      <c r="B50" s="11" t="s">
        <v>40</v>
      </c>
      <c r="C50" s="12"/>
      <c r="D50" s="14">
        <f t="shared" ref="D50:AM50" si="3">$C8^2*D8^2</f>
        <v>5.170948196525877E-8</v>
      </c>
      <c r="E50" s="14">
        <f t="shared" si="3"/>
        <v>5.249355252675152E-13</v>
      </c>
      <c r="F50" s="14">
        <f t="shared" si="3"/>
        <v>1.0940439059972161E-8</v>
      </c>
      <c r="G50" s="14">
        <f t="shared" si="3"/>
        <v>2.2102236596677202E-7</v>
      </c>
      <c r="H50" s="14">
        <f t="shared" si="3"/>
        <v>3.0613030477605576E-8</v>
      </c>
      <c r="I50" s="14">
        <f t="shared" si="3"/>
        <v>9.1529608852950788E-10</v>
      </c>
      <c r="J50" s="14">
        <f t="shared" si="3"/>
        <v>6.8134539313634333E-8</v>
      </c>
      <c r="K50" s="14">
        <f t="shared" si="3"/>
        <v>1.008893445698328E-7</v>
      </c>
      <c r="L50" s="14">
        <f t="shared" si="3"/>
        <v>6.5715918759628912E-8</v>
      </c>
      <c r="M50" s="14">
        <f t="shared" si="3"/>
        <v>9.8659473997028617E-8</v>
      </c>
      <c r="N50" s="14">
        <f t="shared" si="3"/>
        <v>4.6480182935790996E-7</v>
      </c>
      <c r="O50" s="14">
        <f t="shared" si="3"/>
        <v>4.1954165252173404E-8</v>
      </c>
      <c r="P50" s="14">
        <f t="shared" si="3"/>
        <v>1.3887107507109635E-9</v>
      </c>
      <c r="Q50" s="14">
        <f t="shared" si="3"/>
        <v>8.9386146184329779E-8</v>
      </c>
      <c r="R50" s="14">
        <f t="shared" si="3"/>
        <v>7.6262017480239438E-9</v>
      </c>
      <c r="S50" s="14">
        <f t="shared" si="3"/>
        <v>2.1601074379627496E-7</v>
      </c>
      <c r="T50" s="14">
        <f t="shared" si="3"/>
        <v>9.2372857286472485E-8</v>
      </c>
      <c r="U50" s="14">
        <f t="shared" si="3"/>
        <v>4.1136371475644031E-7</v>
      </c>
      <c r="V50" s="14">
        <f t="shared" si="3"/>
        <v>1.1056063153883279E-7</v>
      </c>
      <c r="W50" s="14">
        <f t="shared" si="3"/>
        <v>5.0033311155989052E-7</v>
      </c>
      <c r="X50" s="13">
        <f t="shared" si="3"/>
        <v>9.6873864420363957E-7</v>
      </c>
      <c r="Y50" s="14">
        <f t="shared" si="3"/>
        <v>2.7731472721425911E-10</v>
      </c>
      <c r="Z50" s="14">
        <f t="shared" si="3"/>
        <v>2.5432465063100455E-7</v>
      </c>
      <c r="AA50" s="14">
        <f t="shared" si="3"/>
        <v>8.8427310399567002E-8</v>
      </c>
      <c r="AB50" s="14">
        <f t="shared" si="3"/>
        <v>9.4356658926872518E-11</v>
      </c>
      <c r="AC50" s="14">
        <f t="shared" si="3"/>
        <v>4.4896287609598663E-8</v>
      </c>
      <c r="AD50" s="13">
        <f t="shared" si="3"/>
        <v>1.0963542827112264E-6</v>
      </c>
      <c r="AE50" s="14">
        <f t="shared" si="3"/>
        <v>4.6956867677452217E-7</v>
      </c>
      <c r="AF50" s="14">
        <f t="shared" si="3"/>
        <v>8.4746690691252704E-9</v>
      </c>
      <c r="AG50" s="14">
        <f t="shared" si="3"/>
        <v>3.9261130188746362E-10</v>
      </c>
      <c r="AH50" s="13">
        <f t="shared" si="3"/>
        <v>4.2981473299410914E-4</v>
      </c>
      <c r="AI50" s="14">
        <f t="shared" si="3"/>
        <v>2.0269471151988734E-7</v>
      </c>
      <c r="AJ50" s="14">
        <f t="shared" si="3"/>
        <v>5.4885415437293206E-7</v>
      </c>
      <c r="AK50" s="14">
        <f t="shared" si="3"/>
        <v>2.286044562092049E-7</v>
      </c>
      <c r="AL50" s="13">
        <f t="shared" si="3"/>
        <v>1.0104001069466661E-6</v>
      </c>
      <c r="AM50" s="15">
        <f t="shared" si="3"/>
        <v>1.1858167921804624E-6</v>
      </c>
    </row>
    <row r="51" spans="1:39" ht="24">
      <c r="A51" s="10" t="s">
        <v>44</v>
      </c>
      <c r="B51" s="11" t="s">
        <v>40</v>
      </c>
      <c r="C51" s="12"/>
      <c r="D51" s="14">
        <f t="shared" ref="D51:AM51" si="4">$C9^2*D9^2</f>
        <v>1.3133863017309011E-9</v>
      </c>
      <c r="E51" s="13">
        <f t="shared" si="4"/>
        <v>1.6789257788880775E-5</v>
      </c>
      <c r="F51" s="14">
        <f t="shared" si="4"/>
        <v>6.5188340332550565E-9</v>
      </c>
      <c r="G51" s="14">
        <f t="shared" si="4"/>
        <v>2.5868047463249273E-8</v>
      </c>
      <c r="H51" s="14">
        <f t="shared" si="4"/>
        <v>5.3150685284532269E-11</v>
      </c>
      <c r="I51" s="14">
        <f t="shared" si="4"/>
        <v>7.0636663290006761E-10</v>
      </c>
      <c r="J51" s="14">
        <f t="shared" si="4"/>
        <v>4.3845472728663688E-9</v>
      </c>
      <c r="K51" s="14">
        <f t="shared" si="4"/>
        <v>2.4302156980364383E-10</v>
      </c>
      <c r="L51" s="14">
        <f t="shared" si="4"/>
        <v>7.8072773893301038E-9</v>
      </c>
      <c r="M51" s="14">
        <f t="shared" si="4"/>
        <v>6.1547712969031068E-10</v>
      </c>
      <c r="N51" s="14">
        <f t="shared" si="4"/>
        <v>3.1493628352154866E-9</v>
      </c>
      <c r="O51" s="14">
        <f t="shared" si="4"/>
        <v>1.5634115235843728E-9</v>
      </c>
      <c r="P51" s="14">
        <f t="shared" si="4"/>
        <v>1.5560391935011031E-8</v>
      </c>
      <c r="Q51" s="14">
        <f t="shared" si="4"/>
        <v>9.2333120691159449E-10</v>
      </c>
      <c r="R51" s="14">
        <f t="shared" si="4"/>
        <v>1.2573432872055619E-8</v>
      </c>
      <c r="S51" s="14">
        <f t="shared" si="4"/>
        <v>1.7358734931142506E-8</v>
      </c>
      <c r="T51" s="14">
        <f t="shared" si="4"/>
        <v>1.1588079734370801E-9</v>
      </c>
      <c r="U51" s="14">
        <f t="shared" si="4"/>
        <v>5.4751085504665018E-9</v>
      </c>
      <c r="V51" s="14">
        <f t="shared" si="4"/>
        <v>3.8994563715685382E-9</v>
      </c>
      <c r="W51" s="14">
        <f t="shared" si="4"/>
        <v>5.4186656502528192E-9</v>
      </c>
      <c r="X51" s="13">
        <f t="shared" si="4"/>
        <v>5.5431657449183845E-8</v>
      </c>
      <c r="Y51" s="14">
        <f t="shared" si="4"/>
        <v>6.7446450447862222E-9</v>
      </c>
      <c r="Z51" s="14">
        <f t="shared" si="4"/>
        <v>6.9611246202717701E-9</v>
      </c>
      <c r="AA51" s="14">
        <f t="shared" si="4"/>
        <v>5.5675407346956621E-9</v>
      </c>
      <c r="AB51" s="14">
        <f t="shared" si="4"/>
        <v>2.5758039773380894E-9</v>
      </c>
      <c r="AC51" s="14">
        <f t="shared" si="4"/>
        <v>1.3430682285584539E-8</v>
      </c>
      <c r="AD51" s="14">
        <f t="shared" si="4"/>
        <v>1.407447428305543E-10</v>
      </c>
      <c r="AE51" s="14">
        <f t="shared" si="4"/>
        <v>1.667906258061587E-9</v>
      </c>
      <c r="AF51" s="14">
        <f t="shared" si="4"/>
        <v>6.1906820616865936E-10</v>
      </c>
      <c r="AG51" s="14">
        <f t="shared" si="4"/>
        <v>7.0512203377698241E-9</v>
      </c>
      <c r="AH51" s="14">
        <f t="shared" si="4"/>
        <v>2.4488937199855945E-14</v>
      </c>
      <c r="AI51" s="13">
        <f t="shared" si="4"/>
        <v>5.350374815655295E-8</v>
      </c>
      <c r="AJ51" s="14">
        <f t="shared" si="4"/>
        <v>1.6431299123098225E-10</v>
      </c>
      <c r="AK51" s="14">
        <f t="shared" si="4"/>
        <v>6.0593492660816579E-9</v>
      </c>
      <c r="AL51" s="14">
        <f t="shared" si="4"/>
        <v>1.5835251934785838E-8</v>
      </c>
      <c r="AM51" s="17">
        <f t="shared" si="4"/>
        <v>1.0228927610295735E-8</v>
      </c>
    </row>
    <row r="52" spans="1:39" ht="24">
      <c r="A52" s="10" t="s">
        <v>45</v>
      </c>
      <c r="B52" s="11" t="s">
        <v>40</v>
      </c>
      <c r="C52" s="12"/>
      <c r="D52" s="14">
        <f t="shared" ref="D52:AM52" si="5">$C10^2*D10^2</f>
        <v>2.3729908297570419E-8</v>
      </c>
      <c r="E52" s="14">
        <f t="shared" si="5"/>
        <v>3.1555685172873274E-7</v>
      </c>
      <c r="F52" s="13">
        <f t="shared" si="5"/>
        <v>8.1673993709886728E-4</v>
      </c>
      <c r="G52" s="14">
        <f t="shared" si="5"/>
        <v>1.1385317661223733E-7</v>
      </c>
      <c r="H52" s="14">
        <f t="shared" si="5"/>
        <v>1.3415805453896549E-7</v>
      </c>
      <c r="I52" s="14">
        <f t="shared" si="5"/>
        <v>4.2205948464763098E-8</v>
      </c>
      <c r="J52" s="14">
        <f t="shared" si="5"/>
        <v>2.6543873180073274E-8</v>
      </c>
      <c r="K52" s="14">
        <f t="shared" si="5"/>
        <v>1.5911861033389999E-7</v>
      </c>
      <c r="L52" s="14">
        <f t="shared" si="5"/>
        <v>7.8527850946320894E-9</v>
      </c>
      <c r="M52" s="14">
        <f t="shared" si="5"/>
        <v>1.7476478983249179E-7</v>
      </c>
      <c r="N52" s="14">
        <f t="shared" si="5"/>
        <v>8.856902602582424E-8</v>
      </c>
      <c r="O52" s="14">
        <f t="shared" si="5"/>
        <v>1.1784872808545222E-7</v>
      </c>
      <c r="P52" s="14">
        <f t="shared" si="5"/>
        <v>1.6969605465579395E-7</v>
      </c>
      <c r="Q52" s="14">
        <f t="shared" si="5"/>
        <v>3.9594793962768978E-7</v>
      </c>
      <c r="R52" s="14">
        <f t="shared" si="5"/>
        <v>1.4920436295442101E-7</v>
      </c>
      <c r="S52" s="14">
        <f t="shared" si="5"/>
        <v>2.2197071865529278E-7</v>
      </c>
      <c r="T52" s="14">
        <f t="shared" si="5"/>
        <v>5.7112534519729722E-7</v>
      </c>
      <c r="U52" s="14">
        <f t="shared" si="5"/>
        <v>2.1184841152751376E-7</v>
      </c>
      <c r="V52" s="14">
        <f t="shared" si="5"/>
        <v>9.648560583154097E-8</v>
      </c>
      <c r="W52" s="14">
        <f t="shared" si="5"/>
        <v>1.1143328857745325E-6</v>
      </c>
      <c r="X52" s="13">
        <f t="shared" si="5"/>
        <v>1.4699818886260605E-6</v>
      </c>
      <c r="Y52" s="14">
        <f t="shared" si="5"/>
        <v>3.345794101517486E-7</v>
      </c>
      <c r="Z52" s="13">
        <f t="shared" si="5"/>
        <v>1.4699818886260605E-6</v>
      </c>
      <c r="AA52" s="14">
        <f t="shared" si="5"/>
        <v>1.1968865435635819E-7</v>
      </c>
      <c r="AB52" s="14">
        <f t="shared" si="5"/>
        <v>3.930197948776434E-8</v>
      </c>
      <c r="AC52" s="14">
        <f t="shared" si="5"/>
        <v>1.1734224654102667E-6</v>
      </c>
      <c r="AD52" s="14">
        <f t="shared" si="5"/>
        <v>4.811027454772836E-9</v>
      </c>
      <c r="AE52" s="14">
        <f t="shared" si="5"/>
        <v>1.9054433966126566E-8</v>
      </c>
      <c r="AF52" s="14">
        <f t="shared" si="5"/>
        <v>3.5489058817134109E-7</v>
      </c>
      <c r="AG52" s="14">
        <f t="shared" si="5"/>
        <v>4.7623235456318505E-7</v>
      </c>
      <c r="AH52" s="14">
        <f t="shared" si="5"/>
        <v>2.0718058695719613E-8</v>
      </c>
      <c r="AI52" s="14">
        <f t="shared" si="5"/>
        <v>4.7002316984778562E-7</v>
      </c>
      <c r="AJ52" s="13">
        <f t="shared" si="5"/>
        <v>2.1674732949639357E-6</v>
      </c>
      <c r="AK52" s="14">
        <f t="shared" si="5"/>
        <v>1.1276977091196517E-7</v>
      </c>
      <c r="AL52" s="13">
        <f t="shared" si="5"/>
        <v>3.3074592494086362E-6</v>
      </c>
      <c r="AM52" s="15">
        <f t="shared" si="5"/>
        <v>1.4008160741385533E-6</v>
      </c>
    </row>
    <row r="53" spans="1:39" ht="24">
      <c r="A53" s="10" t="s">
        <v>46</v>
      </c>
      <c r="B53" s="11" t="s">
        <v>40</v>
      </c>
      <c r="C53" s="12"/>
      <c r="D53" s="14">
        <f t="shared" ref="D53:AM53" si="6">$C11^2*D11^2</f>
        <v>1.2121221427643915E-9</v>
      </c>
      <c r="E53" s="14">
        <f t="shared" si="6"/>
        <v>3.5712565091655434E-9</v>
      </c>
      <c r="F53" s="14">
        <f t="shared" si="6"/>
        <v>1.5170668486588811E-8</v>
      </c>
      <c r="G53" s="14">
        <f t="shared" si="6"/>
        <v>6.2229631928602596E-9</v>
      </c>
      <c r="H53" s="14">
        <f t="shared" si="6"/>
        <v>9.7360393411880785E-9</v>
      </c>
      <c r="I53" s="14">
        <f t="shared" si="6"/>
        <v>1.4786301318810671E-9</v>
      </c>
      <c r="J53" s="14">
        <f t="shared" si="6"/>
        <v>1.6522620542650648E-8</v>
      </c>
      <c r="K53" s="14">
        <f t="shared" si="6"/>
        <v>1.2369908406227482E-9</v>
      </c>
      <c r="L53" s="14">
        <f t="shared" si="6"/>
        <v>7.7841507225437968E-10</v>
      </c>
      <c r="M53" s="14">
        <f t="shared" si="6"/>
        <v>2.3957852432023673E-10</v>
      </c>
      <c r="N53" s="14">
        <f t="shared" si="6"/>
        <v>1.0285362487638788E-10</v>
      </c>
      <c r="O53" s="14">
        <f t="shared" si="6"/>
        <v>7.7429216631716077E-12</v>
      </c>
      <c r="P53" s="14">
        <f t="shared" si="6"/>
        <v>7.6499367950781879E-11</v>
      </c>
      <c r="Q53" s="14">
        <f t="shared" si="6"/>
        <v>2.8483683108181919E-9</v>
      </c>
      <c r="R53" s="14">
        <f t="shared" si="6"/>
        <v>1.9621452299895084E-9</v>
      </c>
      <c r="S53" s="14">
        <f t="shared" si="6"/>
        <v>2.0194453238907586E-10</v>
      </c>
      <c r="T53" s="14">
        <f t="shared" si="6"/>
        <v>3.1070358506135536E-10</v>
      </c>
      <c r="U53" s="14">
        <f t="shared" si="6"/>
        <v>4.9241566705828471E-9</v>
      </c>
      <c r="V53" s="14">
        <f t="shared" si="6"/>
        <v>2.1058080558631654E-9</v>
      </c>
      <c r="W53" s="13">
        <f t="shared" si="6"/>
        <v>1.1008476784300339E-5</v>
      </c>
      <c r="X53" s="14">
        <f t="shared" si="6"/>
        <v>1.3262055912641885E-9</v>
      </c>
      <c r="Y53" s="14">
        <f t="shared" si="6"/>
        <v>1.2114965030898419E-9</v>
      </c>
      <c r="Z53" s="14">
        <f t="shared" si="6"/>
        <v>7.2969602904138925E-10</v>
      </c>
      <c r="AA53" s="14">
        <f t="shared" si="6"/>
        <v>5.2046876916716495E-10</v>
      </c>
      <c r="AB53" s="14">
        <f t="shared" si="6"/>
        <v>2.040982228041764E-9</v>
      </c>
      <c r="AC53" s="14">
        <f t="shared" si="6"/>
        <v>7.1421778587056466E-9</v>
      </c>
      <c r="AD53" s="13">
        <f t="shared" si="6"/>
        <v>1.9733424906820902E-8</v>
      </c>
      <c r="AE53" s="14">
        <f t="shared" si="6"/>
        <v>2.1767067039605185E-10</v>
      </c>
      <c r="AF53" s="14">
        <f t="shared" si="6"/>
        <v>1.6478129515192267E-8</v>
      </c>
      <c r="AG53" s="14">
        <f t="shared" si="6"/>
        <v>2.8069518483008007E-10</v>
      </c>
      <c r="AH53" s="14">
        <f t="shared" si="6"/>
        <v>1.2912106715461661E-8</v>
      </c>
      <c r="AI53" s="14">
        <f t="shared" si="6"/>
        <v>8.5999155401766907E-11</v>
      </c>
      <c r="AJ53" s="13">
        <f t="shared" si="6"/>
        <v>3.2620559539846787E-8</v>
      </c>
      <c r="AK53" s="14">
        <f t="shared" si="6"/>
        <v>5.9293357169064046E-9</v>
      </c>
      <c r="AL53" s="14">
        <f t="shared" si="6"/>
        <v>6.9442928698021305E-9</v>
      </c>
      <c r="AM53" s="17">
        <f t="shared" si="6"/>
        <v>1.6973254773941386E-9</v>
      </c>
    </row>
    <row r="54" spans="1:39" ht="24">
      <c r="A54" s="10" t="s">
        <v>47</v>
      </c>
      <c r="B54" s="11" t="s">
        <v>40</v>
      </c>
      <c r="C54" s="12"/>
      <c r="D54" s="14">
        <f t="shared" ref="D54:AM54" si="7">$C12^2*D12^2</f>
        <v>6.878255855804865E-9</v>
      </c>
      <c r="E54" s="14">
        <f t="shared" si="7"/>
        <v>4.464043857150628E-8</v>
      </c>
      <c r="F54" s="14">
        <f t="shared" si="7"/>
        <v>5.5295188991468906E-8</v>
      </c>
      <c r="G54" s="14">
        <f t="shared" si="7"/>
        <v>3.1644536738055097E-7</v>
      </c>
      <c r="H54" s="14">
        <f t="shared" si="7"/>
        <v>8.8468586214675432E-7</v>
      </c>
      <c r="I54" s="13">
        <f t="shared" si="7"/>
        <v>1.0675999152185535E-3</v>
      </c>
      <c r="J54" s="14">
        <f t="shared" si="7"/>
        <v>1.0835326307653832E-8</v>
      </c>
      <c r="K54" s="14">
        <f t="shared" si="7"/>
        <v>1.197657340794095E-7</v>
      </c>
      <c r="L54" s="14">
        <f t="shared" si="7"/>
        <v>7.9432622380618926E-8</v>
      </c>
      <c r="M54" s="14">
        <f t="shared" si="7"/>
        <v>1.2846258193174968E-7</v>
      </c>
      <c r="N54" s="14">
        <f t="shared" si="7"/>
        <v>5.527002118240659E-7</v>
      </c>
      <c r="O54" s="14">
        <f t="shared" si="7"/>
        <v>3.3228880351228618E-7</v>
      </c>
      <c r="P54" s="14">
        <f t="shared" si="7"/>
        <v>5.1367456724398892E-7</v>
      </c>
      <c r="Q54" s="14">
        <f t="shared" si="7"/>
        <v>1.0571771570656584E-7</v>
      </c>
      <c r="R54" s="14">
        <f t="shared" si="7"/>
        <v>9.4115213120963608E-7</v>
      </c>
      <c r="S54" s="14">
        <f t="shared" si="7"/>
        <v>1.3300065002557521E-8</v>
      </c>
      <c r="T54" s="14">
        <f t="shared" si="7"/>
        <v>1.3062688656546797E-8</v>
      </c>
      <c r="U54" s="14">
        <f t="shared" si="7"/>
        <v>2.5207964151259823E-7</v>
      </c>
      <c r="V54" s="14">
        <f t="shared" si="7"/>
        <v>1.126769678016393E-7</v>
      </c>
      <c r="W54" s="14">
        <f t="shared" si="7"/>
        <v>1.420166570613543E-7</v>
      </c>
      <c r="X54" s="13">
        <f t="shared" si="7"/>
        <v>2.94540370446992E-6</v>
      </c>
      <c r="Y54" s="14">
        <f t="shared" si="7"/>
        <v>7.928662425169439E-7</v>
      </c>
      <c r="Z54" s="13">
        <f t="shared" si="7"/>
        <v>2.1088393387033154E-6</v>
      </c>
      <c r="AA54" s="14">
        <f t="shared" si="7"/>
        <v>3.9151943039573178E-7</v>
      </c>
      <c r="AB54" s="14">
        <f t="shared" si="7"/>
        <v>5.2413923130880962E-11</v>
      </c>
      <c r="AC54" s="14">
        <f t="shared" si="7"/>
        <v>1.6413110808942402E-9</v>
      </c>
      <c r="AD54" s="14">
        <f t="shared" si="7"/>
        <v>1.7304796336835036E-8</v>
      </c>
      <c r="AE54" s="14">
        <f t="shared" si="7"/>
        <v>9.1178474806710951E-7</v>
      </c>
      <c r="AF54" s="14">
        <f t="shared" si="7"/>
        <v>5.9943010300873457E-7</v>
      </c>
      <c r="AG54" s="14">
        <f t="shared" si="7"/>
        <v>8.9132297788417202E-7</v>
      </c>
      <c r="AH54" s="14">
        <f t="shared" si="7"/>
        <v>2.286788362514399E-9</v>
      </c>
      <c r="AI54" s="13">
        <f t="shared" si="7"/>
        <v>5.491042926861267E-6</v>
      </c>
      <c r="AJ54" s="14">
        <f t="shared" si="7"/>
        <v>1.0987038680288987E-7</v>
      </c>
      <c r="AK54" s="14">
        <f t="shared" si="7"/>
        <v>9.4270230628787123E-8</v>
      </c>
      <c r="AL54" s="14">
        <f t="shared" si="7"/>
        <v>1.6566361270422966E-6</v>
      </c>
      <c r="AM54" s="17">
        <f t="shared" si="7"/>
        <v>1.1144520142779391E-6</v>
      </c>
    </row>
    <row r="55" spans="1:39" ht="24">
      <c r="A55" s="10" t="s">
        <v>48</v>
      </c>
      <c r="B55" s="11" t="s">
        <v>40</v>
      </c>
      <c r="C55" s="16"/>
      <c r="D55" s="14">
        <f t="shared" ref="D55:AM55" si="8">$C13^2*D13^2</f>
        <v>9.2304134271771024E-8</v>
      </c>
      <c r="E55" s="14">
        <f t="shared" si="8"/>
        <v>3.1403535740433135E-7</v>
      </c>
      <c r="F55" s="14">
        <f t="shared" si="8"/>
        <v>7.4474656183895677E-8</v>
      </c>
      <c r="G55" s="14">
        <f t="shared" si="8"/>
        <v>2.3196779616379855E-7</v>
      </c>
      <c r="H55" s="14">
        <f t="shared" si="8"/>
        <v>2.3705634744376425E-6</v>
      </c>
      <c r="I55" s="14">
        <f t="shared" si="8"/>
        <v>2.714184403174358E-6</v>
      </c>
      <c r="J55" s="14">
        <f t="shared" si="8"/>
        <v>3.9380117096572577E-7</v>
      </c>
      <c r="K55" s="14">
        <f t="shared" si="8"/>
        <v>2.2467496465101678E-9</v>
      </c>
      <c r="L55" s="14">
        <f t="shared" si="8"/>
        <v>6.0584407742278082E-7</v>
      </c>
      <c r="M55" s="14">
        <f t="shared" si="8"/>
        <v>4.0592898087982266E-6</v>
      </c>
      <c r="N55" s="14">
        <f t="shared" si="8"/>
        <v>9.2229970768619679E-7</v>
      </c>
      <c r="O55" s="14">
        <f t="shared" si="8"/>
        <v>3.6020710117676577E-6</v>
      </c>
      <c r="P55" s="14">
        <f t="shared" si="8"/>
        <v>8.4551185082133632E-8</v>
      </c>
      <c r="Q55" s="14">
        <f t="shared" si="8"/>
        <v>4.6621698867902108E-6</v>
      </c>
      <c r="R55" s="14">
        <f t="shared" si="8"/>
        <v>1.0838163240752117E-6</v>
      </c>
      <c r="S55" s="14">
        <f t="shared" si="8"/>
        <v>7.1324173891763537E-7</v>
      </c>
      <c r="T55" s="14">
        <f t="shared" si="8"/>
        <v>1.1696182737768279E-8</v>
      </c>
      <c r="U55" s="14">
        <f t="shared" si="8"/>
        <v>7.3842485228974926E-7</v>
      </c>
      <c r="V55" s="14">
        <f t="shared" si="8"/>
        <v>4.5659525979778866E-9</v>
      </c>
      <c r="W55" s="14">
        <f t="shared" si="8"/>
        <v>6.1938843173642557E-8</v>
      </c>
      <c r="X55" s="14">
        <f t="shared" si="8"/>
        <v>5.6366566984952511E-7</v>
      </c>
      <c r="Y55" s="14">
        <f t="shared" si="8"/>
        <v>1.4130007621381813E-7</v>
      </c>
      <c r="Z55" s="14">
        <f t="shared" si="8"/>
        <v>8.2761193161564483E-7</v>
      </c>
      <c r="AA55" s="14">
        <f t="shared" si="8"/>
        <v>1.0924444325331148E-7</v>
      </c>
      <c r="AB55" s="14">
        <f t="shared" si="8"/>
        <v>4.5520517224837765E-9</v>
      </c>
      <c r="AC55" s="14">
        <f t="shared" si="8"/>
        <v>4.8322434662056715E-6</v>
      </c>
      <c r="AD55" s="14">
        <f t="shared" si="8"/>
        <v>6.0680679110416115E-7</v>
      </c>
      <c r="AE55" s="13">
        <f t="shared" si="8"/>
        <v>3.1843448999999998E-3</v>
      </c>
      <c r="AF55" s="13">
        <f t="shared" si="8"/>
        <v>6.290064E-6</v>
      </c>
      <c r="AG55" s="14">
        <f t="shared" si="8"/>
        <v>1.3515197876972382E-7</v>
      </c>
      <c r="AH55" s="14">
        <f t="shared" si="8"/>
        <v>3.4669030215436686E-6</v>
      </c>
      <c r="AI55" s="14">
        <f t="shared" si="8"/>
        <v>2.420654774221906E-7</v>
      </c>
      <c r="AJ55" s="13">
        <f t="shared" si="8"/>
        <v>1.16964E-5</v>
      </c>
      <c r="AK55" s="14">
        <f t="shared" si="8"/>
        <v>8.5470396536214325E-7</v>
      </c>
      <c r="AL55" s="13">
        <f t="shared" si="8"/>
        <v>1.3307903999999999E-5</v>
      </c>
      <c r="AM55" s="17">
        <f t="shared" si="8"/>
        <v>7.1508752306568666E-7</v>
      </c>
    </row>
    <row r="56" spans="1:39" ht="24">
      <c r="A56" s="10" t="s">
        <v>49</v>
      </c>
      <c r="B56" s="11" t="s">
        <v>40</v>
      </c>
      <c r="C56" s="12"/>
      <c r="D56" s="14">
        <f t="shared" ref="D56:AM56" si="9">$C14^2*D14^2</f>
        <v>1.9422211052744902E-9</v>
      </c>
      <c r="E56" s="14">
        <f t="shared" si="9"/>
        <v>1.0623617605174174E-9</v>
      </c>
      <c r="F56" s="14">
        <f t="shared" si="9"/>
        <v>9.3997304450134681E-9</v>
      </c>
      <c r="G56" s="14">
        <f t="shared" si="9"/>
        <v>4.730669899283895E-9</v>
      </c>
      <c r="H56" s="14">
        <f t="shared" si="9"/>
        <v>3.5816162882991695E-9</v>
      </c>
      <c r="I56" s="14">
        <f t="shared" si="9"/>
        <v>1.9137715169920829E-9</v>
      </c>
      <c r="J56" s="14">
        <f t="shared" si="9"/>
        <v>1.8365611652963335E-10</v>
      </c>
      <c r="K56" s="14">
        <f t="shared" si="9"/>
        <v>8.9705461991874711E-9</v>
      </c>
      <c r="L56" s="14">
        <f t="shared" si="9"/>
        <v>5.4265281829808099E-10</v>
      </c>
      <c r="M56" s="14">
        <f t="shared" si="9"/>
        <v>6.8987447422906138E-9</v>
      </c>
      <c r="N56" s="14">
        <f t="shared" si="9"/>
        <v>2.3911599120968343E-9</v>
      </c>
      <c r="O56" s="14">
        <f t="shared" si="9"/>
        <v>4.1896142259492986E-9</v>
      </c>
      <c r="P56" s="14">
        <f t="shared" si="9"/>
        <v>1.9180733821751382E-10</v>
      </c>
      <c r="Q56" s="13">
        <f t="shared" si="9"/>
        <v>1.9246840111342755E-5</v>
      </c>
      <c r="R56" s="14">
        <f t="shared" si="9"/>
        <v>2.0563319613174767E-8</v>
      </c>
      <c r="S56" s="14">
        <f t="shared" si="9"/>
        <v>1.2545608771069819E-8</v>
      </c>
      <c r="T56" s="14">
        <f t="shared" si="9"/>
        <v>3.3088911614917606E-9</v>
      </c>
      <c r="U56" s="14">
        <f t="shared" si="9"/>
        <v>1.9947623999906287E-8</v>
      </c>
      <c r="V56" s="14">
        <f t="shared" si="9"/>
        <v>2.0982565721561352E-8</v>
      </c>
      <c r="W56" s="14">
        <f t="shared" si="9"/>
        <v>4.9651105826804384E-9</v>
      </c>
      <c r="X56" s="13">
        <f t="shared" si="9"/>
        <v>3.2877880124836569E-8</v>
      </c>
      <c r="Y56" s="14">
        <f t="shared" si="9"/>
        <v>7.7676750659460903E-9</v>
      </c>
      <c r="Z56" s="14">
        <f t="shared" si="9"/>
        <v>1.1041602358628936E-10</v>
      </c>
      <c r="AA56" s="14">
        <f t="shared" si="9"/>
        <v>4.2105760426837506E-11</v>
      </c>
      <c r="AB56" s="14">
        <f t="shared" si="9"/>
        <v>3.1705400112429153E-9</v>
      </c>
      <c r="AC56" s="14">
        <f t="shared" si="9"/>
        <v>3.5095008625991136E-9</v>
      </c>
      <c r="AD56" s="14">
        <f t="shared" si="9"/>
        <v>1.4084051798504182E-9</v>
      </c>
      <c r="AE56" s="14">
        <f t="shared" si="9"/>
        <v>2.8412848529230525E-8</v>
      </c>
      <c r="AF56" s="14">
        <f t="shared" si="9"/>
        <v>5.7121096445671862E-10</v>
      </c>
      <c r="AG56" s="14">
        <f t="shared" si="9"/>
        <v>1.0198168319159075E-8</v>
      </c>
      <c r="AH56" s="14">
        <f t="shared" si="9"/>
        <v>4.0251142489218707E-9</v>
      </c>
      <c r="AI56" s="13">
        <f t="shared" si="9"/>
        <v>4.8896311904872949E-8</v>
      </c>
      <c r="AJ56" s="14">
        <f t="shared" si="9"/>
        <v>2.0956063004875445E-8</v>
      </c>
      <c r="AK56" s="14">
        <f t="shared" si="9"/>
        <v>1.4631176907090219E-8</v>
      </c>
      <c r="AL56" s="14">
        <f t="shared" si="9"/>
        <v>9.3456027217909951E-9</v>
      </c>
      <c r="AM56" s="17">
        <f t="shared" si="9"/>
        <v>1.180285925999596E-8</v>
      </c>
    </row>
    <row r="57" spans="1:39" ht="24">
      <c r="A57" s="10" t="s">
        <v>50</v>
      </c>
      <c r="B57" s="11" t="s">
        <v>40</v>
      </c>
      <c r="C57" s="12"/>
      <c r="D57" s="13">
        <f t="shared" ref="D57:AM57" si="10">$C15^2*D15^2</f>
        <v>2.5270841397699899E-7</v>
      </c>
      <c r="E57" s="14">
        <f t="shared" si="10"/>
        <v>5.1891216842906428E-8</v>
      </c>
      <c r="F57" s="14">
        <f t="shared" si="10"/>
        <v>7.2375318672576824E-8</v>
      </c>
      <c r="G57" s="14">
        <f t="shared" si="10"/>
        <v>1.950791555489458E-7</v>
      </c>
      <c r="H57" s="14">
        <f t="shared" si="10"/>
        <v>4.0748672995959138E-8</v>
      </c>
      <c r="I57" s="14">
        <f t="shared" si="10"/>
        <v>1.0351612645630104E-7</v>
      </c>
      <c r="J57" s="14">
        <f t="shared" si="10"/>
        <v>1.61693811902672E-9</v>
      </c>
      <c r="K57" s="14">
        <f t="shared" si="10"/>
        <v>7.387915952567912E-8</v>
      </c>
      <c r="L57" s="14">
        <f t="shared" si="10"/>
        <v>1.2204998562962419E-7</v>
      </c>
      <c r="M57" s="14">
        <f t="shared" si="10"/>
        <v>5.7827450598547246E-8</v>
      </c>
      <c r="N57" s="14">
        <f t="shared" si="10"/>
        <v>9.2549030469694473E-9</v>
      </c>
      <c r="O57" s="14">
        <f t="shared" si="10"/>
        <v>1.3332687201704762E-7</v>
      </c>
      <c r="P57" s="14">
        <f t="shared" si="10"/>
        <v>5.647162191609816E-8</v>
      </c>
      <c r="Q57" s="14">
        <f t="shared" si="10"/>
        <v>6.5272370913784354E-8</v>
      </c>
      <c r="R57" s="14">
        <f t="shared" si="10"/>
        <v>2.3522226527703759E-8</v>
      </c>
      <c r="S57" s="14">
        <f t="shared" si="10"/>
        <v>1.866793035414852E-7</v>
      </c>
      <c r="T57" s="14">
        <f t="shared" si="10"/>
        <v>1.5816286193120623E-8</v>
      </c>
      <c r="U57" s="14">
        <f t="shared" si="10"/>
        <v>2.0098677115507269E-8</v>
      </c>
      <c r="V57" s="14">
        <f t="shared" si="10"/>
        <v>4.0897868445727724E-10</v>
      </c>
      <c r="W57" s="14">
        <f t="shared" si="10"/>
        <v>3.1331142571042893E-9</v>
      </c>
      <c r="X57" s="13">
        <f t="shared" si="10"/>
        <v>2.4160172318986174E-7</v>
      </c>
      <c r="Y57" s="14">
        <f t="shared" si="10"/>
        <v>1.482806255542527E-9</v>
      </c>
      <c r="Z57" s="14">
        <f t="shared" si="10"/>
        <v>1.2099088653292745E-8</v>
      </c>
      <c r="AA57" s="14">
        <f t="shared" si="10"/>
        <v>1.9486633459952906E-8</v>
      </c>
      <c r="AB57" s="14">
        <f t="shared" si="10"/>
        <v>5.0578144802440249E-10</v>
      </c>
      <c r="AC57" s="14">
        <f t="shared" si="10"/>
        <v>6.2619096777322154E-9</v>
      </c>
      <c r="AD57" s="14">
        <f t="shared" si="10"/>
        <v>2.3383848633809321E-8</v>
      </c>
      <c r="AE57" s="14">
        <f t="shared" si="10"/>
        <v>5.2875561916829991E-9</v>
      </c>
      <c r="AF57" s="14">
        <f t="shared" si="10"/>
        <v>8.1888860446447523E-9</v>
      </c>
      <c r="AG57" s="13">
        <f t="shared" si="10"/>
        <v>1.228055568848699E-4</v>
      </c>
      <c r="AH57" s="14">
        <f t="shared" si="10"/>
        <v>1.1202511230366387E-10</v>
      </c>
      <c r="AI57" s="14">
        <f t="shared" si="10"/>
        <v>3.4734660140089737E-8</v>
      </c>
      <c r="AJ57" s="14">
        <f t="shared" si="10"/>
        <v>2.7445181392359422E-8</v>
      </c>
      <c r="AK57" s="14">
        <f t="shared" si="10"/>
        <v>3.6236884084254957E-9</v>
      </c>
      <c r="AL57" s="14">
        <f t="shared" si="10"/>
        <v>4.6989568740793715E-8</v>
      </c>
      <c r="AM57" s="17">
        <f t="shared" si="10"/>
        <v>3.2902410399751168E-8</v>
      </c>
    </row>
    <row r="58" spans="1:39" ht="24">
      <c r="A58" s="10" t="s">
        <v>51</v>
      </c>
      <c r="B58" s="11" t="s">
        <v>40</v>
      </c>
      <c r="C58" s="12"/>
      <c r="D58" s="13">
        <f t="shared" ref="D58:AM58" si="11">$C16^2*D16^2</f>
        <v>7.318883799434701E-8</v>
      </c>
      <c r="E58" s="14">
        <f t="shared" si="11"/>
        <v>9.9663946084858074E-9</v>
      </c>
      <c r="F58" s="14">
        <f t="shared" si="11"/>
        <v>7.9590061426137087E-9</v>
      </c>
      <c r="G58" s="14">
        <f t="shared" si="11"/>
        <v>3.3754171466060871E-8</v>
      </c>
      <c r="H58" s="14">
        <f t="shared" si="11"/>
        <v>2.3527440518006881E-8</v>
      </c>
      <c r="I58" s="14">
        <f t="shared" si="11"/>
        <v>7.2447289508853191E-9</v>
      </c>
      <c r="J58" s="14">
        <f t="shared" si="11"/>
        <v>2.9967049865363414E-8</v>
      </c>
      <c r="K58" s="14">
        <f t="shared" si="11"/>
        <v>9.1117142699800248E-9</v>
      </c>
      <c r="L58" s="14">
        <f t="shared" si="11"/>
        <v>2.7164876654221662E-8</v>
      </c>
      <c r="M58" s="14">
        <f t="shared" si="11"/>
        <v>1.4493696821996165E-10</v>
      </c>
      <c r="N58" s="14">
        <f t="shared" si="11"/>
        <v>3.574135817251167E-9</v>
      </c>
      <c r="O58" s="14">
        <f t="shared" si="11"/>
        <v>1.7582493829117406E-8</v>
      </c>
      <c r="P58" s="14">
        <f t="shared" si="11"/>
        <v>2.2832191403137395E-9</v>
      </c>
      <c r="Q58" s="14">
        <f t="shared" si="11"/>
        <v>3.1591758960287934E-8</v>
      </c>
      <c r="R58" s="14">
        <f t="shared" si="11"/>
        <v>4.0118756587102249E-9</v>
      </c>
      <c r="S58" s="14">
        <f t="shared" si="11"/>
        <v>8.3181865657315353E-10</v>
      </c>
      <c r="T58" s="14">
        <f t="shared" si="11"/>
        <v>5.9462890310680372E-9</v>
      </c>
      <c r="U58" s="13">
        <f t="shared" si="11"/>
        <v>3.1008179286091092E-5</v>
      </c>
      <c r="V58" s="13">
        <f t="shared" si="11"/>
        <v>5.6035204089421934E-8</v>
      </c>
      <c r="W58" s="14">
        <f t="shared" si="11"/>
        <v>1.3581235555386151E-8</v>
      </c>
      <c r="X58" s="14">
        <f t="shared" si="11"/>
        <v>4.7933683024183663E-8</v>
      </c>
      <c r="Y58" s="14">
        <f t="shared" si="11"/>
        <v>7.7391463705593672E-11</v>
      </c>
      <c r="Z58" s="14">
        <f t="shared" si="11"/>
        <v>1.3370498069821113E-10</v>
      </c>
      <c r="AA58" s="14">
        <f t="shared" si="11"/>
        <v>5.4966552682530013E-9</v>
      </c>
      <c r="AB58" s="14">
        <f t="shared" si="11"/>
        <v>2.536740278153936E-9</v>
      </c>
      <c r="AC58" s="14">
        <f t="shared" si="11"/>
        <v>3.2556367322630461E-8</v>
      </c>
      <c r="AD58" s="14">
        <f t="shared" si="11"/>
        <v>3.0427491538633717E-8</v>
      </c>
      <c r="AE58" s="14">
        <f t="shared" si="11"/>
        <v>7.1172428972282003E-9</v>
      </c>
      <c r="AF58" s="14">
        <f t="shared" si="11"/>
        <v>1.951941076222543E-8</v>
      </c>
      <c r="AG58" s="14">
        <f t="shared" si="11"/>
        <v>4.966425588424243E-9</v>
      </c>
      <c r="AH58" s="14">
        <f t="shared" si="11"/>
        <v>2.9294178452710485E-8</v>
      </c>
      <c r="AI58" s="14">
        <f t="shared" si="11"/>
        <v>1.036510221329573E-10</v>
      </c>
      <c r="AJ58" s="13">
        <f t="shared" si="11"/>
        <v>1.601323491013469E-7</v>
      </c>
      <c r="AK58" s="14">
        <f t="shared" si="11"/>
        <v>1.9014540907781658E-8</v>
      </c>
      <c r="AL58" s="13">
        <f t="shared" si="11"/>
        <v>6.4326127143469051E-8</v>
      </c>
      <c r="AM58" s="17">
        <f t="shared" si="11"/>
        <v>9.6844200117271736E-9</v>
      </c>
    </row>
    <row r="59" spans="1:39" ht="24">
      <c r="A59" s="10" t="s">
        <v>52</v>
      </c>
      <c r="B59" s="11" t="s">
        <v>40</v>
      </c>
      <c r="C59" s="12"/>
      <c r="D59" s="14">
        <f t="shared" ref="D59:AM59" si="12">$C17^2*D17^2</f>
        <v>7.9045704373015735E-7</v>
      </c>
      <c r="E59" s="14">
        <f t="shared" si="12"/>
        <v>2.5086812839410046E-7</v>
      </c>
      <c r="F59" s="14">
        <f t="shared" si="12"/>
        <v>1.2825150465274276E-7</v>
      </c>
      <c r="G59" s="14">
        <f t="shared" si="12"/>
        <v>5.440006515511969E-9</v>
      </c>
      <c r="H59" s="13">
        <f t="shared" si="12"/>
        <v>2.5976732396139758E-6</v>
      </c>
      <c r="I59" s="14">
        <f t="shared" si="12"/>
        <v>1.145886448195106E-7</v>
      </c>
      <c r="J59" s="13">
        <f t="shared" si="12"/>
        <v>2.0846778732839583E-6</v>
      </c>
      <c r="K59" s="14">
        <f t="shared" si="12"/>
        <v>6.185803198299401E-7</v>
      </c>
      <c r="L59" s="14">
        <f t="shared" si="12"/>
        <v>1.1602271346855219E-7</v>
      </c>
      <c r="M59" s="14">
        <f t="shared" si="12"/>
        <v>4.0783082577841741E-9</v>
      </c>
      <c r="N59" s="14">
        <f t="shared" si="12"/>
        <v>2.4582828093673966E-8</v>
      </c>
      <c r="O59" s="14">
        <f t="shared" si="12"/>
        <v>7.67025458080384E-7</v>
      </c>
      <c r="P59" s="14">
        <f t="shared" si="12"/>
        <v>3.9622330100046697E-7</v>
      </c>
      <c r="Q59" s="14">
        <f t="shared" si="12"/>
        <v>1.1757595834113961E-6</v>
      </c>
      <c r="R59" s="14">
        <f t="shared" si="12"/>
        <v>6.1898980020528233E-9</v>
      </c>
      <c r="S59" s="14">
        <f t="shared" si="12"/>
        <v>5.082540325070583E-8</v>
      </c>
      <c r="T59" s="14">
        <f t="shared" si="12"/>
        <v>2.292199645281138E-8</v>
      </c>
      <c r="U59" s="13">
        <f t="shared" si="12"/>
        <v>1.9888435740794502E-6</v>
      </c>
      <c r="V59" s="13">
        <f t="shared" si="12"/>
        <v>1.0983388637853763E-3</v>
      </c>
      <c r="W59" s="14">
        <f t="shared" si="12"/>
        <v>2.0637215469622428E-7</v>
      </c>
      <c r="X59" s="14">
        <f t="shared" si="12"/>
        <v>1.1095676803721025E-7</v>
      </c>
      <c r="Y59" s="14">
        <f t="shared" si="12"/>
        <v>1.1891187728305401E-7</v>
      </c>
      <c r="Z59" s="14">
        <f t="shared" si="12"/>
        <v>2.8331111064338396E-7</v>
      </c>
      <c r="AA59" s="14">
        <f t="shared" si="12"/>
        <v>1.0795393347689335E-7</v>
      </c>
      <c r="AB59" s="14">
        <f t="shared" si="12"/>
        <v>3.3993522831135497E-9</v>
      </c>
      <c r="AC59" s="14">
        <f t="shared" si="12"/>
        <v>1.471801528920623E-6</v>
      </c>
      <c r="AD59" s="13">
        <f t="shared" si="12"/>
        <v>6.3419756826513075E-6</v>
      </c>
      <c r="AE59" s="14">
        <f t="shared" si="12"/>
        <v>1.5742079619875197E-9</v>
      </c>
      <c r="AF59" s="14">
        <f t="shared" si="12"/>
        <v>6.9137131420296813E-7</v>
      </c>
      <c r="AG59" s="14">
        <f t="shared" si="12"/>
        <v>3.5858959042355379E-9</v>
      </c>
      <c r="AH59" s="14">
        <f t="shared" si="12"/>
        <v>2.7904753045162255E-7</v>
      </c>
      <c r="AI59" s="14">
        <f t="shared" si="12"/>
        <v>7.9844975079775915E-9</v>
      </c>
      <c r="AJ59" s="13">
        <f t="shared" si="12"/>
        <v>5.213385876725271E-6</v>
      </c>
      <c r="AK59" s="13">
        <f t="shared" si="12"/>
        <v>3.0486581770469573E-6</v>
      </c>
      <c r="AL59" s="14">
        <f t="shared" si="12"/>
        <v>2.186482157222201E-7</v>
      </c>
      <c r="AM59" s="17">
        <f t="shared" si="12"/>
        <v>2.0461541060118363E-9</v>
      </c>
    </row>
    <row r="60" spans="1:39" ht="24">
      <c r="A60" s="10" t="s">
        <v>53</v>
      </c>
      <c r="B60" s="11" t="s">
        <v>40</v>
      </c>
      <c r="C60" s="12"/>
      <c r="D60" s="14">
        <f t="shared" ref="D60:AM60" si="13">$C18^2*D18^2</f>
        <v>1.6195345581960248E-8</v>
      </c>
      <c r="E60" s="14">
        <f t="shared" si="13"/>
        <v>2.3824878541584097E-9</v>
      </c>
      <c r="F60" s="14">
        <f t="shared" si="13"/>
        <v>1.386859912394371E-9</v>
      </c>
      <c r="G60" s="14">
        <f t="shared" si="13"/>
        <v>1.7408669199389054E-9</v>
      </c>
      <c r="H60" s="13">
        <f t="shared" si="13"/>
        <v>2.3839679632689146E-8</v>
      </c>
      <c r="I60" s="14">
        <f t="shared" si="13"/>
        <v>6.603831797603906E-9</v>
      </c>
      <c r="J60" s="14">
        <f t="shared" si="13"/>
        <v>1.4624564456254157E-8</v>
      </c>
      <c r="K60" s="14">
        <f t="shared" si="13"/>
        <v>1.1511653497120885E-8</v>
      </c>
      <c r="L60" s="14">
        <f t="shared" si="13"/>
        <v>1.1555039327736353E-8</v>
      </c>
      <c r="M60" s="14">
        <f t="shared" si="13"/>
        <v>8.5416489316398936E-9</v>
      </c>
      <c r="N60" s="13">
        <f t="shared" si="13"/>
        <v>1.2687815304522776E-5</v>
      </c>
      <c r="O60" s="14">
        <f t="shared" si="13"/>
        <v>3.804379415308254E-11</v>
      </c>
      <c r="P60" s="14">
        <f t="shared" si="13"/>
        <v>5.7148545714442076E-9</v>
      </c>
      <c r="Q60" s="14">
        <f t="shared" si="13"/>
        <v>1.5739876681736498E-9</v>
      </c>
      <c r="R60" s="14">
        <f t="shared" si="13"/>
        <v>1.2129964584321081E-9</v>
      </c>
      <c r="S60" s="14">
        <f t="shared" si="13"/>
        <v>7.560851678553707E-10</v>
      </c>
      <c r="T60" s="14">
        <f t="shared" si="13"/>
        <v>1.7089043791233207E-11</v>
      </c>
      <c r="U60" s="14">
        <f t="shared" si="13"/>
        <v>1.4849094780252866E-9</v>
      </c>
      <c r="V60" s="14">
        <f t="shared" si="13"/>
        <v>2.8664584557086137E-10</v>
      </c>
      <c r="W60" s="14">
        <f t="shared" si="13"/>
        <v>1.1825932667867127E-10</v>
      </c>
      <c r="X60" s="14">
        <f t="shared" si="13"/>
        <v>6.0779605875426407E-9</v>
      </c>
      <c r="Y60" s="14">
        <f t="shared" si="13"/>
        <v>1.9350144281408236E-10</v>
      </c>
      <c r="Z60" s="14">
        <f t="shared" si="13"/>
        <v>1.545917193037181E-9</v>
      </c>
      <c r="AA60" s="14">
        <f t="shared" si="13"/>
        <v>3.7271650748780253E-11</v>
      </c>
      <c r="AB60" s="14">
        <f t="shared" si="13"/>
        <v>1.4102644593240841E-9</v>
      </c>
      <c r="AC60" s="14">
        <f t="shared" si="13"/>
        <v>8.4220497806172113E-9</v>
      </c>
      <c r="AD60" s="14">
        <f t="shared" si="13"/>
        <v>1.5895200986584122E-8</v>
      </c>
      <c r="AE60" s="14">
        <f t="shared" si="13"/>
        <v>3.705187670319086E-9</v>
      </c>
      <c r="AF60" s="14">
        <f t="shared" si="13"/>
        <v>3.6017067998450709E-9</v>
      </c>
      <c r="AG60" s="14">
        <f t="shared" si="13"/>
        <v>9.5214399513978969E-10</v>
      </c>
      <c r="AH60" s="14">
        <f t="shared" si="13"/>
        <v>1.3785062910873844E-8</v>
      </c>
      <c r="AI60" s="14">
        <f t="shared" si="13"/>
        <v>7.2873153427922393E-11</v>
      </c>
      <c r="AJ60" s="14">
        <f t="shared" si="13"/>
        <v>9.6106253654304005E-9</v>
      </c>
      <c r="AK60" s="13">
        <f t="shared" si="13"/>
        <v>3.621723098335523E-8</v>
      </c>
      <c r="AL60" s="14">
        <f t="shared" si="13"/>
        <v>1.7474612999886807E-9</v>
      </c>
      <c r="AM60" s="17">
        <f t="shared" si="13"/>
        <v>2.6342817092275433E-9</v>
      </c>
    </row>
    <row r="61" spans="1:39" ht="24">
      <c r="A61" s="10" t="s">
        <v>54</v>
      </c>
      <c r="B61" s="11" t="s">
        <v>40</v>
      </c>
      <c r="C61" s="12"/>
      <c r="D61" s="14">
        <f t="shared" ref="D61:AM61" si="14">$C19^2*D19^2</f>
        <v>1.2426395831165611E-8</v>
      </c>
      <c r="E61" s="14">
        <f t="shared" si="14"/>
        <v>3.5882746513534084E-9</v>
      </c>
      <c r="F61" s="14">
        <f t="shared" si="14"/>
        <v>3.6591539300740798E-8</v>
      </c>
      <c r="G61" s="14">
        <f t="shared" si="14"/>
        <v>2.4281301529302051E-10</v>
      </c>
      <c r="H61" s="13">
        <f t="shared" si="14"/>
        <v>9.6985818314486995E-8</v>
      </c>
      <c r="I61" s="14">
        <f t="shared" si="14"/>
        <v>6.4346905649722305E-10</v>
      </c>
      <c r="J61" s="14">
        <f t="shared" si="14"/>
        <v>2.0959467089852202E-8</v>
      </c>
      <c r="K61" s="14">
        <f t="shared" si="14"/>
        <v>4.9727096021882564E-8</v>
      </c>
      <c r="L61" s="14">
        <f t="shared" si="14"/>
        <v>1.8100926742494202E-9</v>
      </c>
      <c r="M61" s="14">
        <f t="shared" si="14"/>
        <v>2.5157494084653092E-8</v>
      </c>
      <c r="N61" s="14">
        <f t="shared" si="14"/>
        <v>7.0478468302612724E-11</v>
      </c>
      <c r="O61" s="14">
        <f t="shared" si="14"/>
        <v>1.021275179451722E-9</v>
      </c>
      <c r="P61" s="14">
        <f t="shared" si="14"/>
        <v>3.6688766848427438E-8</v>
      </c>
      <c r="Q61" s="14">
        <f t="shared" si="14"/>
        <v>8.9264082557673864E-9</v>
      </c>
      <c r="R61" s="14">
        <f t="shared" si="14"/>
        <v>1.697705438338947E-8</v>
      </c>
      <c r="S61" s="14">
        <f t="shared" si="14"/>
        <v>1.0354942996898376E-8</v>
      </c>
      <c r="T61" s="13">
        <f t="shared" si="14"/>
        <v>5.1721346221298858E-5</v>
      </c>
      <c r="U61" s="14">
        <f t="shared" si="14"/>
        <v>1.0146680386502496E-8</v>
      </c>
      <c r="V61" s="14">
        <f t="shared" si="14"/>
        <v>1.0951605763446983E-9</v>
      </c>
      <c r="W61" s="14">
        <f t="shared" si="14"/>
        <v>1.4639627708185723E-9</v>
      </c>
      <c r="X61" s="14">
        <f t="shared" si="14"/>
        <v>3.1229858603096124E-9</v>
      </c>
      <c r="Y61" s="14">
        <f t="shared" si="14"/>
        <v>3.3990119276305281E-8</v>
      </c>
      <c r="Z61" s="14">
        <f t="shared" si="14"/>
        <v>2.2279825713959228E-9</v>
      </c>
      <c r="AA61" s="14">
        <f t="shared" si="14"/>
        <v>3.5320961120730729E-8</v>
      </c>
      <c r="AB61" s="13">
        <f t="shared" si="14"/>
        <v>8.8173694205869486E-8</v>
      </c>
      <c r="AC61" s="14">
        <f t="shared" si="14"/>
        <v>1.280580163199622E-8</v>
      </c>
      <c r="AD61" s="14">
        <f t="shared" si="14"/>
        <v>1.6763864731990527E-8</v>
      </c>
      <c r="AE61" s="14">
        <f t="shared" si="14"/>
        <v>1.9418401930861128E-10</v>
      </c>
      <c r="AF61" s="14">
        <f t="shared" si="14"/>
        <v>4.359848490229783E-8</v>
      </c>
      <c r="AG61" s="14">
        <f t="shared" si="14"/>
        <v>6.6654087775858258E-9</v>
      </c>
      <c r="AH61" s="14">
        <f t="shared" si="14"/>
        <v>1.1223671699768068E-8</v>
      </c>
      <c r="AI61" s="14">
        <f t="shared" si="14"/>
        <v>3.4965800985040157E-8</v>
      </c>
      <c r="AJ61" s="14">
        <f t="shared" si="14"/>
        <v>3.5847185454217169E-8</v>
      </c>
      <c r="AK61" s="13">
        <f t="shared" si="14"/>
        <v>9.6985818314486995E-8</v>
      </c>
      <c r="AL61" s="14">
        <f t="shared" si="14"/>
        <v>9.3420063656119072E-9</v>
      </c>
      <c r="AM61" s="17">
        <f t="shared" si="14"/>
        <v>1.1215276845454159E-9</v>
      </c>
    </row>
    <row r="62" spans="1:39" ht="24">
      <c r="A62" s="10" t="s">
        <v>55</v>
      </c>
      <c r="B62" s="11" t="s">
        <v>40</v>
      </c>
      <c r="C62" s="12"/>
      <c r="D62" s="14">
        <f t="shared" ref="D62:AM62" si="15">$C20^2*D20^2</f>
        <v>5.0937678910745263E-8</v>
      </c>
      <c r="E62" s="14">
        <f t="shared" si="15"/>
        <v>1.8303709600476703E-7</v>
      </c>
      <c r="F62" s="14">
        <f t="shared" si="15"/>
        <v>3.7893423496987648E-9</v>
      </c>
      <c r="G62" s="14">
        <f t="shared" si="15"/>
        <v>7.397905983028907E-8</v>
      </c>
      <c r="H62" s="14">
        <f t="shared" si="15"/>
        <v>4.8018224027478577E-7</v>
      </c>
      <c r="I62" s="14">
        <f t="shared" si="15"/>
        <v>2.9427306204581384E-8</v>
      </c>
      <c r="J62" s="14">
        <f t="shared" si="15"/>
        <v>7.6455121678553536E-8</v>
      </c>
      <c r="K62" s="14">
        <f t="shared" si="15"/>
        <v>2.9726599754058844E-7</v>
      </c>
      <c r="L62" s="13">
        <f t="shared" si="15"/>
        <v>3.9186554941130419E-4</v>
      </c>
      <c r="M62" s="14">
        <f t="shared" si="15"/>
        <v>4.0969944712832572E-9</v>
      </c>
      <c r="N62" s="14">
        <f t="shared" si="15"/>
        <v>3.5796180489610632E-7</v>
      </c>
      <c r="O62" s="14">
        <f t="shared" si="15"/>
        <v>2.3174982393943478E-8</v>
      </c>
      <c r="P62" s="14">
        <f t="shared" si="15"/>
        <v>5.5421594919676244E-7</v>
      </c>
      <c r="Q62" s="14">
        <f t="shared" si="15"/>
        <v>1.107680975178319E-8</v>
      </c>
      <c r="R62" s="14">
        <f t="shared" si="15"/>
        <v>4.8721517243793896E-8</v>
      </c>
      <c r="S62" s="14">
        <f t="shared" si="15"/>
        <v>4.8761301178553701E-8</v>
      </c>
      <c r="T62" s="14">
        <f t="shared" si="15"/>
        <v>1.3686483372864965E-8</v>
      </c>
      <c r="U62" s="14">
        <f t="shared" si="15"/>
        <v>3.5027318627268314E-7</v>
      </c>
      <c r="V62" s="14">
        <f t="shared" si="15"/>
        <v>4.2367356735758016E-8</v>
      </c>
      <c r="W62" s="14">
        <f t="shared" si="15"/>
        <v>2.7716070861390275E-8</v>
      </c>
      <c r="X62" s="14">
        <f t="shared" si="15"/>
        <v>7.6470128789244611E-8</v>
      </c>
      <c r="Y62" s="14">
        <f t="shared" si="15"/>
        <v>1.3208244522444984E-7</v>
      </c>
      <c r="Z62" s="14">
        <f t="shared" si="15"/>
        <v>5.7515815019573993E-7</v>
      </c>
      <c r="AA62" s="14">
        <f t="shared" si="15"/>
        <v>4.2209480013346638E-7</v>
      </c>
      <c r="AB62" s="14">
        <f t="shared" si="15"/>
        <v>4.0913854013986279E-8</v>
      </c>
      <c r="AC62" s="13">
        <f t="shared" si="15"/>
        <v>8.0637818023816636E-7</v>
      </c>
      <c r="AD62" s="14">
        <f t="shared" si="15"/>
        <v>2.2773601872885391E-7</v>
      </c>
      <c r="AE62" s="14">
        <f t="shared" si="15"/>
        <v>7.5393113218217649E-8</v>
      </c>
      <c r="AF62" s="14">
        <f t="shared" si="15"/>
        <v>5.3989611710998501E-7</v>
      </c>
      <c r="AG62" s="14">
        <f t="shared" si="15"/>
        <v>3.8917452589883959E-7</v>
      </c>
      <c r="AH62" s="14">
        <f t="shared" si="15"/>
        <v>6.039793347023638E-8</v>
      </c>
      <c r="AI62" s="14">
        <f t="shared" si="15"/>
        <v>1.2744486753654478E-9</v>
      </c>
      <c r="AJ62" s="14">
        <f t="shared" si="15"/>
        <v>7.0509078291365654E-8</v>
      </c>
      <c r="AK62" s="14">
        <f t="shared" si="15"/>
        <v>4.0627562664272658E-9</v>
      </c>
      <c r="AL62" s="14">
        <f t="shared" si="15"/>
        <v>1.3668232502000384E-7</v>
      </c>
      <c r="AM62" s="17">
        <f t="shared" si="15"/>
        <v>4.9313484455630161E-8</v>
      </c>
    </row>
    <row r="63" spans="1:39" ht="24">
      <c r="A63" s="10" t="s">
        <v>56</v>
      </c>
      <c r="B63" s="11" t="s">
        <v>40</v>
      </c>
      <c r="C63" s="16"/>
      <c r="D63" s="14">
        <f t="shared" ref="D63:AM63" si="16">$C21^2*D21^2</f>
        <v>1.4071971146665397E-6</v>
      </c>
      <c r="E63" s="14">
        <f t="shared" si="16"/>
        <v>2.3687157760384544E-6</v>
      </c>
      <c r="F63" s="14">
        <f t="shared" si="16"/>
        <v>2.9618972575862464E-7</v>
      </c>
      <c r="G63" s="14">
        <f t="shared" si="16"/>
        <v>1.3405058594830908E-9</v>
      </c>
      <c r="H63" s="14">
        <f t="shared" si="16"/>
        <v>8.9890842464906696E-9</v>
      </c>
      <c r="I63" s="14">
        <f t="shared" si="16"/>
        <v>9.2024776640374246E-8</v>
      </c>
      <c r="J63" s="13">
        <f t="shared" si="16"/>
        <v>9.1845388960000007E-3</v>
      </c>
      <c r="K63" s="14">
        <f t="shared" si="16"/>
        <v>1.3961349706380857E-5</v>
      </c>
      <c r="L63" s="14">
        <f t="shared" si="16"/>
        <v>1.7613153084477406E-6</v>
      </c>
      <c r="M63" s="14">
        <f t="shared" si="16"/>
        <v>5.0903389416461497E-6</v>
      </c>
      <c r="N63" s="14">
        <f t="shared" si="16"/>
        <v>1.0440405836352983E-5</v>
      </c>
      <c r="O63" s="14">
        <f t="shared" si="16"/>
        <v>1.122789158348273E-6</v>
      </c>
      <c r="P63" s="14">
        <f t="shared" si="16"/>
        <v>7.3852514897858125E-7</v>
      </c>
      <c r="Q63" s="14">
        <f t="shared" si="16"/>
        <v>8.6004068828576644E-8</v>
      </c>
      <c r="R63" s="14">
        <f t="shared" si="16"/>
        <v>2.4744421575160056E-6</v>
      </c>
      <c r="S63" s="14">
        <f t="shared" si="16"/>
        <v>4.6224212947435267E-6</v>
      </c>
      <c r="T63" s="14">
        <f t="shared" si="16"/>
        <v>3.6518181137218867E-6</v>
      </c>
      <c r="U63" s="14">
        <f t="shared" si="16"/>
        <v>8.9063379756321008E-6</v>
      </c>
      <c r="V63" s="13">
        <f t="shared" si="16"/>
        <v>1.7397240999999999E-5</v>
      </c>
      <c r="W63" s="14">
        <f t="shared" si="16"/>
        <v>1.3551552544161695E-5</v>
      </c>
      <c r="X63" s="13">
        <f t="shared" si="16"/>
        <v>1.9909444E-5</v>
      </c>
      <c r="Y63" s="14">
        <f t="shared" si="16"/>
        <v>5.2267951275970764E-6</v>
      </c>
      <c r="Z63" s="14">
        <f t="shared" si="16"/>
        <v>1.4589394102640239E-5</v>
      </c>
      <c r="AA63" s="14">
        <f t="shared" si="16"/>
        <v>1.3556297288952501E-5</v>
      </c>
      <c r="AB63" s="14">
        <f t="shared" si="16"/>
        <v>3.5920649704428835E-6</v>
      </c>
      <c r="AC63" s="14">
        <f t="shared" si="16"/>
        <v>1.2628272173192523E-5</v>
      </c>
      <c r="AD63" s="14">
        <f t="shared" si="16"/>
        <v>2.0013670336597517E-8</v>
      </c>
      <c r="AE63" s="14">
        <f t="shared" si="16"/>
        <v>1.126042004238808E-6</v>
      </c>
      <c r="AF63" s="14">
        <f t="shared" si="16"/>
        <v>2.9751560207824489E-7</v>
      </c>
      <c r="AG63" s="14">
        <f t="shared" si="16"/>
        <v>1.1872013146186681E-7</v>
      </c>
      <c r="AH63" s="14">
        <f t="shared" si="16"/>
        <v>1.4424449182730542E-6</v>
      </c>
      <c r="AI63" s="13">
        <f t="shared" si="16"/>
        <v>2.9506624000000005E-5</v>
      </c>
      <c r="AJ63" s="14">
        <f t="shared" si="16"/>
        <v>3.9021520734154847E-6</v>
      </c>
      <c r="AK63" s="14">
        <f t="shared" si="16"/>
        <v>2.9892022662521982E-6</v>
      </c>
      <c r="AL63" s="13">
        <f t="shared" si="16"/>
        <v>1.9053225000000001E-5</v>
      </c>
      <c r="AM63" s="17">
        <f t="shared" si="16"/>
        <v>7.6437678400129289E-6</v>
      </c>
    </row>
    <row r="64" spans="1:39" ht="24">
      <c r="A64" s="10" t="s">
        <v>57</v>
      </c>
      <c r="B64" s="11" t="s">
        <v>40</v>
      </c>
      <c r="C64" s="12"/>
      <c r="D64" s="14">
        <f t="shared" ref="D64:AM64" si="17">$C22^2*D22^2</f>
        <v>1.4302156697139936E-7</v>
      </c>
      <c r="E64" s="14">
        <f t="shared" si="17"/>
        <v>4.0529705900112573E-8</v>
      </c>
      <c r="F64" s="14">
        <f t="shared" si="17"/>
        <v>4.1579772180478904E-8</v>
      </c>
      <c r="G64" s="13">
        <f t="shared" si="17"/>
        <v>3.2505315188691307E-7</v>
      </c>
      <c r="H64" s="14">
        <f t="shared" si="17"/>
        <v>7.5425096727611403E-10</v>
      </c>
      <c r="I64" s="14">
        <f t="shared" si="17"/>
        <v>7.5214067483792297E-8</v>
      </c>
      <c r="J64" s="14">
        <f t="shared" si="17"/>
        <v>5.8133734203376016E-8</v>
      </c>
      <c r="K64" s="14">
        <f t="shared" si="17"/>
        <v>7.6859501170267047E-8</v>
      </c>
      <c r="L64" s="14">
        <f t="shared" si="17"/>
        <v>3.3869847219559092E-8</v>
      </c>
      <c r="M64" s="14">
        <f t="shared" si="17"/>
        <v>1.6107101143843351E-7</v>
      </c>
      <c r="N64" s="14">
        <f t="shared" si="17"/>
        <v>1.5401992017356756E-9</v>
      </c>
      <c r="O64" s="14">
        <f t="shared" si="17"/>
        <v>1.5118380735179634E-7</v>
      </c>
      <c r="P64" s="14">
        <f t="shared" si="17"/>
        <v>3.7355268993053234E-8</v>
      </c>
      <c r="Q64" s="14">
        <f t="shared" si="17"/>
        <v>4.0615056291231389E-8</v>
      </c>
      <c r="R64" s="14">
        <f t="shared" si="17"/>
        <v>5.6456043828009976E-10</v>
      </c>
      <c r="S64" s="14">
        <f t="shared" si="17"/>
        <v>4.3499503665960573E-8</v>
      </c>
      <c r="T64" s="14">
        <f t="shared" si="17"/>
        <v>6.5913530038569863E-8</v>
      </c>
      <c r="U64" s="14">
        <f t="shared" si="17"/>
        <v>2.5849722054197366E-10</v>
      </c>
      <c r="V64" s="14">
        <f t="shared" si="17"/>
        <v>1.107024748641111E-8</v>
      </c>
      <c r="W64" s="14">
        <f t="shared" si="17"/>
        <v>1.1051203905441675E-8</v>
      </c>
      <c r="X64" s="14">
        <f t="shared" si="17"/>
        <v>3.4525276639441724E-8</v>
      </c>
      <c r="Y64" s="13">
        <f t="shared" si="17"/>
        <v>1.0158947517996283E-4</v>
      </c>
      <c r="Z64" s="14">
        <f t="shared" si="17"/>
        <v>1.184323228060409E-8</v>
      </c>
      <c r="AA64" s="14">
        <f t="shared" si="17"/>
        <v>4.2051330433517395E-8</v>
      </c>
      <c r="AB64" s="14">
        <f t="shared" si="17"/>
        <v>3.4721960839794494E-8</v>
      </c>
      <c r="AC64" s="13">
        <f t="shared" si="17"/>
        <v>2.0989560987595626E-7</v>
      </c>
      <c r="AD64" s="14">
        <f t="shared" si="17"/>
        <v>8.1891887662151215E-8</v>
      </c>
      <c r="AE64" s="14">
        <f t="shared" si="17"/>
        <v>4.5179829658859051E-9</v>
      </c>
      <c r="AF64" s="14">
        <f t="shared" si="17"/>
        <v>7.8704116640501359E-9</v>
      </c>
      <c r="AG64" s="14">
        <f t="shared" si="17"/>
        <v>1.2152437181115509E-9</v>
      </c>
      <c r="AH64" s="14">
        <f t="shared" si="17"/>
        <v>6.6446392372542307E-11</v>
      </c>
      <c r="AI64" s="14">
        <f t="shared" si="17"/>
        <v>4.8283855187759339E-8</v>
      </c>
      <c r="AJ64" s="13">
        <f t="shared" si="17"/>
        <v>1.828423979363886E-7</v>
      </c>
      <c r="AK64" s="14">
        <f t="shared" si="17"/>
        <v>2.1821364579848713E-8</v>
      </c>
      <c r="AL64" s="14">
        <f t="shared" si="17"/>
        <v>1.1421026858276599E-7</v>
      </c>
      <c r="AM64" s="17">
        <f t="shared" si="17"/>
        <v>1.487699679326897E-8</v>
      </c>
    </row>
    <row r="65" spans="1:39" ht="24">
      <c r="A65" s="10" t="s">
        <v>58</v>
      </c>
      <c r="B65" s="11" t="s">
        <v>40</v>
      </c>
      <c r="C65" s="12"/>
      <c r="D65" s="14">
        <f t="shared" ref="D65:AM65" si="18">$C23^2*D23^2</f>
        <v>9.8208450824630987E-9</v>
      </c>
      <c r="E65" s="14">
        <f t="shared" si="18"/>
        <v>8.2617560984888457E-8</v>
      </c>
      <c r="F65" s="14">
        <f t="shared" si="18"/>
        <v>1.2875202075132776E-7</v>
      </c>
      <c r="G65" s="14">
        <f t="shared" si="18"/>
        <v>1.673401990593611E-7</v>
      </c>
      <c r="H65" s="14">
        <f t="shared" si="18"/>
        <v>9.0950861575574043E-7</v>
      </c>
      <c r="I65" s="14">
        <f t="shared" si="18"/>
        <v>2.7750032488037614E-7</v>
      </c>
      <c r="J65" s="14">
        <f t="shared" si="18"/>
        <v>1.0989691599497922E-7</v>
      </c>
      <c r="K65" s="13">
        <f t="shared" si="18"/>
        <v>1.9120605299805789E-6</v>
      </c>
      <c r="L65" s="14">
        <f t="shared" si="18"/>
        <v>5.222466991189297E-8</v>
      </c>
      <c r="M65" s="14">
        <f t="shared" si="18"/>
        <v>1.9864190289929483E-7</v>
      </c>
      <c r="N65" s="14">
        <f t="shared" si="18"/>
        <v>2.6522790695636979E-9</v>
      </c>
      <c r="O65" s="13">
        <f t="shared" si="18"/>
        <v>8.8742831632507421E-4</v>
      </c>
      <c r="P65" s="14">
        <f t="shared" si="18"/>
        <v>3.951441472297257E-7</v>
      </c>
      <c r="Q65" s="14">
        <f t="shared" si="18"/>
        <v>1.9283910895080088E-7</v>
      </c>
      <c r="R65" s="14">
        <f t="shared" si="18"/>
        <v>3.122680777867072E-7</v>
      </c>
      <c r="S65" s="14">
        <f t="shared" si="18"/>
        <v>1.9733259892490191E-7</v>
      </c>
      <c r="T65" s="14">
        <f t="shared" si="18"/>
        <v>1.7452826048168032E-8</v>
      </c>
      <c r="U65" s="14">
        <f t="shared" si="18"/>
        <v>5.1089201831635749E-7</v>
      </c>
      <c r="V65" s="14">
        <f t="shared" si="18"/>
        <v>6.3009892772560001E-7</v>
      </c>
      <c r="W65" s="14">
        <f t="shared" si="18"/>
        <v>6.1612376353626509E-10</v>
      </c>
      <c r="X65" s="14">
        <f t="shared" si="18"/>
        <v>5.4582382824214232E-8</v>
      </c>
      <c r="Y65" s="14">
        <f t="shared" si="18"/>
        <v>1.3301935803442014E-6</v>
      </c>
      <c r="Z65" s="13">
        <f t="shared" si="18"/>
        <v>1.4457924612329521E-6</v>
      </c>
      <c r="AA65" s="13">
        <f t="shared" si="18"/>
        <v>1.9120605299805789E-6</v>
      </c>
      <c r="AB65" s="14">
        <f t="shared" si="18"/>
        <v>7.0283770701406229E-7</v>
      </c>
      <c r="AC65" s="14">
        <f t="shared" si="18"/>
        <v>2.1006128742888649E-9</v>
      </c>
      <c r="AD65" s="14">
        <f t="shared" si="18"/>
        <v>3.0659351516165208E-8</v>
      </c>
      <c r="AE65" s="14">
        <f t="shared" si="18"/>
        <v>1.0102562232740823E-6</v>
      </c>
      <c r="AF65" s="14">
        <f t="shared" si="18"/>
        <v>3.7216795326199848E-7</v>
      </c>
      <c r="AG65" s="14">
        <f t="shared" si="18"/>
        <v>9.5896513341021794E-7</v>
      </c>
      <c r="AH65" s="14">
        <f t="shared" si="18"/>
        <v>8.6963972560254764E-8</v>
      </c>
      <c r="AI65" s="14">
        <f t="shared" si="18"/>
        <v>1.5031343672367332E-7</v>
      </c>
      <c r="AJ65" s="14">
        <f t="shared" si="18"/>
        <v>1.8628851438708812E-7</v>
      </c>
      <c r="AK65" s="14">
        <f t="shared" si="18"/>
        <v>1.1652943692769296E-7</v>
      </c>
      <c r="AL65" s="14">
        <f t="shared" si="18"/>
        <v>6.9495719096433247E-8</v>
      </c>
      <c r="AM65" s="17">
        <f t="shared" si="18"/>
        <v>1.280593512867975E-6</v>
      </c>
    </row>
    <row r="66" spans="1:39" ht="24">
      <c r="A66" s="10" t="s">
        <v>59</v>
      </c>
      <c r="B66" s="11" t="s">
        <v>40</v>
      </c>
      <c r="C66" s="12"/>
      <c r="D66" s="14">
        <f t="shared" ref="D66:AM66" si="19">$C24^2*D24^2</f>
        <v>5.5249474882293693E-9</v>
      </c>
      <c r="E66" s="14">
        <f t="shared" si="19"/>
        <v>2.0687539827990159E-8</v>
      </c>
      <c r="F66" s="13">
        <f t="shared" si="19"/>
        <v>9.3970381658295312E-8</v>
      </c>
      <c r="G66" s="14">
        <f t="shared" si="19"/>
        <v>3.4829121400318454E-8</v>
      </c>
      <c r="H66" s="14">
        <f t="shared" si="19"/>
        <v>6.7541161947787022E-9</v>
      </c>
      <c r="I66" s="13">
        <f t="shared" si="19"/>
        <v>9.8391919356657499E-8</v>
      </c>
      <c r="J66" s="13">
        <f t="shared" si="19"/>
        <v>8.131563583194836E-8</v>
      </c>
      <c r="K66" s="14">
        <f t="shared" si="19"/>
        <v>1.5276347805753609E-8</v>
      </c>
      <c r="L66" s="14">
        <f t="shared" si="19"/>
        <v>7.2877757239289763E-8</v>
      </c>
      <c r="M66" s="14">
        <f t="shared" si="19"/>
        <v>6.2789998382203278E-12</v>
      </c>
      <c r="N66" s="14">
        <f t="shared" si="19"/>
        <v>6.0702664335709205E-9</v>
      </c>
      <c r="O66" s="13">
        <f t="shared" si="19"/>
        <v>8.131563583194836E-8</v>
      </c>
      <c r="P66" s="14">
        <f t="shared" si="19"/>
        <v>1.7077781490266699E-9</v>
      </c>
      <c r="Q66" s="14">
        <f t="shared" si="19"/>
        <v>2.8620537877492471E-10</v>
      </c>
      <c r="R66" s="14">
        <f t="shared" si="19"/>
        <v>1.2471347742700674E-8</v>
      </c>
      <c r="S66" s="14">
        <f t="shared" si="19"/>
        <v>3.0022229251869296E-8</v>
      </c>
      <c r="T66" s="14">
        <f t="shared" si="19"/>
        <v>2.1353761518813013E-9</v>
      </c>
      <c r="U66" s="14">
        <f t="shared" si="19"/>
        <v>2.1959931558558418E-10</v>
      </c>
      <c r="V66" s="14">
        <f t="shared" si="19"/>
        <v>1.3107485824570942E-8</v>
      </c>
      <c r="W66" s="14">
        <f t="shared" si="19"/>
        <v>3.2927644737627805E-9</v>
      </c>
      <c r="X66" s="14">
        <f t="shared" si="19"/>
        <v>1.9360367978532898E-9</v>
      </c>
      <c r="Y66" s="14">
        <f t="shared" si="19"/>
        <v>5.8565229925598265E-9</v>
      </c>
      <c r="Z66" s="13">
        <f t="shared" si="19"/>
        <v>4.9911588095922292E-5</v>
      </c>
      <c r="AA66" s="14">
        <f t="shared" si="19"/>
        <v>2.2701438652411057E-8</v>
      </c>
      <c r="AB66" s="14">
        <f t="shared" si="19"/>
        <v>2.1551951435986071E-9</v>
      </c>
      <c r="AC66" s="14">
        <f t="shared" si="19"/>
        <v>3.2515750537943926E-8</v>
      </c>
      <c r="AD66" s="14">
        <f t="shared" si="19"/>
        <v>5.467422744240732E-8</v>
      </c>
      <c r="AE66" s="14">
        <f t="shared" si="19"/>
        <v>1.3055627742313346E-8</v>
      </c>
      <c r="AF66" s="14">
        <f t="shared" si="19"/>
        <v>4.3596630342385393E-8</v>
      </c>
      <c r="AG66" s="14">
        <f t="shared" si="19"/>
        <v>4.8897199053377422E-9</v>
      </c>
      <c r="AH66" s="14">
        <f t="shared" si="19"/>
        <v>2.9598092453339244E-8</v>
      </c>
      <c r="AI66" s="14">
        <f t="shared" si="19"/>
        <v>3.2859174587724881E-8</v>
      </c>
      <c r="AJ66" s="14">
        <f t="shared" si="19"/>
        <v>1.7364098027749445E-8</v>
      </c>
      <c r="AK66" s="14">
        <f t="shared" si="19"/>
        <v>4.961304746058752E-8</v>
      </c>
      <c r="AL66" s="14">
        <f t="shared" si="19"/>
        <v>1.4603430066705931E-8</v>
      </c>
      <c r="AM66" s="17">
        <f t="shared" si="19"/>
        <v>6.4586552143122638E-9</v>
      </c>
    </row>
    <row r="67" spans="1:39" ht="24">
      <c r="A67" s="10" t="s">
        <v>60</v>
      </c>
      <c r="B67" s="11" t="s">
        <v>40</v>
      </c>
      <c r="C67" s="12"/>
      <c r="D67" s="14">
        <f t="shared" ref="D67:AM67" si="20">$C25^2*D25^2</f>
        <v>9.3120047980693755E-8</v>
      </c>
      <c r="E67" s="14">
        <f t="shared" si="20"/>
        <v>9.8557714743184166E-9</v>
      </c>
      <c r="F67" s="14">
        <f t="shared" si="20"/>
        <v>5.795317427139592E-8</v>
      </c>
      <c r="G67" s="14">
        <f t="shared" si="20"/>
        <v>6.9685158286040029E-9</v>
      </c>
      <c r="H67" s="14">
        <f t="shared" si="20"/>
        <v>2.9397377755872159E-7</v>
      </c>
      <c r="I67" s="14">
        <f t="shared" si="20"/>
        <v>3.2523970102161409E-8</v>
      </c>
      <c r="J67" s="14">
        <f t="shared" si="20"/>
        <v>1.5111410224325832E-7</v>
      </c>
      <c r="K67" s="13">
        <f t="shared" si="20"/>
        <v>6.3588917870933741E-7</v>
      </c>
      <c r="L67" s="14">
        <f t="shared" si="20"/>
        <v>2.8141376691801864E-9</v>
      </c>
      <c r="M67" s="13">
        <f t="shared" si="20"/>
        <v>2.7050129516190173E-4</v>
      </c>
      <c r="N67" s="14">
        <f t="shared" si="20"/>
        <v>1.8101056353022845E-7</v>
      </c>
      <c r="O67" s="14">
        <f t="shared" si="20"/>
        <v>6.025575145186802E-8</v>
      </c>
      <c r="P67" s="14">
        <f t="shared" si="20"/>
        <v>2.1937996529151346E-7</v>
      </c>
      <c r="Q67" s="14">
        <f t="shared" si="20"/>
        <v>9.6266748434295203E-8</v>
      </c>
      <c r="R67" s="14">
        <f t="shared" si="20"/>
        <v>2.0025704826223895E-7</v>
      </c>
      <c r="S67" s="14">
        <f t="shared" si="20"/>
        <v>1.985713362617328E-7</v>
      </c>
      <c r="T67" s="14">
        <f t="shared" si="20"/>
        <v>1.3025708185816452E-7</v>
      </c>
      <c r="U67" s="14">
        <f t="shared" si="20"/>
        <v>1.2764282474748388E-9</v>
      </c>
      <c r="V67" s="14">
        <f t="shared" si="20"/>
        <v>1.001492067775235E-9</v>
      </c>
      <c r="W67" s="14">
        <f t="shared" si="20"/>
        <v>5.8373858228648787E-9</v>
      </c>
      <c r="X67" s="14">
        <f t="shared" si="20"/>
        <v>5.0798468354263602E-8</v>
      </c>
      <c r="Y67" s="14">
        <f t="shared" si="20"/>
        <v>4.2982191324583921E-7</v>
      </c>
      <c r="Z67" s="14">
        <f t="shared" si="20"/>
        <v>3.3777884908850828E-11</v>
      </c>
      <c r="AA67" s="13">
        <f t="shared" si="20"/>
        <v>7.7526593011915317E-7</v>
      </c>
      <c r="AB67" s="14">
        <f t="shared" si="20"/>
        <v>1.3130758243331719E-7</v>
      </c>
      <c r="AC67" s="14">
        <f t="shared" si="20"/>
        <v>2.4582345853661771E-10</v>
      </c>
      <c r="AD67" s="14">
        <f t="shared" si="20"/>
        <v>2.1135661791811938E-7</v>
      </c>
      <c r="AE67" s="14">
        <f t="shared" si="20"/>
        <v>3.4529054679140195E-7</v>
      </c>
      <c r="AF67" s="14">
        <f t="shared" si="20"/>
        <v>1.6789371078611763E-7</v>
      </c>
      <c r="AG67" s="14">
        <f t="shared" si="20"/>
        <v>1.2611856736227068E-7</v>
      </c>
      <c r="AH67" s="14">
        <f t="shared" si="20"/>
        <v>6.20164754843369E-8</v>
      </c>
      <c r="AI67" s="14">
        <f t="shared" si="20"/>
        <v>5.7104878000228356E-8</v>
      </c>
      <c r="AJ67" s="14">
        <f t="shared" si="20"/>
        <v>5.3904156097207593E-9</v>
      </c>
      <c r="AK67" s="13">
        <f t="shared" si="20"/>
        <v>4.8685265244933651E-7</v>
      </c>
      <c r="AL67" s="14">
        <f t="shared" si="20"/>
        <v>7.3118329041976037E-8</v>
      </c>
      <c r="AM67" s="17">
        <f t="shared" si="20"/>
        <v>1.846593141356467E-7</v>
      </c>
    </row>
    <row r="68" spans="1:39" ht="24">
      <c r="A68" s="10" t="s">
        <v>61</v>
      </c>
      <c r="B68" s="11" t="s">
        <v>40</v>
      </c>
      <c r="C68" s="12"/>
      <c r="D68" s="13">
        <f t="shared" ref="D68:AM68" si="21">$C26^2*D26^2</f>
        <v>1.1354647335097485E-6</v>
      </c>
      <c r="E68" s="14">
        <f t="shared" si="21"/>
        <v>2.3596090850216978E-8</v>
      </c>
      <c r="F68" s="14">
        <f t="shared" si="21"/>
        <v>2.7943885938452941E-7</v>
      </c>
      <c r="G68" s="14">
        <f t="shared" si="21"/>
        <v>5.3486449409000647E-7</v>
      </c>
      <c r="H68" s="14">
        <f t="shared" si="21"/>
        <v>6.6906406329859876E-7</v>
      </c>
      <c r="I68" s="14">
        <f t="shared" si="21"/>
        <v>3.605650464414654E-7</v>
      </c>
      <c r="J68" s="14">
        <f t="shared" si="21"/>
        <v>2.0993020542282902E-8</v>
      </c>
      <c r="K68" s="14">
        <f t="shared" si="21"/>
        <v>6.0161630103897308E-7</v>
      </c>
      <c r="L68" s="14">
        <f t="shared" si="21"/>
        <v>8.7765708505798729E-7</v>
      </c>
      <c r="M68" s="14">
        <f t="shared" si="21"/>
        <v>3.9920996761766031E-7</v>
      </c>
      <c r="N68" s="14">
        <f t="shared" si="21"/>
        <v>1.8153220622954208E-7</v>
      </c>
      <c r="O68" s="14">
        <f t="shared" si="21"/>
        <v>2.6825084601124657E-7</v>
      </c>
      <c r="P68" s="14">
        <f t="shared" si="21"/>
        <v>2.2400853262246387E-10</v>
      </c>
      <c r="Q68" s="14">
        <f t="shared" si="21"/>
        <v>1.8888099213725926E-8</v>
      </c>
      <c r="R68" s="14">
        <f t="shared" si="21"/>
        <v>3.2948474509534422E-7</v>
      </c>
      <c r="S68" s="13">
        <f t="shared" si="21"/>
        <v>1.1915287268954171E-6</v>
      </c>
      <c r="T68" s="14">
        <f t="shared" si="21"/>
        <v>5.361796993543864E-7</v>
      </c>
      <c r="U68" s="14">
        <f t="shared" si="21"/>
        <v>4.0871187447685306E-7</v>
      </c>
      <c r="V68" s="14">
        <f t="shared" si="21"/>
        <v>4.0878577389409713E-7</v>
      </c>
      <c r="W68" s="14">
        <f t="shared" si="21"/>
        <v>9.5314787040878714E-7</v>
      </c>
      <c r="X68" s="13">
        <f t="shared" si="21"/>
        <v>2.6809396355146889E-6</v>
      </c>
      <c r="Y68" s="14">
        <f t="shared" si="21"/>
        <v>4.9917374607554508E-8</v>
      </c>
      <c r="Z68" s="14">
        <f t="shared" si="21"/>
        <v>5.5933585354616178E-7</v>
      </c>
      <c r="AA68" s="14">
        <f t="shared" si="21"/>
        <v>2.3930391795163987E-8</v>
      </c>
      <c r="AB68" s="14">
        <f t="shared" si="21"/>
        <v>8.3069816611022489E-9</v>
      </c>
      <c r="AC68" s="14">
        <f t="shared" si="21"/>
        <v>7.4199206368627039E-7</v>
      </c>
      <c r="AD68" s="13">
        <f t="shared" si="21"/>
        <v>1.897394667714981E-6</v>
      </c>
      <c r="AE68" s="13">
        <f t="shared" si="21"/>
        <v>1.3077095324657185E-6</v>
      </c>
      <c r="AF68" s="13">
        <f t="shared" si="21"/>
        <v>6.5535768653747506E-4</v>
      </c>
      <c r="AG68" s="14">
        <f t="shared" si="21"/>
        <v>4.2363249829503498E-8</v>
      </c>
      <c r="AH68" s="14">
        <f t="shared" si="21"/>
        <v>1.2706615542600471E-8</v>
      </c>
      <c r="AI68" s="13">
        <f t="shared" si="21"/>
        <v>1.3678263446503512E-6</v>
      </c>
      <c r="AJ68" s="14">
        <f t="shared" si="21"/>
        <v>1.0183049504868506E-6</v>
      </c>
      <c r="AK68" s="14">
        <f t="shared" si="21"/>
        <v>2.8724673212087472E-9</v>
      </c>
      <c r="AL68" s="14">
        <f t="shared" si="21"/>
        <v>8.1568426368745878E-7</v>
      </c>
      <c r="AM68" s="17">
        <f t="shared" si="21"/>
        <v>7.328030961085233E-8</v>
      </c>
    </row>
    <row r="69" spans="1:39" ht="24">
      <c r="A69" s="10" t="s">
        <v>62</v>
      </c>
      <c r="B69" s="11" t="s">
        <v>40</v>
      </c>
      <c r="C69" s="16"/>
      <c r="D69" s="14">
        <f t="shared" ref="D69:AM69" si="22">$C27^2*D27^2</f>
        <v>1.9294936241923179E-7</v>
      </c>
      <c r="E69" s="14">
        <f t="shared" si="22"/>
        <v>8.1343258209526129E-7</v>
      </c>
      <c r="F69" s="14">
        <f t="shared" si="22"/>
        <v>3.1248195216382834E-7</v>
      </c>
      <c r="G69" s="14">
        <f t="shared" si="22"/>
        <v>7.8591809822103989E-7</v>
      </c>
      <c r="H69" s="14">
        <f t="shared" si="22"/>
        <v>1.7030700205621475E-6</v>
      </c>
      <c r="I69" s="14">
        <f t="shared" si="22"/>
        <v>1.9994530490857037E-7</v>
      </c>
      <c r="J69" s="14">
        <f t="shared" si="22"/>
        <v>7.4215509092422041E-7</v>
      </c>
      <c r="K69" s="14">
        <f t="shared" si="22"/>
        <v>1.1930886667665091E-7</v>
      </c>
      <c r="L69" s="14">
        <f t="shared" si="22"/>
        <v>2.319523888263222E-8</v>
      </c>
      <c r="M69" s="13">
        <f t="shared" si="22"/>
        <v>4.0642560000000007E-6</v>
      </c>
      <c r="N69" s="13">
        <f t="shared" si="22"/>
        <v>6.471936E-6</v>
      </c>
      <c r="O69" s="14">
        <f t="shared" si="22"/>
        <v>2.9553515483071847E-7</v>
      </c>
      <c r="P69" s="14">
        <f t="shared" si="22"/>
        <v>1.6221728426086031E-7</v>
      </c>
      <c r="Q69" s="14">
        <f t="shared" si="22"/>
        <v>1.7082093891179681E-6</v>
      </c>
      <c r="R69" s="14">
        <f t="shared" si="22"/>
        <v>1.1479694126559364E-7</v>
      </c>
      <c r="S69" s="14">
        <f t="shared" si="22"/>
        <v>1.3229662209258961E-6</v>
      </c>
      <c r="T69" s="13">
        <f t="shared" si="22"/>
        <v>4.2600959999999991E-6</v>
      </c>
      <c r="U69" s="14">
        <f t="shared" si="22"/>
        <v>1.4029800762303397E-6</v>
      </c>
      <c r="V69" s="13">
        <f t="shared" si="22"/>
        <v>6.471936E-6</v>
      </c>
      <c r="W69" s="14">
        <f t="shared" si="22"/>
        <v>1.2073898538999969E-6</v>
      </c>
      <c r="X69" s="14">
        <f t="shared" si="22"/>
        <v>2.4462683446367533E-6</v>
      </c>
      <c r="Y69" s="14">
        <f t="shared" si="22"/>
        <v>4.8730745915898304E-7</v>
      </c>
      <c r="Z69" s="14">
        <f t="shared" si="22"/>
        <v>2.240124185217141E-6</v>
      </c>
      <c r="AA69" s="14">
        <f t="shared" si="22"/>
        <v>6.6261570691948333E-9</v>
      </c>
      <c r="AB69" s="14">
        <f t="shared" si="22"/>
        <v>1.5199812647902124E-7</v>
      </c>
      <c r="AC69" s="14">
        <f t="shared" si="22"/>
        <v>2.0174889430898863E-6</v>
      </c>
      <c r="AD69" s="14">
        <f t="shared" si="22"/>
        <v>2.1961956782492996E-7</v>
      </c>
      <c r="AE69" s="14">
        <f t="shared" si="22"/>
        <v>6.0831115737874368E-7</v>
      </c>
      <c r="AF69" s="14">
        <f t="shared" si="22"/>
        <v>1.0121624954926749E-8</v>
      </c>
      <c r="AG69" s="14">
        <f t="shared" si="22"/>
        <v>6.6098314291811997E-8</v>
      </c>
      <c r="AH69" s="14">
        <f t="shared" si="22"/>
        <v>1.2023321453521901E-6</v>
      </c>
      <c r="AI69" s="14">
        <f t="shared" si="22"/>
        <v>6.8166927956892177E-7</v>
      </c>
      <c r="AJ69" s="14">
        <f t="shared" si="22"/>
        <v>3.9396483473066885E-8</v>
      </c>
      <c r="AK69" s="13">
        <f t="shared" si="22"/>
        <v>2.262714624E-3</v>
      </c>
      <c r="AL69" s="14">
        <f t="shared" si="22"/>
        <v>1.5597430385363719E-6</v>
      </c>
      <c r="AM69" s="17">
        <f t="shared" si="22"/>
        <v>2.203678236318416E-9</v>
      </c>
    </row>
    <row r="70" spans="1:39" ht="24">
      <c r="A70" s="10" t="s">
        <v>63</v>
      </c>
      <c r="B70" s="11" t="s">
        <v>40</v>
      </c>
      <c r="C70" s="12"/>
      <c r="D70" s="14">
        <f t="shared" ref="D70:AM70" si="23">$C28^2*D28^2</f>
        <v>1.10714293717879E-8</v>
      </c>
      <c r="E70" s="14">
        <f t="shared" si="23"/>
        <v>1.025497850888267E-10</v>
      </c>
      <c r="F70" s="14">
        <f t="shared" si="23"/>
        <v>5.6607659569580614E-9</v>
      </c>
      <c r="G70" s="14">
        <f t="shared" si="23"/>
        <v>2.6182630024692223E-8</v>
      </c>
      <c r="H70" s="13">
        <f t="shared" si="23"/>
        <v>3.5943543553073683E-5</v>
      </c>
      <c r="I70" s="14">
        <f t="shared" si="23"/>
        <v>2.8823753081952815E-8</v>
      </c>
      <c r="J70" s="14">
        <f t="shared" si="23"/>
        <v>3.0755160022489765E-11</v>
      </c>
      <c r="K70" s="14">
        <f t="shared" si="23"/>
        <v>1.8596666931166735E-8</v>
      </c>
      <c r="L70" s="14">
        <f t="shared" si="23"/>
        <v>4.2074420367208302E-8</v>
      </c>
      <c r="M70" s="14">
        <f t="shared" si="23"/>
        <v>3.7737733321879734E-8</v>
      </c>
      <c r="N70" s="13">
        <f t="shared" si="23"/>
        <v>6.5884227257361828E-8</v>
      </c>
      <c r="O70" s="14">
        <f t="shared" si="23"/>
        <v>3.5380307615823636E-8</v>
      </c>
      <c r="P70" s="14">
        <f t="shared" si="23"/>
        <v>7.1473440672679891E-9</v>
      </c>
      <c r="Q70" s="14">
        <f t="shared" si="23"/>
        <v>6.363061527373248E-9</v>
      </c>
      <c r="R70" s="14">
        <f t="shared" si="23"/>
        <v>1.5425252518637236E-8</v>
      </c>
      <c r="S70" s="14">
        <f t="shared" si="23"/>
        <v>1.7130574959241648E-8</v>
      </c>
      <c r="T70" s="13">
        <f t="shared" si="23"/>
        <v>6.2784232437429264E-8</v>
      </c>
      <c r="U70" s="14">
        <f t="shared" si="23"/>
        <v>2.6538805422572327E-8</v>
      </c>
      <c r="V70" s="13">
        <f t="shared" si="23"/>
        <v>8.2504681412421908E-8</v>
      </c>
      <c r="W70" s="14">
        <f t="shared" si="23"/>
        <v>3.0369753427738877E-8</v>
      </c>
      <c r="X70" s="13">
        <f t="shared" si="23"/>
        <v>4.4374745127251459E-7</v>
      </c>
      <c r="Y70" s="14">
        <f t="shared" si="23"/>
        <v>2.6036779267550916E-10</v>
      </c>
      <c r="Z70" s="14">
        <f t="shared" si="23"/>
        <v>4.6665229480423768E-9</v>
      </c>
      <c r="AA70" s="14">
        <f t="shared" si="23"/>
        <v>1.5259633679276937E-9</v>
      </c>
      <c r="AB70" s="14">
        <f t="shared" si="23"/>
        <v>4.3299128559864832E-9</v>
      </c>
      <c r="AC70" s="14">
        <f t="shared" si="23"/>
        <v>4.8670195329882174E-8</v>
      </c>
      <c r="AD70" s="13">
        <f t="shared" si="23"/>
        <v>7.9031193240690249E-8</v>
      </c>
      <c r="AE70" s="14">
        <f t="shared" si="23"/>
        <v>2.5844284232535595E-8</v>
      </c>
      <c r="AF70" s="14">
        <f t="shared" si="23"/>
        <v>3.6232729852716598E-8</v>
      </c>
      <c r="AG70" s="14">
        <f t="shared" si="23"/>
        <v>1.1331571953361431E-8</v>
      </c>
      <c r="AH70" s="14">
        <f t="shared" si="23"/>
        <v>2.4990236980987856E-9</v>
      </c>
      <c r="AI70" s="13">
        <f t="shared" si="23"/>
        <v>6.9058920747654182E-8</v>
      </c>
      <c r="AJ70" s="14">
        <f t="shared" si="23"/>
        <v>1.7816205153235819E-8</v>
      </c>
      <c r="AK70" s="14">
        <f t="shared" si="23"/>
        <v>2.617980610804175E-8</v>
      </c>
      <c r="AL70" s="13">
        <f t="shared" si="23"/>
        <v>7.2308312908306379E-8</v>
      </c>
      <c r="AM70" s="17">
        <f t="shared" si="23"/>
        <v>2.5261783524865413E-8</v>
      </c>
    </row>
    <row r="71" spans="1:39" ht="24">
      <c r="A71" s="10" t="s">
        <v>64</v>
      </c>
      <c r="B71" s="11" t="s">
        <v>40</v>
      </c>
      <c r="C71" s="12"/>
      <c r="D71" s="14">
        <f t="shared" ref="D71:AM71" si="24">$C29^2*D29^2</f>
        <v>1.5935943788481322E-6</v>
      </c>
      <c r="E71" s="14">
        <f t="shared" si="24"/>
        <v>7.1875772625433823E-7</v>
      </c>
      <c r="F71" s="13">
        <f t="shared" si="24"/>
        <v>2.0377969883570433E-6</v>
      </c>
      <c r="G71" s="14">
        <f t="shared" si="24"/>
        <v>3.3261404796287246E-7</v>
      </c>
      <c r="H71" s="14">
        <f t="shared" si="24"/>
        <v>8.625691976318028E-7</v>
      </c>
      <c r="I71" s="14">
        <f t="shared" si="24"/>
        <v>1.236081239514133E-6</v>
      </c>
      <c r="J71" s="14">
        <f t="shared" si="24"/>
        <v>9.9385208377386884E-7</v>
      </c>
      <c r="K71" s="14">
        <f t="shared" si="24"/>
        <v>8.7018832136246608E-7</v>
      </c>
      <c r="L71" s="14">
        <f t="shared" si="24"/>
        <v>1.4778037874418198E-7</v>
      </c>
      <c r="M71" s="14">
        <f t="shared" si="24"/>
        <v>8.0908215008338643E-7</v>
      </c>
      <c r="N71" s="14">
        <f t="shared" si="24"/>
        <v>2.4446032222902327E-7</v>
      </c>
      <c r="O71" s="14">
        <f t="shared" si="24"/>
        <v>1.7015222621861668E-6</v>
      </c>
      <c r="P71" s="13">
        <f t="shared" si="24"/>
        <v>2.0377969883570433E-6</v>
      </c>
      <c r="Q71" s="14">
        <f t="shared" si="24"/>
        <v>7.2177402902349081E-7</v>
      </c>
      <c r="R71" s="14">
        <f t="shared" si="24"/>
        <v>9.3278354486384582E-7</v>
      </c>
      <c r="S71" s="14">
        <f t="shared" si="24"/>
        <v>3.0307598376624138E-7</v>
      </c>
      <c r="T71" s="14">
        <f t="shared" si="24"/>
        <v>2.5375834306621541E-8</v>
      </c>
      <c r="U71" s="14">
        <f t="shared" si="24"/>
        <v>3.7407502496391823E-7</v>
      </c>
      <c r="V71" s="14">
        <f t="shared" si="24"/>
        <v>2.1930398407628154E-9</v>
      </c>
      <c r="W71" s="14">
        <f t="shared" si="24"/>
        <v>1.8118986136734797E-7</v>
      </c>
      <c r="X71" s="14">
        <f t="shared" si="24"/>
        <v>5.5586626165248922E-8</v>
      </c>
      <c r="Y71" s="14">
        <f t="shared" si="24"/>
        <v>1.7396975782104405E-7</v>
      </c>
      <c r="Z71" s="14">
        <f t="shared" si="24"/>
        <v>1.5287565466021452E-7</v>
      </c>
      <c r="AA71" s="14">
        <f t="shared" si="24"/>
        <v>1.366954708370656E-7</v>
      </c>
      <c r="AB71" s="14">
        <f t="shared" si="24"/>
        <v>1.6127782624475845E-8</v>
      </c>
      <c r="AC71" s="14">
        <f t="shared" si="24"/>
        <v>9.8678286030962029E-7</v>
      </c>
      <c r="AD71" s="13">
        <f t="shared" si="24"/>
        <v>2.6778664766690706E-6</v>
      </c>
      <c r="AE71" s="14">
        <f t="shared" si="24"/>
        <v>2.6634547281536957E-7</v>
      </c>
      <c r="AF71" s="14">
        <f t="shared" si="24"/>
        <v>1.3500600838499978E-7</v>
      </c>
      <c r="AG71" s="14">
        <f t="shared" si="24"/>
        <v>3.1451797271778815E-7</v>
      </c>
      <c r="AH71" s="13">
        <f t="shared" si="24"/>
        <v>3.2779316219615965E-6</v>
      </c>
      <c r="AI71" s="14">
        <f t="shared" si="24"/>
        <v>8.777617604530064E-8</v>
      </c>
      <c r="AJ71" s="14">
        <f t="shared" si="24"/>
        <v>1.0971242666553539E-7</v>
      </c>
      <c r="AK71" s="14">
        <f t="shared" si="24"/>
        <v>1.1412846071224796E-9</v>
      </c>
      <c r="AL71" s="14">
        <f t="shared" si="24"/>
        <v>4.5108549349134635E-7</v>
      </c>
      <c r="AM71" s="15">
        <f t="shared" si="24"/>
        <v>1.1881289876792015E-3</v>
      </c>
    </row>
    <row r="72" spans="1:39" ht="24">
      <c r="A72" s="10" t="s">
        <v>65</v>
      </c>
      <c r="B72" s="11" t="s">
        <v>40</v>
      </c>
      <c r="C72" s="12"/>
      <c r="D72" s="13">
        <f t="shared" ref="D72:AM72" si="25">$C30^2*D30^2</f>
        <v>1.0985528140245338E-3</v>
      </c>
      <c r="E72" s="14">
        <f t="shared" si="25"/>
        <v>8.5389103476483761E-8</v>
      </c>
      <c r="F72" s="14">
        <f t="shared" si="25"/>
        <v>3.1876012178932035E-8</v>
      </c>
      <c r="G72" s="14">
        <f t="shared" si="25"/>
        <v>7.9557554856627666E-7</v>
      </c>
      <c r="H72" s="14">
        <f t="shared" si="25"/>
        <v>3.5088804075528739E-7</v>
      </c>
      <c r="I72" s="14">
        <f t="shared" si="25"/>
        <v>7.0836757647928249E-9</v>
      </c>
      <c r="J72" s="14">
        <f t="shared" si="25"/>
        <v>1.689942404291556E-7</v>
      </c>
      <c r="K72" s="14">
        <f t="shared" si="25"/>
        <v>4.6897675721562563E-7</v>
      </c>
      <c r="L72" s="14">
        <f t="shared" si="25"/>
        <v>1.4087308079934395E-7</v>
      </c>
      <c r="M72" s="14">
        <f t="shared" si="25"/>
        <v>3.7699627928554619E-7</v>
      </c>
      <c r="N72" s="14">
        <f t="shared" si="25"/>
        <v>1.3892795523024301E-6</v>
      </c>
      <c r="O72" s="14">
        <f t="shared" si="25"/>
        <v>1.2045238856702425E-8</v>
      </c>
      <c r="P72" s="13">
        <f t="shared" si="25"/>
        <v>1.8879742694157895E-6</v>
      </c>
      <c r="Q72" s="14">
        <f t="shared" si="25"/>
        <v>1.0971199531478021E-7</v>
      </c>
      <c r="R72" s="14">
        <f t="shared" si="25"/>
        <v>1.2836741418072349E-6</v>
      </c>
      <c r="S72" s="14">
        <f t="shared" si="25"/>
        <v>3.2443812675565701E-8</v>
      </c>
      <c r="T72" s="14">
        <f t="shared" si="25"/>
        <v>2.6006563478084962E-7</v>
      </c>
      <c r="U72" s="13">
        <f t="shared" si="25"/>
        <v>2.5876815685508499E-6</v>
      </c>
      <c r="V72" s="14">
        <f t="shared" si="25"/>
        <v>7.9810324037535252E-7</v>
      </c>
      <c r="W72" s="14">
        <f t="shared" si="25"/>
        <v>1.1947480028325588E-7</v>
      </c>
      <c r="X72" s="14">
        <f t="shared" si="25"/>
        <v>8.7071208097111085E-7</v>
      </c>
      <c r="Y72" s="14">
        <f t="shared" si="25"/>
        <v>1.5447959539732064E-6</v>
      </c>
      <c r="Z72" s="14">
        <f t="shared" si="25"/>
        <v>1.2077550986899409E-7</v>
      </c>
      <c r="AA72" s="13">
        <f t="shared" si="25"/>
        <v>2.5876815685508499E-6</v>
      </c>
      <c r="AB72" s="14">
        <f t="shared" si="25"/>
        <v>7.1339664608595672E-7</v>
      </c>
      <c r="AC72" s="14">
        <f t="shared" si="25"/>
        <v>5.5293623119493411E-7</v>
      </c>
      <c r="AD72" s="14">
        <f t="shared" si="25"/>
        <v>7.7592726924401905E-7</v>
      </c>
      <c r="AE72" s="14">
        <f t="shared" si="25"/>
        <v>3.1880190097468802E-8</v>
      </c>
      <c r="AF72" s="13">
        <f t="shared" si="25"/>
        <v>1.9811937009217444E-6</v>
      </c>
      <c r="AG72" s="13">
        <f t="shared" si="25"/>
        <v>2.274329503609145E-6</v>
      </c>
      <c r="AH72" s="14">
        <f t="shared" si="25"/>
        <v>1.3159329556853525E-7</v>
      </c>
      <c r="AI72" s="14">
        <f t="shared" si="25"/>
        <v>2.1252690735295781E-8</v>
      </c>
      <c r="AJ72" s="14">
        <f t="shared" si="25"/>
        <v>3.2909327425918478E-9</v>
      </c>
      <c r="AK72" s="14">
        <f t="shared" si="25"/>
        <v>9.3239412014497304E-8</v>
      </c>
      <c r="AL72" s="14">
        <f t="shared" si="25"/>
        <v>2.8777201688044568E-9</v>
      </c>
      <c r="AM72" s="17">
        <f t="shared" si="25"/>
        <v>1.4719487899643689E-6</v>
      </c>
    </row>
    <row r="73" spans="1:39" ht="24">
      <c r="A73" s="10" t="s">
        <v>66</v>
      </c>
      <c r="B73" s="11" t="s">
        <v>40</v>
      </c>
      <c r="C73" s="16"/>
      <c r="D73" s="14">
        <f t="shared" ref="D73:AM73" si="26">$C31^2*D31^2</f>
        <v>6.5089526566954759E-6</v>
      </c>
      <c r="E73" s="14">
        <f t="shared" si="26"/>
        <v>2.2592938140953785E-7</v>
      </c>
      <c r="F73" s="14">
        <f t="shared" si="26"/>
        <v>2.9909939313644596E-6</v>
      </c>
      <c r="G73" s="14">
        <f t="shared" si="26"/>
        <v>3.3288219659440743E-6</v>
      </c>
      <c r="H73" s="14">
        <f t="shared" si="26"/>
        <v>8.1676224950045481E-6</v>
      </c>
      <c r="I73" s="14">
        <f t="shared" si="26"/>
        <v>1.6956431090743455E-6</v>
      </c>
      <c r="J73" s="14">
        <f t="shared" si="26"/>
        <v>2.3413696224010844E-5</v>
      </c>
      <c r="K73" s="13">
        <f t="shared" si="26"/>
        <v>1.5799484415999997E-2</v>
      </c>
      <c r="L73" s="14">
        <f t="shared" si="26"/>
        <v>1.1444332397003134E-5</v>
      </c>
      <c r="M73" s="13">
        <f t="shared" si="26"/>
        <v>3.4668543999999995E-5</v>
      </c>
      <c r="N73" s="14">
        <f t="shared" si="26"/>
        <v>1.376246302783821E-5</v>
      </c>
      <c r="O73" s="13">
        <f t="shared" si="26"/>
        <v>3.1719423999999992E-5</v>
      </c>
      <c r="P73" s="14">
        <f t="shared" si="26"/>
        <v>1.5607294777228442E-6</v>
      </c>
      <c r="Q73" s="14">
        <f t="shared" si="26"/>
        <v>7.0256171343060887E-6</v>
      </c>
      <c r="R73" s="14">
        <f t="shared" si="26"/>
        <v>1.2845662526998496E-7</v>
      </c>
      <c r="S73" s="13">
        <f t="shared" si="26"/>
        <v>4.7775743999999991E-5</v>
      </c>
      <c r="T73" s="14">
        <f t="shared" si="26"/>
        <v>1.4490467159108139E-5</v>
      </c>
      <c r="U73" s="14">
        <f t="shared" si="26"/>
        <v>4.5091974108228202E-6</v>
      </c>
      <c r="V73" s="14">
        <f t="shared" si="26"/>
        <v>8.6983833909221492E-6</v>
      </c>
      <c r="W73" s="14">
        <f t="shared" si="26"/>
        <v>1.6913228476636048E-6</v>
      </c>
      <c r="X73" s="13">
        <f t="shared" si="26"/>
        <v>1.6057958399999999E-4</v>
      </c>
      <c r="Y73" s="14">
        <f t="shared" si="26"/>
        <v>1.1580716916552358E-5</v>
      </c>
      <c r="Z73" s="14">
        <f t="shared" si="26"/>
        <v>4.6380305524348576E-6</v>
      </c>
      <c r="AA73" s="14">
        <f t="shared" si="26"/>
        <v>7.7354650772099059E-6</v>
      </c>
      <c r="AB73" s="14">
        <f t="shared" si="26"/>
        <v>3.49085902636481E-6</v>
      </c>
      <c r="AC73" s="13">
        <f t="shared" si="26"/>
        <v>4.6022655999999995E-5</v>
      </c>
      <c r="AD73" s="14">
        <f t="shared" si="26"/>
        <v>5.0921358481093532E-6</v>
      </c>
      <c r="AE73" s="14">
        <f t="shared" si="26"/>
        <v>1.1049429435542233E-8</v>
      </c>
      <c r="AF73" s="14">
        <f t="shared" si="26"/>
        <v>1.4218373565241807E-5</v>
      </c>
      <c r="AG73" s="14">
        <f t="shared" si="26"/>
        <v>9.0466719810509304E-6</v>
      </c>
      <c r="AH73" s="14">
        <f t="shared" si="26"/>
        <v>3.5487318755102439E-6</v>
      </c>
      <c r="AI73" s="14">
        <f t="shared" si="26"/>
        <v>5.6899154211893071E-6</v>
      </c>
      <c r="AJ73" s="14">
        <f t="shared" si="26"/>
        <v>1.4473095901603435E-5</v>
      </c>
      <c r="AK73" s="14">
        <f t="shared" si="26"/>
        <v>8.1253377866727919E-7</v>
      </c>
      <c r="AL73" s="13">
        <f t="shared" si="26"/>
        <v>7.3547776000000009E-5</v>
      </c>
      <c r="AM73" s="17">
        <f t="shared" si="26"/>
        <v>1.1197370987421223E-5</v>
      </c>
    </row>
    <row r="74" spans="1:39" ht="24">
      <c r="A74" s="10" t="s">
        <v>67</v>
      </c>
      <c r="B74" s="11" t="s">
        <v>40</v>
      </c>
      <c r="C74" s="12"/>
      <c r="D74" s="14">
        <f t="shared" ref="D74:AM74" si="27">$C32^2*D32^2</f>
        <v>4.168089550800889E-10</v>
      </c>
      <c r="E74" s="14">
        <f t="shared" si="27"/>
        <v>1.4443095517150344E-8</v>
      </c>
      <c r="F74" s="14">
        <f t="shared" si="27"/>
        <v>3.8188506185773951E-9</v>
      </c>
      <c r="G74" s="14">
        <f t="shared" si="27"/>
        <v>7.8258618462125152E-9</v>
      </c>
      <c r="H74" s="14">
        <f t="shared" si="27"/>
        <v>6.9151753355420855E-9</v>
      </c>
      <c r="I74" s="14">
        <f t="shared" si="27"/>
        <v>1.7565033329673591E-10</v>
      </c>
      <c r="J74" s="14">
        <f t="shared" si="27"/>
        <v>7.117466252912023E-9</v>
      </c>
      <c r="K74" s="13">
        <f t="shared" si="27"/>
        <v>4.3978996147783339E-8</v>
      </c>
      <c r="L74" s="14">
        <f t="shared" si="27"/>
        <v>1.7348851532151494E-9</v>
      </c>
      <c r="M74" s="14">
        <f t="shared" si="27"/>
        <v>1.0311628021541509E-8</v>
      </c>
      <c r="N74" s="14">
        <f t="shared" si="27"/>
        <v>8.3242574104201403E-10</v>
      </c>
      <c r="O74" s="14">
        <f t="shared" si="27"/>
        <v>3.1084858009647058E-9</v>
      </c>
      <c r="P74" s="14">
        <f t="shared" si="27"/>
        <v>4.1332462582777341E-9</v>
      </c>
      <c r="Q74" s="14">
        <f t="shared" si="27"/>
        <v>9.0855514239443694E-9</v>
      </c>
      <c r="R74" s="14">
        <f t="shared" si="27"/>
        <v>1.3514185794891358E-8</v>
      </c>
      <c r="S74" s="13">
        <f t="shared" si="27"/>
        <v>1.4191680401878289E-5</v>
      </c>
      <c r="T74" s="14">
        <f t="shared" si="27"/>
        <v>2.7858297145648391E-9</v>
      </c>
      <c r="U74" s="14">
        <f t="shared" si="27"/>
        <v>3.804386351344352E-10</v>
      </c>
      <c r="V74" s="14">
        <f t="shared" si="27"/>
        <v>6.5343630348669556E-10</v>
      </c>
      <c r="W74" s="14">
        <f t="shared" si="27"/>
        <v>2.5552771020286726E-10</v>
      </c>
      <c r="X74" s="14">
        <f t="shared" si="27"/>
        <v>7.4469834146471726E-9</v>
      </c>
      <c r="Y74" s="14">
        <f t="shared" si="27"/>
        <v>6.0256811059921722E-9</v>
      </c>
      <c r="Z74" s="14">
        <f t="shared" si="27"/>
        <v>8.4126857789813255E-9</v>
      </c>
      <c r="AA74" s="13">
        <f t="shared" si="27"/>
        <v>4.8907551418559726E-8</v>
      </c>
      <c r="AB74" s="13">
        <f t="shared" si="27"/>
        <v>3.6346277808085412E-8</v>
      </c>
      <c r="AC74" s="14">
        <f t="shared" si="27"/>
        <v>9.639774603425366E-10</v>
      </c>
      <c r="AD74" s="14">
        <f t="shared" si="27"/>
        <v>2.2241762849571116E-8</v>
      </c>
      <c r="AE74" s="14">
        <f t="shared" si="27"/>
        <v>3.1455699767468627E-9</v>
      </c>
      <c r="AF74" s="13">
        <f t="shared" si="27"/>
        <v>2.6881707066859961E-8</v>
      </c>
      <c r="AG74" s="14">
        <f t="shared" si="27"/>
        <v>2.1128209019456062E-8</v>
      </c>
      <c r="AH74" s="14">
        <f t="shared" si="27"/>
        <v>7.0456301005580237E-9</v>
      </c>
      <c r="AI74" s="14">
        <f t="shared" si="27"/>
        <v>1.4356403239422057E-9</v>
      </c>
      <c r="AJ74" s="13">
        <f t="shared" si="27"/>
        <v>2.4439237198156629E-8</v>
      </c>
      <c r="AK74" s="14">
        <f t="shared" si="27"/>
        <v>8.2067459256912475E-9</v>
      </c>
      <c r="AL74" s="14">
        <f t="shared" si="27"/>
        <v>3.2311837976679094E-10</v>
      </c>
      <c r="AM74" s="17">
        <f t="shared" si="27"/>
        <v>3.5887871288346686E-9</v>
      </c>
    </row>
    <row r="75" spans="1:39" ht="24">
      <c r="A75" s="10" t="s">
        <v>68</v>
      </c>
      <c r="B75" s="11" t="s">
        <v>40</v>
      </c>
      <c r="C75" s="16"/>
      <c r="D75" s="14">
        <f t="shared" ref="D75:AM75" si="28">$C33^2*D33^2</f>
        <v>1.5675114646583355E-6</v>
      </c>
      <c r="E75" s="14">
        <f t="shared" si="28"/>
        <v>3.3061199630826201E-6</v>
      </c>
      <c r="F75" s="14">
        <f t="shared" si="28"/>
        <v>3.0036287399938285E-7</v>
      </c>
      <c r="G75" s="13">
        <f t="shared" si="28"/>
        <v>2.1650408999999999E-3</v>
      </c>
      <c r="H75" s="14">
        <f t="shared" si="28"/>
        <v>1.6247099393886459E-6</v>
      </c>
      <c r="I75" s="14">
        <f t="shared" si="28"/>
        <v>6.3841391784540175E-7</v>
      </c>
      <c r="J75" s="14">
        <f t="shared" si="28"/>
        <v>3.3182466384003258E-10</v>
      </c>
      <c r="K75" s="14">
        <f t="shared" si="28"/>
        <v>4.6992252177386407E-7</v>
      </c>
      <c r="L75" s="14">
        <f t="shared" si="28"/>
        <v>4.0393625970065426E-7</v>
      </c>
      <c r="M75" s="14">
        <f t="shared" si="28"/>
        <v>5.5448501027533208E-8</v>
      </c>
      <c r="N75" s="14">
        <f t="shared" si="28"/>
        <v>2.9414991234560455E-7</v>
      </c>
      <c r="O75" s="14">
        <f t="shared" si="28"/>
        <v>4.0497763234304856E-7</v>
      </c>
      <c r="P75" s="14">
        <f t="shared" si="28"/>
        <v>6.6726074753300752E-7</v>
      </c>
      <c r="Q75" s="14">
        <f t="shared" si="28"/>
        <v>5.2613705125764918E-7</v>
      </c>
      <c r="R75" s="14">
        <f t="shared" si="28"/>
        <v>1.804720796780509E-6</v>
      </c>
      <c r="S75" s="14">
        <f t="shared" si="28"/>
        <v>1.2020682296577291E-6</v>
      </c>
      <c r="T75" s="14">
        <f t="shared" si="28"/>
        <v>9.9565063087611009E-9</v>
      </c>
      <c r="U75" s="14">
        <f t="shared" si="28"/>
        <v>2.3712544825629206E-6</v>
      </c>
      <c r="V75" s="14">
        <f t="shared" si="28"/>
        <v>1.0840765208197423E-8</v>
      </c>
      <c r="W75" s="14">
        <f t="shared" si="28"/>
        <v>1.2076706021140288E-6</v>
      </c>
      <c r="X75" s="14">
        <f t="shared" si="28"/>
        <v>8.4883801537582139E-7</v>
      </c>
      <c r="Y75" s="13">
        <f t="shared" si="28"/>
        <v>6.9274240000000006E-6</v>
      </c>
      <c r="Z75" s="14">
        <f t="shared" si="28"/>
        <v>1.4993597051740312E-6</v>
      </c>
      <c r="AA75" s="13">
        <f t="shared" si="28"/>
        <v>8.2196890000000002E-6</v>
      </c>
      <c r="AB75" s="14">
        <f t="shared" si="28"/>
        <v>2.5747741067467046E-6</v>
      </c>
      <c r="AC75" s="14">
        <f t="shared" si="28"/>
        <v>8.7012966096847953E-7</v>
      </c>
      <c r="AD75" s="14">
        <f t="shared" si="28"/>
        <v>7.5271026762813548E-8</v>
      </c>
      <c r="AE75" s="14">
        <f t="shared" si="28"/>
        <v>1.572162156747694E-7</v>
      </c>
      <c r="AF75" s="14">
        <f t="shared" si="28"/>
        <v>1.7932161450763213E-6</v>
      </c>
      <c r="AG75" s="14">
        <f t="shared" si="28"/>
        <v>3.3916512126192663E-6</v>
      </c>
      <c r="AH75" s="14">
        <f t="shared" si="28"/>
        <v>1.1075231206408319E-6</v>
      </c>
      <c r="AI75" s="14">
        <f t="shared" si="28"/>
        <v>4.3083268334169944E-7</v>
      </c>
      <c r="AJ75" s="14">
        <f t="shared" si="28"/>
        <v>3.7773124059552091E-8</v>
      </c>
      <c r="AK75" s="14">
        <f t="shared" si="28"/>
        <v>7.4891308240856418E-7</v>
      </c>
      <c r="AL75" s="14">
        <f t="shared" si="28"/>
        <v>1.6208557925635081E-8</v>
      </c>
      <c r="AM75" s="17">
        <f t="shared" si="28"/>
        <v>6.0497942761546297E-7</v>
      </c>
    </row>
    <row r="76" spans="1:39" ht="24">
      <c r="A76" s="10" t="s">
        <v>69</v>
      </c>
      <c r="B76" s="11" t="s">
        <v>40</v>
      </c>
      <c r="C76" s="12"/>
      <c r="D76" s="13">
        <f t="shared" ref="D76:AM76" si="29">$C34^2*D34^2</f>
        <v>1.3387740439267875E-8</v>
      </c>
      <c r="E76" s="14">
        <f t="shared" si="29"/>
        <v>1.8546380638695052E-9</v>
      </c>
      <c r="F76" s="14">
        <f t="shared" si="29"/>
        <v>8.2417178123591509E-10</v>
      </c>
      <c r="G76" s="13">
        <f t="shared" si="29"/>
        <v>2.1621433235466912E-8</v>
      </c>
      <c r="H76" s="14">
        <f t="shared" si="29"/>
        <v>2.4507070550067997E-10</v>
      </c>
      <c r="I76" s="14">
        <f t="shared" si="29"/>
        <v>2.060205675311444E-9</v>
      </c>
      <c r="J76" s="14">
        <f t="shared" si="29"/>
        <v>8.3606677033465208E-9</v>
      </c>
      <c r="K76" s="14">
        <f t="shared" si="29"/>
        <v>2.8432869574608844E-9</v>
      </c>
      <c r="L76" s="14">
        <f t="shared" si="29"/>
        <v>6.0007473332379889E-9</v>
      </c>
      <c r="M76" s="13">
        <f t="shared" si="29"/>
        <v>1.6322119311590043E-8</v>
      </c>
      <c r="N76" s="14">
        <f t="shared" si="29"/>
        <v>1.6363298139311338E-11</v>
      </c>
      <c r="O76" s="13">
        <f t="shared" si="29"/>
        <v>1.1766568745450281E-8</v>
      </c>
      <c r="P76" s="14">
        <f t="shared" si="29"/>
        <v>1.5647529998981872E-9</v>
      </c>
      <c r="Q76" s="14">
        <f t="shared" si="29"/>
        <v>1.2403448851504691E-11</v>
      </c>
      <c r="R76" s="14">
        <f t="shared" si="29"/>
        <v>2.9204170353119933E-10</v>
      </c>
      <c r="S76" s="13">
        <f t="shared" si="29"/>
        <v>1.954703074552827E-8</v>
      </c>
      <c r="T76" s="14">
        <f t="shared" si="29"/>
        <v>3.7983805671740496E-9</v>
      </c>
      <c r="U76" s="14">
        <f t="shared" si="29"/>
        <v>1.0071676492318261E-9</v>
      </c>
      <c r="V76" s="14">
        <f t="shared" si="29"/>
        <v>5.5994849520014186E-10</v>
      </c>
      <c r="W76" s="14">
        <f t="shared" si="29"/>
        <v>2.6376280221857558E-10</v>
      </c>
      <c r="X76" s="14">
        <f t="shared" si="29"/>
        <v>6.3275535328544513E-9</v>
      </c>
      <c r="Y76" s="14">
        <f t="shared" si="29"/>
        <v>2.3332724229272116E-9</v>
      </c>
      <c r="Z76" s="14">
        <f t="shared" si="29"/>
        <v>2.5491593513892992E-9</v>
      </c>
      <c r="AA76" s="13">
        <f t="shared" si="29"/>
        <v>5.6720323365228739E-6</v>
      </c>
      <c r="AB76" s="14">
        <f t="shared" si="29"/>
        <v>1.4153709287653079E-10</v>
      </c>
      <c r="AC76" s="14">
        <f t="shared" si="29"/>
        <v>1.6634356330086401E-9</v>
      </c>
      <c r="AD76" s="14">
        <f t="shared" si="29"/>
        <v>1.142001949759644E-9</v>
      </c>
      <c r="AE76" s="14">
        <f t="shared" si="29"/>
        <v>1.9351057864379756E-10</v>
      </c>
      <c r="AF76" s="14">
        <f t="shared" si="29"/>
        <v>2.0993340878021526E-10</v>
      </c>
      <c r="AG76" s="14">
        <f t="shared" si="29"/>
        <v>8.8542095173458122E-10</v>
      </c>
      <c r="AH76" s="14">
        <f t="shared" si="29"/>
        <v>1.1565347125004411E-9</v>
      </c>
      <c r="AI76" s="14">
        <f t="shared" si="29"/>
        <v>1.0845685082547514E-9</v>
      </c>
      <c r="AJ76" s="14">
        <f t="shared" si="29"/>
        <v>2.6905292562989506E-9</v>
      </c>
      <c r="AK76" s="14">
        <f t="shared" si="29"/>
        <v>1.6592456963210872E-11</v>
      </c>
      <c r="AL76" s="14">
        <f t="shared" si="29"/>
        <v>5.8548233108712345E-9</v>
      </c>
      <c r="AM76" s="17">
        <f t="shared" si="29"/>
        <v>6.4677868189879354E-10</v>
      </c>
    </row>
    <row r="77" spans="1:39" ht="24">
      <c r="A77" s="10" t="s">
        <v>70</v>
      </c>
      <c r="B77" s="11" t="s">
        <v>40</v>
      </c>
      <c r="C77" s="16"/>
      <c r="D77" s="14">
        <f t="shared" ref="D77:AM77" si="30">$C35^2*D35^2</f>
        <v>3.4158877036132426E-8</v>
      </c>
      <c r="E77" s="13">
        <f t="shared" si="30"/>
        <v>5.3916839999999991E-6</v>
      </c>
      <c r="F77" s="14">
        <f t="shared" si="30"/>
        <v>1.0125263675810054E-6</v>
      </c>
      <c r="G77" s="14">
        <f t="shared" si="30"/>
        <v>3.5098536385376719E-7</v>
      </c>
      <c r="H77" s="13">
        <f t="shared" si="30"/>
        <v>3.4188009999999992E-6</v>
      </c>
      <c r="I77" s="13">
        <f t="shared" si="30"/>
        <v>9.0600999999999999E-6</v>
      </c>
      <c r="J77" s="13">
        <f t="shared" si="30"/>
        <v>5.5932249999999993E-6</v>
      </c>
      <c r="K77" s="14">
        <f t="shared" si="30"/>
        <v>6.5504938453355365E-7</v>
      </c>
      <c r="L77" s="14">
        <f t="shared" si="30"/>
        <v>5.5944241468258241E-9</v>
      </c>
      <c r="M77" s="14">
        <f t="shared" si="30"/>
        <v>3.7085590709844593E-7</v>
      </c>
      <c r="N77" s="14">
        <f t="shared" si="30"/>
        <v>9.8990319596932276E-9</v>
      </c>
      <c r="O77" s="14">
        <f t="shared" si="30"/>
        <v>2.9633287808328718E-7</v>
      </c>
      <c r="P77" s="14">
        <f t="shared" si="30"/>
        <v>1.2123915989887821E-8</v>
      </c>
      <c r="Q77" s="13">
        <f t="shared" si="30"/>
        <v>4.4394490000000001E-6</v>
      </c>
      <c r="R77" s="14">
        <f t="shared" si="30"/>
        <v>8.9357892253508114E-9</v>
      </c>
      <c r="S77" s="14">
        <f t="shared" si="30"/>
        <v>1.8017899545774383E-7</v>
      </c>
      <c r="T77" s="14">
        <f t="shared" si="30"/>
        <v>1.1759529385501903E-6</v>
      </c>
      <c r="U77" s="14">
        <f t="shared" si="30"/>
        <v>5.8993568234993219E-9</v>
      </c>
      <c r="V77" s="14">
        <f t="shared" si="30"/>
        <v>1.3004355656577565E-8</v>
      </c>
      <c r="W77" s="14">
        <f t="shared" si="30"/>
        <v>1.3493211633982158E-8</v>
      </c>
      <c r="X77" s="14">
        <f t="shared" si="30"/>
        <v>1.3889893938637448E-6</v>
      </c>
      <c r="Y77" s="14">
        <f t="shared" si="30"/>
        <v>8.3875123489265694E-7</v>
      </c>
      <c r="Z77" s="14">
        <f t="shared" si="30"/>
        <v>1.152007243528106E-6</v>
      </c>
      <c r="AA77" s="14">
        <f t="shared" si="30"/>
        <v>3.3900837726470347E-7</v>
      </c>
      <c r="AB77" s="14">
        <f t="shared" si="30"/>
        <v>3.0885401297593941E-7</v>
      </c>
      <c r="AC77" s="14">
        <f t="shared" si="30"/>
        <v>2.058172179582192E-6</v>
      </c>
      <c r="AD77" s="13">
        <f t="shared" si="30"/>
        <v>2.9583999999999999E-6</v>
      </c>
      <c r="AE77" s="14">
        <f t="shared" si="30"/>
        <v>1.3389311114971323E-7</v>
      </c>
      <c r="AF77" s="13">
        <f t="shared" si="30"/>
        <v>3.7442249999999993E-6</v>
      </c>
      <c r="AG77" s="14">
        <f t="shared" si="30"/>
        <v>4.91637557560776E-7</v>
      </c>
      <c r="AH77" s="14">
        <f t="shared" si="30"/>
        <v>8.2770941154960016E-7</v>
      </c>
      <c r="AI77" s="13">
        <f t="shared" si="30"/>
        <v>1.7939460249999997E-3</v>
      </c>
      <c r="AJ77" s="13">
        <f t="shared" si="30"/>
        <v>6.0074009999999997E-6</v>
      </c>
      <c r="AK77" s="14">
        <f t="shared" si="30"/>
        <v>5.2993995016685276E-7</v>
      </c>
      <c r="AL77" s="14">
        <f t="shared" si="30"/>
        <v>1.9288926670932825E-7</v>
      </c>
      <c r="AM77" s="17">
        <f t="shared" si="30"/>
        <v>1.3078595752830463E-7</v>
      </c>
    </row>
    <row r="78" spans="1:39" ht="24">
      <c r="A78" s="10" t="s">
        <v>71</v>
      </c>
      <c r="B78" s="11" t="s">
        <v>40</v>
      </c>
      <c r="C78" s="12"/>
      <c r="D78" s="14">
        <f t="shared" ref="D78:AM78" si="31">$C36^2*D36^2</f>
        <v>1.4336335942825402E-7</v>
      </c>
      <c r="E78" s="14">
        <f t="shared" si="31"/>
        <v>2.2615618275358629E-7</v>
      </c>
      <c r="F78" s="14">
        <f t="shared" si="31"/>
        <v>4.083263469333936E-7</v>
      </c>
      <c r="G78" s="14">
        <f t="shared" si="31"/>
        <v>1.146179484058035E-7</v>
      </c>
      <c r="H78" s="14">
        <f t="shared" si="31"/>
        <v>3.9866398721476855E-7</v>
      </c>
      <c r="I78" s="14">
        <f t="shared" si="31"/>
        <v>4.395844373058021E-10</v>
      </c>
      <c r="J78" s="14">
        <f t="shared" si="31"/>
        <v>3.9373554279138252E-7</v>
      </c>
      <c r="K78" s="13">
        <f t="shared" si="31"/>
        <v>8.6909143340849976E-7</v>
      </c>
      <c r="L78" s="13">
        <f t="shared" si="31"/>
        <v>5.7700995030139077E-7</v>
      </c>
      <c r="M78" s="14">
        <f t="shared" si="31"/>
        <v>2.5970662998859743E-10</v>
      </c>
      <c r="N78" s="14">
        <f t="shared" si="31"/>
        <v>1.8735211366011849E-7</v>
      </c>
      <c r="O78" s="14">
        <f t="shared" si="31"/>
        <v>6.7358314051608222E-10</v>
      </c>
      <c r="P78" s="14">
        <f t="shared" si="31"/>
        <v>3.9260605872118044E-7</v>
      </c>
      <c r="Q78" s="14">
        <f t="shared" si="31"/>
        <v>5.1389779658012653E-8</v>
      </c>
      <c r="R78" s="14">
        <f t="shared" si="31"/>
        <v>3.9512000124912812E-7</v>
      </c>
      <c r="S78" s="14">
        <f t="shared" si="31"/>
        <v>1.9502624258977341E-8</v>
      </c>
      <c r="T78" s="14">
        <f t="shared" si="31"/>
        <v>6.9539362866882636E-8</v>
      </c>
      <c r="U78" s="14">
        <f t="shared" si="31"/>
        <v>3.0114040120098581E-7</v>
      </c>
      <c r="V78" s="14">
        <f t="shared" si="31"/>
        <v>3.8477060185107237E-7</v>
      </c>
      <c r="W78" s="14">
        <f t="shared" si="31"/>
        <v>1.82428815722246E-7</v>
      </c>
      <c r="X78" s="14">
        <f t="shared" si="31"/>
        <v>3.3960678150499672E-11</v>
      </c>
      <c r="Y78" s="13">
        <f t="shared" si="31"/>
        <v>5.7700995030139077E-7</v>
      </c>
      <c r="Z78" s="14">
        <f t="shared" si="31"/>
        <v>1.8424262827152111E-7</v>
      </c>
      <c r="AA78" s="14">
        <f t="shared" si="31"/>
        <v>8.4143563921432078E-8</v>
      </c>
      <c r="AB78" s="14">
        <f t="shared" si="31"/>
        <v>2.8676650382239216E-7</v>
      </c>
      <c r="AC78" s="13">
        <f t="shared" si="31"/>
        <v>2.8975556076612136E-4</v>
      </c>
      <c r="AD78" s="14">
        <f t="shared" si="31"/>
        <v>2.0081343238179448E-7</v>
      </c>
      <c r="AE78" s="14">
        <f t="shared" si="31"/>
        <v>4.3131144891166111E-7</v>
      </c>
      <c r="AF78" s="14">
        <f t="shared" si="31"/>
        <v>3.277653268474461E-7</v>
      </c>
      <c r="AG78" s="14">
        <f t="shared" si="31"/>
        <v>1.4367014050501411E-8</v>
      </c>
      <c r="AH78" s="14">
        <f t="shared" si="31"/>
        <v>2.9628894162602042E-8</v>
      </c>
      <c r="AI78" s="14">
        <f t="shared" si="31"/>
        <v>3.3228630913667064E-7</v>
      </c>
      <c r="AJ78" s="14">
        <f t="shared" si="31"/>
        <v>3.4559185699831554E-7</v>
      </c>
      <c r="AK78" s="14">
        <f t="shared" si="31"/>
        <v>2.5334802265688162E-7</v>
      </c>
      <c r="AL78" s="14">
        <f t="shared" si="31"/>
        <v>1.7958780574360424E-8</v>
      </c>
      <c r="AM78" s="17">
        <f t="shared" si="31"/>
        <v>2.3632624195880159E-7</v>
      </c>
    </row>
    <row r="79" spans="1:39" ht="24">
      <c r="A79" s="10" t="s">
        <v>72</v>
      </c>
      <c r="B79" s="11" t="s">
        <v>40</v>
      </c>
      <c r="C79" s="12"/>
      <c r="D79" s="14">
        <f t="shared" ref="D79:AM79" si="32">$C37^2*D37^2</f>
        <v>8.1713920652132956E-8</v>
      </c>
      <c r="E79" s="14">
        <f t="shared" si="32"/>
        <v>9.4117367078053856E-10</v>
      </c>
      <c r="F79" s="14">
        <f t="shared" si="32"/>
        <v>6.9995604173458096E-10</v>
      </c>
      <c r="G79" s="14">
        <f t="shared" si="32"/>
        <v>4.0621103379134493E-9</v>
      </c>
      <c r="H79" s="13">
        <f t="shared" si="32"/>
        <v>2.6910750288225077E-7</v>
      </c>
      <c r="I79" s="14">
        <f t="shared" si="32"/>
        <v>1.8403594135456054E-9</v>
      </c>
      <c r="J79" s="14">
        <f t="shared" si="32"/>
        <v>2.683224042504256E-10</v>
      </c>
      <c r="K79" s="14">
        <f t="shared" si="32"/>
        <v>3.8662458504355008E-8</v>
      </c>
      <c r="L79" s="14">
        <f t="shared" si="32"/>
        <v>6.6439229696201394E-8</v>
      </c>
      <c r="M79" s="14">
        <f t="shared" si="32"/>
        <v>9.0330041561683911E-8</v>
      </c>
      <c r="N79" s="14">
        <f t="shared" si="32"/>
        <v>1.4392157299857849E-7</v>
      </c>
      <c r="O79" s="14">
        <f t="shared" si="32"/>
        <v>3.9744164363227614E-9</v>
      </c>
      <c r="P79" s="14">
        <f t="shared" si="32"/>
        <v>5.8519075272463848E-8</v>
      </c>
      <c r="Q79" s="14">
        <f t="shared" si="32"/>
        <v>8.4725035040411972E-9</v>
      </c>
      <c r="R79" s="14">
        <f t="shared" si="32"/>
        <v>1.7287098259735712E-7</v>
      </c>
      <c r="S79" s="14">
        <f t="shared" si="32"/>
        <v>1.8315123337210271E-7</v>
      </c>
      <c r="T79" s="14">
        <f t="shared" si="32"/>
        <v>3.7035549124416633E-8</v>
      </c>
      <c r="U79" s="14">
        <f t="shared" si="32"/>
        <v>1.1440051749007701E-7</v>
      </c>
      <c r="V79" s="13">
        <f t="shared" si="32"/>
        <v>6.7772867809995957E-7</v>
      </c>
      <c r="W79" s="13">
        <f t="shared" si="32"/>
        <v>2.0348393412646564E-7</v>
      </c>
      <c r="X79" s="13">
        <f t="shared" si="32"/>
        <v>7.7374765951588561E-7</v>
      </c>
      <c r="Y79" s="14">
        <f t="shared" si="32"/>
        <v>9.3188679049207825E-8</v>
      </c>
      <c r="Z79" s="14">
        <f t="shared" si="32"/>
        <v>1.2593596568402673E-7</v>
      </c>
      <c r="AA79" s="14">
        <f t="shared" si="32"/>
        <v>2.3402893044595954E-8</v>
      </c>
      <c r="AB79" s="14">
        <f t="shared" si="32"/>
        <v>1.3642860862306476E-9</v>
      </c>
      <c r="AC79" s="14">
        <f t="shared" si="32"/>
        <v>8.1763193863827745E-8</v>
      </c>
      <c r="AD79" s="13">
        <f t="shared" si="32"/>
        <v>1.2164320453063647E-4</v>
      </c>
      <c r="AE79" s="14">
        <f t="shared" si="32"/>
        <v>2.2003884774031617E-8</v>
      </c>
      <c r="AF79" s="13">
        <f t="shared" si="32"/>
        <v>3.438878486737269E-7</v>
      </c>
      <c r="AG79" s="14">
        <f t="shared" si="32"/>
        <v>2.1869944973592595E-8</v>
      </c>
      <c r="AH79" s="13">
        <f t="shared" si="32"/>
        <v>2.9301686514211055E-7</v>
      </c>
      <c r="AI79" s="14">
        <f t="shared" si="32"/>
        <v>1.9859901308528903E-7</v>
      </c>
      <c r="AJ79" s="13">
        <f t="shared" si="32"/>
        <v>2.8093500655335161E-7</v>
      </c>
      <c r="AK79" s="14">
        <f t="shared" si="32"/>
        <v>1.1123378695783791E-8</v>
      </c>
      <c r="AL79" s="13">
        <f t="shared" si="32"/>
        <v>7.345770021965409E-7</v>
      </c>
      <c r="AM79" s="15">
        <f t="shared" si="32"/>
        <v>2.5753435412880806E-7</v>
      </c>
    </row>
    <row r="80" spans="1:39" ht="24">
      <c r="A80" s="10" t="s">
        <v>73</v>
      </c>
      <c r="B80" s="11" t="s">
        <v>40</v>
      </c>
      <c r="C80" s="16"/>
      <c r="D80" s="14">
        <f t="shared" ref="D80:AM80" si="33">$C38^2*D38^2</f>
        <v>4.5073262276460197E-9</v>
      </c>
      <c r="E80" s="14">
        <f t="shared" si="33"/>
        <v>1.653141009636513E-6</v>
      </c>
      <c r="F80" s="13">
        <f t="shared" si="33"/>
        <v>6.9695999999999993E-6</v>
      </c>
      <c r="G80" s="14">
        <f t="shared" si="33"/>
        <v>1.3368375178297117E-8</v>
      </c>
      <c r="H80" s="13">
        <f t="shared" si="33"/>
        <v>3.7480959999999992E-6</v>
      </c>
      <c r="I80" s="14">
        <f t="shared" si="33"/>
        <v>2.7318230174773486E-6</v>
      </c>
      <c r="J80" s="13">
        <f t="shared" si="33"/>
        <v>3.7480959999999992E-6</v>
      </c>
      <c r="K80" s="13">
        <f t="shared" si="33"/>
        <v>8.4332159999999996E-6</v>
      </c>
      <c r="L80" s="14">
        <f t="shared" si="33"/>
        <v>6.07699940169927E-7</v>
      </c>
      <c r="M80" s="14">
        <f t="shared" si="33"/>
        <v>4.7449507668403416E-7</v>
      </c>
      <c r="N80" s="14">
        <f t="shared" si="33"/>
        <v>2.3981035398888496E-7</v>
      </c>
      <c r="O80" s="14">
        <f t="shared" si="33"/>
        <v>1.3666745971846718E-7</v>
      </c>
      <c r="P80" s="14">
        <f t="shared" si="33"/>
        <v>1.0926269944374514E-6</v>
      </c>
      <c r="Q80" s="14">
        <f t="shared" si="33"/>
        <v>8.4842205115203198E-7</v>
      </c>
      <c r="R80" s="13">
        <f t="shared" si="33"/>
        <v>4.0965759999999992E-6</v>
      </c>
      <c r="S80" s="14">
        <f t="shared" si="33"/>
        <v>4.0198539044976182E-8</v>
      </c>
      <c r="T80" s="14">
        <f t="shared" si="33"/>
        <v>3.1376650027196692E-7</v>
      </c>
      <c r="U80" s="13">
        <f t="shared" si="33"/>
        <v>3.7480959999999992E-6</v>
      </c>
      <c r="V80" s="14">
        <f t="shared" si="33"/>
        <v>3.5439094852434075E-7</v>
      </c>
      <c r="W80" s="14">
        <f t="shared" si="33"/>
        <v>1.0983808011123012E-6</v>
      </c>
      <c r="X80" s="13">
        <f t="shared" si="33"/>
        <v>4.4605439999999994E-6</v>
      </c>
      <c r="Y80" s="14">
        <f t="shared" si="33"/>
        <v>1.9837106909230302E-6</v>
      </c>
      <c r="Z80" s="14">
        <f t="shared" si="33"/>
        <v>5.1186615406742124E-7</v>
      </c>
      <c r="AA80" s="14">
        <f t="shared" si="33"/>
        <v>1.8359767880238107E-6</v>
      </c>
      <c r="AB80" s="14">
        <f t="shared" si="33"/>
        <v>2.8185049614202358E-6</v>
      </c>
      <c r="AC80" s="14">
        <f t="shared" si="33"/>
        <v>1.1122543077186934E-7</v>
      </c>
      <c r="AD80" s="13">
        <f t="shared" si="33"/>
        <v>1.1182335999999998E-5</v>
      </c>
      <c r="AE80" s="13">
        <f t="shared" si="33"/>
        <v>7.4419839999999988E-6</v>
      </c>
      <c r="AF80" s="14">
        <f t="shared" si="33"/>
        <v>2.2353929619256465E-6</v>
      </c>
      <c r="AG80" s="14">
        <f t="shared" si="33"/>
        <v>6.6700991172285292E-7</v>
      </c>
      <c r="AH80" s="13">
        <f t="shared" si="33"/>
        <v>4.0965759999999992E-6</v>
      </c>
      <c r="AI80" s="14">
        <f t="shared" si="33"/>
        <v>1.9265628449125351E-7</v>
      </c>
      <c r="AJ80" s="14">
        <f t="shared" si="33"/>
        <v>3.1584703268587989E-7</v>
      </c>
      <c r="AK80" s="14">
        <f t="shared" si="33"/>
        <v>1.2154717096017189E-6</v>
      </c>
      <c r="AL80" s="13">
        <f t="shared" si="33"/>
        <v>1.8517530239999997E-3</v>
      </c>
      <c r="AM80" s="17">
        <f t="shared" si="33"/>
        <v>6.7331632513462922E-7</v>
      </c>
    </row>
    <row r="81" spans="1:39" ht="24">
      <c r="A81" s="10" t="s">
        <v>74</v>
      </c>
      <c r="B81" s="11" t="s">
        <v>40</v>
      </c>
      <c r="C81" s="12"/>
      <c r="D81" s="14">
        <f t="shared" ref="D81:AM81" si="34">$C39^2*D39^2</f>
        <v>1.9235761614973076E-12</v>
      </c>
      <c r="E81" s="14">
        <f t="shared" si="34"/>
        <v>6.4316128919704596E-12</v>
      </c>
      <c r="F81" s="13">
        <f t="shared" si="34"/>
        <v>1.7237931222729485E-9</v>
      </c>
      <c r="G81" s="14">
        <f t="shared" si="34"/>
        <v>1.14841691220664E-11</v>
      </c>
      <c r="H81" s="14">
        <f t="shared" si="34"/>
        <v>3.3481709500628954E-10</v>
      </c>
      <c r="I81" s="14">
        <f t="shared" si="34"/>
        <v>6.7173237420050148E-11</v>
      </c>
      <c r="J81" s="14">
        <f t="shared" si="34"/>
        <v>2.7840167584639716E-10</v>
      </c>
      <c r="K81" s="14">
        <f t="shared" si="34"/>
        <v>6.1907406847433644E-10</v>
      </c>
      <c r="L81" s="14">
        <f t="shared" si="34"/>
        <v>1.1591489668911511E-10</v>
      </c>
      <c r="M81" s="14">
        <f t="shared" si="34"/>
        <v>1.2942692491875709E-11</v>
      </c>
      <c r="N81" s="14">
        <f t="shared" si="34"/>
        <v>4.9072308784897436E-10</v>
      </c>
      <c r="O81" s="14">
        <f t="shared" si="34"/>
        <v>1.3646690846720075E-10</v>
      </c>
      <c r="P81" s="14">
        <f t="shared" si="34"/>
        <v>8.5868873714245032E-10</v>
      </c>
      <c r="Q81" s="14">
        <f t="shared" si="34"/>
        <v>7.0610815465654862E-10</v>
      </c>
      <c r="R81" s="13">
        <f t="shared" si="34"/>
        <v>2.8495355694716086E-9</v>
      </c>
      <c r="S81" s="14">
        <f t="shared" si="34"/>
        <v>1.117429551171393E-9</v>
      </c>
      <c r="T81" s="14">
        <f t="shared" si="34"/>
        <v>4.4647703648108738E-10</v>
      </c>
      <c r="U81" s="13">
        <f t="shared" si="34"/>
        <v>3.4181503769852177E-9</v>
      </c>
      <c r="V81" s="13">
        <f t="shared" si="34"/>
        <v>3.1273814413248495E-9</v>
      </c>
      <c r="W81" s="13">
        <f t="shared" si="34"/>
        <v>1.8673827201299198E-9</v>
      </c>
      <c r="X81" s="14">
        <f t="shared" si="34"/>
        <v>5.898610143737264E-10</v>
      </c>
      <c r="Y81" s="13">
        <f t="shared" si="34"/>
        <v>1.2068705699878494E-9</v>
      </c>
      <c r="Z81" s="14">
        <f t="shared" si="34"/>
        <v>2.2559448241751872E-10</v>
      </c>
      <c r="AA81" s="14">
        <f t="shared" si="34"/>
        <v>3.1185093799674714E-10</v>
      </c>
      <c r="AB81" s="14">
        <f t="shared" si="34"/>
        <v>2.1963415267901081E-10</v>
      </c>
      <c r="AC81" s="14">
        <f t="shared" si="34"/>
        <v>7.9438597985697092E-10</v>
      </c>
      <c r="AD81" s="13">
        <f t="shared" si="34"/>
        <v>1.5859471083302553E-9</v>
      </c>
      <c r="AE81" s="13">
        <f t="shared" si="34"/>
        <v>2.4151770359542683E-9</v>
      </c>
      <c r="AF81" s="14">
        <f t="shared" si="34"/>
        <v>1.0332685022592412E-9</v>
      </c>
      <c r="AG81" s="14">
        <f t="shared" si="34"/>
        <v>1.4390957151801252E-10</v>
      </c>
      <c r="AH81" s="14">
        <f t="shared" si="34"/>
        <v>8.2968495313805441E-10</v>
      </c>
      <c r="AI81" s="13">
        <f t="shared" si="34"/>
        <v>2.2514848943973205E-9</v>
      </c>
      <c r="AJ81" s="13">
        <f t="shared" si="34"/>
        <v>6.8670576458313981E-7</v>
      </c>
      <c r="AK81" s="14">
        <f t="shared" si="34"/>
        <v>1.143891987448969E-11</v>
      </c>
      <c r="AL81" s="14">
        <f t="shared" si="34"/>
        <v>1.1716649546778653E-10</v>
      </c>
      <c r="AM81" s="17">
        <f t="shared" si="34"/>
        <v>6.0182897300541953E-11</v>
      </c>
    </row>
    <row r="82" spans="1:39" ht="24">
      <c r="A82" s="10" t="s">
        <v>75</v>
      </c>
      <c r="B82" s="11" t="s">
        <v>40</v>
      </c>
      <c r="C82" s="16"/>
      <c r="D82" s="14">
        <f t="shared" ref="D82:AM82" si="35">$C40^2*D40^2</f>
        <v>3.0666929736389856E-6</v>
      </c>
      <c r="E82" s="13">
        <f t="shared" si="35"/>
        <v>1.2988816E-5</v>
      </c>
      <c r="F82" s="14">
        <f t="shared" si="35"/>
        <v>7.1362569603698208E-6</v>
      </c>
      <c r="G82" s="14">
        <f t="shared" si="35"/>
        <v>1.535872955085253E-6</v>
      </c>
      <c r="H82" s="13">
        <f t="shared" si="35"/>
        <v>4.9056015999999996E-5</v>
      </c>
      <c r="I82" s="13">
        <f t="shared" si="35"/>
        <v>1.0653696000000002E-5</v>
      </c>
      <c r="J82" s="13">
        <f t="shared" si="35"/>
        <v>8.549776E-6</v>
      </c>
      <c r="K82" s="13">
        <f t="shared" si="35"/>
        <v>4.0857664000000002E-5</v>
      </c>
      <c r="L82" s="14">
        <f t="shared" si="35"/>
        <v>7.3879849151737996E-7</v>
      </c>
      <c r="M82" s="14">
        <f t="shared" si="35"/>
        <v>7.3914744803921138E-7</v>
      </c>
      <c r="N82" s="14">
        <f t="shared" si="35"/>
        <v>1.8627507469985108E-6</v>
      </c>
      <c r="O82" s="14">
        <f t="shared" si="35"/>
        <v>2.425043085514172E-7</v>
      </c>
      <c r="P82" s="13">
        <f t="shared" si="35"/>
        <v>2.2014864000000003E-5</v>
      </c>
      <c r="Q82" s="14">
        <f t="shared" si="35"/>
        <v>6.5170513960737928E-6</v>
      </c>
      <c r="R82" s="13">
        <f t="shared" si="35"/>
        <v>8.9520640000000001E-6</v>
      </c>
      <c r="S82" s="14">
        <f t="shared" si="35"/>
        <v>2.0727351917594925E-6</v>
      </c>
      <c r="T82" s="14">
        <f t="shared" si="35"/>
        <v>2.2549051064408442E-7</v>
      </c>
      <c r="U82" s="14">
        <f t="shared" si="35"/>
        <v>6.0316060788747278E-6</v>
      </c>
      <c r="V82" s="14">
        <f t="shared" si="35"/>
        <v>4.025007862805388E-7</v>
      </c>
      <c r="W82" s="14">
        <f t="shared" si="35"/>
        <v>4.5670945500013431E-7</v>
      </c>
      <c r="X82" s="13">
        <f t="shared" si="35"/>
        <v>4.3059844000000007E-3</v>
      </c>
      <c r="Y82" s="14">
        <f t="shared" si="35"/>
        <v>1.3198324274990573E-6</v>
      </c>
      <c r="Z82" s="14">
        <f t="shared" si="35"/>
        <v>1.4717330182499418E-7</v>
      </c>
      <c r="AA82" s="14">
        <f t="shared" si="35"/>
        <v>4.3640885449791373E-6</v>
      </c>
      <c r="AB82" s="13">
        <f t="shared" si="35"/>
        <v>1.2988816E-5</v>
      </c>
      <c r="AC82" s="14">
        <f t="shared" si="35"/>
        <v>2.7027927555844131E-10</v>
      </c>
      <c r="AD82" s="13">
        <f t="shared" si="35"/>
        <v>2.6010000000000003E-5</v>
      </c>
      <c r="AE82" s="14">
        <f t="shared" si="35"/>
        <v>6.8174081048060786E-7</v>
      </c>
      <c r="AF82" s="13">
        <f t="shared" si="35"/>
        <v>1.6096144E-5</v>
      </c>
      <c r="AG82" s="13">
        <f t="shared" si="35"/>
        <v>7.398400000000001E-6</v>
      </c>
      <c r="AH82" s="13">
        <f t="shared" si="35"/>
        <v>8.9520640000000001E-6</v>
      </c>
      <c r="AI82" s="14">
        <f t="shared" si="35"/>
        <v>3.0745931177363432E-6</v>
      </c>
      <c r="AJ82" s="14">
        <f t="shared" si="35"/>
        <v>3.4996663528066122E-6</v>
      </c>
      <c r="AK82" s="14">
        <f t="shared" si="35"/>
        <v>4.1974972288751457E-6</v>
      </c>
      <c r="AL82" s="13">
        <f t="shared" si="35"/>
        <v>9.7843840000000003E-6</v>
      </c>
      <c r="AM82" s="17">
        <f t="shared" si="35"/>
        <v>1.8692570869450856E-7</v>
      </c>
    </row>
    <row r="83" spans="1:39">
      <c r="A83" t="s">
        <v>147</v>
      </c>
      <c r="D83">
        <f>SUM($D$47:$D$82)</f>
        <v>1.1224062263467344E-3</v>
      </c>
      <c r="E83" s="18">
        <f>SUM($E$47:$E$82)</f>
        <v>4.9371326309054767E-5</v>
      </c>
      <c r="F83" s="18">
        <f>SUM($F$47:$F$82)</f>
        <v>8.4010065431280401E-4</v>
      </c>
      <c r="G83" s="18">
        <f>SUM($G$47:$G$82)</f>
        <v>2.1788993981182009E-3</v>
      </c>
      <c r="H83" s="18">
        <f>SUM($H$47:$H$82)</f>
        <v>1.1567163407452894E-4</v>
      </c>
      <c r="I83" s="18">
        <f>SUM($I$47:$I$82)</f>
        <v>1.1005840363532927E-3</v>
      </c>
      <c r="J83" s="18">
        <f>SUM($J$47:$J$82)</f>
        <v>9.2326817263647491E-3</v>
      </c>
      <c r="K83" s="18">
        <f>SUM($K$47:$K$82)</f>
        <v>1.5871526847009963E-2</v>
      </c>
      <c r="L83" s="18">
        <f>SUM($L$47:$L$82)</f>
        <v>4.1266218799945026E-4</v>
      </c>
      <c r="M83" s="18">
        <f>SUM($M$47:$M$82)</f>
        <v>3.2638276590069628E-4</v>
      </c>
      <c r="N83" s="18">
        <f>SUM($N$47:$N$82)</f>
        <v>5.1725662610550132E-5</v>
      </c>
      <c r="O83" s="18">
        <f>SUM($O$47:$O$82)</f>
        <v>9.3175519856909426E-4</v>
      </c>
      <c r="P83">
        <f>SUM($P$47:$P$82)</f>
        <v>1.680814623233576E-3</v>
      </c>
      <c r="Q83" s="18">
        <f>SUM($Q$47:$Q$82)</f>
        <v>5.0856967582803697E-5</v>
      </c>
      <c r="R83" s="18">
        <f>SUM($R$47:$R$82)</f>
        <v>2.2775950932674314E-3</v>
      </c>
      <c r="S83" s="18">
        <f>SUM($S$47:$S$82)</f>
        <v>8.1683504700645273E-5</v>
      </c>
      <c r="T83" s="18">
        <f>SUM($T$47:$T$82)</f>
        <v>8.2320505556004488E-5</v>
      </c>
      <c r="U83" s="18">
        <f>SUM($U$47:$U$82)</f>
        <v>6.68729933395138E-5</v>
      </c>
      <c r="V83" s="18">
        <f>SUM($V$47:$V$82)</f>
        <v>1.1357720738968779E-3</v>
      </c>
      <c r="W83" s="18">
        <f>SUM($W$47:$W$82)</f>
        <v>3.4701528037701521E-5</v>
      </c>
      <c r="X83">
        <f>SUM($X$47:$X$82)</f>
        <v>4.5267374551684969E-3</v>
      </c>
      <c r="Y83" s="18">
        <f>SUM($Y$47:$Y$82)</f>
        <v>1.3688973986311699E-4</v>
      </c>
      <c r="Z83" s="18">
        <f>SUM($Z$47:$Z$82)</f>
        <v>8.3531204077945837E-5</v>
      </c>
      <c r="AA83" s="18">
        <f>SUM($AA$47:$AA$82)</f>
        <v>4.9306980107177064E-5</v>
      </c>
      <c r="AB83" s="18">
        <f>SUM($AB$47:$AB$82)</f>
        <v>1.564058397369193E-3</v>
      </c>
      <c r="AC83" s="18">
        <f>SUM($AC$47:$AC$82)</f>
        <v>3.715034920602623E-4</v>
      </c>
      <c r="AD83" s="18">
        <f>SUM($AD$47:$AD$82)</f>
        <v>1.8585813316434021E-4</v>
      </c>
      <c r="AE83" s="18">
        <f>SUM($AE$47:$AE$82)</f>
        <v>3.2003035767164435E-3</v>
      </c>
      <c r="AF83" s="18">
        <f>SUM($AF$47:$AF$82)</f>
        <v>7.0694491654532351E-4</v>
      </c>
      <c r="AG83" s="18">
        <f>SUM($AG$47:$AG$82)</f>
        <v>1.5088449512015335E-4</v>
      </c>
      <c r="AH83" s="18">
        <f>SUM($AH$47:$AH$82)</f>
        <v>4.588730368333918E-4</v>
      </c>
      <c r="AI83" s="18">
        <f>SUM($AI$47:$AI$82)</f>
        <v>1.8427748237556157E-3</v>
      </c>
      <c r="AJ83" s="18">
        <f>SUM($AJ$47:$AJ$82)</f>
        <v>6.3978019708486704E-5</v>
      </c>
      <c r="AK83" s="18">
        <f>SUM($AK$47:$AK$82)</f>
        <v>2.279140853765532E-3</v>
      </c>
      <c r="AL83" s="18">
        <f>SUM($AL$47:$AL$82)</f>
        <v>1.9868996887987865E-3</v>
      </c>
      <c r="AM83">
        <f>SUM($AM$47:$AM$82)</f>
        <v>1.2212743698549165E-3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148</v>
      </c>
      <c r="C85">
        <f>SUM($D$83:$AM$83)</f>
        <v>5.6473344136492847E-2</v>
      </c>
      <c r="D85" s="19">
        <f>$D$83/$C$85</f>
        <v>1.9874973644803867E-2</v>
      </c>
      <c r="E85" s="19">
        <f>$E$83/$C$85</f>
        <v>8.7424123830398797E-4</v>
      </c>
      <c r="F85" s="19">
        <f>$F$83/$C$85</f>
        <v>1.4876056432612327E-2</v>
      </c>
      <c r="G85" s="19">
        <f>$G$83/$C$85</f>
        <v>3.8582793908076798E-2</v>
      </c>
      <c r="H85" s="19">
        <f>$H$83/$C$85</f>
        <v>2.0482518937599515E-3</v>
      </c>
      <c r="I85" s="19">
        <f>$I$83/$C$85</f>
        <v>1.9488557888359577E-2</v>
      </c>
      <c r="J85" s="19">
        <f>$J$83/$C$85</f>
        <v>0.16348742698944629</v>
      </c>
      <c r="K85" s="19">
        <f>$K$83/$C$85</f>
        <v>0.28104457226137325</v>
      </c>
      <c r="L85" s="19">
        <f>$L$83/$C$85</f>
        <v>7.3072029699900419E-3</v>
      </c>
      <c r="M85" s="19">
        <f>$M$83/$C$85</f>
        <v>5.7794127635127784E-3</v>
      </c>
      <c r="N85" s="19">
        <f>$N$83/$C$85</f>
        <v>9.1593057576920111E-4</v>
      </c>
      <c r="O85" s="19">
        <f>$O$83/$C$85</f>
        <v>1.649902644895785E-2</v>
      </c>
      <c r="P85" s="19">
        <f>$P$83/$C$85</f>
        <v>2.9762973114734324E-2</v>
      </c>
      <c r="Q85" s="19">
        <f>$Q$83/$C$85</f>
        <v>9.0054818535069056E-4</v>
      </c>
      <c r="R85" s="19">
        <f>$R$83/$C$85</f>
        <v>4.0330444886752484E-2</v>
      </c>
      <c r="S85" s="19">
        <f>$S$83/$C$85</f>
        <v>1.4464081408605963E-3</v>
      </c>
      <c r="T85" s="19">
        <f>$T$83/$C$85</f>
        <v>1.4576878138656093E-3</v>
      </c>
      <c r="U85" s="19">
        <f>$U$83/$C$85</f>
        <v>1.1841514676001052E-3</v>
      </c>
      <c r="V85" s="19">
        <f>$V$83/$C$85</f>
        <v>2.0111648978176001E-2</v>
      </c>
      <c r="W85" s="19">
        <f>$W$83/$C$85</f>
        <v>6.1447623774200282E-4</v>
      </c>
      <c r="X85" s="19">
        <f>$X$83/$C$85</f>
        <v>8.0157063910145487E-2</v>
      </c>
      <c r="Y85" s="19">
        <f>$Y$83/$C$85</f>
        <v>2.423970847773107E-3</v>
      </c>
      <c r="Z85" s="19">
        <f>$Z$83/$C$85</f>
        <v>1.4791262206122536E-3</v>
      </c>
      <c r="AA85" s="19">
        <f>$AA$83/$C$85</f>
        <v>8.7310182991828691E-4</v>
      </c>
      <c r="AB85" s="19">
        <f>$AB$83/$C$85</f>
        <v>2.7695515845297797E-2</v>
      </c>
      <c r="AC85" s="19">
        <f>$AC$83/$C$85</f>
        <v>6.5783866307325377E-3</v>
      </c>
      <c r="AD85" s="19">
        <f>$AD$83/$C$85</f>
        <v>3.2910771622649392E-3</v>
      </c>
      <c r="AE85" s="19">
        <f>$AE$83/$C$85</f>
        <v>5.6669276906667551E-2</v>
      </c>
      <c r="AF85" s="19">
        <f>$AF$83/$C$85</f>
        <v>1.2518205311813625E-2</v>
      </c>
      <c r="AG85" s="19">
        <f>$AG$83/$C$85</f>
        <v>2.6717825449733266E-3</v>
      </c>
      <c r="AH85" s="19">
        <f>$AH$83/$C$85</f>
        <v>8.1254801508535059E-3</v>
      </c>
      <c r="AI85" s="19">
        <f>$AI$83/$C$85</f>
        <v>3.2630878371603673E-2</v>
      </c>
      <c r="AJ85" s="19">
        <f>$AJ$83/$C$85</f>
        <v>1.1328888112921997E-3</v>
      </c>
      <c r="AK85" s="19">
        <f>$AK$83/$C$85</f>
        <v>4.0357816393110681E-2</v>
      </c>
      <c r="AL85" s="19">
        <f>$AL$83/$C$85</f>
        <v>3.518296497541501E-2</v>
      </c>
      <c r="AM85" s="19">
        <f>$AM$83/$C$85</f>
        <v>2.1625678247478422E-2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STATS</vt:lpstr>
      <vt:lpstr> 1,00 Whisky (1)</vt:lpstr>
      <vt:lpstr> 2,00 Gin (1)</vt:lpstr>
      <vt:lpstr> 3,00 Vodka (1)</vt:lpstr>
      <vt:lpstr> 4,00 Rum (1)</vt:lpstr>
      <vt:lpstr> 5,00 Bitters (1)</vt:lpstr>
      <vt:lpstr> 1,00 Whisky (2)</vt:lpstr>
      <vt:lpstr> 2,00 Gin (2)</vt:lpstr>
      <vt:lpstr> 3,00 Vodka (2)</vt:lpstr>
      <vt:lpstr> 4,00 Rum (2)</vt:lpstr>
      <vt:lpstr> 5,00 Bitters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2024-12-17T21:20:58Z</dcterms:created>
  <dcterms:modified xsi:type="dcterms:W3CDTF">2024-12-17T21:25:48Z</dcterms:modified>
</cp:coreProperties>
</file>