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6_OTHER_LANG\CZ\POLACZONE_123\OUTPUT\"/>
    </mc:Choice>
  </mc:AlternateContent>
  <xr:revisionPtr revIDLastSave="0" documentId="13_ncr:1_{CDD93125-2129-40F8-B21B-EB7F4E17E555}" xr6:coauthVersionLast="47" xr6:coauthVersionMax="47" xr10:uidLastSave="{00000000-0000-0000-0000-000000000000}"/>
  <bookViews>
    <workbookView xWindow="-28920" yWindow="-120" windowWidth="29040" windowHeight="15720" xr2:uid="{C19EAD57-1BDB-448C-BC0E-147F9BBDECFC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8" l="1"/>
  <c r="M31" i="8"/>
  <c r="L31" i="8"/>
  <c r="K31" i="8"/>
  <c r="J31" i="8"/>
  <c r="I31" i="8"/>
  <c r="H31" i="8"/>
  <c r="G31" i="8"/>
  <c r="F31" i="8"/>
  <c r="E31" i="8"/>
  <c r="D31" i="8"/>
  <c r="C33" i="8"/>
  <c r="D33" i="8" s="1"/>
  <c r="M30" i="8"/>
  <c r="L30" i="8"/>
  <c r="K30" i="8"/>
  <c r="J30" i="8"/>
  <c r="I30" i="8"/>
  <c r="H30" i="8"/>
  <c r="G30" i="8"/>
  <c r="F30" i="8"/>
  <c r="E30" i="8"/>
  <c r="D30" i="8"/>
  <c r="M29" i="8"/>
  <c r="L29" i="8"/>
  <c r="K29" i="8"/>
  <c r="J29" i="8"/>
  <c r="I29" i="8"/>
  <c r="H29" i="8"/>
  <c r="G29" i="8"/>
  <c r="F29" i="8"/>
  <c r="E29" i="8"/>
  <c r="D29" i="8"/>
  <c r="M28" i="8"/>
  <c r="L28" i="8"/>
  <c r="K28" i="8"/>
  <c r="J28" i="8"/>
  <c r="I28" i="8"/>
  <c r="H28" i="8"/>
  <c r="G28" i="8"/>
  <c r="F28" i="8"/>
  <c r="E28" i="8"/>
  <c r="D28" i="8"/>
  <c r="M27" i="8"/>
  <c r="L27" i="8"/>
  <c r="K27" i="8"/>
  <c r="J27" i="8"/>
  <c r="I27" i="8"/>
  <c r="H27" i="8"/>
  <c r="G27" i="8"/>
  <c r="F27" i="8"/>
  <c r="E27" i="8"/>
  <c r="D27" i="8"/>
  <c r="M26" i="8"/>
  <c r="L26" i="8"/>
  <c r="K26" i="8"/>
  <c r="J26" i="8"/>
  <c r="I26" i="8"/>
  <c r="H26" i="8"/>
  <c r="G26" i="8"/>
  <c r="F26" i="8"/>
  <c r="E26" i="8"/>
  <c r="D26" i="8"/>
  <c r="M25" i="8"/>
  <c r="L25" i="8"/>
  <c r="K25" i="8"/>
  <c r="J25" i="8"/>
  <c r="I25" i="8"/>
  <c r="H25" i="8"/>
  <c r="G25" i="8"/>
  <c r="F25" i="8"/>
  <c r="E25" i="8"/>
  <c r="D25" i="8"/>
  <c r="M24" i="8"/>
  <c r="L24" i="8"/>
  <c r="K24" i="8"/>
  <c r="J24" i="8"/>
  <c r="I24" i="8"/>
  <c r="H24" i="8"/>
  <c r="G24" i="8"/>
  <c r="F24" i="8"/>
  <c r="E24" i="8"/>
  <c r="D24" i="8"/>
  <c r="M23" i="8"/>
  <c r="L23" i="8"/>
  <c r="K23" i="8"/>
  <c r="J23" i="8"/>
  <c r="I23" i="8"/>
  <c r="H23" i="8"/>
  <c r="G23" i="8"/>
  <c r="F23" i="8"/>
  <c r="E23" i="8"/>
  <c r="D23" i="8"/>
  <c r="M22" i="8"/>
  <c r="L22" i="8"/>
  <c r="K22" i="8"/>
  <c r="J22" i="8"/>
  <c r="I22" i="8"/>
  <c r="H22" i="8"/>
  <c r="G22" i="8"/>
  <c r="F22" i="8"/>
  <c r="E22" i="8"/>
  <c r="D22" i="8"/>
  <c r="M21" i="8"/>
  <c r="L21" i="8"/>
  <c r="K21" i="8"/>
  <c r="J21" i="8"/>
  <c r="I21" i="8"/>
  <c r="H21" i="8"/>
  <c r="G21" i="8"/>
  <c r="F21" i="8"/>
  <c r="E21" i="8"/>
  <c r="D21" i="8"/>
  <c r="M33" i="7"/>
  <c r="M31" i="7"/>
  <c r="L31" i="7"/>
  <c r="K31" i="7"/>
  <c r="J31" i="7"/>
  <c r="I31" i="7"/>
  <c r="H31" i="7"/>
  <c r="G31" i="7"/>
  <c r="F31" i="7"/>
  <c r="E31" i="7"/>
  <c r="D31" i="7"/>
  <c r="C33" i="7"/>
  <c r="D33" i="7" s="1"/>
  <c r="M30" i="7"/>
  <c r="L30" i="7"/>
  <c r="K30" i="7"/>
  <c r="J30" i="7"/>
  <c r="I30" i="7"/>
  <c r="H30" i="7"/>
  <c r="G30" i="7"/>
  <c r="F30" i="7"/>
  <c r="E30" i="7"/>
  <c r="D30" i="7"/>
  <c r="M29" i="7"/>
  <c r="L29" i="7"/>
  <c r="K29" i="7"/>
  <c r="J29" i="7"/>
  <c r="I29" i="7"/>
  <c r="H29" i="7"/>
  <c r="G29" i="7"/>
  <c r="F29" i="7"/>
  <c r="E29" i="7"/>
  <c r="D29" i="7"/>
  <c r="M28" i="7"/>
  <c r="L28" i="7"/>
  <c r="K28" i="7"/>
  <c r="J28" i="7"/>
  <c r="I28" i="7"/>
  <c r="H28" i="7"/>
  <c r="G28" i="7"/>
  <c r="F28" i="7"/>
  <c r="E28" i="7"/>
  <c r="D28" i="7"/>
  <c r="M27" i="7"/>
  <c r="L27" i="7"/>
  <c r="K27" i="7"/>
  <c r="J27" i="7"/>
  <c r="I27" i="7"/>
  <c r="H27" i="7"/>
  <c r="G27" i="7"/>
  <c r="F27" i="7"/>
  <c r="E27" i="7"/>
  <c r="D27" i="7"/>
  <c r="M26" i="7"/>
  <c r="L26" i="7"/>
  <c r="K26" i="7"/>
  <c r="J26" i="7"/>
  <c r="I26" i="7"/>
  <c r="H26" i="7"/>
  <c r="G26" i="7"/>
  <c r="F26" i="7"/>
  <c r="E26" i="7"/>
  <c r="D26" i="7"/>
  <c r="M25" i="7"/>
  <c r="L25" i="7"/>
  <c r="K25" i="7"/>
  <c r="J25" i="7"/>
  <c r="I25" i="7"/>
  <c r="H25" i="7"/>
  <c r="G25" i="7"/>
  <c r="F25" i="7"/>
  <c r="E25" i="7"/>
  <c r="D25" i="7"/>
  <c r="M24" i="7"/>
  <c r="L24" i="7"/>
  <c r="K24" i="7"/>
  <c r="J24" i="7"/>
  <c r="I24" i="7"/>
  <c r="H24" i="7"/>
  <c r="G24" i="7"/>
  <c r="F24" i="7"/>
  <c r="E24" i="7"/>
  <c r="D24" i="7"/>
  <c r="M23" i="7"/>
  <c r="L23" i="7"/>
  <c r="K23" i="7"/>
  <c r="J23" i="7"/>
  <c r="I23" i="7"/>
  <c r="H23" i="7"/>
  <c r="G23" i="7"/>
  <c r="F23" i="7"/>
  <c r="E23" i="7"/>
  <c r="D23" i="7"/>
  <c r="M22" i="7"/>
  <c r="L22" i="7"/>
  <c r="K22" i="7"/>
  <c r="J22" i="7"/>
  <c r="I22" i="7"/>
  <c r="H22" i="7"/>
  <c r="G22" i="7"/>
  <c r="F22" i="7"/>
  <c r="E22" i="7"/>
  <c r="D22" i="7"/>
  <c r="M21" i="7"/>
  <c r="L21" i="7"/>
  <c r="K21" i="7"/>
  <c r="J21" i="7"/>
  <c r="I21" i="7"/>
  <c r="H21" i="7"/>
  <c r="G21" i="7"/>
  <c r="F21" i="7"/>
  <c r="E21" i="7"/>
  <c r="D21" i="7"/>
  <c r="M33" i="6"/>
  <c r="M31" i="6"/>
  <c r="L31" i="6"/>
  <c r="K31" i="6"/>
  <c r="J31" i="6"/>
  <c r="C33" i="6" s="1"/>
  <c r="J33" i="6" s="1"/>
  <c r="I31" i="6"/>
  <c r="H31" i="6"/>
  <c r="G31" i="6"/>
  <c r="F31" i="6"/>
  <c r="E31" i="6"/>
  <c r="D31" i="6"/>
  <c r="M30" i="6"/>
  <c r="L30" i="6"/>
  <c r="K30" i="6"/>
  <c r="J30" i="6"/>
  <c r="I30" i="6"/>
  <c r="H30" i="6"/>
  <c r="G30" i="6"/>
  <c r="F30" i="6"/>
  <c r="E30" i="6"/>
  <c r="D30" i="6"/>
  <c r="M29" i="6"/>
  <c r="L29" i="6"/>
  <c r="K29" i="6"/>
  <c r="J29" i="6"/>
  <c r="I29" i="6"/>
  <c r="H29" i="6"/>
  <c r="G29" i="6"/>
  <c r="F29" i="6"/>
  <c r="E29" i="6"/>
  <c r="D29" i="6"/>
  <c r="M28" i="6"/>
  <c r="L28" i="6"/>
  <c r="K28" i="6"/>
  <c r="J28" i="6"/>
  <c r="I28" i="6"/>
  <c r="H28" i="6"/>
  <c r="G28" i="6"/>
  <c r="F28" i="6"/>
  <c r="E28" i="6"/>
  <c r="D28" i="6"/>
  <c r="M27" i="6"/>
  <c r="L27" i="6"/>
  <c r="K27" i="6"/>
  <c r="J27" i="6"/>
  <c r="I27" i="6"/>
  <c r="H27" i="6"/>
  <c r="G27" i="6"/>
  <c r="F27" i="6"/>
  <c r="E27" i="6"/>
  <c r="D27" i="6"/>
  <c r="M26" i="6"/>
  <c r="L26" i="6"/>
  <c r="K26" i="6"/>
  <c r="J26" i="6"/>
  <c r="I26" i="6"/>
  <c r="H26" i="6"/>
  <c r="G26" i="6"/>
  <c r="F26" i="6"/>
  <c r="E26" i="6"/>
  <c r="D26" i="6"/>
  <c r="M25" i="6"/>
  <c r="L25" i="6"/>
  <c r="K25" i="6"/>
  <c r="J25" i="6"/>
  <c r="I25" i="6"/>
  <c r="H25" i="6"/>
  <c r="G25" i="6"/>
  <c r="F25" i="6"/>
  <c r="E25" i="6"/>
  <c r="D25" i="6"/>
  <c r="M24" i="6"/>
  <c r="L24" i="6"/>
  <c r="K24" i="6"/>
  <c r="J24" i="6"/>
  <c r="I24" i="6"/>
  <c r="H24" i="6"/>
  <c r="G24" i="6"/>
  <c r="F24" i="6"/>
  <c r="E24" i="6"/>
  <c r="D24" i="6"/>
  <c r="M23" i="6"/>
  <c r="L23" i="6"/>
  <c r="K23" i="6"/>
  <c r="J23" i="6"/>
  <c r="I23" i="6"/>
  <c r="H23" i="6"/>
  <c r="G23" i="6"/>
  <c r="F23" i="6"/>
  <c r="E23" i="6"/>
  <c r="D23" i="6"/>
  <c r="M22" i="6"/>
  <c r="L22" i="6"/>
  <c r="K22" i="6"/>
  <c r="J22" i="6"/>
  <c r="I22" i="6"/>
  <c r="H22" i="6"/>
  <c r="G22" i="6"/>
  <c r="F22" i="6"/>
  <c r="E22" i="6"/>
  <c r="D22" i="6"/>
  <c r="M21" i="6"/>
  <c r="L21" i="6"/>
  <c r="K21" i="6"/>
  <c r="J21" i="6"/>
  <c r="I21" i="6"/>
  <c r="H21" i="6"/>
  <c r="G21" i="6"/>
  <c r="F21" i="6"/>
  <c r="E21" i="6"/>
  <c r="D21" i="6"/>
  <c r="M33" i="5"/>
  <c r="M31" i="5"/>
  <c r="L31" i="5"/>
  <c r="K31" i="5"/>
  <c r="J31" i="5"/>
  <c r="I31" i="5"/>
  <c r="H31" i="5"/>
  <c r="G31" i="5"/>
  <c r="F31" i="5"/>
  <c r="E31" i="5"/>
  <c r="D31" i="5"/>
  <c r="C33" i="5"/>
  <c r="D33" i="5" s="1"/>
  <c r="M30" i="5"/>
  <c r="L30" i="5"/>
  <c r="K30" i="5"/>
  <c r="J30" i="5"/>
  <c r="I30" i="5"/>
  <c r="H30" i="5"/>
  <c r="G30" i="5"/>
  <c r="F30" i="5"/>
  <c r="E30" i="5"/>
  <c r="D30" i="5"/>
  <c r="M29" i="5"/>
  <c r="L29" i="5"/>
  <c r="K29" i="5"/>
  <c r="J29" i="5"/>
  <c r="I29" i="5"/>
  <c r="H29" i="5"/>
  <c r="G29" i="5"/>
  <c r="F29" i="5"/>
  <c r="E29" i="5"/>
  <c r="D29" i="5"/>
  <c r="M28" i="5"/>
  <c r="L28" i="5"/>
  <c r="K28" i="5"/>
  <c r="J28" i="5"/>
  <c r="I28" i="5"/>
  <c r="H28" i="5"/>
  <c r="G28" i="5"/>
  <c r="F28" i="5"/>
  <c r="E28" i="5"/>
  <c r="D28" i="5"/>
  <c r="M27" i="5"/>
  <c r="L27" i="5"/>
  <c r="K27" i="5"/>
  <c r="J27" i="5"/>
  <c r="I27" i="5"/>
  <c r="H27" i="5"/>
  <c r="G27" i="5"/>
  <c r="F27" i="5"/>
  <c r="E27" i="5"/>
  <c r="D27" i="5"/>
  <c r="M26" i="5"/>
  <c r="L26" i="5"/>
  <c r="K26" i="5"/>
  <c r="J26" i="5"/>
  <c r="I26" i="5"/>
  <c r="H26" i="5"/>
  <c r="G26" i="5"/>
  <c r="F26" i="5"/>
  <c r="E26" i="5"/>
  <c r="D26" i="5"/>
  <c r="M25" i="5"/>
  <c r="L25" i="5"/>
  <c r="K25" i="5"/>
  <c r="J25" i="5"/>
  <c r="I25" i="5"/>
  <c r="H25" i="5"/>
  <c r="G25" i="5"/>
  <c r="F25" i="5"/>
  <c r="E25" i="5"/>
  <c r="D25" i="5"/>
  <c r="M24" i="5"/>
  <c r="L24" i="5"/>
  <c r="K24" i="5"/>
  <c r="J24" i="5"/>
  <c r="I24" i="5"/>
  <c r="H24" i="5"/>
  <c r="G24" i="5"/>
  <c r="F24" i="5"/>
  <c r="E24" i="5"/>
  <c r="D24" i="5"/>
  <c r="M23" i="5"/>
  <c r="L23" i="5"/>
  <c r="K23" i="5"/>
  <c r="J23" i="5"/>
  <c r="I23" i="5"/>
  <c r="H23" i="5"/>
  <c r="G23" i="5"/>
  <c r="F23" i="5"/>
  <c r="E23" i="5"/>
  <c r="D23" i="5"/>
  <c r="M22" i="5"/>
  <c r="L22" i="5"/>
  <c r="K22" i="5"/>
  <c r="J22" i="5"/>
  <c r="I22" i="5"/>
  <c r="H22" i="5"/>
  <c r="G22" i="5"/>
  <c r="F22" i="5"/>
  <c r="E22" i="5"/>
  <c r="D22" i="5"/>
  <c r="M21" i="5"/>
  <c r="L21" i="5"/>
  <c r="K21" i="5"/>
  <c r="J21" i="5"/>
  <c r="I21" i="5"/>
  <c r="H21" i="5"/>
  <c r="G21" i="5"/>
  <c r="F21" i="5"/>
  <c r="E21" i="5"/>
  <c r="D21" i="5"/>
  <c r="M33" i="4"/>
  <c r="M31" i="4"/>
  <c r="L31" i="4"/>
  <c r="K31" i="4"/>
  <c r="J31" i="4"/>
  <c r="I31" i="4"/>
  <c r="H31" i="4"/>
  <c r="G31" i="4"/>
  <c r="F31" i="4"/>
  <c r="E31" i="4"/>
  <c r="D31" i="4"/>
  <c r="C33" i="4"/>
  <c r="D33" i="4" s="1"/>
  <c r="M30" i="4"/>
  <c r="L30" i="4"/>
  <c r="K30" i="4"/>
  <c r="J30" i="4"/>
  <c r="I30" i="4"/>
  <c r="H30" i="4"/>
  <c r="G30" i="4"/>
  <c r="F30" i="4"/>
  <c r="E30" i="4"/>
  <c r="D30" i="4"/>
  <c r="M29" i="4"/>
  <c r="L29" i="4"/>
  <c r="K29" i="4"/>
  <c r="J29" i="4"/>
  <c r="I29" i="4"/>
  <c r="H29" i="4"/>
  <c r="G29" i="4"/>
  <c r="F29" i="4"/>
  <c r="E29" i="4"/>
  <c r="D29" i="4"/>
  <c r="M28" i="4"/>
  <c r="L28" i="4"/>
  <c r="K28" i="4"/>
  <c r="J28" i="4"/>
  <c r="I28" i="4"/>
  <c r="H28" i="4"/>
  <c r="G28" i="4"/>
  <c r="F28" i="4"/>
  <c r="E28" i="4"/>
  <c r="D28" i="4"/>
  <c r="M27" i="4"/>
  <c r="L27" i="4"/>
  <c r="K27" i="4"/>
  <c r="J27" i="4"/>
  <c r="I27" i="4"/>
  <c r="H27" i="4"/>
  <c r="G27" i="4"/>
  <c r="F27" i="4"/>
  <c r="E27" i="4"/>
  <c r="D27" i="4"/>
  <c r="M26" i="4"/>
  <c r="L26" i="4"/>
  <c r="K26" i="4"/>
  <c r="J26" i="4"/>
  <c r="I26" i="4"/>
  <c r="H26" i="4"/>
  <c r="G26" i="4"/>
  <c r="F26" i="4"/>
  <c r="E26" i="4"/>
  <c r="D26" i="4"/>
  <c r="M25" i="4"/>
  <c r="L25" i="4"/>
  <c r="K25" i="4"/>
  <c r="J25" i="4"/>
  <c r="I25" i="4"/>
  <c r="H25" i="4"/>
  <c r="G25" i="4"/>
  <c r="F25" i="4"/>
  <c r="E25" i="4"/>
  <c r="D25" i="4"/>
  <c r="M24" i="4"/>
  <c r="L24" i="4"/>
  <c r="K24" i="4"/>
  <c r="J24" i="4"/>
  <c r="I24" i="4"/>
  <c r="H24" i="4"/>
  <c r="G24" i="4"/>
  <c r="F24" i="4"/>
  <c r="E24" i="4"/>
  <c r="D24" i="4"/>
  <c r="M23" i="4"/>
  <c r="L23" i="4"/>
  <c r="K23" i="4"/>
  <c r="J23" i="4"/>
  <c r="I23" i="4"/>
  <c r="H23" i="4"/>
  <c r="G23" i="4"/>
  <c r="F23" i="4"/>
  <c r="E23" i="4"/>
  <c r="D23" i="4"/>
  <c r="M22" i="4"/>
  <c r="L22" i="4"/>
  <c r="K22" i="4"/>
  <c r="J22" i="4"/>
  <c r="I22" i="4"/>
  <c r="H22" i="4"/>
  <c r="G22" i="4"/>
  <c r="F22" i="4"/>
  <c r="E22" i="4"/>
  <c r="D22" i="4"/>
  <c r="M21" i="4"/>
  <c r="L21" i="4"/>
  <c r="K21" i="4"/>
  <c r="J21" i="4"/>
  <c r="I21" i="4"/>
  <c r="H21" i="4"/>
  <c r="G21" i="4"/>
  <c r="F21" i="4"/>
  <c r="E21" i="4"/>
  <c r="D21" i="4"/>
  <c r="M33" i="3"/>
  <c r="M31" i="3"/>
  <c r="L31" i="3"/>
  <c r="K31" i="3"/>
  <c r="J31" i="3"/>
  <c r="I31" i="3"/>
  <c r="H31" i="3"/>
  <c r="G31" i="3"/>
  <c r="F31" i="3"/>
  <c r="E31" i="3"/>
  <c r="D31" i="3"/>
  <c r="C33" i="3"/>
  <c r="D33" i="3" s="1"/>
  <c r="M30" i="3"/>
  <c r="L30" i="3"/>
  <c r="K30" i="3"/>
  <c r="J30" i="3"/>
  <c r="I30" i="3"/>
  <c r="H30" i="3"/>
  <c r="G30" i="3"/>
  <c r="F30" i="3"/>
  <c r="E30" i="3"/>
  <c r="D30" i="3"/>
  <c r="M29" i="3"/>
  <c r="L29" i="3"/>
  <c r="K29" i="3"/>
  <c r="J29" i="3"/>
  <c r="I29" i="3"/>
  <c r="H29" i="3"/>
  <c r="G29" i="3"/>
  <c r="F29" i="3"/>
  <c r="E29" i="3"/>
  <c r="D29" i="3"/>
  <c r="M28" i="3"/>
  <c r="L28" i="3"/>
  <c r="K28" i="3"/>
  <c r="J28" i="3"/>
  <c r="I28" i="3"/>
  <c r="H28" i="3"/>
  <c r="G28" i="3"/>
  <c r="F28" i="3"/>
  <c r="E28" i="3"/>
  <c r="D28" i="3"/>
  <c r="M27" i="3"/>
  <c r="L27" i="3"/>
  <c r="K27" i="3"/>
  <c r="J27" i="3"/>
  <c r="I27" i="3"/>
  <c r="H27" i="3"/>
  <c r="G27" i="3"/>
  <c r="F27" i="3"/>
  <c r="E27" i="3"/>
  <c r="D27" i="3"/>
  <c r="M26" i="3"/>
  <c r="L26" i="3"/>
  <c r="K26" i="3"/>
  <c r="J26" i="3"/>
  <c r="I26" i="3"/>
  <c r="H26" i="3"/>
  <c r="G26" i="3"/>
  <c r="F26" i="3"/>
  <c r="E26" i="3"/>
  <c r="D26" i="3"/>
  <c r="M25" i="3"/>
  <c r="L25" i="3"/>
  <c r="K25" i="3"/>
  <c r="J25" i="3"/>
  <c r="I25" i="3"/>
  <c r="H25" i="3"/>
  <c r="G25" i="3"/>
  <c r="F25" i="3"/>
  <c r="E25" i="3"/>
  <c r="D25" i="3"/>
  <c r="M24" i="3"/>
  <c r="L24" i="3"/>
  <c r="K24" i="3"/>
  <c r="J24" i="3"/>
  <c r="I24" i="3"/>
  <c r="H24" i="3"/>
  <c r="G24" i="3"/>
  <c r="F24" i="3"/>
  <c r="E24" i="3"/>
  <c r="D24" i="3"/>
  <c r="M23" i="3"/>
  <c r="L23" i="3"/>
  <c r="K23" i="3"/>
  <c r="J23" i="3"/>
  <c r="I23" i="3"/>
  <c r="H23" i="3"/>
  <c r="G23" i="3"/>
  <c r="F23" i="3"/>
  <c r="E23" i="3"/>
  <c r="D23" i="3"/>
  <c r="M22" i="3"/>
  <c r="L22" i="3"/>
  <c r="K22" i="3"/>
  <c r="J22" i="3"/>
  <c r="I22" i="3"/>
  <c r="H22" i="3"/>
  <c r="G22" i="3"/>
  <c r="F22" i="3"/>
  <c r="E22" i="3"/>
  <c r="D22" i="3"/>
  <c r="M21" i="3"/>
  <c r="L21" i="3"/>
  <c r="K21" i="3"/>
  <c r="J21" i="3"/>
  <c r="I21" i="3"/>
  <c r="H21" i="3"/>
  <c r="G21" i="3"/>
  <c r="F21" i="3"/>
  <c r="E21" i="3"/>
  <c r="D21" i="3"/>
  <c r="M33" i="2"/>
  <c r="M31" i="2"/>
  <c r="L31" i="2"/>
  <c r="K31" i="2"/>
  <c r="J31" i="2"/>
  <c r="I31" i="2"/>
  <c r="H31" i="2"/>
  <c r="G31" i="2"/>
  <c r="F31" i="2"/>
  <c r="E31" i="2"/>
  <c r="D31" i="2"/>
  <c r="C33" i="2"/>
  <c r="D33" i="2" s="1"/>
  <c r="M30" i="2"/>
  <c r="L30" i="2"/>
  <c r="K30" i="2"/>
  <c r="J30" i="2"/>
  <c r="I30" i="2"/>
  <c r="H30" i="2"/>
  <c r="G30" i="2"/>
  <c r="F30" i="2"/>
  <c r="E30" i="2"/>
  <c r="D30" i="2"/>
  <c r="M29" i="2"/>
  <c r="L29" i="2"/>
  <c r="K29" i="2"/>
  <c r="J29" i="2"/>
  <c r="I29" i="2"/>
  <c r="H29" i="2"/>
  <c r="G29" i="2"/>
  <c r="F29" i="2"/>
  <c r="E29" i="2"/>
  <c r="D29" i="2"/>
  <c r="M28" i="2"/>
  <c r="L28" i="2"/>
  <c r="K28" i="2"/>
  <c r="J28" i="2"/>
  <c r="I28" i="2"/>
  <c r="H28" i="2"/>
  <c r="G28" i="2"/>
  <c r="F28" i="2"/>
  <c r="E28" i="2"/>
  <c r="D28" i="2"/>
  <c r="M27" i="2"/>
  <c r="L27" i="2"/>
  <c r="K27" i="2"/>
  <c r="J27" i="2"/>
  <c r="I27" i="2"/>
  <c r="H27" i="2"/>
  <c r="G27" i="2"/>
  <c r="F27" i="2"/>
  <c r="E27" i="2"/>
  <c r="D27" i="2"/>
  <c r="M26" i="2"/>
  <c r="L26" i="2"/>
  <c r="K26" i="2"/>
  <c r="J26" i="2"/>
  <c r="I26" i="2"/>
  <c r="H26" i="2"/>
  <c r="G26" i="2"/>
  <c r="F26" i="2"/>
  <c r="E26" i="2"/>
  <c r="D26" i="2"/>
  <c r="M25" i="2"/>
  <c r="L25" i="2"/>
  <c r="K25" i="2"/>
  <c r="J25" i="2"/>
  <c r="I25" i="2"/>
  <c r="H25" i="2"/>
  <c r="G25" i="2"/>
  <c r="F25" i="2"/>
  <c r="E25" i="2"/>
  <c r="D25" i="2"/>
  <c r="M24" i="2"/>
  <c r="L24" i="2"/>
  <c r="K24" i="2"/>
  <c r="J24" i="2"/>
  <c r="I24" i="2"/>
  <c r="H24" i="2"/>
  <c r="G24" i="2"/>
  <c r="F24" i="2"/>
  <c r="E24" i="2"/>
  <c r="D24" i="2"/>
  <c r="M23" i="2"/>
  <c r="L23" i="2"/>
  <c r="K23" i="2"/>
  <c r="J23" i="2"/>
  <c r="I23" i="2"/>
  <c r="H23" i="2"/>
  <c r="G23" i="2"/>
  <c r="F23" i="2"/>
  <c r="E23" i="2"/>
  <c r="D23" i="2"/>
  <c r="M22" i="2"/>
  <c r="L22" i="2"/>
  <c r="K22" i="2"/>
  <c r="J22" i="2"/>
  <c r="I22" i="2"/>
  <c r="H22" i="2"/>
  <c r="G22" i="2"/>
  <c r="F22" i="2"/>
  <c r="E22" i="2"/>
  <c r="D22" i="2"/>
  <c r="M21" i="2"/>
  <c r="L21" i="2"/>
  <c r="K21" i="2"/>
  <c r="J21" i="2"/>
  <c r="I21" i="2"/>
  <c r="H21" i="2"/>
  <c r="G21" i="2"/>
  <c r="F21" i="2"/>
  <c r="E21" i="2"/>
  <c r="D21" i="2"/>
  <c r="L33" i="8" l="1"/>
  <c r="K33" i="8"/>
  <c r="J33" i="8"/>
  <c r="I33" i="8"/>
  <c r="H33" i="8"/>
  <c r="G33" i="8"/>
  <c r="F33" i="8"/>
  <c r="E33" i="8"/>
  <c r="L33" i="7"/>
  <c r="K33" i="7"/>
  <c r="J33" i="7"/>
  <c r="I33" i="7"/>
  <c r="H33" i="7"/>
  <c r="G33" i="7"/>
  <c r="F33" i="7"/>
  <c r="E33" i="7"/>
  <c r="L33" i="6"/>
  <c r="K33" i="6"/>
  <c r="D33" i="6"/>
  <c r="I33" i="6"/>
  <c r="H33" i="6"/>
  <c r="G33" i="6"/>
  <c r="F33" i="6"/>
  <c r="E33" i="6"/>
  <c r="L33" i="5"/>
  <c r="K33" i="5"/>
  <c r="J33" i="5"/>
  <c r="I33" i="5"/>
  <c r="H33" i="5"/>
  <c r="G33" i="5"/>
  <c r="F33" i="5"/>
  <c r="E33" i="5"/>
  <c r="L33" i="4"/>
  <c r="K33" i="4"/>
  <c r="J33" i="4"/>
  <c r="I33" i="4"/>
  <c r="H33" i="4"/>
  <c r="G33" i="4"/>
  <c r="F33" i="4"/>
  <c r="E33" i="4"/>
  <c r="L33" i="3"/>
  <c r="K33" i="3"/>
  <c r="J33" i="3"/>
  <c r="I33" i="3"/>
  <c r="H33" i="3"/>
  <c r="G33" i="3"/>
  <c r="F33" i="3"/>
  <c r="E33" i="3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<sst xmlns="http://schemas.openxmlformats.org/spreadsheetml/2006/main" count="650" uniqueCount="70">
  <si>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</si>
  <si>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</si>
  <si>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</si>
  <si>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P3podkl_i8 P3. What do these people particularly like about this BRAND - Has a good taste</t>
  </si>
  <si>
    <t>P4podkl_i8 P4. How would these people describe the image of this BRAND - For older people</t>
  </si>
  <si>
    <t>P3podkl_i7 P3. What do these people particularly like about this BRAND - It has a high quality</t>
  </si>
  <si>
    <t>P3podkl_i4 P3. What do these people particularly like about this BRAND - Is prestigious/luxurious</t>
  </si>
  <si>
    <t>P4podkl_i3 P4. How would these people describe the image of this BRAND - Quality justifies its price</t>
  </si>
  <si>
    <t>P3podkl_i1 P3. What do these people particularly like about this BRAND - It is elegant</t>
  </si>
  <si>
    <t>P3podkl_i20 P3. What do these people particularly like about this BRAND - Perfect brand for mixed drink</t>
  </si>
  <si>
    <t>P3podkl_i2 P3. What do these people particularly like about this BRAND - Is authentic</t>
  </si>
  <si>
    <t>P4podkl_i16 P4. How would these people describe the image of this BRAND - Perfect brand to  drink neat</t>
  </si>
  <si>
    <t>P4podkl_i15 P4. How would these people describe the image of this BRAND - it is a brand for all generations</t>
  </si>
  <si>
    <t>FAC_P3P4_BRAND_WHISKY_1 REGR factor score   1 for analysis 1</t>
  </si>
  <si>
    <t>Pearson Correlation</t>
  </si>
  <si>
    <t>FAC_P3P4_BRAND_WHISKY_2 REGR factor score   2 for analysis 2</t>
  </si>
  <si>
    <t>FAC_P3P4_BRAND_WHISKY_3 REGR factor score   3 for analysis 3</t>
  </si>
  <si>
    <t>FAC_P3P4_BRAND_WHISKY_4 REGR factor score   4 for analysis 4</t>
  </si>
  <si>
    <t>FAC_P3P4_BRAND_WHISKY_5 REGR factor score   5 for analysis 5</t>
  </si>
  <si>
    <t>FAC_P3P4_BRAND_WHISKY_6 REGR factor score   6 for analysis 6</t>
  </si>
  <si>
    <t>FAC_P3P4_BRAND_WHISKY_7 REGR factor score   7 for analysis 7</t>
  </si>
  <si>
    <t>FAC_P3P4_BRAND_WHISKY_8 REGR factor score   8 for analysis 8</t>
  </si>
  <si>
    <t>FAC_P3P4_BRAND_WHISKY_9 REGR factor score   9 for analysis 9</t>
  </si>
  <si>
    <t>FAC_P3P4_BRAND_WHISKY_10 REGR factor score  10 for analysis 10</t>
  </si>
  <si>
    <t>,998</t>
  </si>
  <si>
    <t>,079</t>
  </si>
  <si>
    <t>,996</t>
  </si>
  <si>
    <t>,997</t>
  </si>
  <si>
    <t>,101</t>
  </si>
  <si>
    <t>,995</t>
  </si>
  <si>
    <t>,994</t>
  </si>
  <si>
    <t>,081</t>
  </si>
  <si>
    <t>,993</t>
  </si>
  <si>
    <t>,072</t>
  </si>
  <si>
    <t>,124</t>
  </si>
  <si>
    <t>,992</t>
  </si>
  <si>
    <t>SUMA</t>
  </si>
  <si>
    <t>R2</t>
  </si>
  <si>
    <t xml:space="preserve"> 1,00 Jack Daniel`s (1)</t>
  </si>
  <si>
    <t xml:space="preserve"> 2,00 Tullamore Dew</t>
  </si>
  <si>
    <t>-,087</t>
  </si>
  <si>
    <t>-,153</t>
  </si>
  <si>
    <t>,075</t>
  </si>
  <si>
    <t>,149</t>
  </si>
  <si>
    <t xml:space="preserve"> 2,00 Tullamore Dew (1)</t>
  </si>
  <si>
    <t xml:space="preserve"> 3,00 Jameson</t>
  </si>
  <si>
    <t>,103</t>
  </si>
  <si>
    <t>-,088</t>
  </si>
  <si>
    <t>,088</t>
  </si>
  <si>
    <t>,121</t>
  </si>
  <si>
    <t xml:space="preserve"> 3,00 Jameson (1)</t>
  </si>
  <si>
    <t xml:space="preserve"> 4,00 Ballantine`s</t>
  </si>
  <si>
    <t>-,119</t>
  </si>
  <si>
    <t>-,134</t>
  </si>
  <si>
    <t>,987</t>
  </si>
  <si>
    <t xml:space="preserve"> 4,00 Ballantine`s (1)</t>
  </si>
  <si>
    <t xml:space="preserve"> 5,00 Jim Beam</t>
  </si>
  <si>
    <t>,989</t>
  </si>
  <si>
    <t>,105</t>
  </si>
  <si>
    <t>,991</t>
  </si>
  <si>
    <t>,104</t>
  </si>
  <si>
    <t xml:space="preserve"> 5,00 Jim Beam (1)</t>
  </si>
  <si>
    <t xml:space="preserve"> 6,00 Johnnie Walker</t>
  </si>
  <si>
    <t>-,103</t>
  </si>
  <si>
    <t>,999</t>
  </si>
  <si>
    <t xml:space="preserve"> 6,00 Johnnie Walker (1)</t>
  </si>
  <si>
    <t xml:space="preserve"> 8,00 Grant`s</t>
  </si>
  <si>
    <t>-,109</t>
  </si>
  <si>
    <t>,208</t>
  </si>
  <si>
    <t xml:space="preserve"> 8,00 Grant`s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</si>
</sst>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7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0" fontId="5" fillId="0" borderId="13" xfId="15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5" fillId="0" borderId="13" xfId="19" applyNumberFormat="1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34471134835" xfId="1" xr:uid="{381369F8-2631-4ED5-AAA1-AF4CA4F38C10}"/>
    <cellStyle name="style1734471134850" xfId="8" xr:uid="{5E5B3453-23BA-469B-A87B-556F1D02723A}"/>
    <cellStyle name="style1734471134867" xfId="14" xr:uid="{93C11A59-369C-4388-9C88-F25A64E09936}"/>
    <cellStyle name="style1734471134940" xfId="2" xr:uid="{E952B736-D52A-4F34-B99F-9B5A27A60B6F}"/>
    <cellStyle name="style1734471134949" xfId="3" xr:uid="{08385C77-9DF8-4119-B5B4-C49C60EEABCB}"/>
    <cellStyle name="style1734471134958" xfId="4" xr:uid="{BC03B015-D821-4A12-8135-13B9036FDD0F}"/>
    <cellStyle name="style1734471134967" xfId="5" xr:uid="{70B3BCDC-3045-423D-BA18-56A17EC11201}"/>
    <cellStyle name="style1734471134976" xfId="6" xr:uid="{BB3BCF78-6FB9-4D9C-8FCC-4960096FBEB0}"/>
    <cellStyle name="style1734471134985" xfId="13" xr:uid="{C993674C-E3C9-4A12-BD4F-0388B5BCA2D7}"/>
    <cellStyle name="style1734471134993" xfId="7" xr:uid="{6185E81E-5DC6-4C51-9E61-63AFEA04B251}"/>
    <cellStyle name="style1734471135011" xfId="9" xr:uid="{A95A6E08-F893-4B28-892E-A02832EEF6C3}"/>
    <cellStyle name="style1734471135018" xfId="10" xr:uid="{5ED77B10-B322-45DB-BBB2-AAEE16165300}"/>
    <cellStyle name="style1734471135026" xfId="11" xr:uid="{86650DB1-C628-4536-9CBD-EAE4CFFF0069}"/>
    <cellStyle name="style1734471135033" xfId="12" xr:uid="{620AA33C-0F37-4E2E-AD94-DAE28532E713}"/>
    <cellStyle name="style1734471135042" xfId="19" xr:uid="{7FB82DA2-03F5-4A9F-AD9A-581D1418B61D}"/>
    <cellStyle name="style1734471135051" xfId="16" xr:uid="{91E034F3-66EB-413F-B2D5-7831EFDD1CCC}"/>
    <cellStyle name="style1734471135067" xfId="18" xr:uid="{D62DAA00-D4CF-4A2A-B593-430368AA0E95}"/>
    <cellStyle name="style1734471135099" xfId="15" xr:uid="{C66DB30E-C12F-4111-A92A-C5EAB8780B92}"/>
    <cellStyle name="style1734471135106" xfId="17" xr:uid="{E5DC8374-2226-40F0-8408-B7540B2791A7}"/>
    <cellStyle name="style1734471135114" xfId="20" xr:uid="{57BD818F-0CCC-43CC-B6E2-BA3F4FB653EE}"/>
    <cellStyle name="style1734471135162" xfId="21" xr:uid="{86E38B0B-F527-42EE-96EF-A0FBF9C0C3C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C1E9C-3DF4-4DDB-91C7-9D8CC7AFEE97}">
  <dimension ref="A1:H12"/>
  <sheetViews>
    <sheetView tabSelected="1" workbookViewId="0">
      <selection activeCell="H2" sqref="H2:H12"/>
    </sheetView>
  </sheetViews>
  <sheetFormatPr defaultRowHeight="15"/>
  <cols>
    <col min="1" max="1" width="80.7109375" customWidth="1"/>
  </cols>
  <sheetData>
    <row r="1" spans="1:8">
      <c r="B1" t="s">
        <v>38</v>
      </c>
      <c r="C1" t="s">
        <v>44</v>
      </c>
      <c r="D1" t="s">
        <v>50</v>
      </c>
      <c r="E1" t="s">
        <v>55</v>
      </c>
      <c r="F1" t="s">
        <v>61</v>
      </c>
      <c r="G1" t="s">
        <v>65</v>
      </c>
      <c r="H1" t="s">
        <v>69</v>
      </c>
    </row>
    <row r="2" spans="1:8">
      <c r="B2">
        <v>4.5931975293910972E-2</v>
      </c>
      <c r="C2">
        <v>8.2021894356151023E-2</v>
      </c>
      <c r="D2">
        <v>5.6294149463245166E-2</v>
      </c>
      <c r="E2">
        <v>6.2547638352589793E-2</v>
      </c>
      <c r="F2">
        <v>2.3094354848404792E-2</v>
      </c>
      <c r="G2">
        <v>4.4918899610237276E-2</v>
      </c>
      <c r="H2">
        <v>8.6410653257926989E-2</v>
      </c>
    </row>
    <row r="3" spans="1:8">
      <c r="A3" t="s">
        <v>3</v>
      </c>
      <c r="B3" s="23">
        <v>0.14269046225501694</v>
      </c>
      <c r="C3" s="23">
        <v>0.2679542120558962</v>
      </c>
      <c r="D3" s="23">
        <v>0.25743181745883098</v>
      </c>
      <c r="E3" s="23">
        <v>1.0597736587440881E-2</v>
      </c>
      <c r="F3" s="23">
        <v>0.38029906872210473</v>
      </c>
      <c r="G3" s="23">
        <v>0.10935678011293817</v>
      </c>
      <c r="H3" s="23">
        <v>0.49425981641831529</v>
      </c>
    </row>
    <row r="4" spans="1:8">
      <c r="A4" t="s">
        <v>4</v>
      </c>
      <c r="B4" s="23">
        <v>1.2388079179776313E-2</v>
      </c>
      <c r="C4" s="23">
        <v>0.2840967308841893</v>
      </c>
      <c r="D4" s="23">
        <v>0.13725999140083825</v>
      </c>
      <c r="E4" s="23">
        <v>0.28524107004206084</v>
      </c>
      <c r="F4" s="23">
        <v>7.4444282218476696E-2</v>
      </c>
      <c r="G4" s="23">
        <v>0.23579187146514971</v>
      </c>
      <c r="H4" s="23">
        <v>0.13682987020554166</v>
      </c>
    </row>
    <row r="5" spans="1:8">
      <c r="A5" t="s">
        <v>5</v>
      </c>
      <c r="B5" s="23">
        <v>0.33078263314754996</v>
      </c>
      <c r="C5" s="23">
        <v>0.12393345588050679</v>
      </c>
      <c r="D5" s="23">
        <v>3.0487012519779676E-3</v>
      </c>
      <c r="E5" s="23">
        <v>8.3554317572571896E-2</v>
      </c>
      <c r="F5" s="23">
        <v>8.8833445719630241E-2</v>
      </c>
      <c r="G5" s="23">
        <v>0.20652375907669787</v>
      </c>
      <c r="H5" s="23">
        <v>0.11788718235767116</v>
      </c>
    </row>
    <row r="6" spans="1:8">
      <c r="A6" t="s">
        <v>6</v>
      </c>
      <c r="B6" s="23">
        <v>5.9375767043940528E-2</v>
      </c>
      <c r="C6" s="23">
        <v>3.7360141966367166E-2</v>
      </c>
      <c r="D6" s="23">
        <v>3.3772956759189385E-2</v>
      </c>
      <c r="E6" s="23">
        <v>5.1736309132039866E-2</v>
      </c>
      <c r="F6" s="23">
        <v>0.14313953312785016</v>
      </c>
      <c r="G6" s="23">
        <v>5.8990442606602659E-3</v>
      </c>
      <c r="H6" s="23">
        <v>5.2743481353205106E-2</v>
      </c>
    </row>
    <row r="7" spans="1:8">
      <c r="A7" t="s">
        <v>7</v>
      </c>
      <c r="B7" s="23">
        <v>0.22149502830262757</v>
      </c>
      <c r="C7" s="23">
        <v>2.0870319285971738E-2</v>
      </c>
      <c r="D7" s="23">
        <v>0.18808306334206923</v>
      </c>
      <c r="E7" s="23">
        <v>0.10467906049822048</v>
      </c>
      <c r="F7" s="23">
        <v>2.8009266557958365E-3</v>
      </c>
      <c r="G7" s="23">
        <v>4.4888220537033452E-2</v>
      </c>
      <c r="H7" s="23">
        <v>4.1420070993441402E-3</v>
      </c>
    </row>
    <row r="8" spans="1:8">
      <c r="A8" t="s">
        <v>8</v>
      </c>
      <c r="B8" s="23">
        <v>0.13539881849695315</v>
      </c>
      <c r="C8" s="23">
        <v>3.3476828607725516E-2</v>
      </c>
      <c r="D8" s="23">
        <v>6.1788268596547596E-2</v>
      </c>
      <c r="E8" s="23">
        <v>1.5143747361202012E-2</v>
      </c>
      <c r="F8" s="23">
        <v>0.21637963203877464</v>
      </c>
      <c r="G8" s="23">
        <v>9.3801078208089181E-2</v>
      </c>
      <c r="H8" s="23">
        <v>6.6592192212947696E-2</v>
      </c>
    </row>
    <row r="9" spans="1:8">
      <c r="A9" t="s">
        <v>9</v>
      </c>
      <c r="B9" s="23">
        <v>1.6782227016719477E-2</v>
      </c>
      <c r="C9" s="23">
        <v>9.2129635039702271E-2</v>
      </c>
      <c r="D9" s="23">
        <v>0.1375484563651678</v>
      </c>
      <c r="E9" s="23">
        <v>0.22488290572164243</v>
      </c>
      <c r="F9" s="23">
        <v>5.5728527693948721E-3</v>
      </c>
      <c r="G9" s="23">
        <v>2.7270875711474862E-2</v>
      </c>
      <c r="H9" s="23">
        <v>5.5791171468045082E-2</v>
      </c>
    </row>
    <row r="10" spans="1:8">
      <c r="A10" t="s">
        <v>10</v>
      </c>
      <c r="B10" s="23">
        <v>1.352923709567248E-2</v>
      </c>
      <c r="C10" s="23">
        <v>6.8548631256771561E-2</v>
      </c>
      <c r="D10" s="23">
        <v>3.3962672408082102E-2</v>
      </c>
      <c r="E10" s="23">
        <v>3.5899468215626045E-3</v>
      </c>
      <c r="F10" s="23">
        <v>1.4048314023846381E-2</v>
      </c>
      <c r="G10" s="23">
        <v>0.22105820538502566</v>
      </c>
      <c r="H10" s="23">
        <v>3.5535787248088665E-3</v>
      </c>
    </row>
    <row r="11" spans="1:8">
      <c r="A11" t="s">
        <v>11</v>
      </c>
      <c r="B11" s="23">
        <v>6.582937979154227E-2</v>
      </c>
      <c r="C11" s="23">
        <v>2.4719356864265362E-2</v>
      </c>
      <c r="D11" s="23">
        <v>0.13682374210579534</v>
      </c>
      <c r="E11" s="23">
        <v>0.12658487238694607</v>
      </c>
      <c r="F11" s="23">
        <v>4.0326637088949104E-2</v>
      </c>
      <c r="G11" s="23">
        <v>5.595544597430788E-3</v>
      </c>
      <c r="H11" s="23">
        <v>2.3211107281729875E-3</v>
      </c>
    </row>
    <row r="12" spans="1:8">
      <c r="A12" t="s">
        <v>12</v>
      </c>
      <c r="B12" s="23">
        <v>1.7283676702012734E-3</v>
      </c>
      <c r="C12" s="23">
        <v>4.6910688158604316E-2</v>
      </c>
      <c r="D12" s="23">
        <v>1.0280330311501273E-2</v>
      </c>
      <c r="E12" s="23">
        <v>9.3990033876312801E-2</v>
      </c>
      <c r="F12" s="23">
        <v>3.4155307635177601E-2</v>
      </c>
      <c r="G12" s="23">
        <v>4.9814620645499942E-2</v>
      </c>
      <c r="H12" s="23">
        <v>6.587958943194798E-2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5124D-FC9F-4238-8737-F7DD8B3EC421}">
  <dimension ref="A1:M33"/>
  <sheetViews>
    <sheetView topLeftCell="A22" workbookViewId="0">
      <selection activeCell="C32" sqref="C32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0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2.4655450650513614E-2</v>
      </c>
      <c r="D5" s="10">
        <v>-1.6107336799241298E-2</v>
      </c>
      <c r="E5" s="10">
        <v>-2.4313708257322666E-2</v>
      </c>
      <c r="F5" s="10">
        <v>-1.1407403172398965E-2</v>
      </c>
      <c r="G5" s="10">
        <v>-3.7872176495755368E-2</v>
      </c>
      <c r="H5" s="10">
        <v>2.7998843518365301E-2</v>
      </c>
      <c r="I5" s="10">
        <v>5.4288830187832768E-3</v>
      </c>
      <c r="J5" s="10">
        <v>-1.2718482208395807E-2</v>
      </c>
      <c r="K5" s="11" t="s">
        <v>24</v>
      </c>
      <c r="L5" s="10">
        <v>7.6313563691147914E-3</v>
      </c>
      <c r="M5" s="12">
        <v>-2.0407672747055596E-2</v>
      </c>
    </row>
    <row r="6" spans="1:13" ht="24">
      <c r="A6" s="13" t="s">
        <v>15</v>
      </c>
      <c r="B6" s="14" t="s">
        <v>14</v>
      </c>
      <c r="C6" s="15" t="s">
        <v>25</v>
      </c>
      <c r="D6" s="16">
        <v>3.6458733305045322E-2</v>
      </c>
      <c r="E6" s="16">
        <v>4.0920135877766273E-2</v>
      </c>
      <c r="F6" s="16">
        <v>3.1489630133470094E-2</v>
      </c>
      <c r="G6" s="16">
        <v>1.8369289205127877E-2</v>
      </c>
      <c r="H6" s="16">
        <v>7.9694781802149596E-3</v>
      </c>
      <c r="I6" s="17" t="s">
        <v>26</v>
      </c>
      <c r="J6" s="16">
        <v>-5.3238968982202449E-2</v>
      </c>
      <c r="K6" s="16">
        <v>5.4012852198903113E-3</v>
      </c>
      <c r="L6" s="16">
        <v>4.3444437612676096E-3</v>
      </c>
      <c r="M6" s="18">
        <v>4.297000769499214E-3</v>
      </c>
    </row>
    <row r="7" spans="1:13" ht="24">
      <c r="A7" s="13" t="s">
        <v>16</v>
      </c>
      <c r="B7" s="14" t="s">
        <v>14</v>
      </c>
      <c r="C7" s="19">
        <v>2.3193401292376216E-2</v>
      </c>
      <c r="D7" s="16">
        <v>3.4522574345310413E-2</v>
      </c>
      <c r="E7" s="17" t="s">
        <v>27</v>
      </c>
      <c r="F7" s="16">
        <v>-1.5777181965386102E-2</v>
      </c>
      <c r="G7" s="16">
        <v>1.6132603192774105E-2</v>
      </c>
      <c r="H7" s="16">
        <v>-3.2222367486024618E-2</v>
      </c>
      <c r="I7" s="16">
        <v>4.0936344595318655E-2</v>
      </c>
      <c r="J7" s="16">
        <v>1.7974625830770804E-2</v>
      </c>
      <c r="K7" s="16">
        <v>-2.4194909563267007E-2</v>
      </c>
      <c r="L7" s="16">
        <v>-1.5240497182589028E-2</v>
      </c>
      <c r="M7" s="18">
        <v>-3.8806684615811354E-2</v>
      </c>
    </row>
    <row r="8" spans="1:13" ht="24">
      <c r="A8" s="13" t="s">
        <v>17</v>
      </c>
      <c r="B8" s="14" t="s">
        <v>14</v>
      </c>
      <c r="C8" s="15" t="s">
        <v>28</v>
      </c>
      <c r="D8" s="16">
        <v>6.0370979273765321E-2</v>
      </c>
      <c r="E8" s="16">
        <v>-3.2041071744738005E-2</v>
      </c>
      <c r="F8" s="16">
        <v>5.4010774052031883E-2</v>
      </c>
      <c r="G8" s="16">
        <v>4.1970428991469043E-2</v>
      </c>
      <c r="H8" s="17" t="s">
        <v>29</v>
      </c>
      <c r="I8" s="16">
        <v>7.9416516098060191E-3</v>
      </c>
      <c r="J8" s="16">
        <v>2.2822660192696478E-2</v>
      </c>
      <c r="K8" s="16">
        <v>2.7703876673160058E-2</v>
      </c>
      <c r="L8" s="16">
        <v>-1.3508848671300096E-3</v>
      </c>
      <c r="M8" s="18">
        <v>-2.1157908188363674E-4</v>
      </c>
    </row>
    <row r="9" spans="1:13" ht="24">
      <c r="A9" s="13" t="s">
        <v>18</v>
      </c>
      <c r="B9" s="14" t="s">
        <v>14</v>
      </c>
      <c r="C9" s="19">
        <v>3.4911105649615168E-3</v>
      </c>
      <c r="D9" s="16">
        <v>3.3333716358622943E-2</v>
      </c>
      <c r="E9" s="16">
        <v>-3.8524916018216913E-2</v>
      </c>
      <c r="F9" s="16">
        <v>5.4524887470733328E-2</v>
      </c>
      <c r="G9" s="16">
        <v>3.3346391981266051E-2</v>
      </c>
      <c r="H9" s="16">
        <v>-2.1567918379446853E-4</v>
      </c>
      <c r="I9" s="16">
        <v>4.2743621551844697E-3</v>
      </c>
      <c r="J9" s="16">
        <v>3.9187689313452595E-2</v>
      </c>
      <c r="K9" s="16">
        <v>-2.0159835953880025E-2</v>
      </c>
      <c r="L9" s="16">
        <v>5.7196302388981449E-2</v>
      </c>
      <c r="M9" s="20" t="s">
        <v>30</v>
      </c>
    </row>
    <row r="10" spans="1:13" ht="24">
      <c r="A10" s="13" t="s">
        <v>19</v>
      </c>
      <c r="B10" s="14" t="s">
        <v>14</v>
      </c>
      <c r="C10" s="19">
        <v>-2.676833316211857E-2</v>
      </c>
      <c r="D10" s="16">
        <v>-1.2710126304857092E-3</v>
      </c>
      <c r="E10" s="16">
        <v>1.7857145487584478E-2</v>
      </c>
      <c r="F10" s="16">
        <v>-4.342445365092059E-2</v>
      </c>
      <c r="G10" s="16">
        <v>-5.9121445733751131E-2</v>
      </c>
      <c r="H10" s="16">
        <v>2.2800234014773643E-2</v>
      </c>
      <c r="I10" s="16">
        <v>-5.2919841585486266E-2</v>
      </c>
      <c r="J10" s="17" t="s">
        <v>30</v>
      </c>
      <c r="K10" s="16">
        <v>-1.2572222793985934E-2</v>
      </c>
      <c r="L10" s="16">
        <v>2.3225546242072029E-2</v>
      </c>
      <c r="M10" s="18">
        <v>3.9219651781185E-2</v>
      </c>
    </row>
    <row r="11" spans="1:13" ht="24">
      <c r="A11" s="13" t="s">
        <v>20</v>
      </c>
      <c r="B11" s="14" t="s">
        <v>14</v>
      </c>
      <c r="C11" s="15" t="s">
        <v>31</v>
      </c>
      <c r="D11" s="17" t="s">
        <v>32</v>
      </c>
      <c r="E11" s="16">
        <v>3.4197581852909754E-2</v>
      </c>
      <c r="F11" s="16">
        <v>4.2244099672189832E-2</v>
      </c>
      <c r="G11" s="16">
        <v>-1.5802759883455034E-2</v>
      </c>
      <c r="H11" s="16">
        <v>6.0148056166531051E-2</v>
      </c>
      <c r="I11" s="16">
        <v>3.6139973628364026E-2</v>
      </c>
      <c r="J11" s="16">
        <v>-1.2587154544614172E-3</v>
      </c>
      <c r="K11" s="16">
        <v>-1.58787158231973E-2</v>
      </c>
      <c r="L11" s="16">
        <v>5.9417794000676524E-2</v>
      </c>
      <c r="M11" s="18">
        <v>3.3272899811937484E-2</v>
      </c>
    </row>
    <row r="12" spans="1:13" ht="24">
      <c r="A12" s="13" t="s">
        <v>21</v>
      </c>
      <c r="B12" s="14" t="s">
        <v>14</v>
      </c>
      <c r="C12" s="19">
        <v>5.2100357368391532E-2</v>
      </c>
      <c r="D12" s="16">
        <v>-1.5767363445262233E-2</v>
      </c>
      <c r="E12" s="16">
        <v>1.5941597179742539E-2</v>
      </c>
      <c r="F12" s="16">
        <v>2.5558740946338202E-2</v>
      </c>
      <c r="G12" s="17" t="s">
        <v>32</v>
      </c>
      <c r="H12" s="16">
        <v>4.1721580446929633E-2</v>
      </c>
      <c r="I12" s="16">
        <v>1.817168823496642E-2</v>
      </c>
      <c r="J12" s="16">
        <v>-5.8815253119361949E-2</v>
      </c>
      <c r="K12" s="16">
        <v>-3.7255827429593311E-2</v>
      </c>
      <c r="L12" s="17" t="s">
        <v>33</v>
      </c>
      <c r="M12" s="18">
        <v>3.3216472090539753E-2</v>
      </c>
    </row>
    <row r="13" spans="1:13" ht="24">
      <c r="A13" s="13" t="s">
        <v>22</v>
      </c>
      <c r="B13" s="14" t="s">
        <v>14</v>
      </c>
      <c r="C13" s="15" t="s">
        <v>34</v>
      </c>
      <c r="D13" s="16">
        <v>4.2092338163822705E-2</v>
      </c>
      <c r="E13" s="16">
        <v>-1.5587054978783059E-2</v>
      </c>
      <c r="F13" s="17" t="s">
        <v>35</v>
      </c>
      <c r="G13" s="16">
        <v>2.5515652048249741E-2</v>
      </c>
      <c r="H13" s="16">
        <v>5.3608498291242923E-2</v>
      </c>
      <c r="I13" s="16">
        <v>3.1101152738963703E-2</v>
      </c>
      <c r="J13" s="16">
        <v>-4.3128284826608992E-2</v>
      </c>
      <c r="K13" s="16">
        <v>-1.1204887322972753E-2</v>
      </c>
      <c r="L13" s="16">
        <v>6.2307708067901493E-2</v>
      </c>
      <c r="M13" s="18">
        <v>5.4228728191474562E-2</v>
      </c>
    </row>
    <row r="14" spans="1:13" ht="24">
      <c r="A14" s="13" t="s">
        <v>23</v>
      </c>
      <c r="B14" s="14" t="s">
        <v>14</v>
      </c>
      <c r="C14" s="19">
        <v>5.45289452476765E-2</v>
      </c>
      <c r="D14" s="16">
        <v>5.9088112347082229E-2</v>
      </c>
      <c r="E14" s="16">
        <v>-1.5016728874287861E-2</v>
      </c>
      <c r="F14" s="16">
        <v>6.2198230901915223E-2</v>
      </c>
      <c r="G14" s="17" t="s">
        <v>33</v>
      </c>
      <c r="H14" s="16">
        <v>-1.3256598256719064E-3</v>
      </c>
      <c r="I14" s="16">
        <v>4.3046989622081405E-3</v>
      </c>
      <c r="J14" s="16">
        <v>2.3020904384052875E-2</v>
      </c>
      <c r="K14" s="16">
        <v>7.4633798638998224E-3</v>
      </c>
      <c r="L14" s="17" t="s">
        <v>35</v>
      </c>
      <c r="M14" s="18">
        <v>5.6787149196630242E-2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1.577151340281988E-7</v>
      </c>
      <c r="E21" s="10">
        <f t="shared" ref="E21:M21" si="0">$C5^2*E5^2</f>
        <v>3.5935880664401939E-7</v>
      </c>
      <c r="F21" s="10">
        <f t="shared" si="0"/>
        <v>7.9104187128543518E-8</v>
      </c>
      <c r="G21" s="10">
        <f t="shared" si="0"/>
        <v>8.7189948060142768E-7</v>
      </c>
      <c r="H21" s="10">
        <f t="shared" si="0"/>
        <v>4.7654736944495864E-7</v>
      </c>
      <c r="I21" s="10">
        <f t="shared" si="0"/>
        <v>1.7916239406900274E-8</v>
      </c>
      <c r="J21" s="10">
        <f t="shared" si="0"/>
        <v>9.8332360230641664E-8</v>
      </c>
      <c r="K21" s="11">
        <f t="shared" si="0"/>
        <v>6.0546211335777962E-4</v>
      </c>
      <c r="L21" s="10">
        <f t="shared" si="0"/>
        <v>3.5402127293183057E-8</v>
      </c>
      <c r="M21" s="12">
        <f t="shared" si="0"/>
        <v>2.5317035623469589E-7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8.2957820606947559E-6</v>
      </c>
      <c r="E22" s="16">
        <f t="shared" si="1"/>
        <v>1.0450289383910547E-5</v>
      </c>
      <c r="F22" s="16">
        <f t="shared" si="1"/>
        <v>6.1885556658886891E-6</v>
      </c>
      <c r="G22" s="16">
        <f t="shared" si="1"/>
        <v>2.1059055348120577E-6</v>
      </c>
      <c r="H22" s="16">
        <f t="shared" si="1"/>
        <v>3.9638202716358038E-7</v>
      </c>
      <c r="I22" s="17">
        <f t="shared" si="1"/>
        <v>6.1911718559999997E-3</v>
      </c>
      <c r="J22" s="16">
        <f t="shared" si="1"/>
        <v>1.7689414373934874E-5</v>
      </c>
      <c r="K22" s="16">
        <f t="shared" si="1"/>
        <v>1.8207419772804509E-7</v>
      </c>
      <c r="L22" s="16">
        <f t="shared" si="1"/>
        <v>1.1779382974325323E-7</v>
      </c>
      <c r="M22" s="18">
        <f t="shared" si="1"/>
        <v>1.1523516964121253E-7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6.4111395700393659E-7</v>
      </c>
      <c r="E23" s="17">
        <f t="shared" si="2"/>
        <v>5.3471110173291506E-4</v>
      </c>
      <c r="F23" s="16">
        <f t="shared" si="2"/>
        <v>1.3390221261338183E-7</v>
      </c>
      <c r="G23" s="16">
        <f t="shared" si="2"/>
        <v>1.4000314380554379E-7</v>
      </c>
      <c r="H23" s="16">
        <f t="shared" si="2"/>
        <v>5.5852649166599235E-7</v>
      </c>
      <c r="I23" s="16">
        <f t="shared" si="2"/>
        <v>9.0146112765522539E-7</v>
      </c>
      <c r="J23" s="16">
        <f t="shared" si="2"/>
        <v>1.7379953162894748E-7</v>
      </c>
      <c r="K23" s="16">
        <f t="shared" si="2"/>
        <v>3.1490306715910471E-7</v>
      </c>
      <c r="L23" s="16">
        <f t="shared" si="2"/>
        <v>1.2494738014752425E-7</v>
      </c>
      <c r="M23" s="18">
        <f t="shared" si="2"/>
        <v>8.1010621990022788E-7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3.717912706756718E-5</v>
      </c>
      <c r="E24" s="16">
        <f t="shared" si="3"/>
        <v>1.0472655471503324E-5</v>
      </c>
      <c r="F24" s="16">
        <f t="shared" si="3"/>
        <v>2.9757987043450039E-5</v>
      </c>
      <c r="G24" s="16">
        <f t="shared" si="3"/>
        <v>1.7969233996134772E-5</v>
      </c>
      <c r="H24" s="17">
        <f t="shared" si="3"/>
        <v>1.0099245025000002E-2</v>
      </c>
      <c r="I24" s="16">
        <f t="shared" si="3"/>
        <v>6.4337533880394381E-7</v>
      </c>
      <c r="J24" s="16">
        <f t="shared" si="3"/>
        <v>5.3134338201854554E-6</v>
      </c>
      <c r="K24" s="16">
        <f t="shared" si="3"/>
        <v>7.8293162885436761E-6</v>
      </c>
      <c r="L24" s="16">
        <f t="shared" si="3"/>
        <v>1.8615702117181053E-8</v>
      </c>
      <c r="M24" s="18">
        <f t="shared" si="3"/>
        <v>4.5665498619326195E-10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1.3542370081944605E-8</v>
      </c>
      <c r="E25" s="16">
        <f t="shared" si="4"/>
        <v>1.8088835444200311E-8</v>
      </c>
      <c r="F25" s="16">
        <f t="shared" si="4"/>
        <v>3.6234040260220861E-8</v>
      </c>
      <c r="G25" s="16">
        <f t="shared" si="4"/>
        <v>1.3552671400207781E-8</v>
      </c>
      <c r="H25" s="16">
        <f t="shared" si="4"/>
        <v>5.6694857665368178E-13</v>
      </c>
      <c r="I25" s="16">
        <f t="shared" si="4"/>
        <v>2.226741681694245E-10</v>
      </c>
      <c r="J25" s="16">
        <f t="shared" si="4"/>
        <v>1.8716581043679686E-8</v>
      </c>
      <c r="K25" s="16">
        <f t="shared" si="4"/>
        <v>4.9533748445319285E-9</v>
      </c>
      <c r="L25" s="16">
        <f t="shared" si="4"/>
        <v>3.98715495067294E-8</v>
      </c>
      <c r="M25" s="20">
        <f t="shared" si="4"/>
        <v>1.2042037503771655E-5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1.157557013066268E-9</v>
      </c>
      <c r="E26" s="16">
        <f t="shared" si="5"/>
        <v>2.2848975490393308E-7</v>
      </c>
      <c r="F26" s="16">
        <f t="shared" si="5"/>
        <v>1.3511743242541697E-6</v>
      </c>
      <c r="G26" s="16">
        <f t="shared" si="5"/>
        <v>2.5045675479075372E-6</v>
      </c>
      <c r="H26" s="16">
        <f t="shared" si="5"/>
        <v>3.7249570268843985E-7</v>
      </c>
      <c r="I26" s="16">
        <f t="shared" si="5"/>
        <v>2.0066874233843492E-6</v>
      </c>
      <c r="J26" s="17">
        <f t="shared" si="5"/>
        <v>7.0797093192660873E-4</v>
      </c>
      <c r="K26" s="16">
        <f t="shared" si="5"/>
        <v>1.1325745413371516E-7</v>
      </c>
      <c r="L26" s="16">
        <f t="shared" si="5"/>
        <v>3.8652227922998067E-7</v>
      </c>
      <c r="M26" s="18">
        <f t="shared" si="5"/>
        <v>1.1021739054165965E-6</v>
      </c>
    </row>
    <row r="27" spans="1:13" ht="24">
      <c r="A27" s="13" t="s">
        <v>20</v>
      </c>
      <c r="B27" s="14" t="s">
        <v>14</v>
      </c>
      <c r="C27" s="15"/>
      <c r="D27" s="17">
        <f t="shared" ref="D27:M27" si="6">$C11^2*D11^2</f>
        <v>6.4694674889999998E-3</v>
      </c>
      <c r="E27" s="16">
        <f t="shared" si="6"/>
        <v>7.672922880691781E-6</v>
      </c>
      <c r="F27" s="16">
        <f t="shared" si="6"/>
        <v>1.1708524122624357E-5</v>
      </c>
      <c r="G27" s="16">
        <f t="shared" si="6"/>
        <v>1.6384602899878648E-6</v>
      </c>
      <c r="H27" s="16">
        <f t="shared" si="6"/>
        <v>2.3736311402276474E-5</v>
      </c>
      <c r="I27" s="16">
        <f t="shared" si="6"/>
        <v>8.5693069694078976E-6</v>
      </c>
      <c r="J27" s="16">
        <f t="shared" si="6"/>
        <v>1.0395016109763378E-8</v>
      </c>
      <c r="K27" s="16">
        <f t="shared" si="6"/>
        <v>1.6542486558478914E-6</v>
      </c>
      <c r="L27" s="16">
        <f t="shared" si="6"/>
        <v>2.3163441514272718E-5</v>
      </c>
      <c r="M27" s="18">
        <f t="shared" si="6"/>
        <v>7.2635903398946006E-6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6.7483804924671152E-7</v>
      </c>
      <c r="E28" s="16">
        <f t="shared" si="7"/>
        <v>6.8983474761306444E-7</v>
      </c>
      <c r="F28" s="16">
        <f t="shared" si="7"/>
        <v>1.7732105918270735E-6</v>
      </c>
      <c r="G28" s="17">
        <f t="shared" si="7"/>
        <v>2.67657798449797E-3</v>
      </c>
      <c r="H28" s="16">
        <f t="shared" si="7"/>
        <v>4.7250119090095295E-6</v>
      </c>
      <c r="I28" s="16">
        <f t="shared" si="7"/>
        <v>8.9633831002503687E-7</v>
      </c>
      <c r="J28" s="16">
        <f t="shared" si="7"/>
        <v>9.3899081752267391E-6</v>
      </c>
      <c r="K28" s="16">
        <f t="shared" si="7"/>
        <v>3.767643747375132E-6</v>
      </c>
      <c r="L28" s="17">
        <f t="shared" si="7"/>
        <v>1.4071694481346743E-5</v>
      </c>
      <c r="M28" s="18">
        <f t="shared" si="7"/>
        <v>2.9949419780411598E-6</v>
      </c>
    </row>
    <row r="29" spans="1:13" ht="24">
      <c r="A29" s="13" t="s">
        <v>22</v>
      </c>
      <c r="B29" s="14" t="s">
        <v>14</v>
      </c>
      <c r="C29" s="15"/>
      <c r="D29" s="16">
        <f t="shared" ref="D29:M29" si="8">$C13^2*D13^2</f>
        <v>2.7242657595932779E-5</v>
      </c>
      <c r="E29" s="16">
        <f t="shared" si="8"/>
        <v>3.7356958060488496E-6</v>
      </c>
      <c r="F29" s="17">
        <f t="shared" si="8"/>
        <v>1.5130968063999998E-2</v>
      </c>
      <c r="G29" s="16">
        <f t="shared" si="8"/>
        <v>1.0010521727502471E-5</v>
      </c>
      <c r="H29" s="16">
        <f t="shared" si="8"/>
        <v>4.4188641865112796E-5</v>
      </c>
      <c r="I29" s="16">
        <f t="shared" si="8"/>
        <v>1.4872923445221565E-5</v>
      </c>
      <c r="J29" s="16">
        <f t="shared" si="8"/>
        <v>2.8600112687260673E-5</v>
      </c>
      <c r="K29" s="16">
        <f t="shared" si="8"/>
        <v>1.9304491107778463E-6</v>
      </c>
      <c r="L29" s="16">
        <f t="shared" si="8"/>
        <v>5.9693483452360291E-5</v>
      </c>
      <c r="M29" s="18">
        <f t="shared" si="8"/>
        <v>4.5217048284407991E-5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1.0381364182605851E-5</v>
      </c>
      <c r="E30" s="16">
        <f t="shared" si="9"/>
        <v>6.7050940482371328E-7</v>
      </c>
      <c r="F30" s="16">
        <f t="shared" si="9"/>
        <v>1.150297720003545E-5</v>
      </c>
      <c r="G30" s="17">
        <f t="shared" si="9"/>
        <v>1.5414136029168139E-5</v>
      </c>
      <c r="H30" s="16">
        <f t="shared" si="9"/>
        <v>5.2253860879850588E-9</v>
      </c>
      <c r="I30" s="16">
        <f t="shared" si="9"/>
        <v>5.5098498714161392E-8</v>
      </c>
      <c r="J30" s="16">
        <f t="shared" si="9"/>
        <v>1.5757922365347137E-6</v>
      </c>
      <c r="K30" s="16">
        <f t="shared" si="9"/>
        <v>1.6562476970255675E-7</v>
      </c>
      <c r="L30" s="17">
        <f t="shared" si="9"/>
        <v>2.9260216738825843E-3</v>
      </c>
      <c r="M30" s="18">
        <f t="shared" si="9"/>
        <v>9.5885807141850184E-6</v>
      </c>
    </row>
    <row r="31" spans="1:13">
      <c r="A31" t="s">
        <v>36</v>
      </c>
      <c r="D31" s="21">
        <f>SUM($D$21:$D$30)</f>
        <v>6.5540547869741743E-3</v>
      </c>
      <c r="E31" s="21">
        <f>SUM($E$21:$E$30)</f>
        <v>5.6900894682449855E-4</v>
      </c>
      <c r="F31" s="21">
        <f>SUM($F$21:$F$30)</f>
        <v>1.519349973338808E-2</v>
      </c>
      <c r="G31" s="21">
        <f>SUM($G$21:$G$30)</f>
        <v>2.7272462649192896E-3</v>
      </c>
      <c r="H31" s="21">
        <f>SUM($H$21:$H$30)</f>
        <v>1.01737041677204E-2</v>
      </c>
      <c r="I31" s="21">
        <f>SUM($I$21:$I$30)</f>
        <v>6.2191351860267875E-3</v>
      </c>
      <c r="J31" s="21">
        <f>SUM($J$21:$J$30)</f>
        <v>7.7084083670876419E-4</v>
      </c>
      <c r="K31">
        <f>SUM($K$21:$K$30)</f>
        <v>6.2142458402389216E-4</v>
      </c>
      <c r="L31" s="21">
        <f>SUM($L$21:$L$30)</f>
        <v>3.0236734461986017E-3</v>
      </c>
      <c r="M31" s="21">
        <f>SUM($M$21:$M$30)</f>
        <v>7.938734112647935E-5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4.5931975293910972E-2</v>
      </c>
      <c r="D33" s="22">
        <f>$D$31/$C$33</f>
        <v>0.14269046225501694</v>
      </c>
      <c r="E33" s="22">
        <f>$E$31/$C$33</f>
        <v>1.2388079179776313E-2</v>
      </c>
      <c r="F33" s="22">
        <f>$F$31/$C$33</f>
        <v>0.33078263314754996</v>
      </c>
      <c r="G33" s="22">
        <f>$G$31/$C$33</f>
        <v>5.9375767043940528E-2</v>
      </c>
      <c r="H33" s="22">
        <f>$H$31/$C$33</f>
        <v>0.22149502830262757</v>
      </c>
      <c r="I33" s="22">
        <f>$I$31/$C$33</f>
        <v>0.13539881849695315</v>
      </c>
      <c r="J33" s="22">
        <f>$J$31/$C$33</f>
        <v>1.6782227016719477E-2</v>
      </c>
      <c r="K33" s="22">
        <f>$K$31/$C$33</f>
        <v>1.352923709567248E-2</v>
      </c>
      <c r="L33" s="22">
        <f>$L$31/$C$33</f>
        <v>6.582937979154227E-2</v>
      </c>
      <c r="M33" s="22">
        <f>$M$31/$C$33</f>
        <v>1.7283676702012734E-3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8302C9-575F-425F-82B9-FAF2608C7FD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39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40</v>
      </c>
      <c r="D5" s="10">
        <v>-6.6384782301920119E-3</v>
      </c>
      <c r="E5" s="10">
        <v>1.1852656250900727E-2</v>
      </c>
      <c r="F5" s="10">
        <v>-8.9691499277614588E-3</v>
      </c>
      <c r="G5" s="10">
        <v>6.7813047713267726E-3</v>
      </c>
      <c r="H5" s="10">
        <v>4.5527963574725577E-2</v>
      </c>
      <c r="I5" s="10">
        <v>-3.1691523926390713E-2</v>
      </c>
      <c r="J5" s="11" t="s">
        <v>24</v>
      </c>
      <c r="K5" s="10">
        <v>-3.3156672908784761E-2</v>
      </c>
      <c r="L5" s="10">
        <v>7.069435262934849E-3</v>
      </c>
      <c r="M5" s="12">
        <v>1.2148180065921001E-2</v>
      </c>
    </row>
    <row r="6" spans="1:13" ht="24">
      <c r="A6" s="13" t="s">
        <v>15</v>
      </c>
      <c r="B6" s="14" t="s">
        <v>14</v>
      </c>
      <c r="C6" s="15" t="s">
        <v>41</v>
      </c>
      <c r="D6" s="16">
        <v>-2.0239033210030181E-2</v>
      </c>
      <c r="E6" s="17" t="s">
        <v>27</v>
      </c>
      <c r="F6" s="16">
        <v>1.9586451674870317E-2</v>
      </c>
      <c r="G6" s="16">
        <v>2.4975666764242524E-2</v>
      </c>
      <c r="H6" s="16">
        <v>-5.6219971656860969E-3</v>
      </c>
      <c r="I6" s="16">
        <v>3.4865132575328327E-2</v>
      </c>
      <c r="J6" s="16">
        <v>1.18188908024214E-2</v>
      </c>
      <c r="K6" s="16">
        <v>-2.0943529845486229E-2</v>
      </c>
      <c r="L6" s="16">
        <v>-1.011216417682116E-2</v>
      </c>
      <c r="M6" s="18">
        <v>-5.6074303883770722E-2</v>
      </c>
    </row>
    <row r="7" spans="1:13" ht="24">
      <c r="A7" s="13" t="s">
        <v>16</v>
      </c>
      <c r="B7" s="14" t="s">
        <v>14</v>
      </c>
      <c r="C7" s="19">
        <v>5.5186660608696494E-2</v>
      </c>
      <c r="D7" s="16">
        <v>-1.6308828637145584E-2</v>
      </c>
      <c r="E7" s="16">
        <v>2.500681739557107E-2</v>
      </c>
      <c r="F7" s="16">
        <v>1.1464919091942232E-2</v>
      </c>
      <c r="G7" s="17" t="s">
        <v>27</v>
      </c>
      <c r="H7" s="16">
        <v>3.3067589082476812E-2</v>
      </c>
      <c r="I7" s="16">
        <v>4.3065217263255802E-2</v>
      </c>
      <c r="J7" s="16">
        <v>6.7688547717620227E-3</v>
      </c>
      <c r="K7" s="16">
        <v>-3.6923357951955359E-2</v>
      </c>
      <c r="L7" s="16">
        <v>1.7804767405352102E-2</v>
      </c>
      <c r="M7" s="18">
        <v>4.0281624300753235E-4</v>
      </c>
    </row>
    <row r="8" spans="1:13" ht="24">
      <c r="A8" s="13" t="s">
        <v>17</v>
      </c>
      <c r="B8" s="14" t="s">
        <v>14</v>
      </c>
      <c r="C8" s="15" t="s">
        <v>28</v>
      </c>
      <c r="D8" s="16">
        <v>2.6181456888736906E-2</v>
      </c>
      <c r="E8" s="16">
        <v>1.9528850608758166E-2</v>
      </c>
      <c r="F8" s="17" t="s">
        <v>26</v>
      </c>
      <c r="G8" s="16">
        <v>1.1418916276704364E-2</v>
      </c>
      <c r="H8" s="16">
        <v>4.4664321707691385E-2</v>
      </c>
      <c r="I8" s="16">
        <v>1.0870527854761043E-2</v>
      </c>
      <c r="J8" s="16">
        <v>-8.9179566975598392E-3</v>
      </c>
      <c r="K8" s="16">
        <v>-2.2962858310382733E-2</v>
      </c>
      <c r="L8" s="16">
        <v>3.5395527918834629E-2</v>
      </c>
      <c r="M8" s="18">
        <v>5.6330879437903464E-2</v>
      </c>
    </row>
    <row r="9" spans="1:13" ht="24">
      <c r="A9" s="13" t="s">
        <v>18</v>
      </c>
      <c r="B9" s="14" t="s">
        <v>14</v>
      </c>
      <c r="C9" s="19">
        <v>5.2002977480524702E-2</v>
      </c>
      <c r="D9" s="16">
        <v>2.2495648013907431E-2</v>
      </c>
      <c r="E9" s="16">
        <v>3.4866468698657491E-2</v>
      </c>
      <c r="F9" s="16">
        <v>1.0903761965929404E-2</v>
      </c>
      <c r="G9" s="16">
        <v>4.3015956480038149E-2</v>
      </c>
      <c r="H9" s="16">
        <v>7.1072808222630976E-3</v>
      </c>
      <c r="I9" s="17" t="s">
        <v>27</v>
      </c>
      <c r="J9" s="16">
        <v>-3.1605403733709785E-2</v>
      </c>
      <c r="K9" s="16">
        <v>-1.0389113822099385E-2</v>
      </c>
      <c r="L9" s="16">
        <v>3.9825215216059071E-2</v>
      </c>
      <c r="M9" s="18">
        <v>-2.347304780303336E-3</v>
      </c>
    </row>
    <row r="10" spans="1:13" ht="24">
      <c r="A10" s="13" t="s">
        <v>19</v>
      </c>
      <c r="B10" s="14" t="s">
        <v>14</v>
      </c>
      <c r="C10" s="15" t="s">
        <v>42</v>
      </c>
      <c r="D10" s="16">
        <v>1.8147400766285317E-2</v>
      </c>
      <c r="E10" s="16">
        <v>-2.0917984640251228E-2</v>
      </c>
      <c r="F10" s="16">
        <v>-2.2997809359432148E-2</v>
      </c>
      <c r="G10" s="16">
        <v>-3.6829384930025896E-2</v>
      </c>
      <c r="H10" s="16">
        <v>1.2756378486232699E-2</v>
      </c>
      <c r="I10" s="16">
        <v>-1.0370600305137123E-2</v>
      </c>
      <c r="J10" s="16">
        <v>-3.302428609486506E-2</v>
      </c>
      <c r="K10" s="17" t="s">
        <v>26</v>
      </c>
      <c r="L10" s="16">
        <v>5.653217756502267E-2</v>
      </c>
      <c r="M10" s="18">
        <v>9.7156116928896977E-3</v>
      </c>
    </row>
    <row r="11" spans="1:13" ht="24">
      <c r="A11" s="13" t="s">
        <v>20</v>
      </c>
      <c r="B11" s="14" t="s">
        <v>14</v>
      </c>
      <c r="C11" s="19">
        <v>6.1002450875694517E-2</v>
      </c>
      <c r="D11" s="16">
        <v>5.006300585539971E-2</v>
      </c>
      <c r="E11" s="16">
        <v>-5.5822007702168309E-2</v>
      </c>
      <c r="F11" s="16">
        <v>5.6236782594601631E-2</v>
      </c>
      <c r="G11" s="16">
        <v>3.9755681761590871E-4</v>
      </c>
      <c r="H11" s="16">
        <v>5.1131021965012046E-3</v>
      </c>
      <c r="I11" s="16">
        <v>-2.336949700203656E-3</v>
      </c>
      <c r="J11" s="16">
        <v>1.2056964403653635E-2</v>
      </c>
      <c r="K11" s="16">
        <v>9.6838002308958938E-3</v>
      </c>
      <c r="L11" s="16">
        <v>1.8095084801034219E-2</v>
      </c>
      <c r="M11" s="20" t="s">
        <v>29</v>
      </c>
    </row>
    <row r="12" spans="1:13" ht="24">
      <c r="A12" s="13" t="s">
        <v>21</v>
      </c>
      <c r="B12" s="14" t="s">
        <v>14</v>
      </c>
      <c r="C12" s="19">
        <v>3.9880520715007674E-2</v>
      </c>
      <c r="D12" s="16">
        <v>6.5968560523790923E-2</v>
      </c>
      <c r="E12" s="16">
        <v>-5.5924884838781178E-3</v>
      </c>
      <c r="F12" s="16">
        <v>4.4569866667642059E-2</v>
      </c>
      <c r="G12" s="16">
        <v>3.2862021039540383E-2</v>
      </c>
      <c r="H12" s="17" t="s">
        <v>29</v>
      </c>
      <c r="I12" s="16">
        <v>7.0768975389543286E-3</v>
      </c>
      <c r="J12" s="16">
        <v>4.5173217139822766E-2</v>
      </c>
      <c r="K12" s="16">
        <v>1.2711463163345444E-2</v>
      </c>
      <c r="L12" s="16">
        <v>-8.7133561503236344E-5</v>
      </c>
      <c r="M12" s="18">
        <v>5.1157673524546768E-3</v>
      </c>
    </row>
    <row r="13" spans="1:13" ht="24">
      <c r="A13" s="13" t="s">
        <v>22</v>
      </c>
      <c r="B13" s="14" t="s">
        <v>14</v>
      </c>
      <c r="C13" s="19">
        <v>4.4093152811453172E-2</v>
      </c>
      <c r="D13" s="16">
        <v>5.3336601131108656E-2</v>
      </c>
      <c r="E13" s="16">
        <v>-1.0065034055720217E-2</v>
      </c>
      <c r="F13" s="16">
        <v>3.5320543905854103E-2</v>
      </c>
      <c r="G13" s="16">
        <v>1.7691329877777544E-2</v>
      </c>
      <c r="H13" s="16">
        <v>-9.1302845814729509E-5</v>
      </c>
      <c r="I13" s="16">
        <v>3.9631520213564995E-2</v>
      </c>
      <c r="J13" s="16">
        <v>7.0096938967617777E-3</v>
      </c>
      <c r="K13" s="16">
        <v>5.6331074928324863E-2</v>
      </c>
      <c r="L13" s="17" t="s">
        <v>29</v>
      </c>
      <c r="M13" s="18">
        <v>1.8085322124326019E-2</v>
      </c>
    </row>
    <row r="14" spans="1:13" ht="24">
      <c r="A14" s="13" t="s">
        <v>23</v>
      </c>
      <c r="B14" s="14" t="s">
        <v>14</v>
      </c>
      <c r="C14" s="15" t="s">
        <v>43</v>
      </c>
      <c r="D14" s="17" t="s">
        <v>30</v>
      </c>
      <c r="E14" s="16">
        <v>-2.007332317687726E-2</v>
      </c>
      <c r="F14" s="16">
        <v>2.604656137462347E-2</v>
      </c>
      <c r="G14" s="16">
        <v>-1.6145586384760706E-2</v>
      </c>
      <c r="H14" s="16">
        <v>6.5749092992252442E-2</v>
      </c>
      <c r="I14" s="16">
        <v>2.2314749716966207E-2</v>
      </c>
      <c r="J14" s="16">
        <v>-6.5558535787808916E-3</v>
      </c>
      <c r="K14" s="16">
        <v>1.8022796234797533E-2</v>
      </c>
      <c r="L14" s="16">
        <v>5.3148930983721789E-2</v>
      </c>
      <c r="M14" s="18">
        <v>4.9867395169297529E-2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3.3356123722717807E-7</v>
      </c>
      <c r="E21" s="10">
        <f t="shared" ref="E21:M21" si="0">$C5^2*E5^2</f>
        <v>1.0633344482690595E-6</v>
      </c>
      <c r="F21" s="10">
        <f t="shared" si="0"/>
        <v>6.0889312807941512E-7</v>
      </c>
      <c r="G21" s="10">
        <f t="shared" si="0"/>
        <v>3.4806874852585608E-7</v>
      </c>
      <c r="H21" s="10">
        <f t="shared" si="0"/>
        <v>1.5688988891702587E-5</v>
      </c>
      <c r="I21" s="10">
        <f t="shared" si="0"/>
        <v>7.6019455013530753E-6</v>
      </c>
      <c r="J21" s="11">
        <f t="shared" si="0"/>
        <v>7.5387542759999997E-3</v>
      </c>
      <c r="K21" s="10">
        <f t="shared" si="0"/>
        <v>8.3210933699792885E-6</v>
      </c>
      <c r="L21" s="10">
        <f t="shared" si="0"/>
        <v>3.782752691568414E-7</v>
      </c>
      <c r="M21" s="12">
        <f t="shared" si="0"/>
        <v>1.1170199931003716E-6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9.5887586536623766E-6</v>
      </c>
      <c r="E22" s="17">
        <f t="shared" si="1"/>
        <v>2.3268756681000001E-2</v>
      </c>
      <c r="F22" s="16">
        <f t="shared" si="1"/>
        <v>8.9803733493644167E-6</v>
      </c>
      <c r="G22" s="16">
        <f t="shared" si="1"/>
        <v>1.46021580248255E-5</v>
      </c>
      <c r="H22" s="16">
        <f t="shared" si="1"/>
        <v>7.3988480153416939E-7</v>
      </c>
      <c r="I22" s="16">
        <f t="shared" si="1"/>
        <v>2.8455452983413615E-5</v>
      </c>
      <c r="J22" s="16">
        <f t="shared" si="1"/>
        <v>3.2699137829279276E-6</v>
      </c>
      <c r="K22" s="16">
        <f t="shared" si="1"/>
        <v>1.0267923434878773E-5</v>
      </c>
      <c r="L22" s="16">
        <f t="shared" si="1"/>
        <v>2.3937075283113035E-6</v>
      </c>
      <c r="M22" s="18">
        <f t="shared" si="1"/>
        <v>7.3605563759561912E-5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8.1005362454987737E-7</v>
      </c>
      <c r="E23" s="16">
        <f t="shared" si="2"/>
        <v>1.9045179766830511E-6</v>
      </c>
      <c r="F23" s="16">
        <f t="shared" si="2"/>
        <v>4.0032270187584221E-7</v>
      </c>
      <c r="G23" s="17">
        <f t="shared" si="2"/>
        <v>3.0273215141921987E-3</v>
      </c>
      <c r="H23" s="16">
        <f t="shared" si="2"/>
        <v>3.3302228399656195E-6</v>
      </c>
      <c r="I23" s="16">
        <f t="shared" si="2"/>
        <v>5.6483489057936144E-6</v>
      </c>
      <c r="J23" s="16">
        <f t="shared" si="2"/>
        <v>1.3953996932543449E-7</v>
      </c>
      <c r="K23" s="16">
        <f t="shared" si="2"/>
        <v>4.1521268383656647E-6</v>
      </c>
      <c r="L23" s="16">
        <f t="shared" si="2"/>
        <v>9.6547457140829115E-7</v>
      </c>
      <c r="M23" s="18">
        <f t="shared" si="2"/>
        <v>4.9417660310376322E-10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6.9924660538160671E-6</v>
      </c>
      <c r="E24" s="16">
        <f t="shared" si="3"/>
        <v>3.8904166382178802E-6</v>
      </c>
      <c r="F24" s="17">
        <f t="shared" si="3"/>
        <v>1.0119555216000001E-2</v>
      </c>
      <c r="G24" s="16">
        <f t="shared" si="3"/>
        <v>1.3301252107796497E-6</v>
      </c>
      <c r="H24" s="16">
        <f t="shared" si="3"/>
        <v>2.0349991564436761E-5</v>
      </c>
      <c r="I24" s="16">
        <f t="shared" si="3"/>
        <v>1.2054356019554256E-6</v>
      </c>
      <c r="J24" s="16">
        <f t="shared" si="3"/>
        <v>8.112850368790941E-7</v>
      </c>
      <c r="K24" s="16">
        <f t="shared" si="3"/>
        <v>5.378914483045459E-6</v>
      </c>
      <c r="L24" s="16">
        <f t="shared" si="3"/>
        <v>1.2780255489257273E-5</v>
      </c>
      <c r="M24" s="18">
        <f t="shared" si="3"/>
        <v>3.2369486546103931E-5</v>
      </c>
    </row>
    <row r="25" spans="1:13" ht="24">
      <c r="A25" s="13" t="s">
        <v>18</v>
      </c>
      <c r="B25" s="14" t="s">
        <v>14</v>
      </c>
      <c r="C25" s="19"/>
      <c r="D25" s="16">
        <f t="shared" ref="D25:M25" si="4">$C9^2*D9^2</f>
        <v>1.3685272097440634E-6</v>
      </c>
      <c r="E25" s="16">
        <f t="shared" si="4"/>
        <v>3.2875498621324765E-6</v>
      </c>
      <c r="F25" s="16">
        <f t="shared" si="4"/>
        <v>3.2152085254377107E-7</v>
      </c>
      <c r="G25" s="16">
        <f t="shared" si="4"/>
        <v>5.0039802711659227E-6</v>
      </c>
      <c r="H25" s="16">
        <f t="shared" si="4"/>
        <v>1.366039859538727E-7</v>
      </c>
      <c r="I25" s="17">
        <f t="shared" si="4"/>
        <v>2.6881081476259213E-3</v>
      </c>
      <c r="J25" s="16">
        <f t="shared" si="4"/>
        <v>2.7013391048267574E-6</v>
      </c>
      <c r="K25" s="16">
        <f t="shared" si="4"/>
        <v>2.9188611045055411E-7</v>
      </c>
      <c r="L25" s="16">
        <f t="shared" si="4"/>
        <v>4.2891643083826963E-6</v>
      </c>
      <c r="M25" s="18">
        <f t="shared" si="4"/>
        <v>1.4900312848999127E-8</v>
      </c>
    </row>
    <row r="26" spans="1:13" ht="24">
      <c r="A26" s="13" t="s">
        <v>19</v>
      </c>
      <c r="B26" s="14" t="s">
        <v>14</v>
      </c>
      <c r="C26" s="15"/>
      <c r="D26" s="16">
        <f t="shared" ref="D26:M26" si="5">$C10^2*D10^2</f>
        <v>1.8524708694684727E-6</v>
      </c>
      <c r="E26" s="16">
        <f t="shared" si="5"/>
        <v>2.4612867079300475E-6</v>
      </c>
      <c r="F26" s="16">
        <f t="shared" si="5"/>
        <v>2.9750581987469152E-6</v>
      </c>
      <c r="G26" s="16">
        <f t="shared" si="5"/>
        <v>7.6297702180726038E-6</v>
      </c>
      <c r="H26" s="16">
        <f t="shared" si="5"/>
        <v>9.1532920547261496E-7</v>
      </c>
      <c r="I26" s="16">
        <f t="shared" si="5"/>
        <v>6.0496509762511979E-7</v>
      </c>
      <c r="J26" s="16">
        <f t="shared" si="5"/>
        <v>6.1346445304246744E-6</v>
      </c>
      <c r="K26" s="17">
        <f t="shared" si="5"/>
        <v>5.5800900000000002E-3</v>
      </c>
      <c r="L26" s="16">
        <f t="shared" si="5"/>
        <v>1.7976864938868295E-5</v>
      </c>
      <c r="M26" s="18">
        <f t="shared" si="5"/>
        <v>5.3096124693945949E-7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9.3267086674354353E-6</v>
      </c>
      <c r="E27" s="16">
        <f t="shared" si="6"/>
        <v>1.1595926992737442E-5</v>
      </c>
      <c r="F27" s="16">
        <f t="shared" si="6"/>
        <v>1.1768889892192199E-5</v>
      </c>
      <c r="G27" s="16">
        <f t="shared" si="6"/>
        <v>5.8815660525474716E-10</v>
      </c>
      <c r="H27" s="16">
        <f t="shared" si="6"/>
        <v>9.7288949497545173E-8</v>
      </c>
      <c r="I27" s="16">
        <f t="shared" si="6"/>
        <v>2.0323256455638489E-8</v>
      </c>
      <c r="J27" s="16">
        <f t="shared" si="6"/>
        <v>5.4096669115141833E-7</v>
      </c>
      <c r="K27" s="16">
        <f t="shared" si="6"/>
        <v>3.4896848752349061E-7</v>
      </c>
      <c r="L27" s="16">
        <f t="shared" si="6"/>
        <v>1.2184727280134011E-6</v>
      </c>
      <c r="M27" s="20">
        <f t="shared" si="6"/>
        <v>3.6841790551884286E-3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6.9214272046504115E-6</v>
      </c>
      <c r="E28" s="16">
        <f t="shared" si="7"/>
        <v>4.9742984345065373E-8</v>
      </c>
      <c r="F28" s="16">
        <f t="shared" si="7"/>
        <v>3.1593977910946287E-6</v>
      </c>
      <c r="G28" s="16">
        <f t="shared" si="7"/>
        <v>1.7175531257897818E-6</v>
      </c>
      <c r="H28" s="17">
        <f t="shared" si="7"/>
        <v>1.5745911345734674E-3</v>
      </c>
      <c r="I28" s="16">
        <f t="shared" si="7"/>
        <v>7.9653975484966711E-8</v>
      </c>
      <c r="J28" s="16">
        <f t="shared" si="7"/>
        <v>3.2455154641227307E-6</v>
      </c>
      <c r="K28" s="16">
        <f t="shared" si="7"/>
        <v>2.5698793041156138E-7</v>
      </c>
      <c r="L28" s="16">
        <f t="shared" si="7"/>
        <v>1.2075151045941001E-11</v>
      </c>
      <c r="M28" s="18">
        <f t="shared" si="7"/>
        <v>4.1623942454993512E-8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5.5308640138521097E-6</v>
      </c>
      <c r="E29" s="16">
        <f t="shared" si="8"/>
        <v>1.969576275551297E-7</v>
      </c>
      <c r="F29" s="16">
        <f t="shared" si="8"/>
        <v>2.4254765067595882E-6</v>
      </c>
      <c r="G29" s="16">
        <f t="shared" si="8"/>
        <v>6.0850376273614042E-7</v>
      </c>
      <c r="H29" s="16">
        <f t="shared" si="8"/>
        <v>1.6207309867119073E-11</v>
      </c>
      <c r="I29" s="16">
        <f t="shared" si="8"/>
        <v>3.0536817263142472E-6</v>
      </c>
      <c r="J29" s="16">
        <f t="shared" si="8"/>
        <v>9.5530139886492424E-8</v>
      </c>
      <c r="K29" s="16">
        <f t="shared" si="8"/>
        <v>6.1693354383430962E-6</v>
      </c>
      <c r="L29" s="17">
        <f t="shared" si="8"/>
        <v>1.9248126687587406E-3</v>
      </c>
      <c r="M29" s="18">
        <f t="shared" si="8"/>
        <v>6.3590875469188162E-7</v>
      </c>
    </row>
    <row r="30" spans="1:13" ht="24">
      <c r="A30" s="13" t="s">
        <v>23</v>
      </c>
      <c r="B30" s="14" t="s">
        <v>14</v>
      </c>
      <c r="C30" s="15"/>
      <c r="D30" s="17">
        <f t="shared" ref="D30:M30" si="9">$C14^2*D14^2</f>
        <v>2.1935387235999998E-2</v>
      </c>
      <c r="E30" s="16">
        <f t="shared" si="9"/>
        <v>8.9456332729699043E-6</v>
      </c>
      <c r="F30" s="16">
        <f t="shared" si="9"/>
        <v>1.5061677002972448E-5</v>
      </c>
      <c r="G30" s="16">
        <f t="shared" si="9"/>
        <v>5.7873557854722072E-6</v>
      </c>
      <c r="H30" s="16">
        <f t="shared" si="9"/>
        <v>9.5973662633774969E-5</v>
      </c>
      <c r="I30" s="16">
        <f t="shared" si="9"/>
        <v>1.1054944767519654E-5</v>
      </c>
      <c r="J30" s="16">
        <f t="shared" si="9"/>
        <v>9.5418157766654218E-7</v>
      </c>
      <c r="K30" s="16">
        <f t="shared" si="9"/>
        <v>7.2113551086710334E-6</v>
      </c>
      <c r="L30" s="16">
        <f t="shared" si="9"/>
        <v>6.2713581605480472E-5</v>
      </c>
      <c r="M30" s="18">
        <f t="shared" si="9"/>
        <v>5.5208494398654466E-5</v>
      </c>
    </row>
    <row r="31" spans="1:13">
      <c r="A31" t="s">
        <v>36</v>
      </c>
      <c r="D31" s="21">
        <f>SUM($D$21:$D$30)</f>
        <v>2.1978112073534405E-2</v>
      </c>
      <c r="E31" s="21">
        <f>SUM($E$21:$E$30)</f>
        <v>2.3302152047510842E-2</v>
      </c>
      <c r="F31" s="21">
        <f>SUM($F$21:$F$30)</f>
        <v>1.0165256825423631E-2</v>
      </c>
      <c r="G31" s="21">
        <f>SUM($G$21:$G$30)</f>
        <v>3.0643496174961719E-3</v>
      </c>
      <c r="H31" s="21">
        <f>SUM($H$21:$H$30)</f>
        <v>1.7118231236531152E-3</v>
      </c>
      <c r="I31" s="21">
        <f>SUM($I$21:$I$30)</f>
        <v>2.7458328994418367E-3</v>
      </c>
      <c r="J31">
        <f>SUM($J$21:$J$30)</f>
        <v>7.5566471922972091E-3</v>
      </c>
      <c r="K31" s="21">
        <f>SUM($K$21:$K$30)</f>
        <v>5.6224885912016694E-3</v>
      </c>
      <c r="L31" s="21">
        <f>SUM($L$21:$L$30)</f>
        <v>2.0275284772727701E-3</v>
      </c>
      <c r="M31" s="21">
        <f>SUM($M$21:$M$30)</f>
        <v>3.8477035083193879E-3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8.2021894356151023E-2</v>
      </c>
      <c r="D33" s="22">
        <f>$D$31/$C$33</f>
        <v>0.2679542120558962</v>
      </c>
      <c r="E33" s="22">
        <f>$E$31/$C$33</f>
        <v>0.2840967308841893</v>
      </c>
      <c r="F33" s="22">
        <f>$F$31/$C$33</f>
        <v>0.12393345588050679</v>
      </c>
      <c r="G33" s="22">
        <f>$G$31/$C$33</f>
        <v>3.7360141966367166E-2</v>
      </c>
      <c r="H33" s="22">
        <f>$H$31/$C$33</f>
        <v>2.0870319285971738E-2</v>
      </c>
      <c r="I33" s="22">
        <f>$I$31/$C$33</f>
        <v>3.3476828607725516E-2</v>
      </c>
      <c r="J33" s="22">
        <f>$J$31/$C$33</f>
        <v>9.2129635039702271E-2</v>
      </c>
      <c r="K33" s="22">
        <f>$K$31/$C$33</f>
        <v>6.8548631256771561E-2</v>
      </c>
      <c r="L33" s="22">
        <f>$L$31/$C$33</f>
        <v>2.4719356864265362E-2</v>
      </c>
      <c r="M33" s="22">
        <f>$M$31/$C$33</f>
        <v>4.6910688158604316E-2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3F834-CBD6-4412-A8B1-3A66D08D6C38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45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4.3532492094074136E-2</v>
      </c>
      <c r="D5" s="10">
        <v>2.744092868714244E-2</v>
      </c>
      <c r="E5" s="10">
        <v>4.8619586599740168E-3</v>
      </c>
      <c r="F5" s="10">
        <v>6.805517871029533E-2</v>
      </c>
      <c r="G5" s="10">
        <v>-1.9544903201244603E-2</v>
      </c>
      <c r="H5" s="10">
        <v>2.9816081913689174E-2</v>
      </c>
      <c r="I5" s="10">
        <v>1.9479715383049122E-2</v>
      </c>
      <c r="J5" s="10">
        <v>-3.7930155435915706E-2</v>
      </c>
      <c r="K5" s="11" t="s">
        <v>29</v>
      </c>
      <c r="L5" s="10">
        <v>1.2639367360180603E-2</v>
      </c>
      <c r="M5" s="12">
        <v>3.1856177691043541E-2</v>
      </c>
    </row>
    <row r="6" spans="1:13" ht="24">
      <c r="A6" s="13" t="s">
        <v>15</v>
      </c>
      <c r="B6" s="14" t="s">
        <v>14</v>
      </c>
      <c r="C6" s="15" t="s">
        <v>46</v>
      </c>
      <c r="D6" s="16">
        <v>-3.2447204214232105E-2</v>
      </c>
      <c r="E6" s="16">
        <v>-1.1224473919800096E-3</v>
      </c>
      <c r="F6" s="16">
        <v>2.5216865381789206E-2</v>
      </c>
      <c r="G6" s="16">
        <v>1.6238781694668081E-2</v>
      </c>
      <c r="H6" s="17" t="s">
        <v>27</v>
      </c>
      <c r="I6" s="16">
        <v>1.6788904421955273E-2</v>
      </c>
      <c r="J6" s="16">
        <v>4.1754266471279049E-2</v>
      </c>
      <c r="K6" s="16">
        <v>2.9949898355945321E-2</v>
      </c>
      <c r="L6" s="16">
        <v>3.7460100123958492E-2</v>
      </c>
      <c r="M6" s="18">
        <v>1.8803382713633528E-2</v>
      </c>
    </row>
    <row r="7" spans="1:13" ht="24">
      <c r="A7" s="13" t="s">
        <v>16</v>
      </c>
      <c r="B7" s="14" t="s">
        <v>14</v>
      </c>
      <c r="C7" s="15" t="s">
        <v>47</v>
      </c>
      <c r="D7" s="16">
        <v>3.7604406181869325E-2</v>
      </c>
      <c r="E7" s="17" t="s">
        <v>27</v>
      </c>
      <c r="F7" s="16">
        <v>1.4514918573608755E-4</v>
      </c>
      <c r="G7" s="16">
        <v>2.2771821199395234E-2</v>
      </c>
      <c r="H7" s="16">
        <v>-1.1158941626275339E-3</v>
      </c>
      <c r="I7" s="16">
        <v>4.3613476256045038E-3</v>
      </c>
      <c r="J7" s="16">
        <v>-1.4459774434634197E-2</v>
      </c>
      <c r="K7" s="16">
        <v>4.8877335717391847E-3</v>
      </c>
      <c r="L7" s="16">
        <v>-2.5146954755774061E-2</v>
      </c>
      <c r="M7" s="18">
        <v>-5.7367143862868814E-2</v>
      </c>
    </row>
    <row r="8" spans="1:13" ht="24">
      <c r="A8" s="13" t="s">
        <v>17</v>
      </c>
      <c r="B8" s="14" t="s">
        <v>14</v>
      </c>
      <c r="C8" s="15" t="s">
        <v>48</v>
      </c>
      <c r="D8" s="16">
        <v>3.9865974906434842E-2</v>
      </c>
      <c r="E8" s="16">
        <v>-2.4936398509464091E-2</v>
      </c>
      <c r="F8" s="16">
        <v>7.7376572496703391E-2</v>
      </c>
      <c r="G8" s="16">
        <v>2.4785743554706044E-2</v>
      </c>
      <c r="H8" s="16">
        <v>3.719235191344842E-2</v>
      </c>
      <c r="I8" s="16">
        <v>2.039149604250556E-2</v>
      </c>
      <c r="J8" s="16">
        <v>-2.5182942882895555E-2</v>
      </c>
      <c r="K8" s="16">
        <v>1.2610200090727625E-2</v>
      </c>
      <c r="L8" s="17" t="s">
        <v>30</v>
      </c>
      <c r="M8" s="18">
        <v>1.2077405175647173E-2</v>
      </c>
    </row>
    <row r="9" spans="1:13" ht="24">
      <c r="A9" s="13" t="s">
        <v>18</v>
      </c>
      <c r="B9" s="14" t="s">
        <v>14</v>
      </c>
      <c r="C9" s="15" t="s">
        <v>47</v>
      </c>
      <c r="D9" s="16">
        <v>-4.4330384929009703E-2</v>
      </c>
      <c r="E9" s="16">
        <v>-1.4412361096841656E-2</v>
      </c>
      <c r="F9" s="16">
        <v>-2.5824303080846243E-2</v>
      </c>
      <c r="G9" s="16">
        <v>-2.5472207269184699E-2</v>
      </c>
      <c r="H9" s="16">
        <v>4.1639619573803431E-2</v>
      </c>
      <c r="I9" s="16">
        <v>-3.292110858059797E-2</v>
      </c>
      <c r="J9" s="17" t="s">
        <v>26</v>
      </c>
      <c r="K9" s="16">
        <v>-3.7995170278201165E-2</v>
      </c>
      <c r="L9" s="16">
        <v>-2.5293900567322596E-2</v>
      </c>
      <c r="M9" s="18">
        <v>-1.3742554176521386E-3</v>
      </c>
    </row>
    <row r="10" spans="1:13" ht="24">
      <c r="A10" s="13" t="s">
        <v>19</v>
      </c>
      <c r="B10" s="14" t="s">
        <v>14</v>
      </c>
      <c r="C10" s="19">
        <v>5.8955524177327086E-2</v>
      </c>
      <c r="D10" s="16">
        <v>9.4970569744312287E-3</v>
      </c>
      <c r="E10" s="16">
        <v>4.3679804489987926E-3</v>
      </c>
      <c r="F10" s="16">
        <v>1.1867526677288999E-2</v>
      </c>
      <c r="G10" s="16">
        <v>5.805231923208929E-2</v>
      </c>
      <c r="H10" s="16">
        <v>1.679495070001415E-2</v>
      </c>
      <c r="I10" s="17" t="s">
        <v>27</v>
      </c>
      <c r="J10" s="16">
        <v>-3.3020165289582751E-2</v>
      </c>
      <c r="K10" s="16">
        <v>1.9563666628770411E-2</v>
      </c>
      <c r="L10" s="16">
        <v>2.0546769423008322E-2</v>
      </c>
      <c r="M10" s="18">
        <v>2.5946304209202242E-2</v>
      </c>
    </row>
    <row r="11" spans="1:13" ht="24">
      <c r="A11" s="13" t="s">
        <v>20</v>
      </c>
      <c r="B11" s="14" t="s">
        <v>14</v>
      </c>
      <c r="C11" s="19">
        <v>4.3246510725907239E-2</v>
      </c>
      <c r="D11" s="16">
        <v>-3.4221210524120513E-2</v>
      </c>
      <c r="E11" s="16">
        <v>2.2702209463982565E-2</v>
      </c>
      <c r="F11" s="16">
        <v>-2.5666683736426627E-2</v>
      </c>
      <c r="G11" s="17" t="s">
        <v>26</v>
      </c>
      <c r="H11" s="16">
        <v>1.6222828085880027E-2</v>
      </c>
      <c r="I11" s="16">
        <v>5.7950956549691401E-2</v>
      </c>
      <c r="J11" s="16">
        <v>-2.5511089388640527E-2</v>
      </c>
      <c r="K11" s="16">
        <v>-1.9578263394422445E-2</v>
      </c>
      <c r="L11" s="16">
        <v>2.4943408163712953E-2</v>
      </c>
      <c r="M11" s="18">
        <v>-9.852419791499924E-3</v>
      </c>
    </row>
    <row r="12" spans="1:13" ht="24">
      <c r="A12" s="13" t="s">
        <v>21</v>
      </c>
      <c r="B12" s="14" t="s">
        <v>14</v>
      </c>
      <c r="C12" s="19">
        <v>2.2542974288051267E-2</v>
      </c>
      <c r="D12" s="16">
        <v>5.2635240249440857E-2</v>
      </c>
      <c r="E12" s="16">
        <v>-5.7164938953499896E-2</v>
      </c>
      <c r="F12" s="16">
        <v>-7.8682494567371523E-3</v>
      </c>
      <c r="G12" s="16">
        <v>-9.857192620462786E-3</v>
      </c>
      <c r="H12" s="16">
        <v>1.8751501381426693E-2</v>
      </c>
      <c r="I12" s="16">
        <v>2.5873630143236903E-2</v>
      </c>
      <c r="J12" s="16">
        <v>-1.3730461977373651E-3</v>
      </c>
      <c r="K12" s="16">
        <v>3.1921432002803278E-2</v>
      </c>
      <c r="L12" s="16">
        <v>1.2144024887934457E-2</v>
      </c>
      <c r="M12" s="20" t="s">
        <v>26</v>
      </c>
    </row>
    <row r="13" spans="1:13" ht="24">
      <c r="A13" s="13" t="s">
        <v>22</v>
      </c>
      <c r="B13" s="14" t="s">
        <v>14</v>
      </c>
      <c r="C13" s="15" t="s">
        <v>49</v>
      </c>
      <c r="D13" s="17" t="s">
        <v>32</v>
      </c>
      <c r="E13" s="16">
        <v>3.710344263361455E-2</v>
      </c>
      <c r="F13" s="16">
        <v>6.4097423636708895E-2</v>
      </c>
      <c r="G13" s="16">
        <v>-3.3855522383887351E-2</v>
      </c>
      <c r="H13" s="16">
        <v>-3.2032768038196074E-2</v>
      </c>
      <c r="I13" s="16">
        <v>9.3889671571536094E-3</v>
      </c>
      <c r="J13" s="16">
        <v>-4.3897239355742843E-2</v>
      </c>
      <c r="K13" s="16">
        <v>2.722474758613104E-2</v>
      </c>
      <c r="L13" s="16">
        <v>3.9654510728750231E-2</v>
      </c>
      <c r="M13" s="18">
        <v>5.2116129710559733E-2</v>
      </c>
    </row>
    <row r="14" spans="1:13" ht="24">
      <c r="A14" s="13" t="s">
        <v>23</v>
      </c>
      <c r="B14" s="14" t="s">
        <v>14</v>
      </c>
      <c r="C14" s="19">
        <v>6.5846397920197291E-3</v>
      </c>
      <c r="D14" s="16">
        <v>6.392190184085246E-2</v>
      </c>
      <c r="E14" s="16">
        <v>1.3401627183381242E-4</v>
      </c>
      <c r="F14" s="17" t="s">
        <v>35</v>
      </c>
      <c r="G14" s="16">
        <v>-2.532733485553381E-2</v>
      </c>
      <c r="H14" s="16">
        <v>2.4849129303614968E-2</v>
      </c>
      <c r="I14" s="16">
        <v>1.1699165154670376E-2</v>
      </c>
      <c r="J14" s="16">
        <v>-2.551497589480026E-2</v>
      </c>
      <c r="K14" s="16">
        <v>6.7302975020613248E-2</v>
      </c>
      <c r="L14" s="16">
        <v>7.6740068541550188E-2</v>
      </c>
      <c r="M14" s="18">
        <v>-7.7478484999290624E-3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1.4270022897681977E-6</v>
      </c>
      <c r="E21" s="10">
        <f t="shared" ref="E21:M21" si="0">$C5^2*E5^2</f>
        <v>4.479706730330643E-8</v>
      </c>
      <c r="F21" s="10">
        <f t="shared" si="0"/>
        <v>8.7770670727516538E-6</v>
      </c>
      <c r="G21" s="10">
        <f t="shared" si="0"/>
        <v>7.2392588776977174E-7</v>
      </c>
      <c r="H21" s="10">
        <f t="shared" si="0"/>
        <v>1.684721838079221E-6</v>
      </c>
      <c r="I21" s="10">
        <f t="shared" si="0"/>
        <v>7.1910494281925975E-7</v>
      </c>
      <c r="J21" s="10">
        <f t="shared" si="0"/>
        <v>2.7264422585089872E-6</v>
      </c>
      <c r="K21" s="11">
        <f t="shared" si="0"/>
        <v>1.8761744661881189E-3</v>
      </c>
      <c r="L21" s="10">
        <f t="shared" si="0"/>
        <v>3.0274552544952012E-7</v>
      </c>
      <c r="M21" s="12">
        <f t="shared" si="0"/>
        <v>1.9231554497891138E-6</v>
      </c>
    </row>
    <row r="22" spans="1:13" ht="24">
      <c r="A22" s="13" t="s">
        <v>15</v>
      </c>
      <c r="B22" s="14" t="s">
        <v>14</v>
      </c>
      <c r="C22" s="15"/>
      <c r="D22" s="16">
        <f t="shared" ref="D22:M22" si="1">$C6^2*D6^2</f>
        <v>1.1169378639544744E-5</v>
      </c>
      <c r="E22" s="16">
        <f t="shared" si="1"/>
        <v>1.3366153359614751E-8</v>
      </c>
      <c r="F22" s="16">
        <f t="shared" si="1"/>
        <v>6.7461601893399052E-6</v>
      </c>
      <c r="G22" s="16">
        <f t="shared" si="1"/>
        <v>2.7975724101054672E-6</v>
      </c>
      <c r="H22" s="17">
        <f t="shared" si="1"/>
        <v>1.0545441480999999E-2</v>
      </c>
      <c r="I22" s="16">
        <f t="shared" si="1"/>
        <v>2.9903303097144284E-6</v>
      </c>
      <c r="J22" s="16">
        <f t="shared" si="1"/>
        <v>1.849592971559551E-5</v>
      </c>
      <c r="K22" s="16">
        <f t="shared" si="1"/>
        <v>9.516234929937217E-6</v>
      </c>
      <c r="L22" s="16">
        <f t="shared" si="1"/>
        <v>1.488717580565982E-5</v>
      </c>
      <c r="M22" s="18">
        <f t="shared" si="1"/>
        <v>3.7509944404522232E-6</v>
      </c>
    </row>
    <row r="23" spans="1:13" ht="24">
      <c r="A23" s="13" t="s">
        <v>16</v>
      </c>
      <c r="B23" s="14" t="s">
        <v>14</v>
      </c>
      <c r="C23" s="15"/>
      <c r="D23" s="16">
        <f t="shared" ref="D23:M23" si="2">$C7^2*D7^2</f>
        <v>1.0950723525069596E-5</v>
      </c>
      <c r="E23" s="17">
        <f t="shared" si="2"/>
        <v>7.6976056959999995E-3</v>
      </c>
      <c r="F23" s="16">
        <f t="shared" si="2"/>
        <v>1.631528077121125E-10</v>
      </c>
      <c r="G23" s="16">
        <f t="shared" si="2"/>
        <v>4.0156964306690793E-6</v>
      </c>
      <c r="H23" s="16">
        <f t="shared" si="2"/>
        <v>9.6429819932499712E-9</v>
      </c>
      <c r="I23" s="16">
        <f t="shared" si="2"/>
        <v>1.4730135849441862E-7</v>
      </c>
      <c r="J23" s="16">
        <f t="shared" si="2"/>
        <v>1.6191548339686773E-6</v>
      </c>
      <c r="K23" s="16">
        <f t="shared" si="2"/>
        <v>1.8500369124256387E-7</v>
      </c>
      <c r="L23" s="16">
        <f t="shared" si="2"/>
        <v>4.8970681185384104E-6</v>
      </c>
      <c r="M23" s="18">
        <f t="shared" si="2"/>
        <v>2.5485420325949022E-5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1.2307507877382373E-5</v>
      </c>
      <c r="E24" s="16">
        <f t="shared" si="3"/>
        <v>4.8154048285029849E-6</v>
      </c>
      <c r="F24" s="16">
        <f t="shared" si="3"/>
        <v>4.6364365474038334E-5</v>
      </c>
      <c r="G24" s="16">
        <f t="shared" si="3"/>
        <v>4.7573953990859454E-6</v>
      </c>
      <c r="H24" s="16">
        <f t="shared" si="3"/>
        <v>1.0712050940371752E-5</v>
      </c>
      <c r="I24" s="16">
        <f t="shared" si="3"/>
        <v>3.2200567304341699E-6</v>
      </c>
      <c r="J24" s="16">
        <f t="shared" si="3"/>
        <v>4.9110946612111843E-6</v>
      </c>
      <c r="K24" s="16">
        <f t="shared" si="3"/>
        <v>1.23142878116548E-6</v>
      </c>
      <c r="L24" s="17">
        <f t="shared" si="3"/>
        <v>7.6513507839999989E-3</v>
      </c>
      <c r="M24" s="18">
        <f t="shared" si="3"/>
        <v>1.1295686149751452E-6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1.5218377368477096E-5</v>
      </c>
      <c r="E25" s="16">
        <f t="shared" si="4"/>
        <v>1.6085538840752853E-6</v>
      </c>
      <c r="F25" s="16">
        <f t="shared" si="4"/>
        <v>5.1644320117107176E-6</v>
      </c>
      <c r="G25" s="16">
        <f t="shared" si="4"/>
        <v>5.0245654094643836E-6</v>
      </c>
      <c r="H25" s="16">
        <f t="shared" si="4"/>
        <v>1.3426995718936314E-5</v>
      </c>
      <c r="I25" s="16">
        <f t="shared" si="4"/>
        <v>8.3929424775192358E-6</v>
      </c>
      <c r="J25" s="17">
        <f t="shared" si="4"/>
        <v>7.6821719039999996E-3</v>
      </c>
      <c r="K25" s="16">
        <f t="shared" si="4"/>
        <v>1.1179493676851817E-5</v>
      </c>
      <c r="L25" s="16">
        <f t="shared" si="4"/>
        <v>4.9544672073639598E-6</v>
      </c>
      <c r="M25" s="18">
        <f t="shared" si="4"/>
        <v>1.4625147667615787E-8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3.1349245793924053E-7</v>
      </c>
      <c r="E26" s="16">
        <f t="shared" si="5"/>
        <v>6.6314787412821601E-8</v>
      </c>
      <c r="F26" s="16">
        <f t="shared" si="5"/>
        <v>4.8951887648715332E-7</v>
      </c>
      <c r="G26" s="16">
        <f t="shared" si="5"/>
        <v>1.171353985922977E-5</v>
      </c>
      <c r="H26" s="16">
        <f t="shared" si="5"/>
        <v>9.804071657252184E-7</v>
      </c>
      <c r="I26" s="17">
        <f t="shared" si="5"/>
        <v>3.4549305898217372E-3</v>
      </c>
      <c r="J26" s="16">
        <f t="shared" si="5"/>
        <v>3.7897232478075913E-6</v>
      </c>
      <c r="K26" s="16">
        <f t="shared" si="5"/>
        <v>1.3302997746303588E-6</v>
      </c>
      <c r="L26" s="16">
        <f t="shared" si="5"/>
        <v>1.467358069327307E-6</v>
      </c>
      <c r="M26" s="18">
        <f t="shared" si="5"/>
        <v>2.3399146769672588E-6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2.1902459287447384E-6</v>
      </c>
      <c r="E27" s="16">
        <f t="shared" si="6"/>
        <v>9.6391424528560987E-7</v>
      </c>
      <c r="F27" s="16">
        <f t="shared" si="6"/>
        <v>1.232087820013073E-6</v>
      </c>
      <c r="G27" s="17">
        <f t="shared" si="6"/>
        <v>1.8553285286173212E-3</v>
      </c>
      <c r="H27" s="16">
        <f t="shared" si="6"/>
        <v>4.9221549098915904E-7</v>
      </c>
      <c r="I27" s="16">
        <f t="shared" si="6"/>
        <v>6.2809214711922713E-6</v>
      </c>
      <c r="J27" s="16">
        <f t="shared" si="6"/>
        <v>1.2171949860750035E-6</v>
      </c>
      <c r="K27" s="16">
        <f t="shared" si="6"/>
        <v>7.1688662805551047E-7</v>
      </c>
      <c r="L27" s="16">
        <f t="shared" si="6"/>
        <v>1.1636268466538156E-6</v>
      </c>
      <c r="M27" s="18">
        <f t="shared" si="6"/>
        <v>1.8154653386946299E-7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1.4079124537980728E-6</v>
      </c>
      <c r="E28" s="16">
        <f t="shared" si="7"/>
        <v>1.6606645673301715E-6</v>
      </c>
      <c r="F28" s="16">
        <f t="shared" si="7"/>
        <v>3.1461445484571369E-8</v>
      </c>
      <c r="G28" s="16">
        <f t="shared" si="7"/>
        <v>4.9377479554092316E-8</v>
      </c>
      <c r="H28" s="16">
        <f t="shared" si="7"/>
        <v>1.7868764446971751E-7</v>
      </c>
      <c r="I28" s="16">
        <f t="shared" si="7"/>
        <v>3.4020223531579913E-7</v>
      </c>
      <c r="J28" s="16">
        <f t="shared" si="7"/>
        <v>9.5806005014230475E-10</v>
      </c>
      <c r="K28" s="16">
        <f t="shared" si="7"/>
        <v>5.1782994686230425E-7</v>
      </c>
      <c r="L28" s="16">
        <f t="shared" si="7"/>
        <v>7.4945873993956772E-8</v>
      </c>
      <c r="M28" s="20">
        <f t="shared" si="7"/>
        <v>5.0412833520476266E-4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1.4436743408999999E-2</v>
      </c>
      <c r="E29" s="16">
        <f t="shared" si="8"/>
        <v>2.015575893054842E-5</v>
      </c>
      <c r="F29" s="16">
        <f t="shared" si="8"/>
        <v>6.0152251534601839E-5</v>
      </c>
      <c r="G29" s="16">
        <f t="shared" si="8"/>
        <v>1.6781461432165427E-5</v>
      </c>
      <c r="H29" s="16">
        <f t="shared" si="8"/>
        <v>1.5023104158913333E-5</v>
      </c>
      <c r="I29" s="16">
        <f t="shared" si="8"/>
        <v>1.2906437433357958E-6</v>
      </c>
      <c r="J29" s="16">
        <f t="shared" si="8"/>
        <v>2.8212732969153793E-5</v>
      </c>
      <c r="K29" s="16">
        <f t="shared" si="8"/>
        <v>1.0851717126603068E-5</v>
      </c>
      <c r="L29" s="16">
        <f t="shared" si="8"/>
        <v>2.3022682917660479E-5</v>
      </c>
      <c r="M29" s="18">
        <f t="shared" si="8"/>
        <v>3.976628797973147E-5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1.77159081556478E-7</v>
      </c>
      <c r="E30" s="16">
        <f t="shared" si="9"/>
        <v>7.7871601927440369E-13</v>
      </c>
      <c r="F30" s="17">
        <f t="shared" si="9"/>
        <v>4.2666536370395426E-5</v>
      </c>
      <c r="G30" s="16">
        <f t="shared" si="9"/>
        <v>2.7812692158310508E-8</v>
      </c>
      <c r="H30" s="16">
        <f t="shared" si="9"/>
        <v>2.6772343976676564E-8</v>
      </c>
      <c r="I30" s="16">
        <f t="shared" si="9"/>
        <v>5.9343586255049236E-9</v>
      </c>
      <c r="J30" s="16">
        <f t="shared" si="9"/>
        <v>2.8226327039257041E-8</v>
      </c>
      <c r="K30" s="16">
        <f t="shared" si="9"/>
        <v>1.9639596833902133E-7</v>
      </c>
      <c r="L30" s="16">
        <f t="shared" si="9"/>
        <v>2.5533385950859179E-7</v>
      </c>
      <c r="M30" s="18">
        <f t="shared" si="9"/>
        <v>2.6027130185433273E-9</v>
      </c>
    </row>
    <row r="31" spans="1:13">
      <c r="A31" t="s">
        <v>36</v>
      </c>
      <c r="D31" s="21">
        <f>SUM($D$21:$D$30)</f>
        <v>1.4491905208622279E-2</v>
      </c>
      <c r="E31" s="21">
        <f>SUM($E$21:$E$30)</f>
        <v>7.7269344712425341E-3</v>
      </c>
      <c r="F31" s="21">
        <f>SUM($F$21:$F$30)</f>
        <v>1.7162404394763036E-4</v>
      </c>
      <c r="G31" s="21">
        <f>SUM($G$21:$G$30)</f>
        <v>1.9012198756175234E-3</v>
      </c>
      <c r="H31" s="21">
        <f>SUM($H$21:$H$30)</f>
        <v>1.0587976079283454E-2</v>
      </c>
      <c r="I31" s="21">
        <f>SUM($I$21:$I$30)</f>
        <v>3.4783180274491881E-3</v>
      </c>
      <c r="J31" s="21">
        <f>SUM($J$21:$J$30)</f>
        <v>7.7431733610594114E-3</v>
      </c>
      <c r="K31">
        <f>SUM($K$21:$K$30)</f>
        <v>1.9118997567118064E-3</v>
      </c>
      <c r="L31" s="21">
        <f>SUM($L$21:$L$30)</f>
        <v>7.7023761882241545E-3</v>
      </c>
      <c r="M31" s="21">
        <f>SUM($M$21:$M$30)</f>
        <v>5.7872245108718241E-4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5.6294149463245166E-2</v>
      </c>
      <c r="D33" s="22">
        <f>$D$31/$C$33</f>
        <v>0.25743181745883098</v>
      </c>
      <c r="E33" s="22">
        <f>$E$31/$C$33</f>
        <v>0.13725999140083825</v>
      </c>
      <c r="F33" s="22">
        <f>$F$31/$C$33</f>
        <v>3.0487012519779676E-3</v>
      </c>
      <c r="G33" s="22">
        <f>$G$31/$C$33</f>
        <v>3.3772956759189385E-2</v>
      </c>
      <c r="H33" s="22">
        <f>$H$31/$C$33</f>
        <v>0.18808306334206923</v>
      </c>
      <c r="I33" s="22">
        <f>$I$31/$C$33</f>
        <v>6.1788268596547596E-2</v>
      </c>
      <c r="J33" s="22">
        <f>$J$31/$C$33</f>
        <v>0.1375484563651678</v>
      </c>
      <c r="K33" s="22">
        <f>$K$31/$C$33</f>
        <v>3.3962672408082102E-2</v>
      </c>
      <c r="L33" s="22">
        <f>$L$31/$C$33</f>
        <v>0.13682374210579534</v>
      </c>
      <c r="M33" s="22">
        <f>$M$31/$C$33</f>
        <v>1.0280330311501273E-2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B3264-24C3-4DB0-AE96-83A6BAC29524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51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8.9233876744893526E-2</v>
      </c>
      <c r="D5" s="10">
        <v>6.1941618471697435E-2</v>
      </c>
      <c r="E5" s="10">
        <v>-2.4737581026053536E-2</v>
      </c>
      <c r="F5" s="10">
        <v>3.0370774263900235E-2</v>
      </c>
      <c r="G5" s="10">
        <v>-1.7120556203795812E-2</v>
      </c>
      <c r="H5" s="10">
        <v>6.2874857495235983E-2</v>
      </c>
      <c r="I5" s="10">
        <v>1.3714878362663335E-2</v>
      </c>
      <c r="J5" s="10">
        <v>-3.8517737641873196E-4</v>
      </c>
      <c r="K5" s="10">
        <v>3.6405981460090289E-2</v>
      </c>
      <c r="L5" s="11" t="s">
        <v>30</v>
      </c>
      <c r="M5" s="12">
        <v>3.0956210455301475E-2</v>
      </c>
    </row>
    <row r="6" spans="1:13" ht="24">
      <c r="A6" s="13" t="s">
        <v>15</v>
      </c>
      <c r="B6" s="14" t="s">
        <v>14</v>
      </c>
      <c r="C6" s="19">
        <v>7.2197375008580367E-2</v>
      </c>
      <c r="D6" s="16">
        <v>1.2132460342239281E-2</v>
      </c>
      <c r="E6" s="16">
        <v>6.9649356728114396E-3</v>
      </c>
      <c r="F6" s="17" t="s">
        <v>30</v>
      </c>
      <c r="G6" s="16">
        <v>4.8947561705834468E-2</v>
      </c>
      <c r="H6" s="16">
        <v>6.7814842916064405E-2</v>
      </c>
      <c r="I6" s="16">
        <v>-1.8876703695768025E-2</v>
      </c>
      <c r="J6" s="16">
        <v>-4.1400998795398346E-2</v>
      </c>
      <c r="K6" s="16">
        <v>2.7980701029911141E-3</v>
      </c>
      <c r="L6" s="16">
        <v>3.040660179164353E-2</v>
      </c>
      <c r="M6" s="18">
        <v>3.2075786863232883E-2</v>
      </c>
    </row>
    <row r="7" spans="1:13" ht="24">
      <c r="A7" s="13" t="s">
        <v>16</v>
      </c>
      <c r="B7" s="14" t="s">
        <v>14</v>
      </c>
      <c r="C7" s="19">
        <v>5.6482353874054078E-2</v>
      </c>
      <c r="D7" s="16">
        <v>-4.2985272094652853E-2</v>
      </c>
      <c r="E7" s="16">
        <v>3.7140343995505289E-2</v>
      </c>
      <c r="F7" s="16">
        <v>4.881051010178232E-2</v>
      </c>
      <c r="G7" s="17" t="s">
        <v>30</v>
      </c>
      <c r="H7" s="16">
        <v>7.3611490889324435E-2</v>
      </c>
      <c r="I7" s="16">
        <v>5.7223479215464897E-4</v>
      </c>
      <c r="J7" s="16">
        <v>4.3945470899745542E-3</v>
      </c>
      <c r="K7" s="16">
        <v>1.757283624779564E-2</v>
      </c>
      <c r="L7" s="16">
        <v>-1.7092337747468885E-2</v>
      </c>
      <c r="M7" s="18">
        <v>-3.682531147665484E-2</v>
      </c>
    </row>
    <row r="8" spans="1:13" ht="24">
      <c r="A8" s="13" t="s">
        <v>17</v>
      </c>
      <c r="B8" s="14" t="s">
        <v>14</v>
      </c>
      <c r="C8" s="15" t="s">
        <v>52</v>
      </c>
      <c r="D8" s="16">
        <v>-6.040011085071185E-3</v>
      </c>
      <c r="E8" s="16">
        <v>5.9670115479338124E-3</v>
      </c>
      <c r="F8" s="16">
        <v>-4.1633382654173337E-2</v>
      </c>
      <c r="G8" s="16">
        <v>4.4228620553114044E-3</v>
      </c>
      <c r="H8" s="16">
        <v>3.0122795479886496E-2</v>
      </c>
      <c r="I8" s="16">
        <v>-4.5219329354640403E-2</v>
      </c>
      <c r="J8" s="17" t="s">
        <v>26</v>
      </c>
      <c r="K8" s="16">
        <v>-5.2673328603503329E-2</v>
      </c>
      <c r="L8" s="16">
        <v>-3.9734078031892275E-4</v>
      </c>
      <c r="M8" s="18">
        <v>7.9405822010922122E-3</v>
      </c>
    </row>
    <row r="9" spans="1:13" ht="24">
      <c r="A9" s="13" t="s">
        <v>18</v>
      </c>
      <c r="B9" s="14" t="s">
        <v>14</v>
      </c>
      <c r="C9" s="15" t="s">
        <v>53</v>
      </c>
      <c r="D9" s="16">
        <v>4.3473411300954584E-2</v>
      </c>
      <c r="E9" s="17" t="s">
        <v>26</v>
      </c>
      <c r="F9" s="16">
        <v>7.0003144090362793E-3</v>
      </c>
      <c r="G9" s="16">
        <v>3.7435582311176392E-2</v>
      </c>
      <c r="H9" s="16">
        <v>-1.7342737191694168E-2</v>
      </c>
      <c r="I9" s="16">
        <v>3.0377825782386278E-2</v>
      </c>
      <c r="J9" s="16">
        <v>5.9642059691662119E-3</v>
      </c>
      <c r="K9" s="16">
        <v>-8.959480054994938E-3</v>
      </c>
      <c r="L9" s="16">
        <v>-2.4899005109236275E-2</v>
      </c>
      <c r="M9" s="18">
        <v>-5.013939784890508E-2</v>
      </c>
    </row>
    <row r="10" spans="1:13" ht="24">
      <c r="A10" s="13" t="s">
        <v>19</v>
      </c>
      <c r="B10" s="14" t="s">
        <v>14</v>
      </c>
      <c r="C10" s="19">
        <v>7.6470030515647561E-2</v>
      </c>
      <c r="D10" s="16">
        <v>8.1452070750377692E-3</v>
      </c>
      <c r="E10" s="16">
        <v>-5.0208580899217543E-2</v>
      </c>
      <c r="F10" s="16">
        <v>3.2290852206902365E-2</v>
      </c>
      <c r="G10" s="16">
        <v>-3.7166380586488051E-2</v>
      </c>
      <c r="H10" s="16">
        <v>-2.0999792617904262E-2</v>
      </c>
      <c r="I10" s="16">
        <v>-5.2840353164141504E-3</v>
      </c>
      <c r="J10" s="16">
        <v>7.9508246881552693E-3</v>
      </c>
      <c r="K10" s="16">
        <v>1.8891516272207361E-2</v>
      </c>
      <c r="L10" s="16">
        <v>3.1202702841717712E-2</v>
      </c>
      <c r="M10" s="20" t="s">
        <v>27</v>
      </c>
    </row>
    <row r="11" spans="1:13" ht="24">
      <c r="A11" s="13" t="s">
        <v>20</v>
      </c>
      <c r="B11" s="14" t="s">
        <v>14</v>
      </c>
      <c r="C11" s="19">
        <v>-3.008956023606954E-2</v>
      </c>
      <c r="D11" s="16">
        <v>2.5831959135134905E-2</v>
      </c>
      <c r="E11" s="16">
        <v>3.0311280435693897E-2</v>
      </c>
      <c r="F11" s="16">
        <v>-1.8930620088121339E-2</v>
      </c>
      <c r="G11" s="16">
        <v>5.9093547291249736E-4</v>
      </c>
      <c r="H11" s="16">
        <v>-1.0886480929669762E-2</v>
      </c>
      <c r="I11" s="17" t="s">
        <v>29</v>
      </c>
      <c r="J11" s="16">
        <v>-4.5121351346975973E-2</v>
      </c>
      <c r="K11" s="16">
        <v>6.9325791341134618E-2</v>
      </c>
      <c r="L11" s="16">
        <v>1.3781348800978142E-2</v>
      </c>
      <c r="M11" s="18">
        <v>-5.2573327894143889E-3</v>
      </c>
    </row>
    <row r="12" spans="1:13" ht="24">
      <c r="A12" s="13" t="s">
        <v>21</v>
      </c>
      <c r="B12" s="14" t="s">
        <v>14</v>
      </c>
      <c r="C12" s="19">
        <v>2.3547036120202518E-2</v>
      </c>
      <c r="D12" s="17" t="s">
        <v>35</v>
      </c>
      <c r="E12" s="16">
        <v>4.2862110280675922E-2</v>
      </c>
      <c r="F12" s="16">
        <v>1.205151321204616E-2</v>
      </c>
      <c r="G12" s="16">
        <v>-4.2740744977241146E-2</v>
      </c>
      <c r="H12" s="16">
        <v>8.2935183781539315E-2</v>
      </c>
      <c r="I12" s="16">
        <v>2.5514755218291805E-2</v>
      </c>
      <c r="J12" s="16">
        <v>-5.9412584227796139E-3</v>
      </c>
      <c r="K12" s="16">
        <v>4.0573384670767584E-2</v>
      </c>
      <c r="L12" s="16">
        <v>6.1480388536157157E-2</v>
      </c>
      <c r="M12" s="18">
        <v>8.032533522893473E-3</v>
      </c>
    </row>
    <row r="13" spans="1:13" ht="24">
      <c r="A13" s="13" t="s">
        <v>22</v>
      </c>
      <c r="B13" s="14" t="s">
        <v>14</v>
      </c>
      <c r="C13" s="19">
        <v>1.2187510908657837E-2</v>
      </c>
      <c r="D13" s="16">
        <v>4.0776524970439314E-2</v>
      </c>
      <c r="E13" s="16">
        <v>-8.8680624185224002E-3</v>
      </c>
      <c r="F13" s="16">
        <v>2.7829970496603628E-3</v>
      </c>
      <c r="G13" s="16">
        <v>1.7550296918041008E-2</v>
      </c>
      <c r="H13" s="16">
        <v>5.3631874989720253E-2</v>
      </c>
      <c r="I13" s="16">
        <v>6.879152283254987E-2</v>
      </c>
      <c r="J13" s="16">
        <v>-5.2148682533352579E-2</v>
      </c>
      <c r="K13" s="17" t="s">
        <v>32</v>
      </c>
      <c r="L13" s="16">
        <v>3.6286023597803092E-2</v>
      </c>
      <c r="M13" s="18">
        <v>1.8677069055233513E-2</v>
      </c>
    </row>
    <row r="14" spans="1:13" ht="24">
      <c r="A14" s="13" t="s">
        <v>23</v>
      </c>
      <c r="B14" s="14" t="s">
        <v>14</v>
      </c>
      <c r="C14" s="19">
        <v>8.1366633710468803E-2</v>
      </c>
      <c r="D14" s="16">
        <v>8.1829993940214729E-2</v>
      </c>
      <c r="E14" s="16">
        <v>-1.6860135956446278E-2</v>
      </c>
      <c r="F14" s="16">
        <v>6.6356719170631365E-2</v>
      </c>
      <c r="G14" s="16">
        <v>7.2183561264706597E-2</v>
      </c>
      <c r="H14" s="17" t="s">
        <v>54</v>
      </c>
      <c r="I14" s="16">
        <v>-1.061235819841673E-2</v>
      </c>
      <c r="J14" s="16">
        <v>2.9300132012484159E-2</v>
      </c>
      <c r="K14" s="16">
        <v>5.2744201095147179E-2</v>
      </c>
      <c r="L14" s="16">
        <v>6.1601798027503499E-2</v>
      </c>
      <c r="M14" s="18">
        <v>-2.0405042094761836E-2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3.0550943013840271E-5</v>
      </c>
      <c r="E21" s="10">
        <f t="shared" ref="E21:M21" si="0">$C5^2*E5^2</f>
        <v>4.8727483361888595E-6</v>
      </c>
      <c r="F21" s="10">
        <f t="shared" si="0"/>
        <v>7.3446524564194461E-6</v>
      </c>
      <c r="G21" s="10">
        <f t="shared" si="0"/>
        <v>2.3339699589656956E-6</v>
      </c>
      <c r="H21" s="10">
        <f t="shared" si="0"/>
        <v>3.1478465249218368E-5</v>
      </c>
      <c r="I21" s="10">
        <f t="shared" si="0"/>
        <v>1.497764189965628E-6</v>
      </c>
      <c r="J21" s="10">
        <f t="shared" si="0"/>
        <v>1.1813567411461066E-9</v>
      </c>
      <c r="K21" s="10">
        <f t="shared" si="0"/>
        <v>1.0553706436494142E-5</v>
      </c>
      <c r="L21" s="11">
        <f t="shared" si="0"/>
        <v>7.8674191984670957E-3</v>
      </c>
      <c r="M21" s="12">
        <f t="shared" si="0"/>
        <v>7.6305370168751702E-6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7.6725649916534963E-7</v>
      </c>
      <c r="E22" s="16">
        <f t="shared" si="1"/>
        <v>2.5285819559489127E-7</v>
      </c>
      <c r="F22" s="17">
        <f t="shared" si="1"/>
        <v>5.1500990752265229E-3</v>
      </c>
      <c r="G22" s="16">
        <f t="shared" si="1"/>
        <v>1.2488346502579597E-5</v>
      </c>
      <c r="H22" s="16">
        <f t="shared" si="1"/>
        <v>2.3971341296275432E-5</v>
      </c>
      <c r="I22" s="16">
        <f t="shared" si="1"/>
        <v>1.8573559130654611E-6</v>
      </c>
      <c r="J22" s="16">
        <f t="shared" si="1"/>
        <v>8.9343806608668697E-6</v>
      </c>
      <c r="K22" s="16">
        <f t="shared" si="1"/>
        <v>4.0809380053812268E-8</v>
      </c>
      <c r="L22" s="16">
        <f t="shared" si="1"/>
        <v>4.819240370379819E-6</v>
      </c>
      <c r="M22" s="18">
        <f t="shared" si="1"/>
        <v>5.3628722678763727E-6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5.8947438109564094E-6</v>
      </c>
      <c r="E23" s="16">
        <f t="shared" si="2"/>
        <v>4.4006559755865764E-6</v>
      </c>
      <c r="F23" s="16">
        <f t="shared" si="2"/>
        <v>7.6006768334972338E-6</v>
      </c>
      <c r="G23" s="17">
        <f t="shared" si="2"/>
        <v>3.1520880727907946E-3</v>
      </c>
      <c r="H23" s="16">
        <f t="shared" si="2"/>
        <v>1.7286887370945496E-5</v>
      </c>
      <c r="I23" s="16">
        <f t="shared" si="2"/>
        <v>1.0446579027927674E-9</v>
      </c>
      <c r="J23" s="16">
        <f t="shared" si="2"/>
        <v>6.1610370422521222E-8</v>
      </c>
      <c r="K23" s="16">
        <f t="shared" si="2"/>
        <v>9.8516573674694533E-7</v>
      </c>
      <c r="L23" s="16">
        <f t="shared" si="2"/>
        <v>9.3202702814630825E-7</v>
      </c>
      <c r="M23" s="18">
        <f t="shared" si="2"/>
        <v>4.3263179416713051E-6</v>
      </c>
    </row>
    <row r="24" spans="1:13" ht="24">
      <c r="A24" s="13" t="s">
        <v>17</v>
      </c>
      <c r="B24" s="14" t="s">
        <v>14</v>
      </c>
      <c r="C24" s="15"/>
      <c r="D24" s="16">
        <f t="shared" ref="D24:M24" si="3">$C8^2*D8^2</f>
        <v>5.1661783386811205E-7</v>
      </c>
      <c r="E24" s="16">
        <f t="shared" si="3"/>
        <v>5.0420561690137775E-7</v>
      </c>
      <c r="F24" s="16">
        <f t="shared" si="3"/>
        <v>2.4545807223951334E-5</v>
      </c>
      <c r="G24" s="16">
        <f t="shared" si="3"/>
        <v>2.7701335775479833E-7</v>
      </c>
      <c r="H24" s="16">
        <f t="shared" si="3"/>
        <v>1.2849447937334198E-5</v>
      </c>
      <c r="I24" s="16">
        <f t="shared" si="3"/>
        <v>2.8956239289280836E-5</v>
      </c>
      <c r="J24" s="17">
        <f t="shared" si="3"/>
        <v>1.4047938575999999E-2</v>
      </c>
      <c r="K24" s="16">
        <f t="shared" si="3"/>
        <v>3.9289404853350778E-5</v>
      </c>
      <c r="L24" s="16">
        <f t="shared" si="3"/>
        <v>2.2357343708707221E-9</v>
      </c>
      <c r="M24" s="18">
        <f t="shared" si="3"/>
        <v>8.9289134784869484E-7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3.3935717572989146E-5</v>
      </c>
      <c r="E25" s="17">
        <f t="shared" si="4"/>
        <v>1.7812639296000004E-2</v>
      </c>
      <c r="F25" s="16">
        <f t="shared" si="4"/>
        <v>8.7992303917618144E-7</v>
      </c>
      <c r="G25" s="16">
        <f t="shared" si="4"/>
        <v>2.5163948209372551E-5</v>
      </c>
      <c r="H25" s="16">
        <f t="shared" si="4"/>
        <v>5.4006356959378908E-6</v>
      </c>
      <c r="I25" s="16">
        <f t="shared" si="4"/>
        <v>1.6570017645602568E-5</v>
      </c>
      <c r="J25" s="16">
        <f t="shared" si="4"/>
        <v>6.387263940424058E-7</v>
      </c>
      <c r="K25" s="16">
        <f t="shared" si="4"/>
        <v>1.4413691109596805E-6</v>
      </c>
      <c r="L25" s="16">
        <f t="shared" si="4"/>
        <v>1.1132009937697025E-5</v>
      </c>
      <c r="M25" s="18">
        <f t="shared" si="4"/>
        <v>4.5140651694181541E-5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3.8795985347869033E-7</v>
      </c>
      <c r="E26" s="16">
        <f t="shared" si="5"/>
        <v>1.4741389460378904E-5</v>
      </c>
      <c r="F26" s="16">
        <f t="shared" si="5"/>
        <v>6.0973558358449427E-6</v>
      </c>
      <c r="G26" s="16">
        <f t="shared" si="5"/>
        <v>8.0776134532811226E-6</v>
      </c>
      <c r="H26" s="16">
        <f t="shared" si="5"/>
        <v>2.5787695818788474E-6</v>
      </c>
      <c r="I26" s="16">
        <f t="shared" si="5"/>
        <v>1.6327284119667696E-7</v>
      </c>
      <c r="J26" s="16">
        <f t="shared" si="5"/>
        <v>3.6966376473783916E-7</v>
      </c>
      <c r="K26" s="16">
        <f t="shared" si="5"/>
        <v>2.0869697799793478E-6</v>
      </c>
      <c r="L26" s="16">
        <f t="shared" si="5"/>
        <v>5.6933378639435346E-6</v>
      </c>
      <c r="M26" s="20">
        <f t="shared" si="5"/>
        <v>5.8126322026517884E-3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6.0415221344282718E-7</v>
      </c>
      <c r="E27" s="16">
        <f t="shared" si="6"/>
        <v>8.3184085448747783E-7</v>
      </c>
      <c r="F27" s="16">
        <f t="shared" si="6"/>
        <v>3.2446014710052914E-7</v>
      </c>
      <c r="G27" s="16">
        <f t="shared" si="6"/>
        <v>3.1616355231561201E-10</v>
      </c>
      <c r="H27" s="16">
        <f t="shared" si="6"/>
        <v>1.0730172733798804E-7</v>
      </c>
      <c r="I27" s="17">
        <f t="shared" si="6"/>
        <v>8.9635045338893671E-4</v>
      </c>
      <c r="J27" s="16">
        <f t="shared" si="6"/>
        <v>1.843299379351647E-6</v>
      </c>
      <c r="K27" s="16">
        <f t="shared" si="6"/>
        <v>4.3513233010019108E-6</v>
      </c>
      <c r="L27" s="16">
        <f t="shared" si="6"/>
        <v>1.7195512745539558E-7</v>
      </c>
      <c r="M27" s="18">
        <f t="shared" si="6"/>
        <v>2.5024339217532624E-8</v>
      </c>
    </row>
    <row r="28" spans="1:13" ht="24">
      <c r="A28" s="13" t="s">
        <v>21</v>
      </c>
      <c r="B28" s="14" t="s">
        <v>14</v>
      </c>
      <c r="C28" s="19"/>
      <c r="D28" s="17">
        <f t="shared" ref="D28:M28" si="7">$C12^2*D12^2</f>
        <v>5.4562698911162703E-4</v>
      </c>
      <c r="E28" s="16">
        <f t="shared" si="7"/>
        <v>1.0186373557836346E-6</v>
      </c>
      <c r="F28" s="16">
        <f t="shared" si="7"/>
        <v>8.0529622346493742E-8</v>
      </c>
      <c r="G28" s="16">
        <f t="shared" si="7"/>
        <v>1.0128769205681378E-6</v>
      </c>
      <c r="H28" s="16">
        <f t="shared" si="7"/>
        <v>3.8137315772936719E-6</v>
      </c>
      <c r="I28" s="16">
        <f t="shared" si="7"/>
        <v>3.609568702580911E-7</v>
      </c>
      <c r="J28" s="16">
        <f t="shared" si="7"/>
        <v>1.9571737666192942E-8</v>
      </c>
      <c r="K28" s="16">
        <f t="shared" si="7"/>
        <v>9.1275658948438473E-7</v>
      </c>
      <c r="L28" s="16">
        <f t="shared" si="7"/>
        <v>2.0957800737682097E-6</v>
      </c>
      <c r="M28" s="18">
        <f t="shared" si="7"/>
        <v>3.5774831211632787E-8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2.4697355810845069E-7</v>
      </c>
      <c r="E29" s="16">
        <f t="shared" si="8"/>
        <v>1.1681201549658865E-8</v>
      </c>
      <c r="F29" s="16">
        <f t="shared" si="8"/>
        <v>1.1504176250073223E-9</v>
      </c>
      <c r="G29" s="16">
        <f t="shared" si="8"/>
        <v>4.5750829383350084E-8</v>
      </c>
      <c r="H29" s="16">
        <f t="shared" si="8"/>
        <v>4.2724402270420634E-7</v>
      </c>
      <c r="I29" s="16">
        <f t="shared" si="8"/>
        <v>7.0291025892216469E-7</v>
      </c>
      <c r="J29" s="16">
        <f t="shared" si="8"/>
        <v>4.0393986586483074E-7</v>
      </c>
      <c r="K29" s="17">
        <f t="shared" si="8"/>
        <v>1.4646320447425789E-4</v>
      </c>
      <c r="L29" s="16">
        <f t="shared" si="8"/>
        <v>1.9557295249383025E-7</v>
      </c>
      <c r="M29" s="18">
        <f t="shared" si="8"/>
        <v>5.1814043322493257E-8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4.4332041959785054E-5</v>
      </c>
      <c r="E30" s="16">
        <f t="shared" si="9"/>
        <v>1.8819793000756085E-6</v>
      </c>
      <c r="F30" s="16">
        <f t="shared" si="9"/>
        <v>2.9151607524182158E-5</v>
      </c>
      <c r="G30" s="16">
        <f t="shared" si="9"/>
        <v>3.4496045102366235E-5</v>
      </c>
      <c r="H30" s="17">
        <f t="shared" si="9"/>
        <v>6.4495141946726365E-3</v>
      </c>
      <c r="I30" s="16">
        <f t="shared" si="9"/>
        <v>7.4561819631853282E-7</v>
      </c>
      <c r="J30" s="16">
        <f t="shared" si="9"/>
        <v>5.6837092271437407E-6</v>
      </c>
      <c r="K30" s="16">
        <f t="shared" si="9"/>
        <v>1.8417985837798101E-5</v>
      </c>
      <c r="L30" s="16">
        <f t="shared" si="9"/>
        <v>2.5123461412084454E-5</v>
      </c>
      <c r="M30" s="18">
        <f t="shared" si="9"/>
        <v>2.756561509284363E-6</v>
      </c>
    </row>
    <row r="31" spans="1:13">
      <c r="A31" t="s">
        <v>36</v>
      </c>
      <c r="D31" s="21">
        <f>SUM($D$21:$D$30)</f>
        <v>6.6286339542726133E-4</v>
      </c>
      <c r="E31" s="21">
        <f>SUM($E$21:$E$30)</f>
        <v>1.7841155292296556E-2</v>
      </c>
      <c r="F31" s="21">
        <f>SUM($F$21:$F$30)</f>
        <v>5.2261252383266656E-3</v>
      </c>
      <c r="G31" s="21">
        <f>SUM($G$21:$G$30)</f>
        <v>3.2359839532886182E-3</v>
      </c>
      <c r="H31" s="21">
        <f>SUM($H$21:$H$30)</f>
        <v>6.5474280191315628E-3</v>
      </c>
      <c r="I31" s="21">
        <f>SUM($I$21:$I$30)</f>
        <v>9.4720563325144944E-4</v>
      </c>
      <c r="J31" s="21">
        <f>SUM($J$21:$J$30)</f>
        <v>1.4065894658756836E-2</v>
      </c>
      <c r="K31" s="21">
        <f>SUM($K$21:$K$30)</f>
        <v>2.2454269550012699E-4</v>
      </c>
      <c r="L31">
        <f>SUM($L$21:$L$30)</f>
        <v>7.9175848189674321E-3</v>
      </c>
      <c r="M31" s="21">
        <f>SUM($M$21:$M$30)</f>
        <v>5.8788546476432769E-3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6.2547638352589793E-2</v>
      </c>
      <c r="D33" s="22">
        <f>$D$31/$C$33</f>
        <v>1.0597736587440881E-2</v>
      </c>
      <c r="E33" s="22">
        <f>$E$31/$C$33</f>
        <v>0.28524107004206084</v>
      </c>
      <c r="F33" s="22">
        <f>$F$31/$C$33</f>
        <v>8.3554317572571896E-2</v>
      </c>
      <c r="G33" s="22">
        <f>$G$31/$C$33</f>
        <v>5.1736309132039866E-2</v>
      </c>
      <c r="H33" s="22">
        <f>$H$31/$C$33</f>
        <v>0.10467906049822048</v>
      </c>
      <c r="I33" s="22">
        <f>$I$31/$C$33</f>
        <v>1.5143747361202012E-2</v>
      </c>
      <c r="J33" s="22">
        <f>$J$31/$C$33</f>
        <v>0.22488290572164243</v>
      </c>
      <c r="K33" s="22">
        <f>$K$31/$C$33</f>
        <v>3.5899468215626045E-3</v>
      </c>
      <c r="L33" s="22">
        <f>$L$31/$C$33</f>
        <v>0.12658487238694607</v>
      </c>
      <c r="M33" s="22">
        <f>$M$31/$C$33</f>
        <v>9.3990033876312801E-2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8A884-6114-4928-8AE6-5E5DB0DEBF32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56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-3.0265545279380607E-2</v>
      </c>
      <c r="D5" s="10">
        <v>3.2424564940003037E-2</v>
      </c>
      <c r="E5" s="10">
        <v>-6.1443200345723964E-4</v>
      </c>
      <c r="F5" s="10">
        <v>8.1501499843489603E-2</v>
      </c>
      <c r="G5" s="10">
        <v>4.2039595797316774E-2</v>
      </c>
      <c r="H5" s="10">
        <v>7.0375528531058856E-2</v>
      </c>
      <c r="I5" s="10">
        <v>-1.1867070288198122E-2</v>
      </c>
      <c r="J5" s="10">
        <v>2.0190092392492261E-2</v>
      </c>
      <c r="K5" s="10">
        <v>-1.9021341620263338E-2</v>
      </c>
      <c r="L5" s="11" t="s">
        <v>35</v>
      </c>
      <c r="M5" s="12">
        <v>1.3196984586798171E-2</v>
      </c>
    </row>
    <row r="6" spans="1:13" ht="24">
      <c r="A6" s="13" t="s">
        <v>15</v>
      </c>
      <c r="B6" s="14" t="s">
        <v>14</v>
      </c>
      <c r="C6" s="19">
        <v>5.7691902286551293E-2</v>
      </c>
      <c r="D6" s="16">
        <v>-2.6080679577424552E-2</v>
      </c>
      <c r="E6" s="16">
        <v>2.0639517368721359E-2</v>
      </c>
      <c r="F6" s="16">
        <v>2.183909848146777E-2</v>
      </c>
      <c r="G6" s="17" t="s">
        <v>32</v>
      </c>
      <c r="H6" s="16">
        <v>8.5826575241081685E-2</v>
      </c>
      <c r="I6" s="16">
        <v>5.2804202528370286E-2</v>
      </c>
      <c r="J6" s="16">
        <v>-2.307370129302852E-2</v>
      </c>
      <c r="K6" s="16">
        <v>-8.0083238608788937E-3</v>
      </c>
      <c r="L6" s="16">
        <v>4.2128177751632509E-2</v>
      </c>
      <c r="M6" s="18">
        <v>-5.3278522415044979E-3</v>
      </c>
    </row>
    <row r="7" spans="1:13" ht="24">
      <c r="A7" s="13" t="s">
        <v>16</v>
      </c>
      <c r="B7" s="14" t="s">
        <v>14</v>
      </c>
      <c r="C7" s="19">
        <v>7.0810510218516975E-2</v>
      </c>
      <c r="D7" s="16">
        <v>3.601449523493104E-2</v>
      </c>
      <c r="E7" s="16">
        <v>3.4208062940995279E-2</v>
      </c>
      <c r="F7" s="16">
        <v>7.2086881418954134E-3</v>
      </c>
      <c r="G7" s="16">
        <v>5.3334138743356095E-2</v>
      </c>
      <c r="H7" s="16">
        <v>3.4498529511142621E-2</v>
      </c>
      <c r="I7" s="17" t="s">
        <v>26</v>
      </c>
      <c r="J7" s="16">
        <v>1.0260890466177629E-2</v>
      </c>
      <c r="K7" s="16">
        <v>2.0956798551771367E-2</v>
      </c>
      <c r="L7" s="16">
        <v>-1.2025981040186115E-2</v>
      </c>
      <c r="M7" s="18">
        <v>1.0358859551912068E-2</v>
      </c>
    </row>
    <row r="8" spans="1:13" ht="24">
      <c r="A8" s="13" t="s">
        <v>17</v>
      </c>
      <c r="B8" s="14" t="s">
        <v>14</v>
      </c>
      <c r="C8" s="19">
        <v>1.0508918346889924E-2</v>
      </c>
      <c r="D8" s="16">
        <v>-3.7106913465778837E-2</v>
      </c>
      <c r="E8" s="16">
        <v>4.6746062515777904E-2</v>
      </c>
      <c r="F8" s="16">
        <v>-5.3058508961230004E-3</v>
      </c>
      <c r="G8" s="16">
        <v>-2.3360592005061104E-2</v>
      </c>
      <c r="H8" s="16">
        <v>-1.2332101550512358E-2</v>
      </c>
      <c r="I8" s="16">
        <v>1.0290836811465013E-2</v>
      </c>
      <c r="J8" s="17" t="s">
        <v>27</v>
      </c>
      <c r="K8" s="16">
        <v>-1.5770458957494737E-2</v>
      </c>
      <c r="L8" s="16">
        <v>2.0497673719174991E-2</v>
      </c>
      <c r="M8" s="18">
        <v>-2.5626871603287842E-2</v>
      </c>
    </row>
    <row r="9" spans="1:13" ht="24">
      <c r="A9" s="13" t="s">
        <v>18</v>
      </c>
      <c r="B9" s="14" t="s">
        <v>14</v>
      </c>
      <c r="C9" s="19">
        <v>9.4193407227282117E-2</v>
      </c>
      <c r="D9" s="17" t="s">
        <v>30</v>
      </c>
      <c r="E9" s="16">
        <v>1.628192324064612E-3</v>
      </c>
      <c r="F9" s="16">
        <v>3.159882883975066E-2</v>
      </c>
      <c r="G9" s="16">
        <v>-2.6161068843472732E-2</v>
      </c>
      <c r="H9" s="16">
        <v>1.5331683248979894E-2</v>
      </c>
      <c r="I9" s="16">
        <v>3.5741233287139927E-2</v>
      </c>
      <c r="J9" s="16">
        <v>-3.6740948492571861E-2</v>
      </c>
      <c r="K9" s="16">
        <v>2.6644939413938896E-2</v>
      </c>
      <c r="L9" s="16">
        <v>3.2562169121278621E-2</v>
      </c>
      <c r="M9" s="18">
        <v>7.7908997330215168E-2</v>
      </c>
    </row>
    <row r="10" spans="1:13" ht="24">
      <c r="A10" s="13" t="s">
        <v>19</v>
      </c>
      <c r="B10" s="14" t="s">
        <v>14</v>
      </c>
      <c r="C10" s="19">
        <v>1.7429853981516027E-2</v>
      </c>
      <c r="D10" s="16">
        <v>2.6549669794265915E-2</v>
      </c>
      <c r="E10" s="16">
        <v>8.3697849418710585E-2</v>
      </c>
      <c r="F10" s="16">
        <v>1.9409877378769865E-2</v>
      </c>
      <c r="G10" s="16">
        <v>-8.0132856732725872E-3</v>
      </c>
      <c r="H10" s="16">
        <v>3.560209585395202E-2</v>
      </c>
      <c r="I10" s="16">
        <v>2.0748995815776345E-2</v>
      </c>
      <c r="J10" s="16">
        <v>-1.5548191639590953E-2</v>
      </c>
      <c r="K10" s="17" t="s">
        <v>32</v>
      </c>
      <c r="L10" s="16">
        <v>-1.9065199497177641E-2</v>
      </c>
      <c r="M10" s="18">
        <v>6.3235884270413781E-2</v>
      </c>
    </row>
    <row r="11" spans="1:13" ht="24">
      <c r="A11" s="13" t="s">
        <v>20</v>
      </c>
      <c r="B11" s="14" t="s">
        <v>14</v>
      </c>
      <c r="C11" s="19">
        <v>4.5593178142960086E-2</v>
      </c>
      <c r="D11" s="16">
        <v>3.1188345256654607E-2</v>
      </c>
      <c r="E11" s="16">
        <v>-1.3677526101549943E-3</v>
      </c>
      <c r="F11" s="17" t="s">
        <v>57</v>
      </c>
      <c r="G11" s="16">
        <v>2.1644684466837465E-2</v>
      </c>
      <c r="H11" s="17" t="s">
        <v>58</v>
      </c>
      <c r="I11" s="16">
        <v>7.0833856421806344E-3</v>
      </c>
      <c r="J11" s="16">
        <v>-5.1856641607032298E-3</v>
      </c>
      <c r="K11" s="16">
        <v>1.9230217780241952E-2</v>
      </c>
      <c r="L11" s="16">
        <v>8.0789922930874003E-2</v>
      </c>
      <c r="M11" s="18">
        <v>4.241398134793703E-2</v>
      </c>
    </row>
    <row r="12" spans="1:13" ht="24">
      <c r="A12" s="13" t="s">
        <v>21</v>
      </c>
      <c r="B12" s="14" t="s">
        <v>14</v>
      </c>
      <c r="C12" s="19">
        <v>-4.1640944188070017E-2</v>
      </c>
      <c r="D12" s="16">
        <v>1.642382440009231E-3</v>
      </c>
      <c r="E12" s="17" t="s">
        <v>35</v>
      </c>
      <c r="F12" s="16">
        <v>-1.3714961566499582E-3</v>
      </c>
      <c r="G12" s="16">
        <v>2.0595645313607681E-2</v>
      </c>
      <c r="H12" s="16">
        <v>-4.6349459503796939E-3</v>
      </c>
      <c r="I12" s="16">
        <v>3.3801114645861642E-2</v>
      </c>
      <c r="J12" s="16">
        <v>4.6064477915276431E-2</v>
      </c>
      <c r="K12" s="16">
        <v>8.3589606830338462E-2</v>
      </c>
      <c r="L12" s="16">
        <v>-6.2671471962632414E-4</v>
      </c>
      <c r="M12" s="18">
        <v>-6.6467566501840783E-2</v>
      </c>
    </row>
    <row r="13" spans="1:13" ht="24">
      <c r="A13" s="13" t="s">
        <v>22</v>
      </c>
      <c r="B13" s="14" t="s">
        <v>14</v>
      </c>
      <c r="C13" s="19">
        <v>2.7103952831299107E-2</v>
      </c>
      <c r="D13" s="16">
        <v>7.7291853268901187E-2</v>
      </c>
      <c r="E13" s="16">
        <v>-6.6249183330992292E-2</v>
      </c>
      <c r="F13" s="16">
        <v>4.2655914111897654E-2</v>
      </c>
      <c r="G13" s="16">
        <v>-5.3284429897198183E-3</v>
      </c>
      <c r="H13" s="16">
        <v>1.5456619274962937E-2</v>
      </c>
      <c r="I13" s="16">
        <v>1.0210739726919693E-2</v>
      </c>
      <c r="J13" s="16">
        <v>-2.5192941705881659E-2</v>
      </c>
      <c r="K13" s="16">
        <v>6.2963666418984862E-2</v>
      </c>
      <c r="L13" s="16">
        <v>1.3141665970508554E-2</v>
      </c>
      <c r="M13" s="20" t="s">
        <v>59</v>
      </c>
    </row>
    <row r="14" spans="1:13" ht="24">
      <c r="A14" s="13" t="s">
        <v>23</v>
      </c>
      <c r="B14" s="14" t="s">
        <v>14</v>
      </c>
      <c r="C14" s="19">
        <v>2.0378950925525482E-3</v>
      </c>
      <c r="D14" s="16">
        <v>1.5026016038535036E-2</v>
      </c>
      <c r="E14" s="16">
        <v>-4.5576005911850724E-3</v>
      </c>
      <c r="F14" s="17" t="s">
        <v>60</v>
      </c>
      <c r="G14" s="16">
        <v>8.4206405364763079E-2</v>
      </c>
      <c r="H14" s="17" t="s">
        <v>54</v>
      </c>
      <c r="I14" s="16">
        <v>3.3523835023014863E-2</v>
      </c>
      <c r="J14" s="16">
        <v>-1.1958975369458688E-2</v>
      </c>
      <c r="K14" s="16">
        <v>3.4961568786764888E-2</v>
      </c>
      <c r="L14" s="16">
        <v>6.9230223321645273E-2</v>
      </c>
      <c r="M14" s="18">
        <v>1.5275178135821023E-2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0">
        <f>$C5^2*D5^2</f>
        <v>9.6304220595927247E-7</v>
      </c>
      <c r="E21" s="10">
        <f t="shared" ref="E21:M21" si="0">$C5^2*E5^2</f>
        <v>3.4581566498590084E-10</v>
      </c>
      <c r="F21" s="10">
        <f t="shared" si="0"/>
        <v>6.0845464029788138E-6</v>
      </c>
      <c r="G21" s="10">
        <f t="shared" si="0"/>
        <v>1.6188778054968737E-6</v>
      </c>
      <c r="H21" s="10">
        <f t="shared" si="0"/>
        <v>4.5367029571903568E-6</v>
      </c>
      <c r="I21" s="10">
        <f t="shared" si="0"/>
        <v>1.289983142395244E-7</v>
      </c>
      <c r="J21" s="10">
        <f t="shared" si="0"/>
        <v>3.733994021367478E-7</v>
      </c>
      <c r="K21" s="10">
        <f t="shared" si="0"/>
        <v>3.314204453576664E-7</v>
      </c>
      <c r="L21" s="11">
        <f t="shared" si="0"/>
        <v>9.0140580356809356E-4</v>
      </c>
      <c r="M21" s="12">
        <f t="shared" si="0"/>
        <v>1.5953149112311882E-7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2.2639536201437336E-6</v>
      </c>
      <c r="E22" s="16">
        <f t="shared" si="1"/>
        <v>1.4178451231985467E-6</v>
      </c>
      <c r="F22" s="16">
        <f t="shared" si="1"/>
        <v>1.5874466254648801E-6</v>
      </c>
      <c r="G22" s="17">
        <f t="shared" si="1"/>
        <v>3.2819217006126913E-3</v>
      </c>
      <c r="H22" s="16">
        <f t="shared" si="1"/>
        <v>2.4517336329918264E-5</v>
      </c>
      <c r="I22" s="16">
        <f t="shared" si="1"/>
        <v>9.2803999861783825E-6</v>
      </c>
      <c r="J22" s="16">
        <f t="shared" si="1"/>
        <v>1.7720021751320394E-6</v>
      </c>
      <c r="K22" s="16">
        <f t="shared" si="1"/>
        <v>2.1345826463697662E-7</v>
      </c>
      <c r="L22" s="16">
        <f t="shared" si="1"/>
        <v>5.9071101185433109E-6</v>
      </c>
      <c r="M22" s="18">
        <f t="shared" si="1"/>
        <v>9.4478733405561803E-8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6.5035444344598725E-6</v>
      </c>
      <c r="E23" s="16">
        <f t="shared" si="2"/>
        <v>5.8674907356132105E-6</v>
      </c>
      <c r="F23" s="16">
        <f t="shared" si="2"/>
        <v>2.6056010633804726E-7</v>
      </c>
      <c r="G23" s="16">
        <f t="shared" si="2"/>
        <v>1.4262840318994427E-5</v>
      </c>
      <c r="H23" s="16">
        <f t="shared" si="2"/>
        <v>5.9675575360739057E-6</v>
      </c>
      <c r="I23" s="17">
        <f t="shared" si="2"/>
        <v>4.9740955566011614E-3</v>
      </c>
      <c r="J23" s="16">
        <f t="shared" si="2"/>
        <v>5.2791688224033988E-7</v>
      </c>
      <c r="K23" s="16">
        <f t="shared" si="2"/>
        <v>2.2021420243316147E-6</v>
      </c>
      <c r="L23" s="16">
        <f t="shared" si="2"/>
        <v>7.2516440256410636E-7</v>
      </c>
      <c r="M23" s="18">
        <f t="shared" si="2"/>
        <v>5.3804591319441521E-7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1.5206375065928926E-7</v>
      </c>
      <c r="E24" s="16">
        <f t="shared" si="3"/>
        <v>2.413271068219326E-7</v>
      </c>
      <c r="F24" s="16">
        <f t="shared" si="3"/>
        <v>3.1090386284659284E-9</v>
      </c>
      <c r="G24" s="16">
        <f t="shared" si="3"/>
        <v>6.026757600251241E-8</v>
      </c>
      <c r="H24" s="16">
        <f t="shared" si="3"/>
        <v>1.6795394912492116E-8</v>
      </c>
      <c r="I24" s="16">
        <f t="shared" si="3"/>
        <v>1.1695462963748621E-8</v>
      </c>
      <c r="J24" s="17">
        <f t="shared" si="3"/>
        <v>1.0977573456895345E-4</v>
      </c>
      <c r="K24" s="16">
        <f t="shared" si="3"/>
        <v>2.7466587187319541E-8</v>
      </c>
      <c r="L24" s="16">
        <f t="shared" si="3"/>
        <v>4.6400769922628053E-8</v>
      </c>
      <c r="M24" s="18">
        <f t="shared" si="3"/>
        <v>7.2528253762083037E-8</v>
      </c>
    </row>
    <row r="25" spans="1:13" ht="24">
      <c r="A25" s="13" t="s">
        <v>18</v>
      </c>
      <c r="B25" s="14" t="s">
        <v>14</v>
      </c>
      <c r="C25" s="19"/>
      <c r="D25" s="17">
        <f t="shared" ref="D25:M25" si="4">$C9^2*D9^2</f>
        <v>8.7662485958303303E-3</v>
      </c>
      <c r="E25" s="16">
        <f t="shared" si="4"/>
        <v>2.3520817895552107E-8</v>
      </c>
      <c r="F25" s="16">
        <f t="shared" si="4"/>
        <v>8.8589650129962233E-6</v>
      </c>
      <c r="G25" s="16">
        <f t="shared" si="4"/>
        <v>6.0722826802580792E-6</v>
      </c>
      <c r="H25" s="16">
        <f t="shared" si="4"/>
        <v>2.0855504016600792E-6</v>
      </c>
      <c r="I25" s="16">
        <f t="shared" si="4"/>
        <v>1.1333918409919519E-5</v>
      </c>
      <c r="J25" s="16">
        <f t="shared" si="4"/>
        <v>1.1976826023290899E-5</v>
      </c>
      <c r="K25" s="16">
        <f t="shared" si="4"/>
        <v>6.2989837458412663E-6</v>
      </c>
      <c r="L25" s="16">
        <f t="shared" si="4"/>
        <v>9.4073579394685887E-6</v>
      </c>
      <c r="M25" s="18">
        <f t="shared" si="4"/>
        <v>5.3853786439467714E-5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2.1414391866970947E-7</v>
      </c>
      <c r="E26" s="16">
        <f t="shared" si="5"/>
        <v>2.1282179208900665E-6</v>
      </c>
      <c r="F26" s="16">
        <f t="shared" si="5"/>
        <v>1.1445455499893851E-7</v>
      </c>
      <c r="G26" s="16">
        <f t="shared" si="5"/>
        <v>1.9507820411937481E-8</v>
      </c>
      <c r="H26" s="16">
        <f t="shared" si="5"/>
        <v>3.8506906277038777E-7</v>
      </c>
      <c r="I26" s="16">
        <f t="shared" si="5"/>
        <v>1.307921454751557E-7</v>
      </c>
      <c r="J26" s="16">
        <f t="shared" si="5"/>
        <v>7.3442468802790478E-8</v>
      </c>
      <c r="K26" s="17">
        <f t="shared" si="5"/>
        <v>2.9956149867021352E-4</v>
      </c>
      <c r="L26" s="16">
        <f t="shared" si="5"/>
        <v>1.1042571139317398E-7</v>
      </c>
      <c r="M26" s="18">
        <f t="shared" si="5"/>
        <v>1.214827710164765E-6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2.0220151225206952E-6</v>
      </c>
      <c r="E27" s="16">
        <f t="shared" si="6"/>
        <v>3.8887930985675278E-9</v>
      </c>
      <c r="F27" s="17">
        <f t="shared" si="6"/>
        <v>2.0332571868109024E-3</v>
      </c>
      <c r="G27" s="16">
        <f t="shared" si="6"/>
        <v>9.7387283317958023E-7</v>
      </c>
      <c r="H27" s="17">
        <f t="shared" si="6"/>
        <v>2.2918085272262016E-5</v>
      </c>
      <c r="I27" s="16">
        <f t="shared" si="6"/>
        <v>1.0429932709190851E-7</v>
      </c>
      <c r="J27" s="16">
        <f t="shared" si="6"/>
        <v>5.5899575141249584E-8</v>
      </c>
      <c r="K27" s="16">
        <f t="shared" si="6"/>
        <v>7.6871992510719023E-7</v>
      </c>
      <c r="L27" s="16">
        <f t="shared" si="6"/>
        <v>1.3567946440185015E-5</v>
      </c>
      <c r="M27" s="18">
        <f t="shared" si="6"/>
        <v>3.7395368308808189E-6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4.6772407281370367E-9</v>
      </c>
      <c r="E28" s="17">
        <f t="shared" si="7"/>
        <v>1.7063357151148825E-3</v>
      </c>
      <c r="F28" s="16">
        <f t="shared" si="7"/>
        <v>3.2615972071431963E-9</v>
      </c>
      <c r="G28" s="16">
        <f t="shared" si="7"/>
        <v>7.3551569560396473E-7</v>
      </c>
      <c r="H28" s="16">
        <f t="shared" si="7"/>
        <v>3.725036090734014E-8</v>
      </c>
      <c r="I28" s="16">
        <f t="shared" si="7"/>
        <v>1.9810853247296864E-6</v>
      </c>
      <c r="J28" s="16">
        <f t="shared" si="7"/>
        <v>3.6793698339901743E-6</v>
      </c>
      <c r="K28" s="16">
        <f t="shared" si="7"/>
        <v>1.2115621625693997E-5</v>
      </c>
      <c r="L28" s="16">
        <f t="shared" si="7"/>
        <v>6.8105302599013237E-10</v>
      </c>
      <c r="M28" s="18">
        <f t="shared" si="7"/>
        <v>7.6605631006631636E-6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4.3886677898406895E-6</v>
      </c>
      <c r="E29" s="16">
        <f t="shared" si="8"/>
        <v>3.2242322949193437E-6</v>
      </c>
      <c r="F29" s="16">
        <f t="shared" si="8"/>
        <v>1.3366686806604879E-6</v>
      </c>
      <c r="G29" s="16">
        <f t="shared" si="8"/>
        <v>2.0857675799949922E-8</v>
      </c>
      <c r="H29" s="16">
        <f t="shared" si="8"/>
        <v>1.755069362016945E-7</v>
      </c>
      <c r="I29" s="16">
        <f t="shared" si="8"/>
        <v>7.6591341791847924E-8</v>
      </c>
      <c r="J29" s="16">
        <f t="shared" si="8"/>
        <v>4.6625449230361724E-7</v>
      </c>
      <c r="K29" s="16">
        <f t="shared" si="8"/>
        <v>2.9123615213083364E-6</v>
      </c>
      <c r="L29" s="16">
        <f t="shared" si="8"/>
        <v>1.26872095864761E-7</v>
      </c>
      <c r="M29" s="20">
        <f t="shared" si="8"/>
        <v>7.2146052698280922E-4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9.3767285380739739E-10</v>
      </c>
      <c r="E30" s="16">
        <f t="shared" si="9"/>
        <v>8.6265307064465327E-11</v>
      </c>
      <c r="F30" s="17">
        <f t="shared" si="9"/>
        <v>4.4919025471629386E-8</v>
      </c>
      <c r="G30" s="16">
        <f t="shared" si="9"/>
        <v>2.9447871125884258E-8</v>
      </c>
      <c r="H30" s="17">
        <f t="shared" si="9"/>
        <v>4.0457398414082589E-6</v>
      </c>
      <c r="I30" s="16">
        <f t="shared" si="9"/>
        <v>4.6673571687134818E-9</v>
      </c>
      <c r="J30" s="16">
        <f t="shared" si="9"/>
        <v>5.9395232926820162E-10</v>
      </c>
      <c r="K30" s="16">
        <f t="shared" si="9"/>
        <v>5.0762788517965832E-9</v>
      </c>
      <c r="L30" s="16">
        <f t="shared" si="9"/>
        <v>1.9904675971148044E-8</v>
      </c>
      <c r="M30" s="18">
        <f t="shared" si="9"/>
        <v>9.6902775014208669E-10</v>
      </c>
    </row>
    <row r="31" spans="1:13">
      <c r="A31" t="s">
        <v>36</v>
      </c>
      <c r="D31" s="21">
        <f>SUM($D$21:$D$30)</f>
        <v>8.7827616415861662E-3</v>
      </c>
      <c r="E31" s="21">
        <f>SUM($E$21:$E$30)</f>
        <v>1.7192426699882918E-3</v>
      </c>
      <c r="F31" s="21">
        <f>SUM($F$21:$F$30)</f>
        <v>2.0515511178556467E-3</v>
      </c>
      <c r="G31" s="21">
        <f>SUM($G$21:$G$30)</f>
        <v>3.3057151708895645E-3</v>
      </c>
      <c r="H31" s="21">
        <f>SUM($H$21:$H$30)</f>
        <v>6.4685594093304792E-5</v>
      </c>
      <c r="I31" s="21">
        <f>SUM($I$21:$I$30)</f>
        <v>4.9971480042707199E-3</v>
      </c>
      <c r="J31" s="21">
        <f>SUM($J$21:$J$30)</f>
        <v>1.2870143937432054E-4</v>
      </c>
      <c r="K31" s="21">
        <f>SUM($K$21:$K$30)</f>
        <v>3.244367490885297E-4</v>
      </c>
      <c r="L31">
        <f>SUM($L$21:$L$30)</f>
        <v>9.313176667750323E-4</v>
      </c>
      <c r="M31" s="21">
        <f>SUM($M$21:$M$30)</f>
        <v>7.8879479448322107E-4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2.3094354848404792E-2</v>
      </c>
      <c r="D33" s="22">
        <f>$D$31/$C$33</f>
        <v>0.38029906872210473</v>
      </c>
      <c r="E33" s="22">
        <f>$E$31/$C$33</f>
        <v>7.4444282218476696E-2</v>
      </c>
      <c r="F33" s="22">
        <f>$F$31/$C$33</f>
        <v>8.8833445719630241E-2</v>
      </c>
      <c r="G33" s="22">
        <f>$G$31/$C$33</f>
        <v>0.14313953312785016</v>
      </c>
      <c r="H33" s="22">
        <f>$H$31/$C$33</f>
        <v>2.8009266557958365E-3</v>
      </c>
      <c r="I33" s="22">
        <f>$I$31/$C$33</f>
        <v>0.21637963203877464</v>
      </c>
      <c r="J33" s="22">
        <f>$J$31/$C$33</f>
        <v>5.5728527693948721E-3</v>
      </c>
      <c r="K33" s="22">
        <f>$K$31/$C$33</f>
        <v>1.4048314023846381E-2</v>
      </c>
      <c r="L33" s="22">
        <f>$L$31/$C$33</f>
        <v>4.0326637088949104E-2</v>
      </c>
      <c r="M33" s="22">
        <f>$M$31/$C$33</f>
        <v>3.4155307635177601E-2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54CCE-058B-4A7A-93A0-74061A3107EF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62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9">
        <v>7.0171137049680699E-2</v>
      </c>
      <c r="D5" s="11" t="s">
        <v>26</v>
      </c>
      <c r="E5" s="10">
        <v>-3.8154310032639007E-4</v>
      </c>
      <c r="F5" s="10">
        <v>3.1973810920577363E-2</v>
      </c>
      <c r="G5" s="10">
        <v>-1.8519298039882781E-2</v>
      </c>
      <c r="H5" s="10">
        <v>-7.3852173856247061E-3</v>
      </c>
      <c r="I5" s="10">
        <v>2.5145273178907065E-2</v>
      </c>
      <c r="J5" s="10">
        <v>-2.0996569052133107E-2</v>
      </c>
      <c r="K5" s="10">
        <v>2.7295239056356568E-2</v>
      </c>
      <c r="L5" s="10">
        <v>4.8840987784788029E-2</v>
      </c>
      <c r="M5" s="12">
        <v>5.7752146498371106E-2</v>
      </c>
    </row>
    <row r="6" spans="1:13" ht="24">
      <c r="A6" s="13" t="s">
        <v>15</v>
      </c>
      <c r="B6" s="14" t="s">
        <v>14</v>
      </c>
      <c r="C6" s="19">
        <v>6.4943401482886659E-2</v>
      </c>
      <c r="D6" s="16">
        <v>2.5178903712064139E-2</v>
      </c>
      <c r="E6" s="16">
        <v>-2.3359766263809675E-3</v>
      </c>
      <c r="F6" s="16">
        <v>4.3300941016787928E-2</v>
      </c>
      <c r="G6" s="16">
        <v>1.0640428321645313E-2</v>
      </c>
      <c r="H6" s="16">
        <v>1.4923441067463896E-2</v>
      </c>
      <c r="I6" s="17" t="s">
        <v>26</v>
      </c>
      <c r="J6" s="16">
        <v>-4.6182916545913416E-2</v>
      </c>
      <c r="K6" s="16">
        <v>-1.6821657853758106E-2</v>
      </c>
      <c r="L6" s="16">
        <v>3.0316057318632711E-2</v>
      </c>
      <c r="M6" s="18">
        <v>4.0390228133448676E-2</v>
      </c>
    </row>
    <row r="7" spans="1:13" ht="24">
      <c r="A7" s="13" t="s">
        <v>16</v>
      </c>
      <c r="B7" s="14" t="s">
        <v>14</v>
      </c>
      <c r="C7" s="19">
        <v>1.5481437651101757E-2</v>
      </c>
      <c r="D7" s="16">
        <v>-1.8510333605387577E-2</v>
      </c>
      <c r="E7" s="16">
        <v>3.1263424321129489E-2</v>
      </c>
      <c r="F7" s="16">
        <v>-5.3197171731395824E-3</v>
      </c>
      <c r="G7" s="17" t="s">
        <v>29</v>
      </c>
      <c r="H7" s="16">
        <v>6.3808415811396776E-2</v>
      </c>
      <c r="I7" s="16">
        <v>1.0621758295580494E-2</v>
      </c>
      <c r="J7" s="16">
        <v>-1.5756454461194766E-2</v>
      </c>
      <c r="K7" s="16">
        <v>2.2844134443104486E-2</v>
      </c>
      <c r="L7" s="16">
        <v>5.1904827294698669E-2</v>
      </c>
      <c r="M7" s="18">
        <v>-2.0851608898227656E-2</v>
      </c>
    </row>
    <row r="8" spans="1:13" ht="24">
      <c r="A8" s="13" t="s">
        <v>17</v>
      </c>
      <c r="B8" s="14" t="s">
        <v>14</v>
      </c>
      <c r="C8" s="19">
        <v>3.4214818127757944E-2</v>
      </c>
      <c r="D8" s="16">
        <v>-2.0980470104134261E-2</v>
      </c>
      <c r="E8" s="16">
        <v>1.2291646167025041E-2</v>
      </c>
      <c r="F8" s="16">
        <v>-3.8784080961292211E-2</v>
      </c>
      <c r="G8" s="16">
        <v>-1.5754720227191061E-2</v>
      </c>
      <c r="H8" s="16">
        <v>1.914761685420549E-2</v>
      </c>
      <c r="I8" s="16">
        <v>-4.601940356420705E-2</v>
      </c>
      <c r="J8" s="17" t="s">
        <v>29</v>
      </c>
      <c r="K8" s="16">
        <v>-6.2084643306419253E-2</v>
      </c>
      <c r="L8" s="16">
        <v>-3.4774260415152712E-2</v>
      </c>
      <c r="M8" s="18">
        <v>-6.3372058495676517E-3</v>
      </c>
    </row>
    <row r="9" spans="1:13" ht="24">
      <c r="A9" s="13" t="s">
        <v>18</v>
      </c>
      <c r="B9" s="14" t="s">
        <v>14</v>
      </c>
      <c r="C9" s="15" t="s">
        <v>63</v>
      </c>
      <c r="D9" s="16">
        <v>-3.7695512063212142E-4</v>
      </c>
      <c r="E9" s="17" t="s">
        <v>64</v>
      </c>
      <c r="F9" s="16">
        <v>-7.0234033418464948E-3</v>
      </c>
      <c r="G9" s="16">
        <v>3.1590340033646185E-2</v>
      </c>
      <c r="H9" s="16">
        <v>-2.3618065906763804E-2</v>
      </c>
      <c r="I9" s="16">
        <v>-2.3523469881505847E-3</v>
      </c>
      <c r="J9" s="16">
        <v>1.2419290632264223E-2</v>
      </c>
      <c r="K9" s="16">
        <v>-7.0987552363305844E-3</v>
      </c>
      <c r="L9" s="16">
        <v>-1.3818806004650156E-2</v>
      </c>
      <c r="M9" s="18">
        <v>-2.4655187783042532E-2</v>
      </c>
    </row>
    <row r="10" spans="1:13" ht="24">
      <c r="A10" s="13" t="s">
        <v>19</v>
      </c>
      <c r="B10" s="14" t="s">
        <v>14</v>
      </c>
      <c r="C10" s="19">
        <v>0.10013143533715592</v>
      </c>
      <c r="D10" s="16">
        <v>2.718824708539733E-2</v>
      </c>
      <c r="E10" s="16">
        <v>-7.0147639454240249E-3</v>
      </c>
      <c r="F10" s="16">
        <v>1.7876939666603728E-2</v>
      </c>
      <c r="G10" s="16">
        <v>2.2784138032100852E-2</v>
      </c>
      <c r="H10" s="16">
        <v>7.2138012006544211E-2</v>
      </c>
      <c r="I10" s="16">
        <v>-1.6718826389296809E-2</v>
      </c>
      <c r="J10" s="16">
        <v>-6.1937275113998366E-2</v>
      </c>
      <c r="K10" s="17" t="s">
        <v>30</v>
      </c>
      <c r="L10" s="16">
        <v>-1.85239745112478E-2</v>
      </c>
      <c r="M10" s="18">
        <v>1.0405104911151264E-2</v>
      </c>
    </row>
    <row r="11" spans="1:13" ht="24">
      <c r="A11" s="13" t="s">
        <v>20</v>
      </c>
      <c r="B11" s="14" t="s">
        <v>14</v>
      </c>
      <c r="C11" s="19">
        <v>1.2470009813288649E-2</v>
      </c>
      <c r="D11" s="16">
        <v>4.8251939774895822E-2</v>
      </c>
      <c r="E11" s="16">
        <v>-1.3524484655142383E-2</v>
      </c>
      <c r="F11" s="16">
        <v>8.8056115246530758E-2</v>
      </c>
      <c r="G11" s="16">
        <v>5.1291022456682739E-2</v>
      </c>
      <c r="H11" s="16">
        <v>1.8619533222230054E-2</v>
      </c>
      <c r="I11" s="16">
        <v>2.9929418788443702E-2</v>
      </c>
      <c r="J11" s="16">
        <v>-3.4454497302723916E-2</v>
      </c>
      <c r="K11" s="16">
        <v>-1.8370099425591268E-2</v>
      </c>
      <c r="L11" s="17" t="s">
        <v>35</v>
      </c>
      <c r="M11" s="18">
        <v>3.3354656289884828E-2</v>
      </c>
    </row>
    <row r="12" spans="1:13" ht="24">
      <c r="A12" s="13" t="s">
        <v>21</v>
      </c>
      <c r="B12" s="14" t="s">
        <v>14</v>
      </c>
      <c r="C12" s="19">
        <v>4.6583988028784287E-2</v>
      </c>
      <c r="D12" s="16">
        <v>5.7045459429274671E-2</v>
      </c>
      <c r="E12" s="16">
        <v>-2.4126762059373554E-2</v>
      </c>
      <c r="F12" s="16">
        <v>8.7226959483471853E-2</v>
      </c>
      <c r="G12" s="16">
        <v>-2.0621848732067197E-2</v>
      </c>
      <c r="H12" s="16">
        <v>4.7809678128448212E-2</v>
      </c>
      <c r="I12" s="16">
        <v>3.984079221738477E-2</v>
      </c>
      <c r="J12" s="16">
        <v>-6.2956343542705274E-3</v>
      </c>
      <c r="K12" s="16">
        <v>1.0317434938276984E-2</v>
      </c>
      <c r="L12" s="16">
        <v>3.3338942991653089E-2</v>
      </c>
      <c r="M12" s="20" t="s">
        <v>59</v>
      </c>
    </row>
    <row r="13" spans="1:13" ht="24">
      <c r="A13" s="13" t="s">
        <v>22</v>
      </c>
      <c r="B13" s="14" t="s">
        <v>14</v>
      </c>
      <c r="C13" s="19">
        <v>4.4316407982796083E-2</v>
      </c>
      <c r="D13" s="16">
        <v>-7.266207448606142E-3</v>
      </c>
      <c r="E13" s="16">
        <v>-2.3193629694623536E-2</v>
      </c>
      <c r="F13" s="16">
        <v>4.4058077736205216E-2</v>
      </c>
      <c r="G13" s="16">
        <v>6.3250492058326974E-2</v>
      </c>
      <c r="H13" s="17" t="s">
        <v>35</v>
      </c>
      <c r="I13" s="16">
        <v>1.4773894480864753E-2</v>
      </c>
      <c r="J13" s="16">
        <v>1.8967354425496186E-2</v>
      </c>
      <c r="K13" s="16">
        <v>7.1749829662259471E-2</v>
      </c>
      <c r="L13" s="16">
        <v>1.8658017780492434E-2</v>
      </c>
      <c r="M13" s="18">
        <v>4.7914229188194858E-2</v>
      </c>
    </row>
    <row r="14" spans="1:13" ht="24">
      <c r="A14" s="13" t="s">
        <v>23</v>
      </c>
      <c r="B14" s="14" t="s">
        <v>14</v>
      </c>
      <c r="C14" s="19">
        <v>9.7177504857796901E-2</v>
      </c>
      <c r="D14" s="16">
        <v>3.1380075425693342E-2</v>
      </c>
      <c r="E14" s="16">
        <v>-6.8448034445474631E-3</v>
      </c>
      <c r="F14" s="17" t="s">
        <v>57</v>
      </c>
      <c r="G14" s="16">
        <v>-5.2124663603184129E-3</v>
      </c>
      <c r="H14" s="16">
        <v>4.3612723022882403E-2</v>
      </c>
      <c r="I14" s="16">
        <v>4.2398853444488273E-2</v>
      </c>
      <c r="J14" s="16">
        <v>-3.8086677158524908E-2</v>
      </c>
      <c r="K14" s="16">
        <v>1.7565665937179051E-2</v>
      </c>
      <c r="L14" s="16">
        <v>8.7364111496424632E-2</v>
      </c>
      <c r="M14" s="18">
        <v>8.656486490584861E-2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9"/>
      <c r="D21" s="11">
        <f>$C5^2*D5^2</f>
        <v>4.8846753508619079E-3</v>
      </c>
      <c r="E21" s="10">
        <f t="shared" ref="E21:M21" si="0">$C5^2*E5^2</f>
        <v>7.168102988144491E-10</v>
      </c>
      <c r="F21" s="10">
        <f t="shared" si="0"/>
        <v>5.0339144730312857E-6</v>
      </c>
      <c r="G21" s="10">
        <f t="shared" si="0"/>
        <v>1.6887527523405468E-6</v>
      </c>
      <c r="H21" s="10">
        <f t="shared" si="0"/>
        <v>2.6856140144286616E-7</v>
      </c>
      <c r="I21" s="10">
        <f t="shared" si="0"/>
        <v>3.1133628870230781E-6</v>
      </c>
      <c r="J21" s="10">
        <f t="shared" si="0"/>
        <v>2.1707694295632464E-6</v>
      </c>
      <c r="K21" s="10">
        <f t="shared" si="0"/>
        <v>3.6685195034203043E-6</v>
      </c>
      <c r="L21" s="10">
        <f t="shared" si="0"/>
        <v>1.17458893477071E-5</v>
      </c>
      <c r="M21" s="12">
        <f t="shared" si="0"/>
        <v>1.6423030093564334E-5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2.6738909857103025E-6</v>
      </c>
      <c r="E22" s="16">
        <f t="shared" si="1"/>
        <v>2.3014791720661856E-8</v>
      </c>
      <c r="F22" s="16">
        <f t="shared" si="1"/>
        <v>7.9079648851407641E-6</v>
      </c>
      <c r="G22" s="16">
        <f t="shared" si="1"/>
        <v>4.7751639152331277E-7</v>
      </c>
      <c r="H22" s="16">
        <f t="shared" si="1"/>
        <v>9.3930798201634297E-7</v>
      </c>
      <c r="I22" s="17">
        <f t="shared" si="1"/>
        <v>4.1839717153244046E-3</v>
      </c>
      <c r="J22" s="16">
        <f t="shared" si="1"/>
        <v>8.9956546699751093E-6</v>
      </c>
      <c r="K22" s="16">
        <f t="shared" si="1"/>
        <v>1.1934594118998375E-6</v>
      </c>
      <c r="L22" s="16">
        <f t="shared" si="1"/>
        <v>3.876283228240367E-6</v>
      </c>
      <c r="M22" s="18">
        <f t="shared" si="1"/>
        <v>6.8805423996967691E-6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8.2120402258504714E-8</v>
      </c>
      <c r="E23" s="16">
        <f t="shared" si="2"/>
        <v>2.3425866625469094E-7</v>
      </c>
      <c r="F23" s="16">
        <f t="shared" si="2"/>
        <v>6.7826539929522516E-9</v>
      </c>
      <c r="G23" s="17">
        <f t="shared" si="2"/>
        <v>2.3728415450029519E-4</v>
      </c>
      <c r="H23" s="16">
        <f t="shared" si="2"/>
        <v>9.7583974144804834E-7</v>
      </c>
      <c r="I23" s="16">
        <f t="shared" si="2"/>
        <v>2.7040542803927765E-8</v>
      </c>
      <c r="J23" s="16">
        <f t="shared" si="2"/>
        <v>5.9503097410747691E-8</v>
      </c>
      <c r="K23" s="16">
        <f t="shared" si="2"/>
        <v>1.2507542606732155E-7</v>
      </c>
      <c r="L23" s="16">
        <f t="shared" si="2"/>
        <v>6.4571083928293225E-7</v>
      </c>
      <c r="M23" s="18">
        <f t="shared" si="2"/>
        <v>1.0420815748440385E-7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5.1529852792424732E-7</v>
      </c>
      <c r="E24" s="16">
        <f t="shared" si="3"/>
        <v>1.7686771762358661E-7</v>
      </c>
      <c r="F24" s="16">
        <f t="shared" si="3"/>
        <v>1.76090319350848E-6</v>
      </c>
      <c r="G24" s="16">
        <f t="shared" si="3"/>
        <v>2.9056939044562467E-7</v>
      </c>
      <c r="H24" s="16">
        <f t="shared" si="3"/>
        <v>4.2919823648739913E-7</v>
      </c>
      <c r="I24" s="16">
        <f t="shared" si="3"/>
        <v>2.4791936049353793E-6</v>
      </c>
      <c r="J24" s="17">
        <f t="shared" si="3"/>
        <v>1.1589765080648861E-3</v>
      </c>
      <c r="K24" s="16">
        <f t="shared" si="3"/>
        <v>4.5122884284090194E-6</v>
      </c>
      <c r="L24" s="16">
        <f t="shared" si="3"/>
        <v>1.4156121316303383E-6</v>
      </c>
      <c r="M24" s="18">
        <f t="shared" si="3"/>
        <v>4.7013664138063702E-8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1.5074875839569753E-9</v>
      </c>
      <c r="E25" s="17">
        <f t="shared" si="4"/>
        <v>1.0587792608999998E-2</v>
      </c>
      <c r="F25" s="16">
        <f t="shared" si="4"/>
        <v>5.233228154744817E-7</v>
      </c>
      <c r="G25" s="16">
        <f t="shared" si="4"/>
        <v>1.0587247130729694E-5</v>
      </c>
      <c r="H25" s="16">
        <f t="shared" si="4"/>
        <v>5.9178385114027158E-6</v>
      </c>
      <c r="I25" s="16">
        <f t="shared" si="4"/>
        <v>5.870528716538189E-8</v>
      </c>
      <c r="J25" s="16">
        <f t="shared" si="4"/>
        <v>1.6363192149899239E-6</v>
      </c>
      <c r="K25" s="16">
        <f t="shared" si="4"/>
        <v>5.346121855296554E-7</v>
      </c>
      <c r="L25" s="16">
        <f t="shared" si="4"/>
        <v>2.0258882681725924E-6</v>
      </c>
      <c r="M25" s="18">
        <f t="shared" si="4"/>
        <v>6.4489807215027042E-6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7.4114519863807593E-6</v>
      </c>
      <c r="E26" s="16">
        <f t="shared" si="5"/>
        <v>4.933634876074624E-7</v>
      </c>
      <c r="F26" s="16">
        <f t="shared" si="5"/>
        <v>3.2042561910483372E-6</v>
      </c>
      <c r="G26" s="16">
        <f t="shared" si="5"/>
        <v>5.2048244886927946E-6</v>
      </c>
      <c r="H26" s="16">
        <f t="shared" si="5"/>
        <v>5.2175812741414785E-5</v>
      </c>
      <c r="I26" s="16">
        <f t="shared" si="5"/>
        <v>2.8025441260149248E-6</v>
      </c>
      <c r="J26" s="16">
        <f t="shared" si="5"/>
        <v>3.8463169890046449E-5</v>
      </c>
      <c r="K26" s="17">
        <f t="shared" si="5"/>
        <v>9.9063496375232252E-3</v>
      </c>
      <c r="L26" s="16">
        <f t="shared" si="5"/>
        <v>3.4404023267837167E-6</v>
      </c>
      <c r="M26" s="18">
        <f t="shared" si="5"/>
        <v>1.0855099535620117E-6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3.6204549236098373E-7</v>
      </c>
      <c r="E27" s="16">
        <f t="shared" si="6"/>
        <v>2.8442976433572241E-8</v>
      </c>
      <c r="F27" s="16">
        <f t="shared" si="6"/>
        <v>1.2057371279274505E-6</v>
      </c>
      <c r="G27" s="16">
        <f t="shared" si="6"/>
        <v>4.0908758866911077E-7</v>
      </c>
      <c r="H27" s="16">
        <f t="shared" si="6"/>
        <v>5.3910228075549804E-8</v>
      </c>
      <c r="I27" s="16">
        <f t="shared" si="6"/>
        <v>1.3929327737870772E-7</v>
      </c>
      <c r="J27" s="16">
        <f t="shared" si="6"/>
        <v>1.8459733471082406E-7</v>
      </c>
      <c r="K27" s="16">
        <f t="shared" si="6"/>
        <v>5.2475502282679471E-8</v>
      </c>
      <c r="L27" s="17">
        <f t="shared" si="6"/>
        <v>1.5302307850088254E-4</v>
      </c>
      <c r="M27" s="18">
        <f t="shared" si="6"/>
        <v>1.7300017002669031E-7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7.0618013295065138E-6</v>
      </c>
      <c r="E28" s="16">
        <f t="shared" si="7"/>
        <v>1.2631979533147112E-6</v>
      </c>
      <c r="F28" s="16">
        <f t="shared" si="7"/>
        <v>1.6511054069228236E-5</v>
      </c>
      <c r="G28" s="16">
        <f t="shared" si="7"/>
        <v>9.2284449241974613E-7</v>
      </c>
      <c r="H28" s="16">
        <f t="shared" si="7"/>
        <v>4.9602660467765874E-6</v>
      </c>
      <c r="I28" s="16">
        <f t="shared" si="7"/>
        <v>3.4445243736371014E-6</v>
      </c>
      <c r="J28" s="16">
        <f t="shared" si="7"/>
        <v>8.6010668701300375E-8</v>
      </c>
      <c r="K28" s="16">
        <f t="shared" si="7"/>
        <v>2.3100256848855631E-7</v>
      </c>
      <c r="L28" s="16">
        <f t="shared" si="7"/>
        <v>2.4119982250067044E-6</v>
      </c>
      <c r="M28" s="20">
        <f t="shared" si="7"/>
        <v>2.1311824932371253E-3</v>
      </c>
    </row>
    <row r="29" spans="1:13" ht="24">
      <c r="A29" s="13" t="s">
        <v>22</v>
      </c>
      <c r="B29" s="14" t="s">
        <v>14</v>
      </c>
      <c r="C29" s="19"/>
      <c r="D29" s="16">
        <f t="shared" ref="D29:M29" si="8">$C13^2*D13^2</f>
        <v>1.0369186582353608E-7</v>
      </c>
      <c r="E29" s="16">
        <f t="shared" si="8"/>
        <v>1.0564928003049764E-6</v>
      </c>
      <c r="F29" s="16">
        <f t="shared" si="8"/>
        <v>3.8122396455496763E-6</v>
      </c>
      <c r="G29" s="16">
        <f t="shared" si="8"/>
        <v>7.8570030314137104E-6</v>
      </c>
      <c r="H29" s="17">
        <f t="shared" si="8"/>
        <v>1.9326466046507259E-3</v>
      </c>
      <c r="I29" s="16">
        <f t="shared" si="8"/>
        <v>4.2866605036595905E-7</v>
      </c>
      <c r="J29" s="16">
        <f t="shared" si="8"/>
        <v>7.0654954792959185E-7</v>
      </c>
      <c r="K29" s="16">
        <f t="shared" si="8"/>
        <v>1.0110458537889492E-5</v>
      </c>
      <c r="L29" s="16">
        <f t="shared" si="8"/>
        <v>6.8369138733648818E-7</v>
      </c>
      <c r="M29" s="18">
        <f t="shared" si="8"/>
        <v>4.508770351051307E-6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9.2990686524045419E-6</v>
      </c>
      <c r="E30" s="16">
        <f t="shared" si="9"/>
        <v>4.4243904947286512E-7</v>
      </c>
      <c r="F30" s="17">
        <f t="shared" si="9"/>
        <v>9.2368538260401197E-3</v>
      </c>
      <c r="G30" s="16">
        <f t="shared" si="9"/>
        <v>2.5657717441513694E-7</v>
      </c>
      <c r="H30" s="16">
        <f t="shared" si="9"/>
        <v>1.7962132445406725E-5</v>
      </c>
      <c r="I30" s="16">
        <f t="shared" si="9"/>
        <v>1.6976169887443517E-5</v>
      </c>
      <c r="J30" s="16">
        <f t="shared" si="9"/>
        <v>1.3698646448784019E-5</v>
      </c>
      <c r="K30" s="16">
        <f t="shared" si="9"/>
        <v>2.9138066219694793E-6</v>
      </c>
      <c r="L30" s="16">
        <f t="shared" si="9"/>
        <v>7.2077151781556339E-5</v>
      </c>
      <c r="M30" s="18">
        <f t="shared" si="9"/>
        <v>7.076439514911337E-5</v>
      </c>
    </row>
    <row r="31" spans="1:13">
      <c r="A31" t="s">
        <v>36</v>
      </c>
      <c r="D31">
        <f>SUM($D$21:$D$30)</f>
        <v>4.9121862275918618E-3</v>
      </c>
      <c r="E31" s="21">
        <f>SUM($E$21:$E$30)</f>
        <v>1.0591511403253031E-2</v>
      </c>
      <c r="F31" s="21">
        <f>SUM($F$21:$F$30)</f>
        <v>9.2768200010950215E-3</v>
      </c>
      <c r="G31" s="21">
        <f>SUM($G$21:$G$30)</f>
        <v>2.6497857694094486E-4</v>
      </c>
      <c r="H31" s="21">
        <f>SUM($H$21:$H$30)</f>
        <v>2.0163294719851969E-3</v>
      </c>
      <c r="I31" s="21">
        <f>SUM($I$21:$I$30)</f>
        <v>4.2134412153611734E-3</v>
      </c>
      <c r="J31" s="21">
        <f>SUM($J$21:$J$30)</f>
        <v>1.2249777283669973E-3</v>
      </c>
      <c r="K31" s="21">
        <f>SUM($K$21:$K$30)</f>
        <v>9.9296913357091801E-3</v>
      </c>
      <c r="L31" s="21">
        <f>SUM($L$21:$L$30)</f>
        <v>2.5134570603659913E-4</v>
      </c>
      <c r="M31" s="21">
        <f>SUM($M$21:$M$30)</f>
        <v>2.2376179438972649E-3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4.4918899610237276E-2</v>
      </c>
      <c r="D33" s="22">
        <f>$D$31/$C$33</f>
        <v>0.10935678011293817</v>
      </c>
      <c r="E33" s="22">
        <f>$E$31/$C$33</f>
        <v>0.23579187146514971</v>
      </c>
      <c r="F33" s="22">
        <f>$F$31/$C$33</f>
        <v>0.20652375907669787</v>
      </c>
      <c r="G33" s="22">
        <f>$G$31/$C$33</f>
        <v>5.8990442606602659E-3</v>
      </c>
      <c r="H33" s="22">
        <f>$H$31/$C$33</f>
        <v>4.4888220537033452E-2</v>
      </c>
      <c r="I33" s="22">
        <f>$I$31/$C$33</f>
        <v>9.3801078208089181E-2</v>
      </c>
      <c r="J33" s="22">
        <f>$J$31/$C$33</f>
        <v>2.7270875711474862E-2</v>
      </c>
      <c r="K33" s="22">
        <f>$K$31/$C$33</f>
        <v>0.22105820538502566</v>
      </c>
      <c r="L33" s="22">
        <f>$L$31/$C$33</f>
        <v>5.595544597430788E-3</v>
      </c>
      <c r="M33" s="22">
        <f>$M$31/$C$33</f>
        <v>4.9814620645499942E-2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39AB6-0CF9-4D6B-8E9B-0D5E7B93C407}">
  <dimension ref="A1:M33"/>
  <sheetViews>
    <sheetView topLeftCell="A22" workbookViewId="0">
      <selection activeCell="C33" sqref="C33:M33"/>
    </sheetView>
  </sheetViews>
  <sheetFormatPr defaultRowHeight="15"/>
  <cols>
    <col min="1" max="1" width="40.7109375" customWidth="1"/>
    <col min="2" max="2" width="20.7109375" customWidth="1"/>
  </cols>
  <sheetData>
    <row r="1" spans="1:13">
      <c r="A1" t="s">
        <v>66</v>
      </c>
    </row>
    <row r="3" spans="1:13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82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6" t="s">
        <v>12</v>
      </c>
    </row>
    <row r="5" spans="1:13" ht="24.75" thickTop="1">
      <c r="A5" s="7" t="s">
        <v>13</v>
      </c>
      <c r="B5" s="8" t="s">
        <v>14</v>
      </c>
      <c r="C5" s="24" t="s">
        <v>67</v>
      </c>
      <c r="D5" s="10">
        <v>-1.6076429800406536E-2</v>
      </c>
      <c r="E5" s="11" t="s">
        <v>26</v>
      </c>
      <c r="F5" s="10">
        <v>6.1439279028748794E-3</v>
      </c>
      <c r="G5" s="10">
        <v>5.6832194337666453E-2</v>
      </c>
      <c r="H5" s="10">
        <v>-2.3756269022654906E-2</v>
      </c>
      <c r="I5" s="10">
        <v>3.5689815360681817E-2</v>
      </c>
      <c r="J5" s="10">
        <v>-2.7200312987496967E-2</v>
      </c>
      <c r="K5" s="10">
        <v>5.9040268623970363E-3</v>
      </c>
      <c r="L5" s="10">
        <v>-3.1742413136315581E-2</v>
      </c>
      <c r="M5" s="12">
        <v>-1.3272657052793282E-2</v>
      </c>
    </row>
    <row r="6" spans="1:13" ht="24">
      <c r="A6" s="13" t="s">
        <v>15</v>
      </c>
      <c r="B6" s="14" t="s">
        <v>14</v>
      </c>
      <c r="C6" s="19">
        <v>1.742487512854406E-2</v>
      </c>
      <c r="D6" s="16">
        <v>1.7321025223503036E-2</v>
      </c>
      <c r="E6" s="16">
        <v>-2.370971864294024E-2</v>
      </c>
      <c r="F6" s="16">
        <v>1.6617831279097939E-2</v>
      </c>
      <c r="G6" s="16">
        <v>6.4100377584621226E-2</v>
      </c>
      <c r="H6" s="17" t="s">
        <v>26</v>
      </c>
      <c r="I6" s="16">
        <v>5.1092202920165135E-2</v>
      </c>
      <c r="J6" s="16">
        <v>8.3717863439357419E-3</v>
      </c>
      <c r="K6" s="16">
        <v>1.6286315049300611E-2</v>
      </c>
      <c r="L6" s="16">
        <v>8.9838237447891281E-3</v>
      </c>
      <c r="M6" s="18">
        <v>1.2776428732627495E-2</v>
      </c>
    </row>
    <row r="7" spans="1:13" ht="24">
      <c r="A7" s="13" t="s">
        <v>16</v>
      </c>
      <c r="B7" s="14" t="s">
        <v>14</v>
      </c>
      <c r="C7" s="19">
        <v>4.7256772745052876E-3</v>
      </c>
      <c r="D7" s="16">
        <v>5.8946532482906266E-2</v>
      </c>
      <c r="E7" s="16">
        <v>-3.1748579369629056E-2</v>
      </c>
      <c r="F7" s="16">
        <v>3.3379190336295314E-2</v>
      </c>
      <c r="G7" s="16">
        <v>3.6888259648662672E-2</v>
      </c>
      <c r="H7" s="16">
        <v>8.9968719549563085E-3</v>
      </c>
      <c r="I7" s="16">
        <v>3.2273164247831358E-3</v>
      </c>
      <c r="J7" s="16">
        <v>1.6023744114138282E-2</v>
      </c>
      <c r="K7" s="16">
        <v>-7.964376382193812E-4</v>
      </c>
      <c r="L7" s="17" t="s">
        <v>26</v>
      </c>
      <c r="M7" s="18">
        <v>2.1142349350268545E-3</v>
      </c>
    </row>
    <row r="8" spans="1:13" ht="24">
      <c r="A8" s="13" t="s">
        <v>17</v>
      </c>
      <c r="B8" s="14" t="s">
        <v>14</v>
      </c>
      <c r="C8" s="19">
        <v>7.4715498488531665E-2</v>
      </c>
      <c r="D8" s="16">
        <v>5.4439302506010118E-2</v>
      </c>
      <c r="E8" s="16">
        <v>-1.3239710390057896E-2</v>
      </c>
      <c r="F8" s="16">
        <v>3.3614043761517488E-3</v>
      </c>
      <c r="G8" s="16">
        <v>-3.8498501818764651E-2</v>
      </c>
      <c r="H8" s="16">
        <v>1.2777690071247972E-2</v>
      </c>
      <c r="I8" s="16">
        <v>4.5179991282094836E-2</v>
      </c>
      <c r="J8" s="16">
        <v>4.0535857487059512E-2</v>
      </c>
      <c r="K8" s="16">
        <v>1.8406652617679046E-2</v>
      </c>
      <c r="L8" s="16">
        <v>2.1092201428182947E-3</v>
      </c>
      <c r="M8" s="20" t="s">
        <v>26</v>
      </c>
    </row>
    <row r="9" spans="1:13" ht="24">
      <c r="A9" s="13" t="s">
        <v>18</v>
      </c>
      <c r="B9" s="14" t="s">
        <v>14</v>
      </c>
      <c r="C9" s="15" t="s">
        <v>28</v>
      </c>
      <c r="D9" s="16">
        <v>2.271688232292924E-2</v>
      </c>
      <c r="E9" s="16">
        <v>6.1767546243455176E-3</v>
      </c>
      <c r="F9" s="17" t="s">
        <v>24</v>
      </c>
      <c r="G9" s="16">
        <v>2.5049541137994964E-2</v>
      </c>
      <c r="H9" s="16">
        <v>1.6740232734348756E-2</v>
      </c>
      <c r="I9" s="16">
        <v>8.5916845112518035E-3</v>
      </c>
      <c r="J9" s="16">
        <v>-1.4076386474111923E-2</v>
      </c>
      <c r="K9" s="16">
        <v>2.0556113524721389E-2</v>
      </c>
      <c r="L9" s="16">
        <v>3.3576017929075372E-2</v>
      </c>
      <c r="M9" s="18">
        <v>3.3865683317797807E-3</v>
      </c>
    </row>
    <row r="10" spans="1:13" ht="24">
      <c r="A10" s="13" t="s">
        <v>19</v>
      </c>
      <c r="B10" s="14" t="s">
        <v>14</v>
      </c>
      <c r="C10" s="19">
        <v>1.6780334419120652E-2</v>
      </c>
      <c r="D10" s="16">
        <v>-1.9247916822327019E-2</v>
      </c>
      <c r="E10" s="16">
        <v>5.9466858737374688E-3</v>
      </c>
      <c r="F10" s="16">
        <v>2.058840347953687E-2</v>
      </c>
      <c r="G10" s="16">
        <v>1.5787255762746345E-2</v>
      </c>
      <c r="H10" s="16">
        <v>1.6436455446125636E-2</v>
      </c>
      <c r="I10" s="16">
        <v>-1.7120651867087149E-2</v>
      </c>
      <c r="J10" s="16">
        <v>-1.5633736679530254E-2</v>
      </c>
      <c r="K10" s="17" t="s">
        <v>64</v>
      </c>
      <c r="L10" s="16">
        <v>-7.9979505792757339E-4</v>
      </c>
      <c r="M10" s="18">
        <v>1.8596696865654253E-2</v>
      </c>
    </row>
    <row r="11" spans="1:13" ht="24">
      <c r="A11" s="13" t="s">
        <v>20</v>
      </c>
      <c r="B11" s="14" t="s">
        <v>14</v>
      </c>
      <c r="C11" s="19">
        <v>-6.848722657407233E-2</v>
      </c>
      <c r="D11" s="16">
        <v>-5.7519809151575438E-2</v>
      </c>
      <c r="E11" s="16">
        <v>-2.710729744496973E-2</v>
      </c>
      <c r="F11" s="16">
        <v>-1.3954242910036749E-2</v>
      </c>
      <c r="G11" s="16">
        <v>-3.3275335309079966E-2</v>
      </c>
      <c r="H11" s="16">
        <v>8.3621916031900445E-3</v>
      </c>
      <c r="I11" s="16">
        <v>-4.3176009809483433E-2</v>
      </c>
      <c r="J11" s="17" t="s">
        <v>29</v>
      </c>
      <c r="K11" s="16">
        <v>-1.5458437432144525E-2</v>
      </c>
      <c r="L11" s="16">
        <v>1.5968847053273397E-2</v>
      </c>
      <c r="M11" s="18">
        <v>4.0495950296134495E-2</v>
      </c>
    </row>
    <row r="12" spans="1:13" ht="24">
      <c r="A12" s="13" t="s">
        <v>21</v>
      </c>
      <c r="B12" s="14" t="s">
        <v>14</v>
      </c>
      <c r="C12" s="19">
        <v>7.5951690882310671E-2</v>
      </c>
      <c r="D12" s="16">
        <v>1.6639081071574244E-3</v>
      </c>
      <c r="E12" s="16">
        <v>3.5559157114388951E-2</v>
      </c>
      <c r="F12" s="16">
        <v>8.5145650369174153E-3</v>
      </c>
      <c r="G12" s="16">
        <v>3.7328803530795318E-2</v>
      </c>
      <c r="H12" s="16">
        <v>5.0993459122018532E-2</v>
      </c>
      <c r="I12" s="17" t="s">
        <v>29</v>
      </c>
      <c r="J12" s="16">
        <v>-4.3164108769535449E-2</v>
      </c>
      <c r="K12" s="16">
        <v>-1.6926298853405439E-2</v>
      </c>
      <c r="L12" s="16">
        <v>3.2152606124355378E-3</v>
      </c>
      <c r="M12" s="18">
        <v>4.512720892500853E-2</v>
      </c>
    </row>
    <row r="13" spans="1:13" ht="24">
      <c r="A13" s="13" t="s">
        <v>22</v>
      </c>
      <c r="B13" s="14" t="s">
        <v>14</v>
      </c>
      <c r="C13" s="15" t="s">
        <v>68</v>
      </c>
      <c r="D13" s="17" t="s">
        <v>32</v>
      </c>
      <c r="E13" s="16">
        <v>-1.5935571676438203E-2</v>
      </c>
      <c r="F13" s="16">
        <v>2.2389958143247846E-2</v>
      </c>
      <c r="G13" s="16">
        <v>-4.2932640517257079E-2</v>
      </c>
      <c r="H13" s="16">
        <v>1.7207898380309436E-2</v>
      </c>
      <c r="I13" s="16">
        <v>1.6594735450506553E-3</v>
      </c>
      <c r="J13" s="16">
        <v>-5.7196822800453982E-2</v>
      </c>
      <c r="K13" s="16">
        <v>-1.8931687749372015E-2</v>
      </c>
      <c r="L13" s="16">
        <v>5.8426494672263213E-2</v>
      </c>
      <c r="M13" s="18">
        <v>5.4085333865616092E-2</v>
      </c>
    </row>
    <row r="14" spans="1:13" ht="24">
      <c r="A14" s="13" t="s">
        <v>23</v>
      </c>
      <c r="B14" s="14" t="s">
        <v>14</v>
      </c>
      <c r="C14" s="19">
        <v>6.6945084111566855E-2</v>
      </c>
      <c r="D14" s="16">
        <v>-4.278228029384866E-2</v>
      </c>
      <c r="E14" s="16">
        <v>5.6126724771176528E-2</v>
      </c>
      <c r="F14" s="16">
        <v>2.4598366125731984E-2</v>
      </c>
      <c r="G14" s="17" t="s">
        <v>35</v>
      </c>
      <c r="H14" s="16">
        <v>6.3408123419141038E-2</v>
      </c>
      <c r="I14" s="16">
        <v>3.7007659887448772E-2</v>
      </c>
      <c r="J14" s="16">
        <v>-3.2978024331043312E-2</v>
      </c>
      <c r="K14" s="16">
        <v>1.54806620207975E-2</v>
      </c>
      <c r="L14" s="16">
        <v>3.6437308513404917E-2</v>
      </c>
      <c r="M14" s="18">
        <v>-3.8109801488637157E-2</v>
      </c>
    </row>
    <row r="19" spans="1:13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ht="182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6" t="s">
        <v>12</v>
      </c>
    </row>
    <row r="21" spans="1:13" ht="24.75" thickTop="1">
      <c r="A21" s="7" t="s">
        <v>13</v>
      </c>
      <c r="B21" s="8" t="s">
        <v>14</v>
      </c>
      <c r="C21" s="24"/>
      <c r="D21" s="10">
        <f>$C5^2*D5^2</f>
        <v>3.0706634017086314E-6</v>
      </c>
      <c r="E21" s="11">
        <f t="shared" ref="E21:M21" si="0">$C5^2*E5^2</f>
        <v>1.1786142095999999E-2</v>
      </c>
      <c r="F21" s="10">
        <f t="shared" si="0"/>
        <v>4.4848220674968293E-7</v>
      </c>
      <c r="G21" s="10">
        <f t="shared" si="0"/>
        <v>3.8374421859536557E-5</v>
      </c>
      <c r="H21" s="10">
        <f t="shared" si="0"/>
        <v>6.7051649366937035E-6</v>
      </c>
      <c r="I21" s="10">
        <f t="shared" si="0"/>
        <v>1.5133577258217649E-5</v>
      </c>
      <c r="J21" s="10">
        <f t="shared" si="0"/>
        <v>8.790241333246036E-6</v>
      </c>
      <c r="K21" s="10">
        <f t="shared" si="0"/>
        <v>4.1414235185303267E-7</v>
      </c>
      <c r="L21" s="10">
        <f t="shared" si="0"/>
        <v>1.1971067386384209E-5</v>
      </c>
      <c r="M21" s="12">
        <f t="shared" si="0"/>
        <v>2.0929976552890722E-6</v>
      </c>
    </row>
    <row r="22" spans="1:13" ht="24">
      <c r="A22" s="13" t="s">
        <v>15</v>
      </c>
      <c r="B22" s="14" t="s">
        <v>14</v>
      </c>
      <c r="C22" s="19"/>
      <c r="D22" s="16">
        <f t="shared" ref="D22:M22" si="1">$C6^2*D6^2</f>
        <v>9.1093321375509909E-8</v>
      </c>
      <c r="E22" s="16">
        <f t="shared" si="1"/>
        <v>1.7068373969226886E-7</v>
      </c>
      <c r="F22" s="16">
        <f t="shared" si="1"/>
        <v>8.3847098682848006E-8</v>
      </c>
      <c r="G22" s="16">
        <f t="shared" si="1"/>
        <v>1.2475573652557071E-6</v>
      </c>
      <c r="H22" s="17">
        <f t="shared" si="1"/>
        <v>3.0120212107976246E-4</v>
      </c>
      <c r="I22" s="16">
        <f t="shared" si="1"/>
        <v>7.9259003131430352E-7</v>
      </c>
      <c r="J22" s="16">
        <f t="shared" si="1"/>
        <v>2.1280195888136857E-8</v>
      </c>
      <c r="K22" s="16">
        <f t="shared" si="1"/>
        <v>8.0535064796120278E-8</v>
      </c>
      <c r="L22" s="16">
        <f t="shared" si="1"/>
        <v>2.4505399933609437E-8</v>
      </c>
      <c r="M22" s="18">
        <f t="shared" si="1"/>
        <v>4.9563081789346233E-8</v>
      </c>
    </row>
    <row r="23" spans="1:13" ht="24">
      <c r="A23" s="13" t="s">
        <v>16</v>
      </c>
      <c r="B23" s="14" t="s">
        <v>14</v>
      </c>
      <c r="C23" s="19"/>
      <c r="D23" s="16">
        <f t="shared" ref="D23:M23" si="2">$C7^2*D7^2</f>
        <v>7.7596948833619545E-8</v>
      </c>
      <c r="E23" s="16">
        <f t="shared" si="2"/>
        <v>2.2510063132398299E-8</v>
      </c>
      <c r="F23" s="16">
        <f t="shared" si="2"/>
        <v>2.4881680837788629E-8</v>
      </c>
      <c r="G23" s="16">
        <f t="shared" si="2"/>
        <v>3.0388163281216715E-8</v>
      </c>
      <c r="H23" s="16">
        <f t="shared" si="2"/>
        <v>1.8076368999545688E-9</v>
      </c>
      <c r="I23" s="16">
        <f t="shared" si="2"/>
        <v>2.3260080610742744E-10</v>
      </c>
      <c r="J23" s="16">
        <f t="shared" si="2"/>
        <v>5.7339793036772772E-9</v>
      </c>
      <c r="K23" s="16">
        <f t="shared" si="2"/>
        <v>1.4165492244838812E-11</v>
      </c>
      <c r="L23" s="17">
        <f t="shared" si="2"/>
        <v>2.2153726809564762E-5</v>
      </c>
      <c r="M23" s="18">
        <f t="shared" si="2"/>
        <v>9.9823917289552199E-11</v>
      </c>
    </row>
    <row r="24" spans="1:13" ht="24">
      <c r="A24" s="13" t="s">
        <v>17</v>
      </c>
      <c r="B24" s="14" t="s">
        <v>14</v>
      </c>
      <c r="C24" s="19"/>
      <c r="D24" s="16">
        <f t="shared" ref="D24:M24" si="3">$C8^2*D8^2</f>
        <v>1.654422779372046E-5</v>
      </c>
      <c r="E24" s="16">
        <f t="shared" si="3"/>
        <v>9.7853951367624835E-7</v>
      </c>
      <c r="F24" s="16">
        <f t="shared" si="3"/>
        <v>6.3075822002094836E-8</v>
      </c>
      <c r="G24" s="16">
        <f t="shared" si="3"/>
        <v>8.2738768966115355E-6</v>
      </c>
      <c r="H24" s="16">
        <f t="shared" si="3"/>
        <v>9.1143582810464766E-7</v>
      </c>
      <c r="I24" s="16">
        <f t="shared" si="3"/>
        <v>1.1394983016618384E-5</v>
      </c>
      <c r="J24" s="16">
        <f t="shared" si="3"/>
        <v>9.1727620049521721E-6</v>
      </c>
      <c r="K24" s="16">
        <f t="shared" si="3"/>
        <v>1.8913461898089857E-6</v>
      </c>
      <c r="L24" s="16">
        <f t="shared" si="3"/>
        <v>2.4835060193955238E-8</v>
      </c>
      <c r="M24" s="20">
        <f t="shared" si="3"/>
        <v>5.5378357871660898E-3</v>
      </c>
    </row>
    <row r="25" spans="1:13" ht="24">
      <c r="A25" s="13" t="s">
        <v>18</v>
      </c>
      <c r="B25" s="14" t="s">
        <v>14</v>
      </c>
      <c r="C25" s="15"/>
      <c r="D25" s="16">
        <f t="shared" ref="D25:M25" si="4">$C9^2*D9^2</f>
        <v>5.2642948299753867E-6</v>
      </c>
      <c r="E25" s="16">
        <f t="shared" si="4"/>
        <v>3.8919158872930156E-7</v>
      </c>
      <c r="F25" s="17">
        <f t="shared" si="4"/>
        <v>1.0160236804000002E-2</v>
      </c>
      <c r="G25" s="16">
        <f t="shared" si="4"/>
        <v>6.4009184939970654E-6</v>
      </c>
      <c r="H25" s="16">
        <f t="shared" si="4"/>
        <v>2.8586812337936494E-6</v>
      </c>
      <c r="I25" s="16">
        <f t="shared" si="4"/>
        <v>7.5300765299975928E-7</v>
      </c>
      <c r="J25" s="16">
        <f t="shared" si="4"/>
        <v>2.021273637575492E-6</v>
      </c>
      <c r="K25" s="16">
        <f t="shared" si="4"/>
        <v>4.310471346863825E-6</v>
      </c>
      <c r="L25" s="16">
        <f t="shared" si="4"/>
        <v>1.1500086944710602E-5</v>
      </c>
      <c r="M25" s="18">
        <f t="shared" si="4"/>
        <v>1.1699368851636543E-7</v>
      </c>
    </row>
    <row r="26" spans="1:13" ht="24">
      <c r="A26" s="13" t="s">
        <v>19</v>
      </c>
      <c r="B26" s="14" t="s">
        <v>14</v>
      </c>
      <c r="C26" s="19"/>
      <c r="D26" s="16">
        <f t="shared" ref="D26:M26" si="5">$C10^2*D10^2</f>
        <v>1.0432026700570162E-7</v>
      </c>
      <c r="E26" s="16">
        <f t="shared" si="5"/>
        <v>9.9575207376201726E-9</v>
      </c>
      <c r="F26" s="16">
        <f t="shared" si="5"/>
        <v>1.1935663460807508E-7</v>
      </c>
      <c r="G26" s="16">
        <f t="shared" si="5"/>
        <v>7.0180185719180821E-8</v>
      </c>
      <c r="H26" s="16">
        <f t="shared" si="5"/>
        <v>7.6070725313503241E-8</v>
      </c>
      <c r="I26" s="16">
        <f t="shared" si="5"/>
        <v>8.2535695676034529E-8</v>
      </c>
      <c r="J26" s="16">
        <f t="shared" si="5"/>
        <v>6.8821923909014376E-8</v>
      </c>
      <c r="K26" s="17">
        <f t="shared" si="5"/>
        <v>2.8101674555071343E-4</v>
      </c>
      <c r="L26" s="16">
        <f t="shared" si="5"/>
        <v>1.8011863866745666E-10</v>
      </c>
      <c r="M26" s="18">
        <f t="shared" si="5"/>
        <v>9.738068997449297E-8</v>
      </c>
    </row>
    <row r="27" spans="1:13" ht="24">
      <c r="A27" s="13" t="s">
        <v>20</v>
      </c>
      <c r="B27" s="14" t="s">
        <v>14</v>
      </c>
      <c r="C27" s="19"/>
      <c r="D27" s="16">
        <f t="shared" ref="D27:M27" si="6">$C11^2*D11^2</f>
        <v>1.551865334479791E-5</v>
      </c>
      <c r="E27" s="16">
        <f t="shared" si="6"/>
        <v>3.446605698218467E-6</v>
      </c>
      <c r="F27" s="16">
        <f t="shared" si="6"/>
        <v>9.1333839858527262E-7</v>
      </c>
      <c r="G27" s="16">
        <f t="shared" si="6"/>
        <v>5.1935466879159992E-6</v>
      </c>
      <c r="H27" s="16">
        <f t="shared" si="6"/>
        <v>3.2798908241144262E-7</v>
      </c>
      <c r="I27" s="16">
        <f t="shared" si="6"/>
        <v>8.7438795540362246E-6</v>
      </c>
      <c r="J27" s="17">
        <f t="shared" si="6"/>
        <v>4.6437124642753312E-3</v>
      </c>
      <c r="K27" s="16">
        <f t="shared" si="6"/>
        <v>1.1208573503327696E-6</v>
      </c>
      <c r="L27" s="16">
        <f t="shared" si="6"/>
        <v>1.1960966714388899E-6</v>
      </c>
      <c r="M27" s="18">
        <f t="shared" si="6"/>
        <v>7.6920544301399473E-6</v>
      </c>
    </row>
    <row r="28" spans="1:13" ht="24">
      <c r="A28" s="13" t="s">
        <v>21</v>
      </c>
      <c r="B28" s="14" t="s">
        <v>14</v>
      </c>
      <c r="C28" s="19"/>
      <c r="D28" s="16">
        <f t="shared" ref="D28:M28" si="7">$C12^2*D12^2</f>
        <v>1.5971053674599811E-8</v>
      </c>
      <c r="E28" s="16">
        <f t="shared" si="7"/>
        <v>7.2942023950668824E-6</v>
      </c>
      <c r="F28" s="16">
        <f t="shared" si="7"/>
        <v>4.1821521416782708E-7</v>
      </c>
      <c r="G28" s="16">
        <f t="shared" si="7"/>
        <v>8.0382782187301383E-6</v>
      </c>
      <c r="H28" s="16">
        <f t="shared" si="7"/>
        <v>1.5000434536757378E-5</v>
      </c>
      <c r="I28" s="17">
        <f t="shared" si="7"/>
        <v>5.7111169708869503E-3</v>
      </c>
      <c r="J28" s="16">
        <f t="shared" si="7"/>
        <v>1.0747821626489772E-5</v>
      </c>
      <c r="K28" s="16">
        <f t="shared" si="7"/>
        <v>1.6527185546015904E-6</v>
      </c>
      <c r="L28" s="16">
        <f t="shared" si="7"/>
        <v>5.9635828121313531E-8</v>
      </c>
      <c r="M28" s="18">
        <f t="shared" si="7"/>
        <v>1.1747672774439396E-5</v>
      </c>
    </row>
    <row r="29" spans="1:13" ht="24">
      <c r="A29" s="13" t="s">
        <v>22</v>
      </c>
      <c r="B29" s="14" t="s">
        <v>14</v>
      </c>
      <c r="C29" s="15"/>
      <c r="D29" s="17">
        <f t="shared" ref="D29:M29" si="8">$C13^2*D13^2</f>
        <v>4.2660423935999996E-2</v>
      </c>
      <c r="E29" s="16">
        <f t="shared" si="8"/>
        <v>1.0986565925549571E-5</v>
      </c>
      <c r="F29" s="16">
        <f t="shared" si="8"/>
        <v>2.1688685602798078E-5</v>
      </c>
      <c r="G29" s="16">
        <f t="shared" si="8"/>
        <v>7.9744707604864013E-5</v>
      </c>
      <c r="H29" s="16">
        <f t="shared" si="8"/>
        <v>1.2810979473083514E-5</v>
      </c>
      <c r="I29" s="16">
        <f t="shared" si="8"/>
        <v>1.1914267225502339E-7</v>
      </c>
      <c r="J29" s="16">
        <f t="shared" si="8"/>
        <v>1.4153716096021606E-4</v>
      </c>
      <c r="K29" s="16">
        <f t="shared" si="8"/>
        <v>1.5506198368182547E-5</v>
      </c>
      <c r="L29" s="16">
        <f t="shared" si="8"/>
        <v>1.4768838202042168E-4</v>
      </c>
      <c r="M29" s="18">
        <f t="shared" si="8"/>
        <v>1.2655686255386159E-4</v>
      </c>
    </row>
    <row r="30" spans="1:13" ht="24">
      <c r="A30" s="13" t="s">
        <v>23</v>
      </c>
      <c r="B30" s="14" t="s">
        <v>14</v>
      </c>
      <c r="C30" s="19"/>
      <c r="D30" s="16">
        <f t="shared" ref="D30:M30" si="9">$C14^2*D14^2</f>
        <v>8.202858888601815E-6</v>
      </c>
      <c r="E30" s="16">
        <f t="shared" si="9"/>
        <v>1.411811721341644E-5</v>
      </c>
      <c r="F30" s="16">
        <f t="shared" si="9"/>
        <v>2.7117516042969048E-6</v>
      </c>
      <c r="G30" s="17">
        <f t="shared" si="9"/>
        <v>4.4102248033518329E-3</v>
      </c>
      <c r="H30" s="16">
        <f t="shared" si="9"/>
        <v>1.8018854720478126E-5</v>
      </c>
      <c r="I30" s="16">
        <f t="shared" si="9"/>
        <v>6.137911629375055E-6</v>
      </c>
      <c r="J30" s="16">
        <f t="shared" si="9"/>
        <v>4.8740126418811437E-6</v>
      </c>
      <c r="K30" s="16">
        <f t="shared" si="9"/>
        <v>1.0740300715607533E-6</v>
      </c>
      <c r="L30" s="16">
        <f t="shared" si="9"/>
        <v>5.9501780660027487E-6</v>
      </c>
      <c r="M30" s="18">
        <f t="shared" si="9"/>
        <v>6.5089473146304423E-6</v>
      </c>
    </row>
    <row r="31" spans="1:13">
      <c r="A31" t="s">
        <v>36</v>
      </c>
      <c r="D31" s="21">
        <f>SUM($D$21:$D$30)</f>
        <v>4.2709313615849689E-2</v>
      </c>
      <c r="E31">
        <f>SUM($E$21:$E$30)</f>
        <v>1.1823558469658216E-2</v>
      </c>
      <c r="F31" s="21">
        <f>SUM($F$21:$F$30)</f>
        <v>1.0186708438262731E-2</v>
      </c>
      <c r="G31" s="21">
        <f>SUM($G$21:$G$30)</f>
        <v>4.5575986788277444E-3</v>
      </c>
      <c r="H31" s="21">
        <f>SUM($H$21:$H$30)</f>
        <v>3.5791353925329844E-4</v>
      </c>
      <c r="I31" s="21">
        <f>SUM($I$21:$I$30)</f>
        <v>5.7542748309982487E-3</v>
      </c>
      <c r="J31" s="21">
        <f>SUM($J$21:$J$30)</f>
        <v>4.8209515725787929E-3</v>
      </c>
      <c r="K31" s="21">
        <f>SUM($K$21:$K$30)</f>
        <v>3.0706705901420531E-4</v>
      </c>
      <c r="L31" s="21">
        <f>SUM($L$21:$L$30)</f>
        <v>2.0056869430541045E-4</v>
      </c>
      <c r="M31" s="21">
        <f>SUM($M$21:$M$30)</f>
        <v>5.6926983591786481E-3</v>
      </c>
    </row>
    <row r="32" spans="1:13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</row>
    <row r="33" spans="2:13">
      <c r="B33" t="s">
        <v>37</v>
      </c>
      <c r="C33">
        <f>SUM($D$31:$M$31)</f>
        <v>8.6410653257926989E-2</v>
      </c>
      <c r="D33" s="22">
        <f>$D$31/$C$33</f>
        <v>0.49425981641831529</v>
      </c>
      <c r="E33" s="22">
        <f>$E$31/$C$33</f>
        <v>0.13682987020554166</v>
      </c>
      <c r="F33" s="22">
        <f>$F$31/$C$33</f>
        <v>0.11788718235767116</v>
      </c>
      <c r="G33" s="22">
        <f>$G$31/$C$33</f>
        <v>5.2743481353205106E-2</v>
      </c>
      <c r="H33" s="22">
        <f>$H$31/$C$33</f>
        <v>4.1420070993441402E-3</v>
      </c>
      <c r="I33" s="22">
        <f>$I$31/$C$33</f>
        <v>6.6592192212947696E-2</v>
      </c>
      <c r="J33" s="22">
        <f>$J$31/$C$33</f>
        <v>5.5791171468045082E-2</v>
      </c>
      <c r="K33" s="22">
        <f>$K$31/$C$33</f>
        <v>3.5535787248088665E-3</v>
      </c>
      <c r="L33" s="22">
        <f>$L$31/$C$33</f>
        <v>2.3211107281729875E-3</v>
      </c>
      <c r="M33" s="22">
        <f>$M$31/$C$33</f>
        <v>6.587958943194798E-2</v>
      </c>
    </row>
  </sheetData>
  <mergeCells count="4">
    <mergeCell ref="A3:M3"/>
    <mergeCell ref="A4:B4"/>
    <mergeCell ref="A19: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2024-12-17T21:34:51Z</dcterms:created>
  <dcterms:modified xsi:type="dcterms:W3CDTF">2024-12-17T21:35:13Z</dcterms:modified>
</cp:coreProperties>
</file>