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POLACZONE_123\OUTPUT\"/>
    </mc:Choice>
  </mc:AlternateContent>
  <xr:revisionPtr revIDLastSave="0" documentId="13_ncr:1_{DB54667B-B077-4017-B24F-06C4310D2809}" xr6:coauthVersionLast="47" xr6:coauthVersionMax="47" xr10:uidLastSave="{00000000-0000-0000-0000-000000000000}"/>
  <bookViews>
    <workbookView xWindow="-28920" yWindow="-120" windowWidth="29040" windowHeight="15720" xr2:uid="{A7753D32-5C43-4DB9-B0BD-44B17733DA44}"/>
  </bookViews>
  <sheets>
    <sheet name="STATS" sheetId="1" r:id="rId1"/>
    <sheet name=" 17,00 Finlandia (1)" sheetId="2" r:id="rId2"/>
    <sheet name=" 18,00 Absolut (1)" sheetId="3" r:id="rId3"/>
    <sheet name=" 19,00 Russkij Stand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4" l="1"/>
  <c r="M31" i="4"/>
  <c r="L31" i="4"/>
  <c r="K31" i="4"/>
  <c r="J31" i="4"/>
  <c r="I31" i="4"/>
  <c r="H31" i="4"/>
  <c r="G31" i="4"/>
  <c r="F31" i="4"/>
  <c r="E31" i="4"/>
  <c r="C33" i="4" s="1"/>
  <c r="D33" i="4" s="1"/>
  <c r="D31" i="4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4" l="1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C33" i="2"/>
  <c r="H33" i="2"/>
  <c r="F33" i="2"/>
  <c r="E33" i="2"/>
  <c r="G33" i="2" l="1"/>
  <c r="L33" i="2"/>
  <c r="I33" i="2"/>
  <c r="K33" i="2"/>
  <c r="D33" i="2"/>
  <c r="J33" i="2"/>
</calcChain>
</file>

<file path=xl/sharedStrings.xml><?xml version="1.0" encoding="utf-8"?>
<sst xmlns="http://schemas.openxmlformats.org/spreadsheetml/2006/main" count="285" uniqueCount="52">
  <si>
    <t xml:space="preserve"> 17,00 Finlandia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</si>
  <si>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</si>
  <si>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</si>
  <si>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P3. What do these people particularly like about this BRAND - Has a good taste</t>
  </si>
  <si>
    <t>P3podkl_i7 P3. What do these people particularly like about this BRAND - It has a high quality</t>
  </si>
  <si>
    <t>P4podkl_i6 P4. How would these people describe the image of this BRAND - Popular</t>
  </si>
  <si>
    <t>P4podkl_i13 P4. How would these people describe the image of this BRAND - It is a party brand</t>
  </si>
  <si>
    <t>P3podkl_i3 P3. What do these people particularly like about this BRAND - Appropriate, good as a gift</t>
  </si>
  <si>
    <t>P3podkl_i15 P3. What do these people particularly like about this BRAND - Best served cold</t>
  </si>
  <si>
    <t>P4podkl_i9 P4. How would these people describe the image of this BRAND - Fashionable, up to date</t>
  </si>
  <si>
    <t>P4podkl_i8 P4. How would these people describe the image of this BRAND - For older people</t>
  </si>
  <si>
    <t>P3podkl_i19 P3. What do these people particularly like about this BRAND - Brand associated with music events &amp;amp; festivals</t>
  </si>
  <si>
    <t>P3podkl_i12 P3. What do these people particularly like about this BRAND - It is for experts, connoisseurs</t>
  </si>
  <si>
    <t>FAC_P3P4_BRAND_VODKA_1 REGR factor score   1 for analysis 1</t>
  </si>
  <si>
    <t>Pearson Correlation</t>
  </si>
  <si>
    <t>FAC_P3P4_BRAND_VODKA_2 REGR factor score   2 for analysis 2</t>
  </si>
  <si>
    <t>FAC_P3P4_BRAND_VODKA_3 REGR factor score   3 for analysis 3</t>
  </si>
  <si>
    <t>FAC_P3P4_BRAND_VODKA_4 REGR factor score   4 for analysis 4</t>
  </si>
  <si>
    <t>FAC_P3P4_BRAND_VODKA_5 REGR factor score   5 for analysis 5</t>
  </si>
  <si>
    <t>FAC_P3P4_BRAND_VODKA_6 REGR factor score   6 for analysis 6</t>
  </si>
  <si>
    <t>FAC_P3P4_BRAND_VODKA_7 REGR factor score   7 for analysis 7</t>
  </si>
  <si>
    <t>FAC_P3P4_BRAND_VODKA_8 REGR factor score   8 for analysis 8</t>
  </si>
  <si>
    <t>FAC_P3P4_BRAND_VODKA_9 REGR factor score   9 for analysis 9</t>
  </si>
  <si>
    <t>FAC_P3P4_BRAND_VODKA_10 REGR factor score  10 for analysis 10</t>
  </si>
  <si>
    <t>,997</t>
  </si>
  <si>
    <t>,998</t>
  </si>
  <si>
    <t>,999</t>
  </si>
  <si>
    <t>,996</t>
  </si>
  <si>
    <t>,083</t>
  </si>
  <si>
    <t>,086</t>
  </si>
  <si>
    <t>,994</t>
  </si>
  <si>
    <t>,082</t>
  </si>
  <si>
    <t>,993</t>
  </si>
  <si>
    <t>SUMA</t>
  </si>
  <si>
    <t>R2</t>
  </si>
  <si>
    <t xml:space="preserve"> 17,00 Finlandia (1)</t>
  </si>
  <si>
    <t xml:space="preserve"> 18,00 Absolut</t>
  </si>
  <si>
    <t>,089</t>
  </si>
  <si>
    <t>,995</t>
  </si>
  <si>
    <t>,094</t>
  </si>
  <si>
    <t>,104</t>
  </si>
  <si>
    <t>,098</t>
  </si>
  <si>
    <t>,992</t>
  </si>
  <si>
    <t>-,079</t>
  </si>
  <si>
    <t>,088</t>
  </si>
  <si>
    <t>,991</t>
  </si>
  <si>
    <t xml:space="preserve"> 18,00 Absolut (1)</t>
  </si>
  <si>
    <t xml:space="preserve"> 19,00 Russkij Standard</t>
  </si>
  <si>
    <t>,159</t>
  </si>
  <si>
    <t>,990</t>
  </si>
  <si>
    <t>,978</t>
  </si>
  <si>
    <t xml:space="preserve"> 19,00 Russkij Stand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</si>
</sst>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21" applyFont="1" applyBorder="1" applyAlignment="1">
      <alignment horizontal="right" vertical="center"/>
    </xf>
  </cellXfs>
  <cellStyles count="22">
    <cellStyle name="Normalny" xfId="0" builtinId="0"/>
    <cellStyle name="style1734471136622" xfId="1" xr:uid="{A5CB1F21-81D1-4DB9-BECF-E114A3B2CB29}"/>
    <cellStyle name="style1734471136636" xfId="8" xr:uid="{E21959E9-9C58-4D59-9479-F6536206600F}"/>
    <cellStyle name="style1734471136657" xfId="14" xr:uid="{BFB0AE75-7393-463E-954D-0784A347A579}"/>
    <cellStyle name="style1734471136726" xfId="2" xr:uid="{58603B70-1B08-4FF5-A593-69807918A981}"/>
    <cellStyle name="style1734471136733" xfId="3" xr:uid="{B43CE9F7-0FE5-45E7-B9D3-950C14554E35}"/>
    <cellStyle name="style1734471136741" xfId="4" xr:uid="{C5BF890F-5056-4A41-8711-C486BCFF8AEC}"/>
    <cellStyle name="style1734471136749" xfId="5" xr:uid="{B67F8D23-FCFC-49E2-AA7A-4FDA0E94AB32}"/>
    <cellStyle name="style1734471136757" xfId="6" xr:uid="{F2203636-6037-4A4C-8FC7-99EC5295DD6D}"/>
    <cellStyle name="style1734471136765" xfId="13" xr:uid="{ADDA1027-6F24-40AD-9935-4C83C36BB76A}"/>
    <cellStyle name="style1734471136774" xfId="7" xr:uid="{B1B8F90F-9648-46F9-B8FC-9B2521A3DE2E}"/>
    <cellStyle name="style1734471136791" xfId="9" xr:uid="{881F2590-4E58-4BF6-8142-8B9B3C16798A}"/>
    <cellStyle name="style1734471136799" xfId="10" xr:uid="{F1E85B54-2ED8-4A41-AC4D-EECD1C145CE0}"/>
    <cellStyle name="style1734471136807" xfId="11" xr:uid="{47EE0E73-F2DA-4A44-AC49-83012F0A360A}"/>
    <cellStyle name="style1734471136813" xfId="12" xr:uid="{972D976E-82D6-4C8A-BF9B-7B83FBDCDCF4}"/>
    <cellStyle name="style1734471136821" xfId="15" xr:uid="{D1269659-3147-4167-A019-FA88107BDDBF}"/>
    <cellStyle name="style1734471136829" xfId="16" xr:uid="{42072951-7102-4F95-AB3A-A91DD3A8C83B}"/>
    <cellStyle name="style1734471136843" xfId="18" xr:uid="{E381578C-DF6F-4CD4-AC5E-3B4255A11883}"/>
    <cellStyle name="style1734471136876" xfId="17" xr:uid="{4B5A8EB2-278B-4B76-8EDD-3DDEB03410A6}"/>
    <cellStyle name="style1734471136884" xfId="19" xr:uid="{10EAF1B8-7BED-4D89-9DA9-690D1FACDE75}"/>
    <cellStyle name="style1734471136891" xfId="20" xr:uid="{C049F908-26EC-45D8-ACB1-06ADE540427A}"/>
    <cellStyle name="style1734471136945" xfId="21" xr:uid="{A136A80F-7BB5-4B45-A481-A18345B233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041EA-6977-413E-B9FA-179915569BF8}">
  <dimension ref="A1:D12"/>
  <sheetViews>
    <sheetView tabSelected="1" workbookViewId="0">
      <selection activeCell="D2" sqref="D2:D12"/>
    </sheetView>
  </sheetViews>
  <sheetFormatPr defaultRowHeight="15"/>
  <cols>
    <col min="1" max="1" width="80.7109375" customWidth="1"/>
  </cols>
  <sheetData>
    <row r="1" spans="1:4">
      <c r="B1" t="s">
        <v>35</v>
      </c>
      <c r="C1" t="s">
        <v>46</v>
      </c>
      <c r="D1" t="s">
        <v>51</v>
      </c>
    </row>
    <row r="2" spans="1:4">
      <c r="B2">
        <v>4.5161105096345334E-2</v>
      </c>
      <c r="C2">
        <v>5.3101468742493788E-2</v>
      </c>
      <c r="D2">
        <v>5.5220131221359832E-2</v>
      </c>
    </row>
    <row r="3" spans="1:4">
      <c r="A3" t="s">
        <v>3</v>
      </c>
      <c r="B3" s="23">
        <v>0.11149919803540681</v>
      </c>
      <c r="C3" s="23">
        <v>0.1660472722651421</v>
      </c>
      <c r="D3" s="23">
        <v>0.45127535584133904</v>
      </c>
    </row>
    <row r="4" spans="1:4">
      <c r="A4" t="s">
        <v>4</v>
      </c>
      <c r="B4" s="23">
        <v>0.16291090081317339</v>
      </c>
      <c r="C4" s="23">
        <v>0.20279975516687165</v>
      </c>
      <c r="D4" s="23">
        <v>9.7554102205907114E-2</v>
      </c>
    </row>
    <row r="5" spans="1:4">
      <c r="A5" t="s">
        <v>5</v>
      </c>
      <c r="B5" s="23">
        <v>0.15220951447737863</v>
      </c>
      <c r="C5" s="23">
        <v>7.8950649239632978E-2</v>
      </c>
      <c r="D5" s="23">
        <v>0.12158221945581989</v>
      </c>
    </row>
    <row r="6" spans="1:4">
      <c r="A6" t="s">
        <v>6</v>
      </c>
      <c r="B6" s="23">
        <v>0.1481613316942044</v>
      </c>
      <c r="C6" s="23">
        <v>0.14397219597278227</v>
      </c>
      <c r="D6" s="23">
        <v>5.159572816766049E-2</v>
      </c>
    </row>
    <row r="7" spans="1:4">
      <c r="A7" t="s">
        <v>7</v>
      </c>
      <c r="B7" s="23">
        <v>0.10562109828396546</v>
      </c>
      <c r="C7" s="23">
        <v>3.1319754027901742E-2</v>
      </c>
      <c r="D7" s="23">
        <v>0.10683943829585901</v>
      </c>
    </row>
    <row r="8" spans="1:4">
      <c r="A8" t="s">
        <v>8</v>
      </c>
      <c r="B8" s="23">
        <v>0.10832313657191706</v>
      </c>
      <c r="C8" s="23">
        <v>1.0497318013307297E-2</v>
      </c>
      <c r="D8" s="23">
        <v>0.13559336601012464</v>
      </c>
    </row>
    <row r="9" spans="1:4">
      <c r="A9" t="s">
        <v>9</v>
      </c>
      <c r="B9" s="23">
        <v>1.3213866642683441E-2</v>
      </c>
      <c r="C9" s="23">
        <v>0.14903056831505143</v>
      </c>
      <c r="D9" s="23">
        <v>8.754190571727969E-3</v>
      </c>
    </row>
    <row r="10" spans="1:4">
      <c r="A10" t="s">
        <v>10</v>
      </c>
      <c r="B10" s="23">
        <v>1.9952322459609838E-2</v>
      </c>
      <c r="C10" s="23">
        <v>0.11694625692239372</v>
      </c>
      <c r="D10" s="23">
        <v>1.3443256615499104E-2</v>
      </c>
    </row>
    <row r="11" spans="1:4">
      <c r="A11" t="s">
        <v>11</v>
      </c>
      <c r="B11" s="23">
        <v>8.8939963756686974E-2</v>
      </c>
      <c r="C11" s="23">
        <v>3.992491560304641E-2</v>
      </c>
      <c r="D11" s="23">
        <v>4.4232005736323937E-3</v>
      </c>
    </row>
    <row r="12" spans="1:4">
      <c r="A12" t="s">
        <v>12</v>
      </c>
      <c r="B12" s="23">
        <v>8.9168667264974008E-2</v>
      </c>
      <c r="C12" s="23">
        <v>6.0511314473870349E-2</v>
      </c>
      <c r="D12" s="23">
        <v>8.9391422624303871E-3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8A241-B45A-4A95-9A7F-D5D3D93F7A4E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6.9910082390034725E-2</v>
      </c>
      <c r="D5" s="10">
        <v>-1.9411279166752018E-3</v>
      </c>
      <c r="E5" s="10">
        <v>1.7846639597949732E-2</v>
      </c>
      <c r="F5" s="10">
        <v>7.6283615058248093E-3</v>
      </c>
      <c r="G5" s="10">
        <v>6.152698754091504E-2</v>
      </c>
      <c r="H5" s="10">
        <v>6.5064342465151366E-3</v>
      </c>
      <c r="I5" s="11" t="s">
        <v>24</v>
      </c>
      <c r="J5" s="10">
        <v>1.2772264017057729E-2</v>
      </c>
      <c r="K5" s="10">
        <v>-1.9044129323773331E-2</v>
      </c>
      <c r="L5" s="10">
        <v>-1.4607988842257939E-2</v>
      </c>
      <c r="M5" s="12">
        <v>-3.4509912685632624E-2</v>
      </c>
    </row>
    <row r="6" spans="1:13" ht="24">
      <c r="A6" s="13" t="s">
        <v>15</v>
      </c>
      <c r="B6" s="14" t="s">
        <v>14</v>
      </c>
      <c r="C6" s="15">
        <v>-6.3280813146331868E-2</v>
      </c>
      <c r="D6" s="16">
        <v>-1.9174372302582107E-2</v>
      </c>
      <c r="E6" s="16">
        <v>-4.3035393910175357E-2</v>
      </c>
      <c r="F6" s="16">
        <v>1.1137177300448718E-2</v>
      </c>
      <c r="G6" s="16">
        <v>4.5539863756802884E-2</v>
      </c>
      <c r="H6" s="16">
        <v>2.7408640760090155E-3</v>
      </c>
      <c r="I6" s="16">
        <v>-1.4616212358908438E-2</v>
      </c>
      <c r="J6" s="16">
        <v>8.2697563472438739E-3</v>
      </c>
      <c r="K6" s="16">
        <v>1.9065526995746668E-3</v>
      </c>
      <c r="L6" s="17" t="s">
        <v>24</v>
      </c>
      <c r="M6" s="18">
        <v>-3.6307252381865489E-2</v>
      </c>
    </row>
    <row r="7" spans="1:13" ht="24">
      <c r="A7" s="13" t="s">
        <v>16</v>
      </c>
      <c r="B7" s="14" t="s">
        <v>14</v>
      </c>
      <c r="C7" s="15">
        <v>6.8970976928676611E-2</v>
      </c>
      <c r="D7" s="16">
        <v>4.5808977698073607E-3</v>
      </c>
      <c r="E7" s="16">
        <v>4.8172540590427401E-2</v>
      </c>
      <c r="F7" s="16">
        <v>3.1005632780957738E-2</v>
      </c>
      <c r="G7" s="16">
        <v>3.4530434444353678E-2</v>
      </c>
      <c r="H7" s="17" t="s">
        <v>25</v>
      </c>
      <c r="I7" s="16">
        <v>6.5146184851967697E-3</v>
      </c>
      <c r="J7" s="16">
        <v>-8.4245733190900108E-3</v>
      </c>
      <c r="K7" s="16">
        <v>1.4374404577093814E-2</v>
      </c>
      <c r="L7" s="16">
        <v>2.7438061504634239E-3</v>
      </c>
      <c r="M7" s="18">
        <v>7.3631190620236124E-3</v>
      </c>
    </row>
    <row r="8" spans="1:13" ht="24">
      <c r="A8" s="13" t="s">
        <v>17</v>
      </c>
      <c r="B8" s="14" t="s">
        <v>14</v>
      </c>
      <c r="C8" s="15">
        <v>2.3990736764942632E-2</v>
      </c>
      <c r="D8" s="16">
        <v>6.7383913126679148E-3</v>
      </c>
      <c r="E8" s="16">
        <v>3.9298241738815527E-2</v>
      </c>
      <c r="F8" s="16">
        <v>2.4424540257623219E-2</v>
      </c>
      <c r="G8" s="16">
        <v>-2.3271193408376648E-2</v>
      </c>
      <c r="H8" s="16">
        <v>-8.4373752723762782E-3</v>
      </c>
      <c r="I8" s="16">
        <v>1.281943273479692E-2</v>
      </c>
      <c r="J8" s="17" t="s">
        <v>25</v>
      </c>
      <c r="K8" s="16">
        <v>-6.9670502955901693E-3</v>
      </c>
      <c r="L8" s="16">
        <v>8.2996036862852604E-3</v>
      </c>
      <c r="M8" s="18">
        <v>2.7788715746454841E-2</v>
      </c>
    </row>
    <row r="9" spans="1:13" ht="24">
      <c r="A9" s="13" t="s">
        <v>18</v>
      </c>
      <c r="B9" s="14" t="s">
        <v>14</v>
      </c>
      <c r="C9" s="15">
        <v>-2.9762907428005358E-2</v>
      </c>
      <c r="D9" s="16">
        <v>-4.6219565228371228E-4</v>
      </c>
      <c r="E9" s="16">
        <v>-2.8480322054300178E-2</v>
      </c>
      <c r="F9" s="16">
        <v>-3.4564447563187966E-3</v>
      </c>
      <c r="G9" s="16">
        <v>-3.3919207786808521E-2</v>
      </c>
      <c r="H9" s="16">
        <v>1.442074409590253E-2</v>
      </c>
      <c r="I9" s="16">
        <v>-1.9134817003646522E-2</v>
      </c>
      <c r="J9" s="16">
        <v>-6.9772593333461428E-3</v>
      </c>
      <c r="K9" s="17" t="s">
        <v>26</v>
      </c>
      <c r="L9" s="16">
        <v>1.9166164091159738E-3</v>
      </c>
      <c r="M9" s="18">
        <v>1.4317389775669339E-2</v>
      </c>
    </row>
    <row r="10" spans="1:13" ht="24">
      <c r="A10" s="13" t="s">
        <v>19</v>
      </c>
      <c r="B10" s="14" t="s">
        <v>14</v>
      </c>
      <c r="C10" s="15">
        <v>7.0870145308498902E-2</v>
      </c>
      <c r="D10" s="17" t="s">
        <v>27</v>
      </c>
      <c r="E10" s="16">
        <v>5.549382855888952E-2</v>
      </c>
      <c r="F10" s="16">
        <v>3.7610010858924202E-2</v>
      </c>
      <c r="G10" s="16">
        <v>4.9118635906781762E-2</v>
      </c>
      <c r="H10" s="16">
        <v>4.5641865809421247E-3</v>
      </c>
      <c r="I10" s="16">
        <v>-1.9354384845956447E-3</v>
      </c>
      <c r="J10" s="16">
        <v>6.6971479580303535E-3</v>
      </c>
      <c r="K10" s="16">
        <v>-4.6399778273121167E-4</v>
      </c>
      <c r="L10" s="16">
        <v>-1.9115967465178674E-2</v>
      </c>
      <c r="M10" s="18">
        <v>-2.7622125515141847E-2</v>
      </c>
    </row>
    <row r="11" spans="1:13" ht="24">
      <c r="A11" s="13" t="s">
        <v>20</v>
      </c>
      <c r="B11" s="14" t="s">
        <v>14</v>
      </c>
      <c r="C11" s="19" t="s">
        <v>28</v>
      </c>
      <c r="D11" s="16">
        <v>3.7755641084853665E-2</v>
      </c>
      <c r="E11" s="16">
        <v>2.1013010670599734E-2</v>
      </c>
      <c r="F11" s="17" t="s">
        <v>24</v>
      </c>
      <c r="G11" s="16">
        <v>3.3828152406713108E-2</v>
      </c>
      <c r="H11" s="16">
        <v>3.0976291093411649E-2</v>
      </c>
      <c r="I11" s="16">
        <v>7.6289042006482633E-3</v>
      </c>
      <c r="J11" s="16">
        <v>2.4365373974703383E-2</v>
      </c>
      <c r="K11" s="16">
        <v>-3.4420564284509338E-3</v>
      </c>
      <c r="L11" s="16">
        <v>1.1145177008924362E-2</v>
      </c>
      <c r="M11" s="18">
        <v>-2.5995039219168001E-2</v>
      </c>
    </row>
    <row r="12" spans="1:13" ht="24">
      <c r="A12" s="13" t="s">
        <v>21</v>
      </c>
      <c r="B12" s="14" t="s">
        <v>14</v>
      </c>
      <c r="C12" s="15">
        <v>6.3376909297970407E-2</v>
      </c>
      <c r="D12" s="16">
        <v>-2.7659554110924266E-2</v>
      </c>
      <c r="E12" s="16">
        <v>-3.6696176126779917E-2</v>
      </c>
      <c r="F12" s="16">
        <v>-2.5935187397254283E-2</v>
      </c>
      <c r="G12" s="16">
        <v>-2.4991275305474802E-2</v>
      </c>
      <c r="H12" s="16">
        <v>7.3419630836376835E-3</v>
      </c>
      <c r="I12" s="16">
        <v>-3.4457952461502593E-2</v>
      </c>
      <c r="J12" s="16">
        <v>2.7656392059974885E-2</v>
      </c>
      <c r="K12" s="16">
        <v>1.4227048210847661E-2</v>
      </c>
      <c r="L12" s="16">
        <v>-3.6252581618459345E-2</v>
      </c>
      <c r="M12" s="20" t="s">
        <v>24</v>
      </c>
    </row>
    <row r="13" spans="1:13" ht="24">
      <c r="A13" s="13" t="s">
        <v>22</v>
      </c>
      <c r="B13" s="14" t="s">
        <v>14</v>
      </c>
      <c r="C13" s="19" t="s">
        <v>29</v>
      </c>
      <c r="D13" s="16">
        <v>5.5135406394013195E-2</v>
      </c>
      <c r="E13" s="17" t="s">
        <v>30</v>
      </c>
      <c r="F13" s="16">
        <v>2.080008324401764E-2</v>
      </c>
      <c r="G13" s="16">
        <v>2.4985112562534786E-2</v>
      </c>
      <c r="H13" s="16">
        <v>4.762443461446414E-2</v>
      </c>
      <c r="I13" s="16">
        <v>1.7677938301138289E-2</v>
      </c>
      <c r="J13" s="16">
        <v>3.8791038270596885E-2</v>
      </c>
      <c r="K13" s="16">
        <v>-2.8070849981570466E-2</v>
      </c>
      <c r="L13" s="16">
        <v>-4.2625091200768614E-2</v>
      </c>
      <c r="M13" s="18">
        <v>-3.6397479686765488E-2</v>
      </c>
    </row>
    <row r="14" spans="1:13" ht="24">
      <c r="A14" s="13" t="s">
        <v>23</v>
      </c>
      <c r="B14" s="14" t="s">
        <v>14</v>
      </c>
      <c r="C14" s="19" t="s">
        <v>31</v>
      </c>
      <c r="D14" s="16">
        <v>4.8714313900544468E-2</v>
      </c>
      <c r="E14" s="16">
        <v>2.4946456403656003E-2</v>
      </c>
      <c r="F14" s="16">
        <v>3.3414735731637286E-2</v>
      </c>
      <c r="G14" s="17" t="s">
        <v>32</v>
      </c>
      <c r="H14" s="16">
        <v>3.4082087271030306E-2</v>
      </c>
      <c r="I14" s="16">
        <v>6.0825350864317992E-2</v>
      </c>
      <c r="J14" s="16">
        <v>-2.2909322057688791E-2</v>
      </c>
      <c r="K14" s="16">
        <v>-3.3369954132804809E-2</v>
      </c>
      <c r="L14" s="16">
        <v>4.5018178019200765E-2</v>
      </c>
      <c r="M14" s="18">
        <v>-2.4747137568405013E-2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1.8415687594866157E-8</v>
      </c>
      <c r="E21" s="10">
        <f t="shared" ref="E21:M21" si="0">$C5^2*E5^2</f>
        <v>1.5566555870857142E-6</v>
      </c>
      <c r="F21" s="10">
        <f t="shared" si="0"/>
        <v>2.8440823017301842E-7</v>
      </c>
      <c r="G21" s="10">
        <f t="shared" si="0"/>
        <v>1.8501670047305629E-5</v>
      </c>
      <c r="H21" s="10">
        <f t="shared" si="0"/>
        <v>2.0690249048716813E-7</v>
      </c>
      <c r="I21" s="11">
        <f t="shared" si="0"/>
        <v>4.8581390888393335E-3</v>
      </c>
      <c r="J21" s="10">
        <f t="shared" si="0"/>
        <v>7.9728832120989779E-7</v>
      </c>
      <c r="K21" s="10">
        <f t="shared" si="0"/>
        <v>1.7725637843555291E-6</v>
      </c>
      <c r="L21" s="10">
        <f t="shared" si="0"/>
        <v>1.0429427869477668E-6</v>
      </c>
      <c r="M21" s="12">
        <f t="shared" si="0"/>
        <v>5.8205945570321935E-6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1.4722664435542505E-6</v>
      </c>
      <c r="E22" s="16">
        <f t="shared" si="1"/>
        <v>7.416443068028134E-6</v>
      </c>
      <c r="F22" s="16">
        <f t="shared" si="1"/>
        <v>4.967002394431406E-7</v>
      </c>
      <c r="G22" s="16">
        <f t="shared" si="1"/>
        <v>8.304768987029973E-6</v>
      </c>
      <c r="H22" s="16">
        <f t="shared" si="1"/>
        <v>3.0082858410313526E-8</v>
      </c>
      <c r="I22" s="16">
        <f t="shared" si="1"/>
        <v>8.5548774140887054E-7</v>
      </c>
      <c r="J22" s="16">
        <f t="shared" si="1"/>
        <v>2.738605842892348E-7</v>
      </c>
      <c r="K22" s="16">
        <f t="shared" si="1"/>
        <v>1.4555989402398165E-8</v>
      </c>
      <c r="L22" s="17">
        <f t="shared" si="1"/>
        <v>3.9804705847380148E-3</v>
      </c>
      <c r="M22" s="18">
        <f t="shared" si="1"/>
        <v>5.2787472781165337E-6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9.982376705858593E-8</v>
      </c>
      <c r="E23" s="16">
        <f t="shared" si="2"/>
        <v>1.1039053998749747E-5</v>
      </c>
      <c r="F23" s="16">
        <f t="shared" si="2"/>
        <v>4.5731342758485028E-6</v>
      </c>
      <c r="G23" s="16">
        <f t="shared" si="2"/>
        <v>5.6720080685743283E-6</v>
      </c>
      <c r="H23" s="17">
        <f t="shared" si="2"/>
        <v>4.7379867038446913E-3</v>
      </c>
      <c r="I23" s="16">
        <f t="shared" si="2"/>
        <v>2.018881040599433E-7</v>
      </c>
      <c r="J23" s="16">
        <f t="shared" si="2"/>
        <v>3.3762032505924502E-7</v>
      </c>
      <c r="K23" s="16">
        <f t="shared" si="2"/>
        <v>9.8290712548523262E-7</v>
      </c>
      <c r="L23" s="16">
        <f t="shared" si="2"/>
        <v>3.5812909529221764E-8</v>
      </c>
      <c r="M23" s="18">
        <f t="shared" si="2"/>
        <v>2.5790300430663952E-7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2.6133623293210493E-8</v>
      </c>
      <c r="E24" s="16">
        <f t="shared" si="3"/>
        <v>8.8886009818319964E-7</v>
      </c>
      <c r="F24" s="16">
        <f t="shared" si="3"/>
        <v>3.4335230445465082E-7</v>
      </c>
      <c r="G24" s="16">
        <f t="shared" si="3"/>
        <v>3.1169115789045024E-7</v>
      </c>
      <c r="H24" s="16">
        <f t="shared" si="3"/>
        <v>4.0973390489840256E-8</v>
      </c>
      <c r="I24" s="16">
        <f t="shared" si="3"/>
        <v>9.4585548542296062E-8</v>
      </c>
      <c r="J24" s="17">
        <f t="shared" si="3"/>
        <v>5.7325553094447312E-4</v>
      </c>
      <c r="K24" s="16">
        <f t="shared" si="3"/>
        <v>2.7937340598966226E-8</v>
      </c>
      <c r="L24" s="16">
        <f t="shared" si="3"/>
        <v>3.9646228608441418E-8</v>
      </c>
      <c r="M24" s="18">
        <f t="shared" si="3"/>
        <v>4.4445124159356277E-7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1.8923541586401645E-10</v>
      </c>
      <c r="E25" s="16">
        <f t="shared" si="4"/>
        <v>7.1852270976147265E-7</v>
      </c>
      <c r="F25" s="16">
        <f t="shared" si="4"/>
        <v>1.0583028049345382E-8</v>
      </c>
      <c r="G25" s="16">
        <f t="shared" si="4"/>
        <v>1.0191593845390049E-6</v>
      </c>
      <c r="H25" s="16">
        <f t="shared" si="4"/>
        <v>1.8421544832579184E-7</v>
      </c>
      <c r="I25" s="16">
        <f t="shared" si="4"/>
        <v>3.2433911960325198E-7</v>
      </c>
      <c r="J25" s="16">
        <f t="shared" si="4"/>
        <v>4.3124139050401264E-8</v>
      </c>
      <c r="K25" s="17">
        <f t="shared" si="4"/>
        <v>8.8405988308153907E-4</v>
      </c>
      <c r="L25" s="16">
        <f t="shared" si="4"/>
        <v>3.2540266933454134E-9</v>
      </c>
      <c r="M25" s="18">
        <f t="shared" si="4"/>
        <v>1.8158434498757069E-7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4.9824772373193039E-3</v>
      </c>
      <c r="E26" s="16">
        <f t="shared" si="5"/>
        <v>1.5467353907416803E-5</v>
      </c>
      <c r="F26" s="16">
        <f t="shared" si="5"/>
        <v>7.1045007438307133E-6</v>
      </c>
      <c r="G26" s="16">
        <f t="shared" si="5"/>
        <v>1.2117673345660295E-5</v>
      </c>
      <c r="H26" s="16">
        <f t="shared" si="5"/>
        <v>1.0462932559113928E-7</v>
      </c>
      <c r="I26" s="16">
        <f t="shared" si="5"/>
        <v>1.8814184180301711E-8</v>
      </c>
      <c r="J26" s="16">
        <f t="shared" si="5"/>
        <v>2.2527159498763432E-7</v>
      </c>
      <c r="K26" s="16">
        <f t="shared" si="5"/>
        <v>1.0813305100305807E-9</v>
      </c>
      <c r="L26" s="16">
        <f t="shared" si="5"/>
        <v>1.8353513340439753E-6</v>
      </c>
      <c r="M26" s="18">
        <f t="shared" si="5"/>
        <v>3.8321353088510689E-6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9.8201898199541911E-6</v>
      </c>
      <c r="E27" s="16">
        <f t="shared" si="6"/>
        <v>3.0418146475630246E-6</v>
      </c>
      <c r="F27" s="17">
        <f t="shared" si="6"/>
        <v>6.8477280010000013E-3</v>
      </c>
      <c r="G27" s="16">
        <f t="shared" si="6"/>
        <v>7.88338509438972E-6</v>
      </c>
      <c r="H27" s="16">
        <f t="shared" si="6"/>
        <v>6.6102063716270993E-6</v>
      </c>
      <c r="I27" s="16">
        <f t="shared" si="6"/>
        <v>4.0094103521608487E-7</v>
      </c>
      <c r="J27" s="16">
        <f t="shared" si="6"/>
        <v>4.0898026116591573E-6</v>
      </c>
      <c r="K27" s="16">
        <f t="shared" si="6"/>
        <v>8.1619166673795722E-8</v>
      </c>
      <c r="L27" s="16">
        <f t="shared" si="6"/>
        <v>8.5571693218960507E-7</v>
      </c>
      <c r="M27" s="18">
        <f t="shared" si="6"/>
        <v>4.6551870789379025E-6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3.0729285452254987E-6</v>
      </c>
      <c r="E28" s="16">
        <f t="shared" si="7"/>
        <v>5.4088350271690304E-6</v>
      </c>
      <c r="F28" s="16">
        <f t="shared" si="7"/>
        <v>2.7017234543159357E-6</v>
      </c>
      <c r="G28" s="16">
        <f t="shared" si="7"/>
        <v>2.5086435062124609E-6</v>
      </c>
      <c r="H28" s="16">
        <f t="shared" si="7"/>
        <v>2.1651426010778276E-7</v>
      </c>
      <c r="I28" s="16">
        <f t="shared" si="7"/>
        <v>4.7691507152696784E-6</v>
      </c>
      <c r="J28" s="16">
        <f t="shared" si="7"/>
        <v>3.0722259886207788E-6</v>
      </c>
      <c r="K28" s="16">
        <f t="shared" si="7"/>
        <v>8.1300219596858875E-7</v>
      </c>
      <c r="L28" s="16">
        <f t="shared" si="7"/>
        <v>5.2788581274104821E-6</v>
      </c>
      <c r="M28" s="20">
        <f t="shared" si="7"/>
        <v>3.9925689860638791E-3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2.24831968307712E-5</v>
      </c>
      <c r="E29" s="17">
        <f t="shared" si="8"/>
        <v>7.3075142559999992E-3</v>
      </c>
      <c r="F29" s="16">
        <f t="shared" si="8"/>
        <v>3.1998310520378364E-6</v>
      </c>
      <c r="G29" s="16">
        <f t="shared" si="8"/>
        <v>4.6169962648436973E-6</v>
      </c>
      <c r="H29" s="16">
        <f t="shared" si="8"/>
        <v>1.6774769768281146E-5</v>
      </c>
      <c r="I29" s="16">
        <f t="shared" si="8"/>
        <v>2.3113202810731896E-6</v>
      </c>
      <c r="J29" s="16">
        <f t="shared" si="8"/>
        <v>1.1129091432220303E-5</v>
      </c>
      <c r="K29" s="16">
        <f t="shared" si="8"/>
        <v>5.8278454878152242E-6</v>
      </c>
      <c r="L29" s="16">
        <f t="shared" si="8"/>
        <v>1.3437780565466933E-5</v>
      </c>
      <c r="M29" s="18">
        <f t="shared" si="8"/>
        <v>9.7980471977487509E-6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1.5956619363056445E-5</v>
      </c>
      <c r="E30" s="16">
        <f t="shared" si="9"/>
        <v>4.1845179200571028E-6</v>
      </c>
      <c r="F30" s="16">
        <f t="shared" si="9"/>
        <v>7.5076456484379206E-6</v>
      </c>
      <c r="G30" s="17">
        <f t="shared" si="9"/>
        <v>6.6301934760000002E-3</v>
      </c>
      <c r="H30" s="16">
        <f t="shared" si="9"/>
        <v>7.8105222355718492E-6</v>
      </c>
      <c r="I30" s="16">
        <f t="shared" si="9"/>
        <v>2.4876939521427932E-5</v>
      </c>
      <c r="J30" s="16">
        <f t="shared" si="9"/>
        <v>3.5290042377489012E-6</v>
      </c>
      <c r="K30" s="16">
        <f t="shared" si="9"/>
        <v>7.4875360122626409E-6</v>
      </c>
      <c r="L30" s="16">
        <f t="shared" si="9"/>
        <v>1.3627102831980664E-5</v>
      </c>
      <c r="M30" s="18">
        <f t="shared" si="9"/>
        <v>4.117917579085981E-6</v>
      </c>
    </row>
    <row r="31" spans="1:13">
      <c r="A31" t="s">
        <v>33</v>
      </c>
      <c r="D31" s="21">
        <f>SUM($D$21:$D$30)</f>
        <v>5.0354270006352283E-3</v>
      </c>
      <c r="E31" s="21">
        <f>SUM($E$21:$E$30)</f>
        <v>7.3572363129640137E-3</v>
      </c>
      <c r="F31" s="21">
        <f>SUM($F$21:$F$30)</f>
        <v>6.8739498799765923E-3</v>
      </c>
      <c r="G31" s="21">
        <f>SUM($G$21:$G$30)</f>
        <v>6.6911294718564459E-3</v>
      </c>
      <c r="H31" s="21">
        <f>SUM($H$21:$H$30)</f>
        <v>4.7699655199935839E-3</v>
      </c>
      <c r="I31">
        <f>SUM($I$21:$I$30)</f>
        <v>4.8919925550901149E-3</v>
      </c>
      <c r="J31" s="21">
        <f>SUM($J$21:$J$30)</f>
        <v>5.9675282017931876E-4</v>
      </c>
      <c r="K31" s="21">
        <f>SUM($K$21:$K$30)</f>
        <v>9.0106893151461131E-4</v>
      </c>
      <c r="L31" s="21">
        <f>SUM($L$21:$L$30)</f>
        <v>4.0166270504808851E-3</v>
      </c>
      <c r="M31" s="21">
        <f>SUM($M$21:$M$30)</f>
        <v>4.0269555536545393E-3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4.5161105096345334E-2</v>
      </c>
      <c r="D33" s="22">
        <f>$D$31/$C$33</f>
        <v>0.11149919803540681</v>
      </c>
      <c r="E33" s="22">
        <f>$E$31/$C$33</f>
        <v>0.16291090081317339</v>
      </c>
      <c r="F33" s="22">
        <f>$F$31/$C$33</f>
        <v>0.15220951447737863</v>
      </c>
      <c r="G33" s="22">
        <f>$G$31/$C$33</f>
        <v>0.1481613316942044</v>
      </c>
      <c r="H33" s="22">
        <f>$H$31/$C$33</f>
        <v>0.10562109828396546</v>
      </c>
      <c r="I33" s="22">
        <f>$I$31/$C$33</f>
        <v>0.10832313657191706</v>
      </c>
      <c r="J33" s="22">
        <f>$J$31/$C$33</f>
        <v>1.3213866642683441E-2</v>
      </c>
      <c r="K33" s="22">
        <f>$K$31/$C$33</f>
        <v>1.9952322459609838E-2</v>
      </c>
      <c r="L33" s="22">
        <f>$L$31/$C$33</f>
        <v>8.8939963756686974E-2</v>
      </c>
      <c r="M33" s="22">
        <f>$M$31/$C$33</f>
        <v>8.9168667264974008E-2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B1FAB-5651-4D79-8D67-CD14E97915D5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36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2.2346532960399294E-2</v>
      </c>
      <c r="D5" s="10">
        <v>1.6998158461697898E-2</v>
      </c>
      <c r="E5" s="10">
        <v>-3.0600187727983407E-2</v>
      </c>
      <c r="F5" s="10">
        <v>4.1795043332871408E-2</v>
      </c>
      <c r="G5" s="10">
        <v>7.2334682317424501E-2</v>
      </c>
      <c r="H5" s="10">
        <v>-2.4993042590790251E-3</v>
      </c>
      <c r="I5" s="11" t="s">
        <v>27</v>
      </c>
      <c r="J5" s="10">
        <v>-5.793016358166199E-4</v>
      </c>
      <c r="K5" s="10">
        <v>-1.606479725410024E-2</v>
      </c>
      <c r="L5" s="10">
        <v>-4.8213172806997016E-3</v>
      </c>
      <c r="M5" s="12">
        <v>-1.6828767363092696E-2</v>
      </c>
    </row>
    <row r="6" spans="1:13" ht="24">
      <c r="A6" s="13" t="s">
        <v>15</v>
      </c>
      <c r="B6" s="14" t="s">
        <v>14</v>
      </c>
      <c r="C6" s="15">
        <v>4.0505206228336109E-2</v>
      </c>
      <c r="D6" s="16">
        <v>-1.6784935706042191E-2</v>
      </c>
      <c r="E6" s="16">
        <v>2.7908237701093706E-2</v>
      </c>
      <c r="F6" s="16">
        <v>2.050780686322326E-2</v>
      </c>
      <c r="G6" s="16">
        <v>3.7852226748496656E-2</v>
      </c>
      <c r="H6" s="17" t="s">
        <v>25</v>
      </c>
      <c r="I6" s="16">
        <v>-2.5191799132983496E-3</v>
      </c>
      <c r="J6" s="16">
        <v>9.5209317223158719E-3</v>
      </c>
      <c r="K6" s="16">
        <v>2.1752729227533841E-2</v>
      </c>
      <c r="L6" s="16">
        <v>-3.0445954577322583E-2</v>
      </c>
      <c r="M6" s="18">
        <v>1.0198868415448486E-2</v>
      </c>
    </row>
    <row r="7" spans="1:13" ht="24">
      <c r="A7" s="13" t="s">
        <v>16</v>
      </c>
      <c r="B7" s="14" t="s">
        <v>14</v>
      </c>
      <c r="C7" s="19" t="s">
        <v>37</v>
      </c>
      <c r="D7" s="16">
        <v>2.0062287250601765E-3</v>
      </c>
      <c r="E7" s="16">
        <v>2.922961215220712E-2</v>
      </c>
      <c r="F7" s="16">
        <v>-7.6815357942496562E-4</v>
      </c>
      <c r="G7" s="16">
        <v>-1.8938447816666395E-2</v>
      </c>
      <c r="H7" s="16">
        <v>9.5383270763131876E-3</v>
      </c>
      <c r="I7" s="16">
        <v>-5.748414314742323E-4</v>
      </c>
      <c r="J7" s="17" t="s">
        <v>25</v>
      </c>
      <c r="K7" s="16">
        <v>-4.4832540664244934E-2</v>
      </c>
      <c r="L7" s="16">
        <v>1.0176121423367436E-2</v>
      </c>
      <c r="M7" s="18">
        <v>-6.2569187488166859E-3</v>
      </c>
    </row>
    <row r="8" spans="1:13" ht="24">
      <c r="A8" s="13" t="s">
        <v>17</v>
      </c>
      <c r="B8" s="14" t="s">
        <v>14</v>
      </c>
      <c r="C8" s="15">
        <v>-4.5461198739569192E-2</v>
      </c>
      <c r="D8" s="16">
        <v>-4.1953849373270721E-2</v>
      </c>
      <c r="E8" s="16">
        <v>-2.8382623023211005E-2</v>
      </c>
      <c r="F8" s="16">
        <v>1.9244998588384035E-2</v>
      </c>
      <c r="G8" s="16">
        <v>7.3916273455929063E-2</v>
      </c>
      <c r="H8" s="16">
        <v>-3.0160641625760782E-2</v>
      </c>
      <c r="I8" s="16">
        <v>-4.8156409724894895E-3</v>
      </c>
      <c r="J8" s="16">
        <v>1.005907749491263E-2</v>
      </c>
      <c r="K8" s="16">
        <v>-2.0264306315557132E-3</v>
      </c>
      <c r="L8" s="17" t="s">
        <v>38</v>
      </c>
      <c r="M8" s="18">
        <v>-3.5880584770187872E-2</v>
      </c>
    </row>
    <row r="9" spans="1:13" ht="24">
      <c r="A9" s="13" t="s">
        <v>18</v>
      </c>
      <c r="B9" s="14" t="s">
        <v>14</v>
      </c>
      <c r="C9" s="19" t="s">
        <v>39</v>
      </c>
      <c r="D9" s="17" t="s">
        <v>24</v>
      </c>
      <c r="E9" s="16">
        <v>3.9655658867992521E-2</v>
      </c>
      <c r="F9" s="16">
        <v>3.7739433842689254E-2</v>
      </c>
      <c r="G9" s="16">
        <v>-7.9122424267359971E-3</v>
      </c>
      <c r="H9" s="16">
        <v>-1.6747665010795242E-2</v>
      </c>
      <c r="I9" s="16">
        <v>1.7035609960453672E-2</v>
      </c>
      <c r="J9" s="16">
        <v>1.9989689818869175E-3</v>
      </c>
      <c r="K9" s="16">
        <v>2.9975614455506894E-2</v>
      </c>
      <c r="L9" s="16">
        <v>-4.2211082527793591E-2</v>
      </c>
      <c r="M9" s="18">
        <v>-1.9871621316735397E-2</v>
      </c>
    </row>
    <row r="10" spans="1:13" ht="24">
      <c r="A10" s="13" t="s">
        <v>19</v>
      </c>
      <c r="B10" s="14" t="s">
        <v>14</v>
      </c>
      <c r="C10" s="15">
        <v>6.4656674424764124E-2</v>
      </c>
      <c r="D10" s="16">
        <v>3.7726442971695501E-2</v>
      </c>
      <c r="E10" s="16">
        <v>5.1769077109161933E-2</v>
      </c>
      <c r="F10" s="17" t="s">
        <v>27</v>
      </c>
      <c r="G10" s="16">
        <v>4.7567383351262548E-3</v>
      </c>
      <c r="H10" s="16">
        <v>2.0435682875447687E-2</v>
      </c>
      <c r="I10" s="16">
        <v>4.1901989319944245E-2</v>
      </c>
      <c r="J10" s="16">
        <v>-7.6075341310170917E-4</v>
      </c>
      <c r="K10" s="16">
        <v>9.7156428516435717E-3</v>
      </c>
      <c r="L10" s="16">
        <v>1.9346807423071273E-2</v>
      </c>
      <c r="M10" s="18">
        <v>-1.5826428215347469E-2</v>
      </c>
    </row>
    <row r="11" spans="1:13" ht="24">
      <c r="A11" s="13" t="s">
        <v>20</v>
      </c>
      <c r="B11" s="14" t="s">
        <v>14</v>
      </c>
      <c r="C11" s="19" t="s">
        <v>40</v>
      </c>
      <c r="D11" s="16">
        <v>3.9538692484534552E-2</v>
      </c>
      <c r="E11" s="17" t="s">
        <v>27</v>
      </c>
      <c r="F11" s="16">
        <v>5.1649318340549429E-2</v>
      </c>
      <c r="G11" s="16">
        <v>1.3094297308534968E-2</v>
      </c>
      <c r="H11" s="16">
        <v>2.7728121111779424E-2</v>
      </c>
      <c r="I11" s="16">
        <v>-3.0614751221806683E-2</v>
      </c>
      <c r="J11" s="16">
        <v>2.9002781583684287E-2</v>
      </c>
      <c r="K11" s="16">
        <v>-1.0740609333669271E-2</v>
      </c>
      <c r="L11" s="16">
        <v>-2.8481846217462612E-2</v>
      </c>
      <c r="M11" s="18">
        <v>-2.564728251008187E-2</v>
      </c>
    </row>
    <row r="12" spans="1:13" ht="24">
      <c r="A12" s="13" t="s">
        <v>21</v>
      </c>
      <c r="B12" s="14" t="s">
        <v>14</v>
      </c>
      <c r="C12" s="15">
        <v>5.6279082761320542E-2</v>
      </c>
      <c r="D12" s="16">
        <v>-1.9593916929592427E-2</v>
      </c>
      <c r="E12" s="16">
        <v>-2.5391124565718078E-2</v>
      </c>
      <c r="F12" s="16">
        <v>-1.5610698079929741E-2</v>
      </c>
      <c r="G12" s="16">
        <v>-5.2843801571134268E-2</v>
      </c>
      <c r="H12" s="16">
        <v>1.0037756961569139E-2</v>
      </c>
      <c r="I12" s="16">
        <v>-1.6671262250839747E-2</v>
      </c>
      <c r="J12" s="16">
        <v>-6.173503308760416E-3</v>
      </c>
      <c r="K12" s="17" t="s">
        <v>41</v>
      </c>
      <c r="L12" s="16">
        <v>-3.5620054393956241E-2</v>
      </c>
      <c r="M12" s="20" t="s">
        <v>42</v>
      </c>
    </row>
    <row r="13" spans="1:13" ht="24">
      <c r="A13" s="13" t="s">
        <v>22</v>
      </c>
      <c r="B13" s="14" t="s">
        <v>14</v>
      </c>
      <c r="C13" s="19" t="s">
        <v>43</v>
      </c>
      <c r="D13" s="16">
        <v>2.9602256370566668E-2</v>
      </c>
      <c r="E13" s="16">
        <v>-1.0664845711817405E-2</v>
      </c>
      <c r="F13" s="16">
        <v>9.5825932208985724E-3</v>
      </c>
      <c r="G13" s="16">
        <v>-3.8925877533094649E-2</v>
      </c>
      <c r="H13" s="16">
        <v>2.1467887025534992E-2</v>
      </c>
      <c r="I13" s="16">
        <v>-1.5868997320438949E-2</v>
      </c>
      <c r="J13" s="16">
        <v>-4.4061208042319229E-2</v>
      </c>
      <c r="K13" s="17" t="s">
        <v>42</v>
      </c>
      <c r="L13" s="16">
        <v>-1.997535493098287E-3</v>
      </c>
      <c r="M13" s="20" t="s">
        <v>41</v>
      </c>
    </row>
    <row r="14" spans="1:13" ht="24">
      <c r="A14" s="13" t="s">
        <v>23</v>
      </c>
      <c r="B14" s="14" t="s">
        <v>14</v>
      </c>
      <c r="C14" s="19" t="s">
        <v>44</v>
      </c>
      <c r="D14" s="16">
        <v>-7.7963762848181741E-3</v>
      </c>
      <c r="E14" s="16">
        <v>1.2911748448923141E-2</v>
      </c>
      <c r="F14" s="16">
        <v>4.703980944022362E-3</v>
      </c>
      <c r="G14" s="17" t="s">
        <v>45</v>
      </c>
      <c r="H14" s="16">
        <v>3.7119368568661187E-2</v>
      </c>
      <c r="I14" s="16">
        <v>7.1408291536784532E-2</v>
      </c>
      <c r="J14" s="16">
        <v>-1.8546454100074924E-2</v>
      </c>
      <c r="K14" s="16">
        <v>-3.8768326314576315E-2</v>
      </c>
      <c r="L14" s="16">
        <v>7.3194267876383695E-2</v>
      </c>
      <c r="M14" s="18">
        <v>-5.2699384084141536E-2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1.4428595285863016E-7</v>
      </c>
      <c r="E21" s="10">
        <f t="shared" ref="E21:M21" si="0">$C5^2*E5^2</f>
        <v>4.6759352262805898E-7</v>
      </c>
      <c r="F21" s="10">
        <f t="shared" si="0"/>
        <v>8.7230801812710446E-7</v>
      </c>
      <c r="G21" s="10">
        <f t="shared" si="0"/>
        <v>2.6128438842312766E-6</v>
      </c>
      <c r="H21" s="10">
        <f t="shared" si="0"/>
        <v>3.1193101855156437E-9</v>
      </c>
      <c r="I21" s="11">
        <f t="shared" si="0"/>
        <v>4.9538058494797592E-4</v>
      </c>
      <c r="J21" s="10">
        <f t="shared" si="0"/>
        <v>1.6758294357442028E-10</v>
      </c>
      <c r="K21" s="10">
        <f t="shared" si="0"/>
        <v>1.2887563037868437E-7</v>
      </c>
      <c r="L21" s="10">
        <f t="shared" si="0"/>
        <v>1.1607848456352864E-8</v>
      </c>
      <c r="M21" s="12">
        <f t="shared" si="0"/>
        <v>1.4142458680455606E-7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4.6223311899117097E-7</v>
      </c>
      <c r="E22" s="16">
        <f t="shared" si="1"/>
        <v>1.277869551203443E-6</v>
      </c>
      <c r="F22" s="16">
        <f t="shared" si="1"/>
        <v>6.9001754369103993E-7</v>
      </c>
      <c r="G22" s="16">
        <f t="shared" si="1"/>
        <v>2.3507398055420042E-6</v>
      </c>
      <c r="H22" s="17">
        <f t="shared" si="1"/>
        <v>1.6341156073605646E-3</v>
      </c>
      <c r="I22" s="16">
        <f t="shared" si="1"/>
        <v>1.0412141582706808E-8</v>
      </c>
      <c r="J22" s="16">
        <f t="shared" si="1"/>
        <v>1.4872384223274217E-7</v>
      </c>
      <c r="K22" s="16">
        <f t="shared" si="1"/>
        <v>7.7633506609206541E-7</v>
      </c>
      <c r="L22" s="16">
        <f t="shared" si="1"/>
        <v>1.5208307519418881E-6</v>
      </c>
      <c r="M22" s="18">
        <f t="shared" si="1"/>
        <v>1.7065761525729531E-7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3.1881658235969374E-8</v>
      </c>
      <c r="E23" s="16">
        <f t="shared" si="2"/>
        <v>6.7674665646487242E-6</v>
      </c>
      <c r="F23" s="16">
        <f t="shared" si="2"/>
        <v>4.6738646388620082E-9</v>
      </c>
      <c r="G23" s="16">
        <f t="shared" si="2"/>
        <v>2.840983925986106E-6</v>
      </c>
      <c r="H23" s="16">
        <f t="shared" si="2"/>
        <v>7.2065007232807056E-7</v>
      </c>
      <c r="I23" s="16">
        <f t="shared" si="2"/>
        <v>2.6174363996789477E-9</v>
      </c>
      <c r="J23" s="17">
        <f t="shared" si="2"/>
        <v>7.8893476839999987E-3</v>
      </c>
      <c r="K23" s="16">
        <f t="shared" si="2"/>
        <v>1.5920867039798919E-5</v>
      </c>
      <c r="L23" s="16">
        <f t="shared" si="2"/>
        <v>8.2024685545431526E-7</v>
      </c>
      <c r="M23" s="18">
        <f t="shared" si="2"/>
        <v>3.1009948428823587E-7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3.6376875662613871E-6</v>
      </c>
      <c r="E24" s="16">
        <f t="shared" si="3"/>
        <v>1.6648949052065121E-6</v>
      </c>
      <c r="F24" s="16">
        <f t="shared" si="3"/>
        <v>7.6545124460558057E-7</v>
      </c>
      <c r="G24" s="16">
        <f t="shared" si="3"/>
        <v>1.1291766616271461E-5</v>
      </c>
      <c r="H24" s="16">
        <f t="shared" si="3"/>
        <v>1.8800219463346178E-6</v>
      </c>
      <c r="I24" s="16">
        <f t="shared" si="3"/>
        <v>4.7928073006574826E-8</v>
      </c>
      <c r="J24" s="16">
        <f t="shared" si="3"/>
        <v>2.0912120575339008E-7</v>
      </c>
      <c r="K24" s="16">
        <f t="shared" si="3"/>
        <v>8.4868250513394269E-9</v>
      </c>
      <c r="L24" s="17">
        <f t="shared" si="3"/>
        <v>2.0461050529449925E-3</v>
      </c>
      <c r="M24" s="18">
        <f t="shared" si="3"/>
        <v>2.6607299073259937E-6</v>
      </c>
    </row>
    <row r="25" spans="1:13" ht="24">
      <c r="A25" s="13" t="s">
        <v>18</v>
      </c>
      <c r="B25" s="14" t="s">
        <v>14</v>
      </c>
      <c r="C25" s="19"/>
      <c r="D25" s="17">
        <f t="shared" ref="D25:M25" si="4">$C9^2*D9^2</f>
        <v>8.7830635240000003E-3</v>
      </c>
      <c r="E25" s="16">
        <f t="shared" si="4"/>
        <v>1.3895239832329592E-5</v>
      </c>
      <c r="F25" s="16">
        <f t="shared" si="4"/>
        <v>1.2584804362750731E-5</v>
      </c>
      <c r="G25" s="16">
        <f t="shared" si="4"/>
        <v>5.5316523481898191E-7</v>
      </c>
      <c r="H25" s="16">
        <f t="shared" si="4"/>
        <v>2.4783591273608711E-6</v>
      </c>
      <c r="I25" s="16">
        <f t="shared" si="4"/>
        <v>2.5643132914195229E-6</v>
      </c>
      <c r="J25" s="16">
        <f t="shared" si="4"/>
        <v>3.530756908846463E-8</v>
      </c>
      <c r="K25" s="16">
        <f t="shared" si="4"/>
        <v>7.9394770141011737E-6</v>
      </c>
      <c r="L25" s="16">
        <f t="shared" si="4"/>
        <v>1.5743768213454226E-5</v>
      </c>
      <c r="M25" s="18">
        <f t="shared" si="4"/>
        <v>3.4891714650656537E-6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5.9500202795320639E-6</v>
      </c>
      <c r="E26" s="16">
        <f t="shared" si="5"/>
        <v>1.1203857386877706E-5</v>
      </c>
      <c r="F26" s="17">
        <f t="shared" si="5"/>
        <v>4.14710855105735E-3</v>
      </c>
      <c r="G26" s="16">
        <f t="shared" si="5"/>
        <v>9.4590005354720822E-8</v>
      </c>
      <c r="H26" s="16">
        <f t="shared" si="5"/>
        <v>1.7458423955955474E-6</v>
      </c>
      <c r="I26" s="16">
        <f t="shared" si="5"/>
        <v>7.3399991567792431E-6</v>
      </c>
      <c r="J26" s="16">
        <f t="shared" si="5"/>
        <v>2.419438266834958E-9</v>
      </c>
      <c r="K26" s="16">
        <f t="shared" si="5"/>
        <v>3.9461156561536755E-7</v>
      </c>
      <c r="L26" s="16">
        <f t="shared" si="5"/>
        <v>1.5647513821920567E-6</v>
      </c>
      <c r="M26" s="18">
        <f t="shared" si="5"/>
        <v>1.0471105875878458E-6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1.6908741527829345E-5</v>
      </c>
      <c r="E27" s="17">
        <f t="shared" si="6"/>
        <v>1.0729645055999999E-2</v>
      </c>
      <c r="F27" s="16">
        <f t="shared" si="6"/>
        <v>2.8853324951829581E-5</v>
      </c>
      <c r="G27" s="16">
        <f t="shared" si="6"/>
        <v>1.8545180875985745E-6</v>
      </c>
      <c r="H27" s="16">
        <f t="shared" si="6"/>
        <v>8.3158675434129158E-6</v>
      </c>
      <c r="I27" s="16">
        <f t="shared" si="6"/>
        <v>1.0137436525507598E-5</v>
      </c>
      <c r="J27" s="16">
        <f t="shared" si="6"/>
        <v>9.0980010490151346E-6</v>
      </c>
      <c r="K27" s="16">
        <f t="shared" si="6"/>
        <v>1.2477412106935734E-6</v>
      </c>
      <c r="L27" s="16">
        <f t="shared" si="6"/>
        <v>8.7741075397393267E-6</v>
      </c>
      <c r="M27" s="18">
        <f t="shared" si="6"/>
        <v>7.1145820112435056E-6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1.2160083196949997E-6</v>
      </c>
      <c r="E28" s="16">
        <f t="shared" si="7"/>
        <v>2.0420101361089018E-6</v>
      </c>
      <c r="F28" s="16">
        <f t="shared" si="7"/>
        <v>7.7186023959873916E-7</v>
      </c>
      <c r="G28" s="16">
        <f t="shared" si="7"/>
        <v>8.8446800568021384E-6</v>
      </c>
      <c r="H28" s="16">
        <f t="shared" si="7"/>
        <v>3.1912980999659061E-7</v>
      </c>
      <c r="I28" s="16">
        <f t="shared" si="7"/>
        <v>8.8030057997371789E-7</v>
      </c>
      <c r="J28" s="16">
        <f t="shared" si="7"/>
        <v>1.2071393073887101E-7</v>
      </c>
      <c r="K28" s="17">
        <f t="shared" si="7"/>
        <v>3.0419086842599272E-5</v>
      </c>
      <c r="L28" s="16">
        <f t="shared" si="7"/>
        <v>4.0186777095960712E-6</v>
      </c>
      <c r="M28" s="20">
        <f t="shared" si="7"/>
        <v>3.1168605034022911E-3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5.4689482466896595E-6</v>
      </c>
      <c r="E29" s="16">
        <f t="shared" si="8"/>
        <v>7.0984468744892626E-7</v>
      </c>
      <c r="F29" s="16">
        <f t="shared" si="8"/>
        <v>5.7308664539703559E-7</v>
      </c>
      <c r="G29" s="16">
        <f t="shared" si="8"/>
        <v>9.4565126202837734E-6</v>
      </c>
      <c r="H29" s="16">
        <f t="shared" si="8"/>
        <v>2.8762907518220153E-6</v>
      </c>
      <c r="I29" s="16">
        <f t="shared" si="8"/>
        <v>1.5716402990420108E-6</v>
      </c>
      <c r="J29" s="16">
        <f t="shared" si="8"/>
        <v>1.2116215327941017E-5</v>
      </c>
      <c r="K29" s="17">
        <f t="shared" si="8"/>
        <v>6.1415434239999993E-3</v>
      </c>
      <c r="L29" s="16">
        <f t="shared" si="8"/>
        <v>2.4902513956255667E-8</v>
      </c>
      <c r="M29" s="20">
        <f t="shared" si="8"/>
        <v>5.9938564000000011E-5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4.7070729370313617E-7</v>
      </c>
      <c r="E30" s="16">
        <f t="shared" si="9"/>
        <v>1.291027392576036E-6</v>
      </c>
      <c r="F30" s="16">
        <f t="shared" si="9"/>
        <v>1.7135486997304235E-7</v>
      </c>
      <c r="G30" s="17">
        <f t="shared" si="9"/>
        <v>7.6052352639999991E-3</v>
      </c>
      <c r="H30" s="16">
        <f t="shared" si="9"/>
        <v>1.0670051217617251E-5</v>
      </c>
      <c r="I30" s="16">
        <f t="shared" si="9"/>
        <v>3.9487771911967481E-5</v>
      </c>
      <c r="J30" s="16">
        <f t="shared" si="9"/>
        <v>2.6637111118098238E-6</v>
      </c>
      <c r="K30" s="16">
        <f t="shared" si="9"/>
        <v>1.1639101321807992E-5</v>
      </c>
      <c r="L30" s="16">
        <f t="shared" si="9"/>
        <v>4.1487712182088799E-5</v>
      </c>
      <c r="M30" s="18">
        <f t="shared" si="9"/>
        <v>2.1506831041573905E-5</v>
      </c>
    </row>
    <row r="31" spans="1:13">
      <c r="A31" t="s">
        <v>33</v>
      </c>
      <c r="D31" s="21">
        <f>SUM($D$21:$D$30)</f>
        <v>8.8173540379637982E-3</v>
      </c>
      <c r="E31" s="21">
        <f>SUM($E$21:$E$30)</f>
        <v>1.0768964859979028E-2</v>
      </c>
      <c r="F31" s="21">
        <f>SUM($F$21:$F$30)</f>
        <v>4.1923954327979613E-3</v>
      </c>
      <c r="G31" s="21">
        <f>SUM($G$21:$G$30)</f>
        <v>7.6451350642368883E-3</v>
      </c>
      <c r="H31" s="21">
        <f>SUM($H$21:$H$30)</f>
        <v>1.6631249395352183E-3</v>
      </c>
      <c r="I31">
        <f>SUM($I$21:$I$30)</f>
        <v>5.5742300436365444E-4</v>
      </c>
      <c r="J31" s="21">
        <f>SUM($J$21:$J$30)</f>
        <v>7.9137420650577887E-3</v>
      </c>
      <c r="K31" s="21">
        <f>SUM($K$21:$K$30)</f>
        <v>6.2100180065161378E-3</v>
      </c>
      <c r="L31" s="21">
        <f>SUM($L$21:$L$30)</f>
        <v>2.1200716579418714E-3</v>
      </c>
      <c r="M31" s="21">
        <f>SUM($M$21:$M$30)</f>
        <v>3.2132396741014384E-3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5.3101468742493788E-2</v>
      </c>
      <c r="D33" s="22">
        <f>$D$31/$C$33</f>
        <v>0.1660472722651421</v>
      </c>
      <c r="E33" s="22">
        <f>$E$31/$C$33</f>
        <v>0.20279975516687165</v>
      </c>
      <c r="F33" s="22">
        <f>$F$31/$C$33</f>
        <v>7.8950649239632978E-2</v>
      </c>
      <c r="G33" s="22">
        <f>$G$31/$C$33</f>
        <v>0.14397219597278227</v>
      </c>
      <c r="H33" s="22">
        <f>$H$31/$C$33</f>
        <v>3.1319754027901742E-2</v>
      </c>
      <c r="I33" s="22">
        <f>$I$31/$C$33</f>
        <v>1.0497318013307297E-2</v>
      </c>
      <c r="J33" s="22">
        <f>$J$31/$C$33</f>
        <v>0.14903056831505143</v>
      </c>
      <c r="K33" s="22">
        <f>$K$31/$C$33</f>
        <v>0.11694625692239372</v>
      </c>
      <c r="L33" s="22">
        <f>$L$31/$C$33</f>
        <v>3.992491560304641E-2</v>
      </c>
      <c r="M33" s="22">
        <f>$M$31/$C$33</f>
        <v>6.0511314473870349E-2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06696-286C-4B0A-81DD-D6F2BBB23858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 t="s">
        <v>48</v>
      </c>
      <c r="D5" s="11" t="s">
        <v>45</v>
      </c>
      <c r="E5" s="10">
        <v>0.10820897218544846</v>
      </c>
      <c r="F5" s="10">
        <v>5.6822291942172524E-2</v>
      </c>
      <c r="G5" s="10">
        <v>3.6633656839355336E-2</v>
      </c>
      <c r="H5" s="10">
        <v>3.0932930184451358E-2</v>
      </c>
      <c r="I5" s="10">
        <v>-2.1718039586751801E-2</v>
      </c>
      <c r="J5" s="10">
        <v>1.163846220321718E-2</v>
      </c>
      <c r="K5" s="10">
        <v>3.4965522916461946E-3</v>
      </c>
      <c r="L5" s="10">
        <v>-3.7435762832469001E-2</v>
      </c>
      <c r="M5" s="12">
        <v>-1.1067511802266748E-2</v>
      </c>
    </row>
    <row r="6" spans="1:13" ht="24">
      <c r="A6" s="13" t="s">
        <v>15</v>
      </c>
      <c r="B6" s="14" t="s">
        <v>14</v>
      </c>
      <c r="C6" s="15">
        <v>-1.2806922701025156E-2</v>
      </c>
      <c r="D6" s="16">
        <v>-3.782277326263582E-2</v>
      </c>
      <c r="E6" s="16">
        <v>-7.0463364632788697E-2</v>
      </c>
      <c r="F6" s="16">
        <v>-2.0540362710892972E-3</v>
      </c>
      <c r="G6" s="16">
        <v>3.4283389055355162E-2</v>
      </c>
      <c r="H6" s="16">
        <v>-1.3646351655429843E-2</v>
      </c>
      <c r="I6" s="16">
        <v>4.9767120130873546E-2</v>
      </c>
      <c r="J6" s="16">
        <v>3.5061019882626339E-2</v>
      </c>
      <c r="K6" s="16">
        <v>5.1149113180320735E-3</v>
      </c>
      <c r="L6" s="17" t="s">
        <v>30</v>
      </c>
      <c r="M6" s="18">
        <v>-8.3824805217983731E-3</v>
      </c>
    </row>
    <row r="7" spans="1:13" ht="24">
      <c r="A7" s="13" t="s">
        <v>16</v>
      </c>
      <c r="B7" s="14" t="s">
        <v>14</v>
      </c>
      <c r="C7" s="15">
        <v>5.2719126566083935E-2</v>
      </c>
      <c r="D7" s="16">
        <v>3.6721356983942625E-2</v>
      </c>
      <c r="E7" s="16">
        <v>8.1024834049479508E-2</v>
      </c>
      <c r="F7" s="16">
        <v>4.6375230376864494E-2</v>
      </c>
      <c r="G7" s="17" t="s">
        <v>42</v>
      </c>
      <c r="H7" s="16">
        <v>-6.5947143191988642E-3</v>
      </c>
      <c r="I7" s="16">
        <v>6.6704413874698637E-2</v>
      </c>
      <c r="J7" s="16">
        <v>-5.7228683125564025E-3</v>
      </c>
      <c r="K7" s="16">
        <v>-1.8513417077609731E-3</v>
      </c>
      <c r="L7" s="16">
        <v>3.4015168894140135E-2</v>
      </c>
      <c r="M7" s="18">
        <v>-2.9897852197069513E-2</v>
      </c>
    </row>
    <row r="8" spans="1:13" ht="24">
      <c r="A8" s="13" t="s">
        <v>17</v>
      </c>
      <c r="B8" s="14" t="s">
        <v>14</v>
      </c>
      <c r="C8" s="15">
        <v>8.1876587656195141E-2</v>
      </c>
      <c r="D8" s="16">
        <v>5.6670800387474643E-2</v>
      </c>
      <c r="E8" s="16">
        <v>9.8667204117429519E-2</v>
      </c>
      <c r="F8" s="17" t="s">
        <v>49</v>
      </c>
      <c r="G8" s="16">
        <v>4.6120385883696796E-2</v>
      </c>
      <c r="H8" s="16">
        <v>2.2567469035943345E-2</v>
      </c>
      <c r="I8" s="16">
        <v>2.0592881636080612E-2</v>
      </c>
      <c r="J8" s="16">
        <v>-2.8290402183582843E-2</v>
      </c>
      <c r="K8" s="16">
        <v>2.2400864891552099E-2</v>
      </c>
      <c r="L8" s="16">
        <v>-2.0625266950589022E-3</v>
      </c>
      <c r="M8" s="18">
        <v>-5.6805579019140365E-2</v>
      </c>
    </row>
    <row r="9" spans="1:13" ht="24">
      <c r="A9" s="13" t="s">
        <v>18</v>
      </c>
      <c r="B9" s="14" t="s">
        <v>14</v>
      </c>
      <c r="C9" s="15">
        <v>-2.6908226100736926E-2</v>
      </c>
      <c r="D9" s="16">
        <v>3.6143703096851911E-3</v>
      </c>
      <c r="E9" s="16">
        <v>-5.3988291142968478E-2</v>
      </c>
      <c r="F9" s="16">
        <v>2.2938389419227014E-2</v>
      </c>
      <c r="G9" s="16">
        <v>-1.8607933311862437E-3</v>
      </c>
      <c r="H9" s="16">
        <v>-4.1502308304939934E-3</v>
      </c>
      <c r="I9" s="16">
        <v>-2.4597217705978554E-2</v>
      </c>
      <c r="J9" s="16">
        <v>2.3626058930697035E-2</v>
      </c>
      <c r="K9" s="17" t="s">
        <v>24</v>
      </c>
      <c r="L9" s="16">
        <v>5.1496860514833468E-3</v>
      </c>
      <c r="M9" s="18">
        <v>3.7989275206993543E-2</v>
      </c>
    </row>
    <row r="10" spans="1:13" ht="24">
      <c r="A10" s="13" t="s">
        <v>19</v>
      </c>
      <c r="B10" s="14" t="s">
        <v>14</v>
      </c>
      <c r="C10" s="15">
        <v>8.6889198406611259E-2</v>
      </c>
      <c r="D10" s="16">
        <v>-2.1859432543022132E-2</v>
      </c>
      <c r="E10" s="16">
        <v>7.162951598378392E-2</v>
      </c>
      <c r="F10" s="16">
        <v>2.0702194282942395E-2</v>
      </c>
      <c r="G10" s="16">
        <v>6.6722044530877198E-2</v>
      </c>
      <c r="H10" s="16">
        <v>2.7750127194770199E-2</v>
      </c>
      <c r="I10" s="17" t="s">
        <v>42</v>
      </c>
      <c r="J10" s="16">
        <v>-4.0708264482150723E-2</v>
      </c>
      <c r="K10" s="16">
        <v>-2.4228752474535958E-2</v>
      </c>
      <c r="L10" s="16">
        <v>4.9402983454119004E-2</v>
      </c>
      <c r="M10" s="18">
        <v>-1.6796209530952601E-2</v>
      </c>
    </row>
    <row r="11" spans="1:13" ht="24">
      <c r="A11" s="13" t="s">
        <v>20</v>
      </c>
      <c r="B11" s="14" t="s">
        <v>14</v>
      </c>
      <c r="C11" s="15">
        <v>-2.1499148799141398E-2</v>
      </c>
      <c r="D11" s="16">
        <v>-1.12896226067864E-2</v>
      </c>
      <c r="E11" s="16">
        <v>1.6221153088529363E-2</v>
      </c>
      <c r="F11" s="16">
        <v>-5.7992471218124821E-2</v>
      </c>
      <c r="G11" s="16">
        <v>-3.0333642787981448E-2</v>
      </c>
      <c r="H11" s="16">
        <v>-2.05890397821702E-2</v>
      </c>
      <c r="I11" s="16">
        <v>-1.7031782953375992E-2</v>
      </c>
      <c r="J11" s="16">
        <v>1.0944441631547876E-2</v>
      </c>
      <c r="K11" s="16">
        <v>3.792703062209269E-2</v>
      </c>
      <c r="L11" s="16">
        <v>-8.429330018833182E-3</v>
      </c>
      <c r="M11" s="20" t="s">
        <v>24</v>
      </c>
    </row>
    <row r="12" spans="1:13" ht="24">
      <c r="A12" s="13" t="s">
        <v>21</v>
      </c>
      <c r="B12" s="14" t="s">
        <v>14</v>
      </c>
      <c r="C12" s="15">
        <v>7.6793636030508761E-2</v>
      </c>
      <c r="D12" s="16">
        <v>3.1595500775731179E-2</v>
      </c>
      <c r="E12" s="16">
        <v>-2.6156551752854133E-2</v>
      </c>
      <c r="F12" s="16">
        <v>2.3100946179480771E-2</v>
      </c>
      <c r="G12" s="16">
        <v>-6.6995651119325459E-3</v>
      </c>
      <c r="H12" s="17" t="s">
        <v>24</v>
      </c>
      <c r="I12" s="16">
        <v>2.82126844056887E-2</v>
      </c>
      <c r="J12" s="16">
        <v>-4.3039490532847918E-2</v>
      </c>
      <c r="K12" s="16">
        <v>-4.1565941369897785E-3</v>
      </c>
      <c r="L12" s="16">
        <v>-1.3775691732274402E-2</v>
      </c>
      <c r="M12" s="18">
        <v>-2.0632261453365212E-2</v>
      </c>
    </row>
    <row r="13" spans="1:13" ht="24">
      <c r="A13" s="13" t="s">
        <v>22</v>
      </c>
      <c r="B13" s="14" t="s">
        <v>14</v>
      </c>
      <c r="C13" s="15">
        <v>2.1204944910268527E-2</v>
      </c>
      <c r="D13" s="16">
        <v>1.188432213144717E-2</v>
      </c>
      <c r="E13" s="16">
        <v>-3.0610978459705958E-2</v>
      </c>
      <c r="F13" s="16">
        <v>-2.8830466079656589E-2</v>
      </c>
      <c r="G13" s="16">
        <v>-5.7772615102500979E-3</v>
      </c>
      <c r="H13" s="16">
        <v>-4.2919005287113947E-2</v>
      </c>
      <c r="I13" s="16">
        <v>-4.1245733319036491E-2</v>
      </c>
      <c r="J13" s="17" t="s">
        <v>27</v>
      </c>
      <c r="K13" s="16">
        <v>2.3571727622314836E-2</v>
      </c>
      <c r="L13" s="16">
        <v>3.526162713983947E-2</v>
      </c>
      <c r="M13" s="18">
        <v>1.0934057330132271E-2</v>
      </c>
    </row>
    <row r="14" spans="1:13" ht="24">
      <c r="A14" s="13" t="s">
        <v>23</v>
      </c>
      <c r="B14" s="14" t="s">
        <v>14</v>
      </c>
      <c r="C14" s="15">
        <v>7.2020108530976429E-2</v>
      </c>
      <c r="D14" s="16">
        <v>0.10423564342491747</v>
      </c>
      <c r="E14" s="17" t="s">
        <v>50</v>
      </c>
      <c r="F14" s="16">
        <v>9.5311294316968526E-2</v>
      </c>
      <c r="G14" s="16">
        <v>7.7817920666409662E-2</v>
      </c>
      <c r="H14" s="16">
        <v>-2.4642090004333966E-2</v>
      </c>
      <c r="I14" s="16">
        <v>6.8716403706270468E-2</v>
      </c>
      <c r="J14" s="16">
        <v>-2.9028405923775567E-2</v>
      </c>
      <c r="K14" s="16">
        <v>-5.0994443169216377E-2</v>
      </c>
      <c r="L14" s="16">
        <v>-6.7115368092941177E-2</v>
      </c>
      <c r="M14" s="18">
        <v>1.5289599882375564E-2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1">
        <f>$C5^2*D5^2</f>
        <v>2.4827989761000001E-2</v>
      </c>
      <c r="E21" s="10">
        <f t="shared" ref="E21:M21" si="0">$C5^2*E5^2</f>
        <v>2.9601982158264113E-4</v>
      </c>
      <c r="F21" s="10">
        <f t="shared" si="0"/>
        <v>8.1626606713135888E-5</v>
      </c>
      <c r="G21" s="10">
        <f t="shared" si="0"/>
        <v>3.3927729308163193E-5</v>
      </c>
      <c r="H21" s="10">
        <f t="shared" si="0"/>
        <v>2.4190028018616263E-5</v>
      </c>
      <c r="I21" s="10">
        <f t="shared" si="0"/>
        <v>1.1924371268714133E-5</v>
      </c>
      <c r="J21" s="10">
        <f t="shared" si="0"/>
        <v>3.4244075798829284E-6</v>
      </c>
      <c r="K21" s="10">
        <f t="shared" si="0"/>
        <v>3.0908241990323517E-7</v>
      </c>
      <c r="L21" s="10">
        <f t="shared" si="0"/>
        <v>3.5429712082438217E-5</v>
      </c>
      <c r="M21" s="12">
        <f t="shared" si="0"/>
        <v>3.0966650760484658E-6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2.3463690155181512E-7</v>
      </c>
      <c r="E22" s="16">
        <f t="shared" si="1"/>
        <v>8.1435980629485903E-7</v>
      </c>
      <c r="F22" s="16">
        <f t="shared" si="1"/>
        <v>6.9199951981288143E-10</v>
      </c>
      <c r="G22" s="16">
        <f t="shared" si="1"/>
        <v>1.9277782269449555E-7</v>
      </c>
      <c r="H22" s="16">
        <f t="shared" si="1"/>
        <v>3.0543773711134196E-8</v>
      </c>
      <c r="I22" s="16">
        <f t="shared" si="1"/>
        <v>4.0623243581357186E-7</v>
      </c>
      <c r="J22" s="16">
        <f t="shared" si="1"/>
        <v>2.0162234733248176E-7</v>
      </c>
      <c r="K22" s="16">
        <f t="shared" si="1"/>
        <v>4.2910719166767237E-9</v>
      </c>
      <c r="L22" s="17">
        <f t="shared" si="1"/>
        <v>1.6205496646287961E-4</v>
      </c>
      <c r="M22" s="18">
        <f t="shared" si="1"/>
        <v>1.1524834098650358E-8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3.7477779858912981E-6</v>
      </c>
      <c r="E23" s="16">
        <f t="shared" si="2"/>
        <v>1.8246211858742712E-5</v>
      </c>
      <c r="F23" s="16">
        <f t="shared" si="2"/>
        <v>5.977348437615038E-6</v>
      </c>
      <c r="G23" s="17">
        <f t="shared" si="2"/>
        <v>2.7350152806001012E-3</v>
      </c>
      <c r="H23" s="16">
        <f t="shared" si="2"/>
        <v>1.2087274539107728E-7</v>
      </c>
      <c r="I23" s="16">
        <f t="shared" si="2"/>
        <v>1.2366464571166767E-5</v>
      </c>
      <c r="J23" s="16">
        <f t="shared" si="2"/>
        <v>9.1025677059977811E-8</v>
      </c>
      <c r="K23" s="16">
        <f t="shared" si="2"/>
        <v>9.52597819747274E-9</v>
      </c>
      <c r="L23" s="16">
        <f t="shared" si="2"/>
        <v>3.2157455413285144E-6</v>
      </c>
      <c r="M23" s="18">
        <f t="shared" si="2"/>
        <v>2.4843706730972475E-6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2.1529709090916542E-5</v>
      </c>
      <c r="E24" s="16">
        <f t="shared" si="3"/>
        <v>6.5262711374467606E-5</v>
      </c>
      <c r="F24" s="17">
        <f t="shared" si="3"/>
        <v>6.5703704716587761E-3</v>
      </c>
      <c r="G24" s="16">
        <f t="shared" si="3"/>
        <v>1.4259534014426981E-5</v>
      </c>
      <c r="H24" s="16">
        <f t="shared" si="3"/>
        <v>3.4141702941914115E-6</v>
      </c>
      <c r="I24" s="16">
        <f t="shared" si="3"/>
        <v>2.8428484954711032E-6</v>
      </c>
      <c r="J24" s="16">
        <f t="shared" si="3"/>
        <v>5.3653457278180793E-6</v>
      </c>
      <c r="K24" s="16">
        <f t="shared" si="3"/>
        <v>3.3639462053351568E-6</v>
      </c>
      <c r="L24" s="16">
        <f t="shared" si="3"/>
        <v>2.8517971155134457E-8</v>
      </c>
      <c r="M24" s="18">
        <f t="shared" si="3"/>
        <v>2.1632237916416578E-5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9.4587866262917376E-9</v>
      </c>
      <c r="E25" s="16">
        <f t="shared" si="4"/>
        <v>2.1104219683471923E-6</v>
      </c>
      <c r="F25" s="16">
        <f t="shared" si="4"/>
        <v>3.8097456272862942E-7</v>
      </c>
      <c r="G25" s="16">
        <f t="shared" si="4"/>
        <v>2.5070697593253038E-9</v>
      </c>
      <c r="H25" s="16">
        <f t="shared" si="4"/>
        <v>1.2471383698718692E-8</v>
      </c>
      <c r="I25" s="16">
        <f t="shared" si="4"/>
        <v>4.3806858157498067E-7</v>
      </c>
      <c r="J25" s="16">
        <f t="shared" si="4"/>
        <v>4.0415941690060406E-7</v>
      </c>
      <c r="K25" s="17">
        <f t="shared" si="4"/>
        <v>7.1971483257073662E-4</v>
      </c>
      <c r="L25" s="16">
        <f t="shared" si="4"/>
        <v>1.920134465355231E-8</v>
      </c>
      <c r="M25" s="18">
        <f t="shared" si="4"/>
        <v>1.0449419198184008E-6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3.6075249952483915E-6</v>
      </c>
      <c r="E26" s="16">
        <f t="shared" si="5"/>
        <v>3.8736075130784911E-5</v>
      </c>
      <c r="F26" s="16">
        <f t="shared" si="5"/>
        <v>3.2356708864590608E-6</v>
      </c>
      <c r="G26" s="16">
        <f t="shared" si="5"/>
        <v>3.3610136228725937E-5</v>
      </c>
      <c r="H26" s="16">
        <f t="shared" si="5"/>
        <v>5.8138194101269228E-6</v>
      </c>
      <c r="I26" s="17">
        <f t="shared" si="5"/>
        <v>7.4294202578467439E-3</v>
      </c>
      <c r="J26" s="16">
        <f t="shared" si="5"/>
        <v>1.2511136324148411E-5</v>
      </c>
      <c r="K26" s="16">
        <f t="shared" si="5"/>
        <v>4.431938115645812E-6</v>
      </c>
      <c r="L26" s="16">
        <f t="shared" si="5"/>
        <v>1.8426291401386273E-5</v>
      </c>
      <c r="M26" s="18">
        <f t="shared" si="5"/>
        <v>2.12987516171417E-6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5.8911676219078581E-8</v>
      </c>
      <c r="E27" s="16">
        <f t="shared" si="6"/>
        <v>1.2162027388219078E-7</v>
      </c>
      <c r="F27" s="16">
        <f t="shared" si="6"/>
        <v>1.5544822318822652E-6</v>
      </c>
      <c r="G27" s="16">
        <f t="shared" si="6"/>
        <v>4.2529636165036144E-7</v>
      </c>
      <c r="H27" s="16">
        <f t="shared" si="6"/>
        <v>1.9593621602788422E-7</v>
      </c>
      <c r="I27" s="16">
        <f t="shared" si="6"/>
        <v>1.3407961647906E-7</v>
      </c>
      <c r="J27" s="16">
        <f t="shared" si="6"/>
        <v>5.5364291927372767E-8</v>
      </c>
      <c r="K27" s="16">
        <f t="shared" si="6"/>
        <v>6.6487532511310891E-7</v>
      </c>
      <c r="L27" s="16">
        <f t="shared" si="6"/>
        <v>3.2841928084064619E-8</v>
      </c>
      <c r="M27" s="20">
        <f t="shared" si="6"/>
        <v>4.5944427861368907E-4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5.8870937037701E-6</v>
      </c>
      <c r="E28" s="16">
        <f t="shared" si="7"/>
        <v>4.0347017992040858E-6</v>
      </c>
      <c r="F28" s="16">
        <f t="shared" si="7"/>
        <v>3.1470960564055547E-6</v>
      </c>
      <c r="G28" s="16">
        <f t="shared" si="7"/>
        <v>2.6469375000385609E-7</v>
      </c>
      <c r="H28" s="17">
        <f t="shared" si="7"/>
        <v>5.8619320349403486E-3</v>
      </c>
      <c r="I28" s="16">
        <f t="shared" si="7"/>
        <v>4.6939589114514906E-6</v>
      </c>
      <c r="J28" s="16">
        <f t="shared" si="7"/>
        <v>1.0924075823040066E-5</v>
      </c>
      <c r="K28" s="16">
        <f t="shared" si="7"/>
        <v>1.0188862549717387E-7</v>
      </c>
      <c r="L28" s="16">
        <f t="shared" si="7"/>
        <v>1.1191216400406321E-6</v>
      </c>
      <c r="M28" s="18">
        <f t="shared" si="7"/>
        <v>2.5104069426630736E-6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6.3507223671894038E-8</v>
      </c>
      <c r="E29" s="16">
        <f t="shared" si="8"/>
        <v>4.2133614806923593E-7</v>
      </c>
      <c r="F29" s="16">
        <f t="shared" si="8"/>
        <v>3.7374692115071042E-7</v>
      </c>
      <c r="G29" s="16">
        <f t="shared" si="8"/>
        <v>1.5007845496388566E-8</v>
      </c>
      <c r="H29" s="16">
        <f t="shared" si="8"/>
        <v>8.2827316879666683E-7</v>
      </c>
      <c r="I29" s="16">
        <f t="shared" si="8"/>
        <v>7.649487793042177E-7</v>
      </c>
      <c r="J29" s="17">
        <f t="shared" si="8"/>
        <v>4.4605968553336131E-4</v>
      </c>
      <c r="K29" s="16">
        <f t="shared" si="8"/>
        <v>2.4983721217954676E-7</v>
      </c>
      <c r="L29" s="16">
        <f t="shared" si="8"/>
        <v>5.590864858949124E-7</v>
      </c>
      <c r="M29" s="18">
        <f t="shared" si="8"/>
        <v>5.375724337767164E-8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5.6355985160700161E-5</v>
      </c>
      <c r="E30" s="17">
        <f t="shared" si="9"/>
        <v>4.9611830650497062E-3</v>
      </c>
      <c r="F30" s="16">
        <f t="shared" si="9"/>
        <v>4.7119023066870449E-5</v>
      </c>
      <c r="G30" s="16">
        <f t="shared" si="9"/>
        <v>3.1409916878802235E-5</v>
      </c>
      <c r="H30" s="16">
        <f t="shared" si="9"/>
        <v>3.1496523628027821E-6</v>
      </c>
      <c r="I30" s="16">
        <f t="shared" si="9"/>
        <v>2.4492233318235851E-5</v>
      </c>
      <c r="J30" s="16">
        <f t="shared" si="9"/>
        <v>4.3707293861382553E-6</v>
      </c>
      <c r="K30" s="16">
        <f t="shared" si="9"/>
        <v>1.3488176825749369E-5</v>
      </c>
      <c r="L30" s="16">
        <f t="shared" si="9"/>
        <v>2.3364231236513978E-5</v>
      </c>
      <c r="M30" s="18">
        <f t="shared" si="9"/>
        <v>1.2125503568859888E-6</v>
      </c>
    </row>
    <row r="31" spans="1:13">
      <c r="A31" t="s">
        <v>33</v>
      </c>
      <c r="D31">
        <f>SUM($D$21:$D$30)</f>
        <v>2.4919484366524594E-2</v>
      </c>
      <c r="E31" s="21">
        <f>SUM($E$21:$E$30)</f>
        <v>5.3869503249921397E-3</v>
      </c>
      <c r="F31" s="21">
        <f>SUM($F$21:$F$30)</f>
        <v>6.7137861125345427E-3</v>
      </c>
      <c r="G31" s="21">
        <f>SUM($G$21:$G$30)</f>
        <v>2.8491228798798239E-3</v>
      </c>
      <c r="H31" s="21">
        <f>SUM($H$21:$H$30)</f>
        <v>5.8996878023137118E-3</v>
      </c>
      <c r="I31" s="21">
        <f>SUM($I$21:$I$30)</f>
        <v>7.4874834638249546E-3</v>
      </c>
      <c r="J31" s="21">
        <f>SUM($J$21:$J$30)</f>
        <v>4.8340755210760946E-4</v>
      </c>
      <c r="K31" s="21">
        <f>SUM($K$21:$K$30)</f>
        <v>7.4233839435027416E-4</v>
      </c>
      <c r="L31" s="21">
        <f>SUM($L$21:$L$30)</f>
        <v>2.4424971609437486E-4</v>
      </c>
      <c r="M31" s="21">
        <f>SUM($M$21:$M$30)</f>
        <v>4.9362060873780935E-4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5.5220131221359832E-2</v>
      </c>
      <c r="D33" s="22">
        <f>$D$31/$C$33</f>
        <v>0.45127535584133904</v>
      </c>
      <c r="E33" s="22">
        <f>$E$31/$C$33</f>
        <v>9.7554102205907114E-2</v>
      </c>
      <c r="F33" s="22">
        <f>$F$31/$C$33</f>
        <v>0.12158221945581989</v>
      </c>
      <c r="G33" s="22">
        <f>$G$31/$C$33</f>
        <v>5.159572816766049E-2</v>
      </c>
      <c r="H33" s="22">
        <f>$H$31/$C$33</f>
        <v>0.10683943829585901</v>
      </c>
      <c r="I33" s="22">
        <f>$I$31/$C$33</f>
        <v>0.13559336601012464</v>
      </c>
      <c r="J33" s="22">
        <f>$J$31/$C$33</f>
        <v>8.754190571727969E-3</v>
      </c>
      <c r="K33" s="22">
        <f>$K$31/$C$33</f>
        <v>1.3443256615499104E-2</v>
      </c>
      <c r="L33" s="22">
        <f>$L$31/$C$33</f>
        <v>4.4232005736323937E-3</v>
      </c>
      <c r="M33" s="22">
        <f>$M$31/$C$33</f>
        <v>8.9391422624303871E-3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17,00 Finlandia (1)</vt:lpstr>
      <vt:lpstr> 18,00 Absolut (1)</vt:lpstr>
      <vt:lpstr> 19,00 Russkij Stand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2024-12-17T21:35:22Z</dcterms:created>
  <dcterms:modified xsi:type="dcterms:W3CDTF">2024-12-17T21:35:32Z</dcterms:modified>
</cp:coreProperties>
</file>