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4F36B14C-85C0-460A-BF5A-A48565F7A401}" xr6:coauthVersionLast="47" xr6:coauthVersionMax="47" xr10:uidLastSave="{00000000-0000-0000-0000-000000000000}"/>
  <bookViews>
    <workbookView xWindow="-28920" yWindow="-120" windowWidth="29040" windowHeight="15720" xr2:uid="{BED5F5EC-AD5F-4CA0-8948-28BC427E49A4}"/>
  </bookViews>
  <sheets>
    <sheet name="STATS" sheetId="1" r:id="rId1"/>
    <sheet name=" 22,00 Božkov Republ (1)" sheetId="2" r:id="rId2"/>
    <sheet name=" 23,00 Heffron (1)" sheetId="3" r:id="rId3"/>
    <sheet name=" 24,00 Captain Morga (1)" sheetId="4" r:id="rId4"/>
    <sheet name=" 25,00 Diplomatico (1)" sheetId="5" r:id="rId5"/>
    <sheet name=" 26,00 Havana Club (1)" sheetId="6" r:id="rId6"/>
    <sheet name=" 27,00 Bacardi (1)" sheetId="7" r:id="rId7"/>
    <sheet name=" 28,00 Don Papa (1)" sheetId="8" r:id="rId8"/>
    <sheet name=" 30,00 Bumbu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9" l="1"/>
  <c r="M31" i="9"/>
  <c r="L31" i="9"/>
  <c r="K31" i="9"/>
  <c r="J31" i="9"/>
  <c r="I31" i="9"/>
  <c r="H31" i="9"/>
  <c r="G31" i="9"/>
  <c r="F31" i="9"/>
  <c r="E31" i="9"/>
  <c r="D31" i="9"/>
  <c r="C33" i="9"/>
  <c r="D33" i="9" s="1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K31" i="8"/>
  <c r="J31" i="8"/>
  <c r="I31" i="8"/>
  <c r="H31" i="8"/>
  <c r="G31" i="8"/>
  <c r="F31" i="8"/>
  <c r="E31" i="8"/>
  <c r="D31" i="8"/>
  <c r="C33" i="8" s="1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C33" i="6" s="1"/>
  <c r="L33" i="6" s="1"/>
  <c r="K31" i="6"/>
  <c r="J31" i="6"/>
  <c r="I31" i="6"/>
  <c r="H31" i="6"/>
  <c r="G31" i="6"/>
  <c r="F31" i="6"/>
  <c r="E31" i="6"/>
  <c r="D31" i="6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C33" i="5" s="1"/>
  <c r="J33" i="5" s="1"/>
  <c r="I31" i="5"/>
  <c r="H31" i="5"/>
  <c r="G31" i="5"/>
  <c r="F31" i="5"/>
  <c r="E31" i="5"/>
  <c r="D31" i="5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C33" i="4" s="1"/>
  <c r="H33" i="4" s="1"/>
  <c r="G31" i="4"/>
  <c r="F31" i="4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 s="1"/>
  <c r="E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9" l="1"/>
  <c r="K33" i="9"/>
  <c r="J33" i="9"/>
  <c r="I33" i="9"/>
  <c r="H33" i="9"/>
  <c r="G33" i="9"/>
  <c r="F33" i="9"/>
  <c r="E33" i="9"/>
  <c r="L33" i="8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D33" i="6"/>
  <c r="K33" i="6"/>
  <c r="J33" i="6"/>
  <c r="I33" i="6"/>
  <c r="H33" i="6"/>
  <c r="G33" i="6"/>
  <c r="F33" i="6"/>
  <c r="E33" i="6"/>
  <c r="L33" i="5"/>
  <c r="K33" i="5"/>
  <c r="D33" i="5"/>
  <c r="I33" i="5"/>
  <c r="H33" i="5"/>
  <c r="G33" i="5"/>
  <c r="F33" i="5"/>
  <c r="E33" i="5"/>
  <c r="L33" i="4"/>
  <c r="K33" i="4"/>
  <c r="J33" i="4"/>
  <c r="I33" i="4"/>
  <c r="D33" i="4"/>
  <c r="G33" i="4"/>
  <c r="F33" i="4"/>
  <c r="E33" i="4"/>
  <c r="C33" i="3"/>
  <c r="K33" i="3"/>
  <c r="J33" i="3"/>
  <c r="D33" i="3"/>
  <c r="H33" i="3"/>
  <c r="G33" i="3"/>
  <c r="F33" i="3"/>
  <c r="E33" i="3"/>
  <c r="L33" i="2"/>
  <c r="K33" i="2"/>
  <c r="J33" i="2"/>
  <c r="I33" i="2"/>
  <c r="H33" i="2"/>
  <c r="G33" i="2"/>
  <c r="F33" i="2"/>
  <c r="D33" i="2"/>
  <c r="I33" i="3" l="1"/>
  <c r="L33" i="3"/>
</calcChain>
</file>

<file path=xl/sharedStrings.xml><?xml version="1.0" encoding="utf-8"?>
<sst xmlns="http://schemas.openxmlformats.org/spreadsheetml/2006/main" count="746" uniqueCount="80">
  <si>
    <t xml:space="preserve"> 22,00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</si>
  <si>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</si>
  <si>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</si>
  <si>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P3. What do these people particularly like about this BRAND - Has a good taste</t>
  </si>
  <si>
    <t>P3podkl_i7 P3. What do these people particularly like about this BRAND - It has a high quality</t>
  </si>
  <si>
    <t>P4podkl_i8 P4. How would these people describe the image of this BRAND - For older people</t>
  </si>
  <si>
    <t>P3podkl_i19 P3. What do these people particularly like about this BRAND - Brand associated with music events &amp;amp; festivals</t>
  </si>
  <si>
    <t>P4podkl_i6 P4. How would these people describe the image of this BRAND - Popular</t>
  </si>
  <si>
    <t>P4podkl_i16 P4. How would these people describe the image of this BRAND - Perfect brand to  drink neat</t>
  </si>
  <si>
    <t>P3podkl_i15 P3. What do these people particularly like about this BRAND - Best served cold</t>
  </si>
  <si>
    <t>P3podkl_i13 P3. What do these people particularly like about this BRAND - Has well tasting flavours</t>
  </si>
  <si>
    <t>P3podkl_i3 P3. What do these people particularly like about this BRAND - Appropriate, good as a gift</t>
  </si>
  <si>
    <t>P3podkl_i14 P3. What do these people particularly like about this BRAND - Perfect with food</t>
  </si>
  <si>
    <t>FAC_P3P4_BRAND_RUM_1 REGR factor score   1 for analysis 1</t>
  </si>
  <si>
    <t>Pearson Correlation</t>
  </si>
  <si>
    <t>FAC_P3P4_BRAND_RUM_2 REGR factor score   2 for analysis 2</t>
  </si>
  <si>
    <t>FAC_P3P4_BRAND_RUM_3 REGR factor score   3 for analysis 3</t>
  </si>
  <si>
    <t>FAC_P3P4_BRAND_RUM_4 REGR factor score   4 for analysis 4</t>
  </si>
  <si>
    <t>FAC_P3P4_BRAND_RUM_5 REGR factor score   5 for analysis 5</t>
  </si>
  <si>
    <t>FAC_P3P4_BRAND_RUM_6 REGR factor score   6 for analysis 6</t>
  </si>
  <si>
    <t>FAC_P3P4_BRAND_RUM_7 REGR factor score   7 for analysis 7</t>
  </si>
  <si>
    <t>FAC_P3P4_BRAND_RUM_8 REGR factor score   8 for analysis 8</t>
  </si>
  <si>
    <t>FAC_P3P4_BRAND_RUM_9 REGR factor score   9 for analysis 9</t>
  </si>
  <si>
    <t>FAC_P3P4_BRAND_RUM_10 REGR factor score  10 for analysis 10</t>
  </si>
  <si>
    <t>,997</t>
  </si>
  <si>
    <t>,149</t>
  </si>
  <si>
    <t>,999</t>
  </si>
  <si>
    <t>,998</t>
  </si>
  <si>
    <t>,109</t>
  </si>
  <si>
    <t>-,069</t>
  </si>
  <si>
    <t>,993</t>
  </si>
  <si>
    <t>,992</t>
  </si>
  <si>
    <t>SUMA</t>
  </si>
  <si>
    <t>R2</t>
  </si>
  <si>
    <t xml:space="preserve"> 22,00 Božkov Republ (1)</t>
  </si>
  <si>
    <t xml:space="preserve"> 23,00 Heffron</t>
  </si>
  <si>
    <t>,090</t>
  </si>
  <si>
    <t>-,086</t>
  </si>
  <si>
    <t>,994</t>
  </si>
  <si>
    <t>-,127</t>
  </si>
  <si>
    <t>,995</t>
  </si>
  <si>
    <t>,083</t>
  </si>
  <si>
    <t>-,080</t>
  </si>
  <si>
    <t>,217</t>
  </si>
  <si>
    <t>,991</t>
  </si>
  <si>
    <t xml:space="preserve"> 23,00 Heffron (1)</t>
  </si>
  <si>
    <t xml:space="preserve"> 24,00 Captain Morgan</t>
  </si>
  <si>
    <t>-,097</t>
  </si>
  <si>
    <t>,996</t>
  </si>
  <si>
    <t>,103</t>
  </si>
  <si>
    <t>,098</t>
  </si>
  <si>
    <t>,111</t>
  </si>
  <si>
    <t>,989</t>
  </si>
  <si>
    <t xml:space="preserve"> 24,00 Captain Morga (1)</t>
  </si>
  <si>
    <t xml:space="preserve"> 25,00 Diplomatico</t>
  </si>
  <si>
    <t>,094</t>
  </si>
  <si>
    <t>,117</t>
  </si>
  <si>
    <t>-,087</t>
  </si>
  <si>
    <t>,128</t>
  </si>
  <si>
    <t>,985</t>
  </si>
  <si>
    <t>,116</t>
  </si>
  <si>
    <t xml:space="preserve"> 25,00 Diplomatico (1)</t>
  </si>
  <si>
    <t xml:space="preserve"> 26,00 Havana Club</t>
  </si>
  <si>
    <t>,129</t>
  </si>
  <si>
    <t>,124</t>
  </si>
  <si>
    <t>,986</t>
  </si>
  <si>
    <t xml:space="preserve"> 26,00 Havana Club (1)</t>
  </si>
  <si>
    <t xml:space="preserve"> 27,00 Bacardi</t>
  </si>
  <si>
    <t>,130</t>
  </si>
  <si>
    <t>,988</t>
  </si>
  <si>
    <t xml:space="preserve"> 27,00 Bacardi (1)</t>
  </si>
  <si>
    <t xml:space="preserve"> 28,00 Don Papa</t>
  </si>
  <si>
    <t xml:space="preserve"> 28,00 Don Papa (1)</t>
  </si>
  <si>
    <t xml:space="preserve"> 30,00 Bumbu</t>
  </si>
  <si>
    <t>-,156</t>
  </si>
  <si>
    <t>-,108</t>
  </si>
  <si>
    <t>,100</t>
  </si>
  <si>
    <t>,107</t>
  </si>
  <si>
    <t>,987</t>
  </si>
  <si>
    <t xml:space="preserve"> 30,00 Bumbu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</si>
</sst>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34471137548" xfId="1" xr:uid="{2A63F8A7-CEB3-487D-9B2C-ABC401BD525F}"/>
    <cellStyle name="style1734471137562" xfId="8" xr:uid="{672037E6-A201-487B-BCB0-3845E6AF0AC8}"/>
    <cellStyle name="style1734471137583" xfId="14" xr:uid="{3E840E0A-5763-44A7-BF86-28A3F1D61DD6}"/>
    <cellStyle name="style1734471137653" xfId="2" xr:uid="{D7C0E2CC-E6FA-4521-82BE-317D7FED3A0B}"/>
    <cellStyle name="style1734471137661" xfId="3" xr:uid="{D7C8257D-666B-4180-9B13-8677314AF3C8}"/>
    <cellStyle name="style1734471137670" xfId="4" xr:uid="{72C8AB00-0065-43AE-9D6F-5CF19C65FB2F}"/>
    <cellStyle name="style1734471137678" xfId="5" xr:uid="{C0887B2C-FDE5-4DAD-8D53-104920B3BBF6}"/>
    <cellStyle name="style1734471137686" xfId="6" xr:uid="{2B077231-490D-40B2-8BF4-5D8636691E98}"/>
    <cellStyle name="style1734471137695" xfId="13" xr:uid="{6A56610E-9D17-4E62-9E96-937F235E882A}"/>
    <cellStyle name="style1734471137702" xfId="7" xr:uid="{0B52D0A0-233D-4F8D-8212-E393612E8F3F}"/>
    <cellStyle name="style1734471137720" xfId="9" xr:uid="{0ADBFD70-37E5-4BC3-884C-E4153EA7E845}"/>
    <cellStyle name="style1734471137727" xfId="10" xr:uid="{BA3D42DC-F823-4168-98A2-6D45D8FF0DE3}"/>
    <cellStyle name="style1734471137735" xfId="11" xr:uid="{FA4A3E1A-6CC1-4B35-8F53-D6338029CF25}"/>
    <cellStyle name="style1734471137742" xfId="12" xr:uid="{8292BC8E-6C1C-466E-BF95-D31A321B39CC}"/>
    <cellStyle name="style1734471137815" xfId="19" xr:uid="{43C5D8E2-0821-464B-AC4F-A97C52FFFFFD}"/>
    <cellStyle name="style1734471137823" xfId="17" xr:uid="{E2E92C15-A430-4945-BE7A-4CFF63B8342B}"/>
    <cellStyle name="style1734471137837" xfId="18" xr:uid="{709B7BC8-4FCD-4363-84EC-53AF64D443FC}"/>
    <cellStyle name="style1734471137869" xfId="15" xr:uid="{7CFF7C8A-47BB-4D8B-9135-026D1F7764E7}"/>
    <cellStyle name="style1734471137875" xfId="16" xr:uid="{B6E3E63A-B94D-4D9F-9934-4E352A04352B}"/>
    <cellStyle name="style1734471137884" xfId="20" xr:uid="{9F6A52F8-472C-4316-9749-F1037F72FD3C}"/>
    <cellStyle name="style1734471137932" xfId="21" xr:uid="{4D1D761A-06CA-4862-8376-68E109F7F7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8EDE1-0CCF-472D-BD7E-33F1A28050E8}">
  <dimension ref="A1:I12"/>
  <sheetViews>
    <sheetView tabSelected="1" workbookViewId="0">
      <selection activeCell="I2" sqref="I2:I12"/>
    </sheetView>
  </sheetViews>
  <sheetFormatPr defaultRowHeight="15"/>
  <cols>
    <col min="1" max="1" width="80.7109375" customWidth="1"/>
  </cols>
  <sheetData>
    <row r="1" spans="1:9">
      <c r="B1" t="s">
        <v>34</v>
      </c>
      <c r="C1" t="s">
        <v>45</v>
      </c>
      <c r="D1" t="s">
        <v>53</v>
      </c>
      <c r="E1" t="s">
        <v>61</v>
      </c>
      <c r="F1" t="s">
        <v>66</v>
      </c>
      <c r="G1" t="s">
        <v>70</v>
      </c>
      <c r="H1" t="s">
        <v>72</v>
      </c>
      <c r="I1" t="s">
        <v>79</v>
      </c>
    </row>
    <row r="2" spans="1:9">
      <c r="B2">
        <v>5.3610538585077319E-2</v>
      </c>
      <c r="C2">
        <v>0.10549067937758162</v>
      </c>
      <c r="D2">
        <v>4.6220776845797923E-2</v>
      </c>
      <c r="E2">
        <v>5.5128698368982265E-2</v>
      </c>
      <c r="F2">
        <v>4.7584777573638375E-2</v>
      </c>
      <c r="G2">
        <v>4.178108618195378E-2</v>
      </c>
      <c r="H2">
        <v>3.167288266641017E-2</v>
      </c>
      <c r="I2">
        <v>6.6129042776138389E-2</v>
      </c>
    </row>
    <row r="3" spans="1:9">
      <c r="A3" t="s">
        <v>3</v>
      </c>
      <c r="B3" s="23">
        <v>0.41217823053886354</v>
      </c>
      <c r="C3" s="23">
        <v>0.43939789915501509</v>
      </c>
      <c r="D3" s="23">
        <v>0.22830935916681425</v>
      </c>
      <c r="E3" s="23">
        <v>8.0240825390045761E-2</v>
      </c>
      <c r="F3" s="23">
        <v>0.27832953005211836</v>
      </c>
      <c r="G3" s="23">
        <v>3.7145175791362332E-2</v>
      </c>
      <c r="H3" s="23">
        <v>5.2300330244592373E-2</v>
      </c>
      <c r="I3" s="23">
        <v>0.17272138217090968</v>
      </c>
    </row>
    <row r="4" spans="1:9">
      <c r="A4" t="s">
        <v>4</v>
      </c>
      <c r="B4" s="23">
        <v>0.2209178396280215</v>
      </c>
      <c r="C4" s="23">
        <v>3.2322536308380223E-2</v>
      </c>
      <c r="D4" s="23">
        <v>0.26475368735147187</v>
      </c>
      <c r="E4" s="23">
        <v>0.29157282002381252</v>
      </c>
      <c r="F4" s="23">
        <v>0.34677177096451112</v>
      </c>
      <c r="G4" s="23">
        <v>0.40015627820313276</v>
      </c>
      <c r="H4" s="23">
        <v>6.907909654164694E-3</v>
      </c>
      <c r="I4" s="23">
        <v>0.15048806118336808</v>
      </c>
    </row>
    <row r="5" spans="1:9">
      <c r="A5" t="s">
        <v>5</v>
      </c>
      <c r="B5" s="23">
        <v>3.1602496363630994E-2</v>
      </c>
      <c r="C5" s="23">
        <v>0.15245143235134259</v>
      </c>
      <c r="D5" s="23">
        <v>0.20288219431944018</v>
      </c>
      <c r="E5" s="23">
        <v>0.11718232750294053</v>
      </c>
      <c r="F5" s="23">
        <v>1.3773185649889653E-2</v>
      </c>
      <c r="G5" s="23">
        <v>0.11989709824378382</v>
      </c>
      <c r="H5" s="23">
        <v>0.24768657856001539</v>
      </c>
      <c r="I5" s="23">
        <v>4.5750550226586958E-2</v>
      </c>
    </row>
    <row r="6" spans="1:9">
      <c r="A6" t="s">
        <v>6</v>
      </c>
      <c r="B6" s="23">
        <v>3.8911353116893602E-2</v>
      </c>
      <c r="C6" s="23">
        <v>6.1484458303792379E-2</v>
      </c>
      <c r="D6" s="23">
        <v>6.9120268220915895E-2</v>
      </c>
      <c r="E6" s="23">
        <v>1.838111380400171E-2</v>
      </c>
      <c r="F6" s="23">
        <v>0.13515441612724013</v>
      </c>
      <c r="G6" s="23">
        <v>5.4455953154041524E-2</v>
      </c>
      <c r="H6" s="23">
        <v>1.5794968070373439E-2</v>
      </c>
      <c r="I6" s="23">
        <v>2.810426249244468E-2</v>
      </c>
    </row>
    <row r="7" spans="1:9">
      <c r="A7" t="s">
        <v>7</v>
      </c>
      <c r="B7" s="23">
        <v>7.2492563878004901E-2</v>
      </c>
      <c r="C7" s="23">
        <v>6.6823338413971256E-2</v>
      </c>
      <c r="D7" s="23">
        <v>0.14322522926329878</v>
      </c>
      <c r="E7" s="23">
        <v>2.8968048108955879E-2</v>
      </c>
      <c r="F7" s="23">
        <v>7.7245080491956067E-2</v>
      </c>
      <c r="G7" s="23">
        <v>4.4037095796744134E-2</v>
      </c>
      <c r="H7" s="23">
        <v>4.9315347943174326E-3</v>
      </c>
      <c r="I7" s="23">
        <v>1.0386872966238539E-3</v>
      </c>
    </row>
    <row r="8" spans="1:9">
      <c r="A8" t="s">
        <v>8</v>
      </c>
      <c r="B8" s="23">
        <v>3.058674890022002E-2</v>
      </c>
      <c r="C8" s="23">
        <v>1.5124951159554784E-2</v>
      </c>
      <c r="D8" s="23">
        <v>4.3060276447919467E-2</v>
      </c>
      <c r="E8" s="23">
        <v>0.16144473815006627</v>
      </c>
      <c r="F8" s="23">
        <v>3.168299724555728E-2</v>
      </c>
      <c r="G8" s="23">
        <v>1.3471531333045959E-2</v>
      </c>
      <c r="H8" s="23">
        <v>0.1080751280831983</v>
      </c>
      <c r="I8" s="23">
        <v>2.7981733352576754E-2</v>
      </c>
    </row>
    <row r="9" spans="1:9">
      <c r="A9" t="s">
        <v>9</v>
      </c>
      <c r="B9" s="23">
        <v>4.0218477392326119E-2</v>
      </c>
      <c r="C9" s="23">
        <v>6.2063474709700131E-3</v>
      </c>
      <c r="D9" s="23">
        <v>2.9898613130575721E-2</v>
      </c>
      <c r="E9" s="23">
        <v>3.5225109079395182E-3</v>
      </c>
      <c r="F9" s="23">
        <v>9.4550993793784371E-2</v>
      </c>
      <c r="G9" s="23">
        <v>0.14276810316986213</v>
      </c>
      <c r="H9" s="23">
        <v>0.14851541593317225</v>
      </c>
      <c r="I9" s="23">
        <v>0.36653427000894906</v>
      </c>
    </row>
    <row r="10" spans="1:9">
      <c r="A10" t="s">
        <v>10</v>
      </c>
      <c r="B10" s="23">
        <v>6.6937260684287181E-2</v>
      </c>
      <c r="C10" s="23">
        <v>7.7220136184170618E-2</v>
      </c>
      <c r="D10" s="23">
        <v>6.8018981431831947E-4</v>
      </c>
      <c r="E10" s="23">
        <v>8.0738211042468755E-2</v>
      </c>
      <c r="F10" s="23">
        <v>3.4920153760292843E-3</v>
      </c>
      <c r="G10" s="23">
        <v>8.4569298284815117E-2</v>
      </c>
      <c r="H10" s="23">
        <v>9.8113357481843064E-2</v>
      </c>
      <c r="I10" s="23">
        <v>3.0859638906010893E-2</v>
      </c>
    </row>
    <row r="11" spans="1:9">
      <c r="A11" t="s">
        <v>11</v>
      </c>
      <c r="B11" s="23">
        <v>8.5613279462385034E-2</v>
      </c>
      <c r="C11" s="23">
        <v>7.7957106748745106E-2</v>
      </c>
      <c r="D11" s="23">
        <v>6.6247482725890366E-4</v>
      </c>
      <c r="E11" s="23">
        <v>8.1772188663752868E-2</v>
      </c>
      <c r="F11" s="23">
        <v>1.0198313268086222E-2</v>
      </c>
      <c r="G11" s="23">
        <v>8.8441714699438581E-2</v>
      </c>
      <c r="H11" s="23">
        <v>0.26983445461426658</v>
      </c>
      <c r="I11" s="23">
        <v>8.1087625384425918E-4</v>
      </c>
    </row>
    <row r="12" spans="1:9">
      <c r="A12" t="s">
        <v>12</v>
      </c>
      <c r="B12" s="23">
        <v>5.4175003536699711E-4</v>
      </c>
      <c r="C12" s="23">
        <v>7.1011793904057985E-2</v>
      </c>
      <c r="D12" s="23">
        <v>1.7407707457986827E-2</v>
      </c>
      <c r="E12" s="23">
        <v>0.1361772164060161</v>
      </c>
      <c r="F12" s="23">
        <v>8.8016970308273483E-3</v>
      </c>
      <c r="G12" s="23">
        <v>1.5057751323773723E-2</v>
      </c>
      <c r="H12" s="23">
        <v>4.784032256405666E-2</v>
      </c>
      <c r="I12" s="23">
        <v>0.17571053810868581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41F4F-9001-4DC7-A2CF-E139363F593F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6.7813155996627544E-2</v>
      </c>
      <c r="D5" s="10">
        <v>5.8437139881369858E-3</v>
      </c>
      <c r="E5" s="10">
        <v>-2.8516182083275074E-3</v>
      </c>
      <c r="F5" s="10">
        <v>3.4855350454502283E-2</v>
      </c>
      <c r="G5" s="10">
        <v>-4.7811500474053649E-3</v>
      </c>
      <c r="H5" s="10">
        <v>5.9562238407638919E-2</v>
      </c>
      <c r="I5" s="10">
        <v>4.0417869258146187E-2</v>
      </c>
      <c r="J5" s="10">
        <v>-2.4200968770767516E-3</v>
      </c>
      <c r="K5" s="10">
        <v>3.2293829966116242E-3</v>
      </c>
      <c r="L5" s="11" t="s">
        <v>24</v>
      </c>
      <c r="M5" s="12">
        <v>2.8225306883149833E-3</v>
      </c>
    </row>
    <row r="6" spans="1:13" ht="24">
      <c r="A6" s="13" t="s">
        <v>15</v>
      </c>
      <c r="B6" s="14" t="s">
        <v>14</v>
      </c>
      <c r="C6" s="15" t="s">
        <v>25</v>
      </c>
      <c r="D6" s="16" t="s">
        <v>24</v>
      </c>
      <c r="E6" s="17">
        <v>3.2092040649215191E-2</v>
      </c>
      <c r="F6" s="17">
        <v>-1.1531481983716152E-2</v>
      </c>
      <c r="G6" s="17">
        <v>-2.6147675837696203E-2</v>
      </c>
      <c r="H6" s="17">
        <v>5.6919571378452473E-2</v>
      </c>
      <c r="I6" s="17">
        <v>3.801065741671502E-2</v>
      </c>
      <c r="J6" s="17">
        <v>-4.6976000285011942E-3</v>
      </c>
      <c r="K6" s="17">
        <v>1.4124881288478115E-2</v>
      </c>
      <c r="L6" s="17">
        <v>5.8389626605533538E-3</v>
      </c>
      <c r="M6" s="18">
        <v>-1.0344480943185566E-2</v>
      </c>
    </row>
    <row r="7" spans="1:13" ht="24">
      <c r="A7" s="13" t="s">
        <v>16</v>
      </c>
      <c r="B7" s="14" t="s">
        <v>14</v>
      </c>
      <c r="C7" s="19">
        <v>5.9856193330765355E-2</v>
      </c>
      <c r="D7" s="17">
        <v>1.4204738083235299E-2</v>
      </c>
      <c r="E7" s="17">
        <v>-7.238913041700404E-3</v>
      </c>
      <c r="F7" s="17">
        <v>-2.6266237710066767E-2</v>
      </c>
      <c r="G7" s="17">
        <v>-1.1987725092076042E-2</v>
      </c>
      <c r="H7" s="17">
        <v>4.0298671158123696E-2</v>
      </c>
      <c r="I7" s="17">
        <v>2.8395061626262348E-3</v>
      </c>
      <c r="J7" s="17">
        <v>-1.3795694717886291E-2</v>
      </c>
      <c r="K7" s="16" t="s">
        <v>26</v>
      </c>
      <c r="L7" s="17">
        <v>3.2420846536863781E-3</v>
      </c>
      <c r="M7" s="18">
        <v>-6.316826058889417E-3</v>
      </c>
    </row>
    <row r="8" spans="1:13" ht="24">
      <c r="A8" s="13" t="s">
        <v>17</v>
      </c>
      <c r="B8" s="14" t="s">
        <v>14</v>
      </c>
      <c r="C8" s="19">
        <v>-4.528331385235275E-2</v>
      </c>
      <c r="D8" s="17">
        <v>-2.6233777708129239E-2</v>
      </c>
      <c r="E8" s="17">
        <v>-4.3507603699454167E-2</v>
      </c>
      <c r="F8" s="17">
        <v>6.6502855625530134E-3</v>
      </c>
      <c r="G8" s="16" t="s">
        <v>27</v>
      </c>
      <c r="H8" s="17">
        <v>3.2490524920480934E-2</v>
      </c>
      <c r="I8" s="17">
        <v>-2.8287029889051778E-2</v>
      </c>
      <c r="J8" s="17">
        <v>-1.1663946005600454E-2</v>
      </c>
      <c r="K8" s="17">
        <v>-1.1954928536644129E-2</v>
      </c>
      <c r="L8" s="17">
        <v>-4.7969350349837689E-3</v>
      </c>
      <c r="M8" s="18">
        <v>-3.728331122720072E-3</v>
      </c>
    </row>
    <row r="9" spans="1:13" ht="24">
      <c r="A9" s="13" t="s">
        <v>18</v>
      </c>
      <c r="B9" s="14" t="s">
        <v>14</v>
      </c>
      <c r="C9" s="19">
        <v>-4.6421005891348149E-2</v>
      </c>
      <c r="D9" s="17">
        <v>-4.7273958836475212E-3</v>
      </c>
      <c r="E9" s="17">
        <v>9.9887896061978607E-3</v>
      </c>
      <c r="F9" s="17">
        <v>7.5938665729503264E-3</v>
      </c>
      <c r="G9" s="17">
        <v>-1.1706320358531277E-2</v>
      </c>
      <c r="H9" s="17">
        <v>-1.4556360094690761E-2</v>
      </c>
      <c r="I9" s="17">
        <v>3.6315605549793691E-2</v>
      </c>
      <c r="J9" s="16" t="s">
        <v>26</v>
      </c>
      <c r="K9" s="17">
        <v>-1.3807289793805312E-2</v>
      </c>
      <c r="L9" s="17">
        <v>-2.4327983061687912E-3</v>
      </c>
      <c r="M9" s="18">
        <v>1.7281599359533346E-2</v>
      </c>
    </row>
    <row r="10" spans="1:13" ht="24">
      <c r="A10" s="13" t="s">
        <v>19</v>
      </c>
      <c r="B10" s="14" t="s">
        <v>14</v>
      </c>
      <c r="C10" s="15" t="s">
        <v>28</v>
      </c>
      <c r="D10" s="17">
        <v>3.2104191058798616E-2</v>
      </c>
      <c r="E10" s="16" t="s">
        <v>24</v>
      </c>
      <c r="F10" s="17">
        <v>2.1925779910871211E-2</v>
      </c>
      <c r="G10" s="17">
        <v>-4.3392784528219853E-2</v>
      </c>
      <c r="H10" s="17">
        <v>2.3467789144815482E-2</v>
      </c>
      <c r="I10" s="17">
        <v>4.8794875545812334E-2</v>
      </c>
      <c r="J10" s="17">
        <v>9.9281636392959602E-3</v>
      </c>
      <c r="K10" s="17">
        <v>-7.1979875758057289E-3</v>
      </c>
      <c r="L10" s="17">
        <v>-2.8534420823093012E-3</v>
      </c>
      <c r="M10" s="18">
        <v>-9.3611099354058962E-3</v>
      </c>
    </row>
    <row r="11" spans="1:13" ht="24">
      <c r="A11" s="13" t="s">
        <v>20</v>
      </c>
      <c r="B11" s="14" t="s">
        <v>14</v>
      </c>
      <c r="C11" s="19">
        <v>4.5064754577126597E-3</v>
      </c>
      <c r="D11" s="17">
        <v>-1.040354467503299E-2</v>
      </c>
      <c r="E11" s="17">
        <v>-9.4105387760096658E-3</v>
      </c>
      <c r="F11" s="17">
        <v>4.5767312538174912E-2</v>
      </c>
      <c r="G11" s="17">
        <v>-3.7385369590012783E-3</v>
      </c>
      <c r="H11" s="17">
        <v>-1.6656597530505725E-2</v>
      </c>
      <c r="I11" s="17">
        <v>1.3431712422406368E-3</v>
      </c>
      <c r="J11" s="17">
        <v>1.7266514206031505E-2</v>
      </c>
      <c r="K11" s="17">
        <v>-6.3175594189619644E-3</v>
      </c>
      <c r="L11" s="17">
        <v>2.8418957367071177E-3</v>
      </c>
      <c r="M11" s="20" t="s">
        <v>26</v>
      </c>
    </row>
    <row r="12" spans="1:13" ht="24">
      <c r="A12" s="13" t="s">
        <v>21</v>
      </c>
      <c r="B12" s="14" t="s">
        <v>14</v>
      </c>
      <c r="C12" s="19">
        <v>-4.1013259840467373E-2</v>
      </c>
      <c r="D12" s="17">
        <v>-1.1526862758387293E-2</v>
      </c>
      <c r="E12" s="17">
        <v>2.1917244196709436E-2</v>
      </c>
      <c r="F12" s="16" t="s">
        <v>24</v>
      </c>
      <c r="G12" s="17">
        <v>6.6313107738586946E-3</v>
      </c>
      <c r="H12" s="17">
        <v>-3.0175906857428322E-2</v>
      </c>
      <c r="I12" s="17">
        <v>-3.470732184739287E-2</v>
      </c>
      <c r="J12" s="17">
        <v>7.545830892345084E-3</v>
      </c>
      <c r="K12" s="17">
        <v>-2.6112094934600177E-2</v>
      </c>
      <c r="L12" s="17">
        <v>3.4838899163203492E-2</v>
      </c>
      <c r="M12" s="18">
        <v>4.5499518776734631E-2</v>
      </c>
    </row>
    <row r="13" spans="1:13" ht="24">
      <c r="A13" s="13" t="s">
        <v>22</v>
      </c>
      <c r="B13" s="14" t="s">
        <v>14</v>
      </c>
      <c r="C13" s="19">
        <v>3.9610440390633023E-2</v>
      </c>
      <c r="D13" s="17">
        <v>3.7617708770217959E-2</v>
      </c>
      <c r="E13" s="17">
        <v>4.8274590734082863E-2</v>
      </c>
      <c r="F13" s="17">
        <v>-3.4312578262241392E-2</v>
      </c>
      <c r="G13" s="17">
        <v>-2.7920977760276737E-2</v>
      </c>
      <c r="H13" s="16" t="s">
        <v>29</v>
      </c>
      <c r="I13" s="16" t="s">
        <v>30</v>
      </c>
      <c r="J13" s="17">
        <v>3.571639792483635E-2</v>
      </c>
      <c r="K13" s="17">
        <v>2.7962739930797054E-3</v>
      </c>
      <c r="L13" s="17">
        <v>3.9973859103799622E-2</v>
      </c>
      <c r="M13" s="18">
        <v>1.3257513484746888E-3</v>
      </c>
    </row>
    <row r="14" spans="1:13" ht="24">
      <c r="A14" s="13" t="s">
        <v>23</v>
      </c>
      <c r="B14" s="14" t="s">
        <v>14</v>
      </c>
      <c r="C14" s="19">
        <v>6.1929409770809796E-2</v>
      </c>
      <c r="D14" s="17">
        <v>5.6104620201137358E-2</v>
      </c>
      <c r="E14" s="17">
        <v>2.3123516393065046E-2</v>
      </c>
      <c r="F14" s="17">
        <v>-2.9728385428576882E-2</v>
      </c>
      <c r="G14" s="17">
        <v>3.1935660367623818E-2</v>
      </c>
      <c r="H14" s="16" t="s">
        <v>31</v>
      </c>
      <c r="I14" s="16" t="s">
        <v>29</v>
      </c>
      <c r="J14" s="17">
        <v>-1.4260889288777079E-2</v>
      </c>
      <c r="K14" s="17">
        <v>3.949977847081669E-2</v>
      </c>
      <c r="L14" s="17">
        <v>5.8666732869554879E-2</v>
      </c>
      <c r="M14" s="18">
        <v>-1.6326159556903166E-2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1.5703838390145764E-7</v>
      </c>
      <c r="E21" s="10">
        <f t="shared" ref="E21:M21" si="0">$C5^2*E5^2</f>
        <v>3.7394753238774613E-8</v>
      </c>
      <c r="F21" s="10">
        <f t="shared" si="0"/>
        <v>5.5868475516095713E-6</v>
      </c>
      <c r="G21" s="10">
        <f t="shared" si="0"/>
        <v>1.0512176892549259E-7</v>
      </c>
      <c r="H21" s="10">
        <f t="shared" si="0"/>
        <v>1.6314355990290912E-5</v>
      </c>
      <c r="I21" s="10">
        <f t="shared" si="0"/>
        <v>7.5123314815760902E-6</v>
      </c>
      <c r="J21" s="10">
        <f t="shared" si="0"/>
        <v>2.6933538602081051E-8</v>
      </c>
      <c r="K21" s="10">
        <f t="shared" si="0"/>
        <v>4.795865800846255E-8</v>
      </c>
      <c r="L21" s="11">
        <f t="shared" si="0"/>
        <v>4.5710737690827412E-3</v>
      </c>
      <c r="M21" s="12">
        <f t="shared" si="0"/>
        <v>3.6635764492411654E-8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2.2067993809E-2</v>
      </c>
      <c r="E22" s="17">
        <f t="shared" si="1"/>
        <v>2.2864789320358569E-5</v>
      </c>
      <c r="F22" s="17">
        <f t="shared" si="1"/>
        <v>2.952179678721839E-6</v>
      </c>
      <c r="G22" s="17">
        <f t="shared" si="1"/>
        <v>1.517884482898568E-5</v>
      </c>
      <c r="H22" s="17">
        <f t="shared" si="1"/>
        <v>7.1927634688735668E-5</v>
      </c>
      <c r="I22" s="17">
        <f t="shared" si="1"/>
        <v>3.2076228525046619E-5</v>
      </c>
      <c r="J22" s="17">
        <f t="shared" si="1"/>
        <v>4.8991936926261994E-7</v>
      </c>
      <c r="K22" s="17">
        <f t="shared" si="1"/>
        <v>4.4293719376533153E-6</v>
      </c>
      <c r="L22" s="17">
        <f t="shared" si="1"/>
        <v>7.5690945940461707E-7</v>
      </c>
      <c r="M22" s="18">
        <f t="shared" si="1"/>
        <v>2.375690957129215E-6</v>
      </c>
    </row>
    <row r="23" spans="1:13" ht="24">
      <c r="A23" s="13" t="s">
        <v>16</v>
      </c>
      <c r="B23" s="14" t="s">
        <v>14</v>
      </c>
      <c r="C23" s="19"/>
      <c r="D23" s="17">
        <f t="shared" ref="D23:M23" si="2">$C7^2*D7^2</f>
        <v>7.2291069151501162E-7</v>
      </c>
      <c r="E23" s="17">
        <f t="shared" si="2"/>
        <v>1.8774349851160713E-7</v>
      </c>
      <c r="F23" s="17">
        <f t="shared" si="2"/>
        <v>2.4718034144989169E-6</v>
      </c>
      <c r="G23" s="17">
        <f t="shared" si="2"/>
        <v>5.1486306423250079E-7</v>
      </c>
      <c r="H23" s="17">
        <f t="shared" si="2"/>
        <v>5.8183472655867123E-6</v>
      </c>
      <c r="I23" s="17">
        <f t="shared" si="2"/>
        <v>2.8887091585312391E-8</v>
      </c>
      <c r="J23" s="17">
        <f t="shared" si="2"/>
        <v>6.8187589498955788E-7</v>
      </c>
      <c r="K23" s="16">
        <f t="shared" si="2"/>
        <v>3.5756019350537392E-3</v>
      </c>
      <c r="L23" s="17">
        <f t="shared" si="2"/>
        <v>3.7658835643225812E-8</v>
      </c>
      <c r="M23" s="18">
        <f t="shared" si="2"/>
        <v>1.429604885678957E-7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1.4112308796951706E-6</v>
      </c>
      <c r="E24" s="17">
        <f t="shared" si="3"/>
        <v>3.8815638131307448E-6</v>
      </c>
      <c r="F24" s="17">
        <f t="shared" si="3"/>
        <v>9.0689496538480786E-8</v>
      </c>
      <c r="G24" s="16">
        <f t="shared" si="3"/>
        <v>2.0423844017109336E-3</v>
      </c>
      <c r="H24" s="17">
        <f t="shared" si="3"/>
        <v>2.164660828286464E-6</v>
      </c>
      <c r="I24" s="17">
        <f t="shared" si="3"/>
        <v>1.6407828239287457E-6</v>
      </c>
      <c r="J24" s="17">
        <f t="shared" si="3"/>
        <v>2.7897636005180713E-7</v>
      </c>
      <c r="K24" s="17">
        <f t="shared" si="3"/>
        <v>2.9306932977371443E-7</v>
      </c>
      <c r="L24" s="17">
        <f t="shared" si="3"/>
        <v>4.7185012679555005E-8</v>
      </c>
      <c r="M24" s="18">
        <f t="shared" si="3"/>
        <v>2.8503970168326691E-8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4.8158509733676937E-8</v>
      </c>
      <c r="E25" s="17">
        <f t="shared" si="4"/>
        <v>2.1500810186365979E-7</v>
      </c>
      <c r="F25" s="17">
        <f t="shared" si="4"/>
        <v>1.2426677229208568E-7</v>
      </c>
      <c r="G25" s="17">
        <f t="shared" si="4"/>
        <v>2.9530439033412834E-7</v>
      </c>
      <c r="H25" s="17">
        <f t="shared" si="4"/>
        <v>4.5659870457617961E-7</v>
      </c>
      <c r="I25" s="17">
        <f t="shared" si="4"/>
        <v>2.8419450361700712E-6</v>
      </c>
      <c r="J25" s="16">
        <f t="shared" si="4"/>
        <v>2.1506021232984385E-3</v>
      </c>
      <c r="K25" s="17">
        <f t="shared" si="4"/>
        <v>4.1081469873968084E-7</v>
      </c>
      <c r="L25" s="17">
        <f t="shared" si="4"/>
        <v>1.2753849954145515E-8</v>
      </c>
      <c r="M25" s="18">
        <f t="shared" si="4"/>
        <v>6.4357173053644133E-7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1.2245498191536898E-5</v>
      </c>
      <c r="E26" s="16">
        <f t="shared" si="5"/>
        <v>1.1809820928999999E-2</v>
      </c>
      <c r="F26" s="17">
        <f t="shared" si="5"/>
        <v>5.7116698572602671E-6</v>
      </c>
      <c r="G26" s="17">
        <f t="shared" si="5"/>
        <v>2.2371135873205804E-5</v>
      </c>
      <c r="H26" s="17">
        <f t="shared" si="5"/>
        <v>6.5433078099921148E-6</v>
      </c>
      <c r="I26" s="17">
        <f t="shared" si="5"/>
        <v>2.8287946708711545E-5</v>
      </c>
      <c r="J26" s="17">
        <f t="shared" si="5"/>
        <v>1.1710915554270728E-6</v>
      </c>
      <c r="K26" s="17">
        <f t="shared" si="5"/>
        <v>6.1556678970561052E-7</v>
      </c>
      <c r="L26" s="17">
        <f t="shared" si="5"/>
        <v>9.6736666930789531E-8</v>
      </c>
      <c r="M26" s="18">
        <f t="shared" si="5"/>
        <v>1.0411365355455518E-6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2.1980455771316284E-9</v>
      </c>
      <c r="E27" s="17">
        <f t="shared" si="6"/>
        <v>1.7984691707410661E-9</v>
      </c>
      <c r="F27" s="17">
        <f t="shared" si="6"/>
        <v>4.2538761672016281E-8</v>
      </c>
      <c r="G27" s="17">
        <f t="shared" si="6"/>
        <v>2.8384246994301694E-10</v>
      </c>
      <c r="H27" s="17">
        <f t="shared" si="6"/>
        <v>5.6343861092830311E-9</v>
      </c>
      <c r="I27" s="17">
        <f t="shared" si="6"/>
        <v>3.6638424498261312E-11</v>
      </c>
      <c r="J27" s="17">
        <f t="shared" si="6"/>
        <v>6.0545707862238942E-9</v>
      </c>
      <c r="K27" s="17">
        <f t="shared" si="6"/>
        <v>8.1053671344598635E-10</v>
      </c>
      <c r="L27" s="17">
        <f t="shared" si="6"/>
        <v>1.640175428776396E-10</v>
      </c>
      <c r="M27" s="20">
        <f t="shared" si="6"/>
        <v>2.0267724717185644E-5</v>
      </c>
    </row>
    <row r="28" spans="1:13" ht="24">
      <c r="A28" s="13" t="s">
        <v>21</v>
      </c>
      <c r="B28" s="14" t="s">
        <v>14</v>
      </c>
      <c r="C28" s="19"/>
      <c r="D28" s="17">
        <f t="shared" ref="D28:M28" si="7">$C12^2*D12^2</f>
        <v>2.2349655012162608E-7</v>
      </c>
      <c r="E28" s="17">
        <f t="shared" si="7"/>
        <v>8.080169514248279E-7</v>
      </c>
      <c r="F28" s="16">
        <f t="shared" si="7"/>
        <v>1.6720100966325882E-3</v>
      </c>
      <c r="G28" s="17">
        <f t="shared" si="7"/>
        <v>7.3968590289513652E-8</v>
      </c>
      <c r="H28" s="17">
        <f t="shared" si="7"/>
        <v>1.5316842270552674E-6</v>
      </c>
      <c r="I28" s="17">
        <f t="shared" si="7"/>
        <v>2.0262395368270261E-6</v>
      </c>
      <c r="J28" s="17">
        <f t="shared" si="7"/>
        <v>9.5777327634729307E-8</v>
      </c>
      <c r="K28" s="17">
        <f t="shared" si="7"/>
        <v>1.1469170555153328E-6</v>
      </c>
      <c r="L28" s="17">
        <f t="shared" si="7"/>
        <v>2.0416318233093483E-6</v>
      </c>
      <c r="M28" s="18">
        <f t="shared" si="7"/>
        <v>3.4822679507090937E-6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2.2202609553244107E-6</v>
      </c>
      <c r="E29" s="17">
        <f t="shared" si="8"/>
        <v>3.6564239336675307E-6</v>
      </c>
      <c r="F29" s="17">
        <f t="shared" si="8"/>
        <v>1.8472515795784734E-6</v>
      </c>
      <c r="G29" s="17">
        <f t="shared" si="8"/>
        <v>1.2231524436171837E-6</v>
      </c>
      <c r="H29" s="16">
        <f t="shared" si="8"/>
        <v>7.4699470495818262E-6</v>
      </c>
      <c r="I29" s="16">
        <f t="shared" si="8"/>
        <v>1.5470980504711425E-3</v>
      </c>
      <c r="J29" s="17">
        <f t="shared" si="8"/>
        <v>2.0014956366792642E-6</v>
      </c>
      <c r="K29" s="17">
        <f t="shared" si="8"/>
        <v>1.226814185219573E-8</v>
      </c>
      <c r="L29" s="17">
        <f t="shared" si="8"/>
        <v>2.5070990747862036E-6</v>
      </c>
      <c r="M29" s="18">
        <f t="shared" si="8"/>
        <v>2.7576776347811324E-9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1.2072331025241906E-5</v>
      </c>
      <c r="E30" s="17">
        <f t="shared" si="9"/>
        <v>2.0506976686075625E-6</v>
      </c>
      <c r="F30" s="17">
        <f t="shared" si="9"/>
        <v>3.3895069424452275E-6</v>
      </c>
      <c r="G30" s="17">
        <f t="shared" si="9"/>
        <v>3.9115211577997102E-6</v>
      </c>
      <c r="H30" s="16">
        <f t="shared" si="9"/>
        <v>3.7741332219627497E-3</v>
      </c>
      <c r="I30" s="16">
        <f t="shared" si="9"/>
        <v>1.8259633793904314E-5</v>
      </c>
      <c r="J30" s="17">
        <f t="shared" si="9"/>
        <v>7.7998652248740147E-7</v>
      </c>
      <c r="K30" s="17">
        <f t="shared" si="9"/>
        <v>5.9838844926561868E-6</v>
      </c>
      <c r="L30" s="17">
        <f t="shared" si="9"/>
        <v>1.3200114190208939E-5</v>
      </c>
      <c r="M30" s="18">
        <f t="shared" si="9"/>
        <v>1.0222613825400409E-6</v>
      </c>
    </row>
    <row r="31" spans="1:13">
      <c r="A31" t="s">
        <v>32</v>
      </c>
      <c r="D31" s="21">
        <f>SUM($D$21:$D$30)</f>
        <v>2.2097096932232638E-2</v>
      </c>
      <c r="E31" s="21">
        <f>SUM($E$21:$E$30)</f>
        <v>1.1843524365509971E-2</v>
      </c>
      <c r="F31" s="21">
        <f>SUM($F$21:$F$30)</f>
        <v>1.694226850687205E-3</v>
      </c>
      <c r="G31" s="21">
        <f>SUM($G$21:$G$30)</f>
        <v>2.0860585976707931E-3</v>
      </c>
      <c r="H31" s="21">
        <f>SUM($H$21:$H$30)</f>
        <v>3.886365392912964E-3</v>
      </c>
      <c r="I31" s="21">
        <f>SUM($I$21:$I$30)</f>
        <v>1.6397720821073167E-3</v>
      </c>
      <c r="J31" s="21">
        <f>SUM($J$21:$J$30)</f>
        <v>2.1561342340743594E-3</v>
      </c>
      <c r="K31" s="21">
        <f>SUM($K$21:$K$30)</f>
        <v>3.5885425966943572E-3</v>
      </c>
      <c r="L31">
        <f>SUM($L$21:$L$30)</f>
        <v>4.5897740220132007E-3</v>
      </c>
      <c r="M31" s="21">
        <f>SUM($M$21:$M$30)</f>
        <v>2.9043511174509401E-5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5.3610538585077319E-2</v>
      </c>
      <c r="D33" s="22">
        <f>$D$31/$C$33</f>
        <v>0.41217823053886354</v>
      </c>
      <c r="E33" s="22">
        <f>$E$31/$C$33</f>
        <v>0.2209178396280215</v>
      </c>
      <c r="F33" s="22">
        <f>$F$31/$C$33</f>
        <v>3.1602496363630994E-2</v>
      </c>
      <c r="G33" s="22">
        <f>$G$31/$C$33</f>
        <v>3.8911353116893602E-2</v>
      </c>
      <c r="H33" s="22">
        <f>$H$31/$C$33</f>
        <v>7.2492563878004901E-2</v>
      </c>
      <c r="I33" s="22">
        <f>$I$31/$C$33</f>
        <v>3.058674890022002E-2</v>
      </c>
      <c r="J33" s="22">
        <f>$J$31/$C$33</f>
        <v>4.0218477392326119E-2</v>
      </c>
      <c r="K33" s="22">
        <f>$K$31/$C$33</f>
        <v>6.6937260684287181E-2</v>
      </c>
      <c r="L33" s="22">
        <f>$L$31/$C$33</f>
        <v>8.5613279462385034E-2</v>
      </c>
      <c r="M33" s="22">
        <f>$M$31/$C$33</f>
        <v>5.4175003536699711E-4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8A7DE-56BD-4DDB-A414-ACF945A1ACD5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36</v>
      </c>
      <c r="D5" s="10">
        <v>3.8028462838303786E-2</v>
      </c>
      <c r="E5" s="10">
        <v>3.1985117129323302E-3</v>
      </c>
      <c r="F5" s="10">
        <v>9.0459638947126605E-3</v>
      </c>
      <c r="G5" s="10">
        <v>-2.5823404245061667E-2</v>
      </c>
      <c r="H5" s="10">
        <v>5.0212889809476149E-2</v>
      </c>
      <c r="I5" s="10">
        <v>1.109588077171644E-2</v>
      </c>
      <c r="J5" s="10">
        <v>-3.5011747072514449E-2</v>
      </c>
      <c r="K5" s="11" t="s">
        <v>24</v>
      </c>
      <c r="L5" s="10">
        <v>2.3625920293672994E-2</v>
      </c>
      <c r="M5" s="12">
        <v>-8.6061924080548559E-3</v>
      </c>
    </row>
    <row r="6" spans="1:13" ht="24">
      <c r="A6" s="13" t="s">
        <v>15</v>
      </c>
      <c r="B6" s="14" t="s">
        <v>14</v>
      </c>
      <c r="C6" s="19">
        <v>5.8258584030017713E-2</v>
      </c>
      <c r="D6" s="17">
        <v>1.3360144348466375E-2</v>
      </c>
      <c r="E6" s="16" t="s">
        <v>24</v>
      </c>
      <c r="F6" s="17">
        <v>-8.9871467927842997E-3</v>
      </c>
      <c r="G6" s="17">
        <v>-5.2801649585751287E-2</v>
      </c>
      <c r="H6" s="17">
        <v>8.5561652568892522E-3</v>
      </c>
      <c r="I6" s="17">
        <v>4.8750511815070383E-2</v>
      </c>
      <c r="J6" s="17">
        <v>6.5841931440695023E-3</v>
      </c>
      <c r="K6" s="17">
        <v>3.2033810036804131E-3</v>
      </c>
      <c r="L6" s="17">
        <v>1.3009946855033778E-2</v>
      </c>
      <c r="M6" s="18">
        <v>2.2432624069317172E-2</v>
      </c>
    </row>
    <row r="7" spans="1:13" ht="24">
      <c r="A7" s="13" t="s">
        <v>16</v>
      </c>
      <c r="B7" s="14" t="s">
        <v>14</v>
      </c>
      <c r="C7" s="15" t="s">
        <v>37</v>
      </c>
      <c r="D7" s="17">
        <v>-4.7963762940636971E-2</v>
      </c>
      <c r="E7" s="17">
        <v>2.2408991917637778E-2</v>
      </c>
      <c r="F7" s="17">
        <v>3.6666567834691265E-2</v>
      </c>
      <c r="G7" s="17">
        <v>-9.7684617557499045E-3</v>
      </c>
      <c r="H7" s="17">
        <v>-1.0371094892886078E-2</v>
      </c>
      <c r="I7" s="17">
        <v>1.9173700036638177E-2</v>
      </c>
      <c r="J7" s="17">
        <v>-3.1155451675245582E-2</v>
      </c>
      <c r="K7" s="17">
        <v>-8.6082851257050803E-3</v>
      </c>
      <c r="L7" s="17">
        <v>-3.1586735636608222E-2</v>
      </c>
      <c r="M7" s="20" t="s">
        <v>24</v>
      </c>
    </row>
    <row r="8" spans="1:13" ht="24">
      <c r="A8" s="13" t="s">
        <v>17</v>
      </c>
      <c r="B8" s="14" t="s">
        <v>14</v>
      </c>
      <c r="C8" s="15" t="s">
        <v>36</v>
      </c>
      <c r="D8" s="17">
        <v>6.3068663860679691E-2</v>
      </c>
      <c r="E8" s="17">
        <v>1.2910944795063885E-2</v>
      </c>
      <c r="F8" s="17">
        <v>-6.0502818745371573E-3</v>
      </c>
      <c r="G8" s="17">
        <v>-4.8112465224856404E-2</v>
      </c>
      <c r="H8" s="17">
        <v>2.8192859193220295E-2</v>
      </c>
      <c r="I8" s="17">
        <v>4.9667859954150191E-2</v>
      </c>
      <c r="J8" s="17">
        <v>-5.1528071236844452E-3</v>
      </c>
      <c r="K8" s="17">
        <v>2.3466187442486575E-2</v>
      </c>
      <c r="L8" s="16" t="s">
        <v>38</v>
      </c>
      <c r="M8" s="18">
        <v>-3.1367993322184963E-2</v>
      </c>
    </row>
    <row r="9" spans="1:13" ht="24">
      <c r="A9" s="13" t="s">
        <v>18</v>
      </c>
      <c r="B9" s="14" t="s">
        <v>14</v>
      </c>
      <c r="C9" s="15" t="s">
        <v>39</v>
      </c>
      <c r="D9" s="17">
        <v>-1.0656387576262922E-4</v>
      </c>
      <c r="E9" s="17">
        <v>-9.0159377731140623E-3</v>
      </c>
      <c r="F9" s="16" t="s">
        <v>27</v>
      </c>
      <c r="G9" s="17">
        <v>1.2417013428661635E-2</v>
      </c>
      <c r="H9" s="17">
        <v>-2.613000406770926E-2</v>
      </c>
      <c r="I9" s="17">
        <v>3.0755510991190846E-3</v>
      </c>
      <c r="J9" s="17">
        <v>3.8639819480390601E-2</v>
      </c>
      <c r="K9" s="17">
        <v>9.0855041938383892E-3</v>
      </c>
      <c r="L9" s="17">
        <v>-6.1186746620660662E-3</v>
      </c>
      <c r="M9" s="18">
        <v>3.6821886526886193E-2</v>
      </c>
    </row>
    <row r="10" spans="1:13" ht="24">
      <c r="A10" s="13" t="s">
        <v>19</v>
      </c>
      <c r="B10" s="14" t="s">
        <v>14</v>
      </c>
      <c r="C10" s="19">
        <v>3.7529451294955642E-2</v>
      </c>
      <c r="D10" s="17">
        <v>6.0174975078720959E-2</v>
      </c>
      <c r="E10" s="17">
        <v>4.843836003520726E-2</v>
      </c>
      <c r="F10" s="17">
        <v>3.0420796647582828E-3</v>
      </c>
      <c r="G10" s="17">
        <v>1.8848697378806378E-3</v>
      </c>
      <c r="H10" s="17">
        <v>-1.5222528836135594E-2</v>
      </c>
      <c r="I10" s="16" t="s">
        <v>40</v>
      </c>
      <c r="J10" s="17">
        <v>3.5923137782986524E-2</v>
      </c>
      <c r="K10" s="17">
        <v>1.1040854082165277E-2</v>
      </c>
      <c r="L10" s="17">
        <v>4.9731859039253888E-2</v>
      </c>
      <c r="M10" s="18">
        <v>1.9070924454318329E-2</v>
      </c>
    </row>
    <row r="11" spans="1:13" ht="24">
      <c r="A11" s="13" t="s">
        <v>20</v>
      </c>
      <c r="B11" s="14" t="s">
        <v>14</v>
      </c>
      <c r="C11" s="19">
        <v>-2.4689772607354849E-2</v>
      </c>
      <c r="D11" s="17">
        <v>-8.982216606726965E-3</v>
      </c>
      <c r="E11" s="17">
        <v>6.5908434481501653E-3</v>
      </c>
      <c r="F11" s="17">
        <v>3.855288758243744E-2</v>
      </c>
      <c r="G11" s="17">
        <v>-4.1775051820991871E-3</v>
      </c>
      <c r="H11" s="17">
        <v>1.5589552152817149E-2</v>
      </c>
      <c r="I11" s="17">
        <v>3.6178312168650403E-2</v>
      </c>
      <c r="J11" s="16" t="s">
        <v>24</v>
      </c>
      <c r="K11" s="17">
        <v>-3.5079257925419889E-2</v>
      </c>
      <c r="L11" s="17">
        <v>-5.19843796277675E-3</v>
      </c>
      <c r="M11" s="18">
        <v>-3.1214391907151702E-2</v>
      </c>
    </row>
    <row r="12" spans="1:13" ht="24">
      <c r="A12" s="13" t="s">
        <v>21</v>
      </c>
      <c r="B12" s="14" t="s">
        <v>14</v>
      </c>
      <c r="C12" s="15" t="s">
        <v>41</v>
      </c>
      <c r="D12" s="17">
        <v>6.3230212445489861E-2</v>
      </c>
      <c r="E12" s="17">
        <v>8.4887674416112713E-3</v>
      </c>
      <c r="F12" s="17">
        <v>-2.5824452358492338E-2</v>
      </c>
      <c r="G12" s="17">
        <v>5.3723719947266886E-2</v>
      </c>
      <c r="H12" s="16" t="s">
        <v>38</v>
      </c>
      <c r="I12" s="17">
        <v>-1.5195737678040111E-2</v>
      </c>
      <c r="J12" s="17">
        <v>1.5456598754936591E-2</v>
      </c>
      <c r="K12" s="17">
        <v>4.9834246594497256E-2</v>
      </c>
      <c r="L12" s="17">
        <v>2.8180785004039258E-2</v>
      </c>
      <c r="M12" s="18">
        <v>-1.0276224596748899E-2</v>
      </c>
    </row>
    <row r="13" spans="1:13" ht="24">
      <c r="A13" s="13" t="s">
        <v>22</v>
      </c>
      <c r="B13" s="14" t="s">
        <v>14</v>
      </c>
      <c r="C13" s="15" t="s">
        <v>42</v>
      </c>
      <c r="D13" s="17">
        <v>-4.4939529655608192E-2</v>
      </c>
      <c r="E13" s="17">
        <v>-5.242068754932306E-2</v>
      </c>
      <c r="F13" s="17">
        <v>1.2284240838741403E-2</v>
      </c>
      <c r="G13" s="16" t="s">
        <v>40</v>
      </c>
      <c r="H13" s="17">
        <v>5.376648597357174E-2</v>
      </c>
      <c r="I13" s="17">
        <v>1.8780481645457655E-3</v>
      </c>
      <c r="J13" s="17">
        <v>-4.1620078021730794E-3</v>
      </c>
      <c r="K13" s="17">
        <v>-2.565716724630563E-2</v>
      </c>
      <c r="L13" s="17">
        <v>-4.8129692780341418E-2</v>
      </c>
      <c r="M13" s="18">
        <v>-9.7180011399665093E-3</v>
      </c>
    </row>
    <row r="14" spans="1:13" ht="24">
      <c r="A14" s="13" t="s">
        <v>23</v>
      </c>
      <c r="B14" s="14" t="s">
        <v>14</v>
      </c>
      <c r="C14" s="15" t="s">
        <v>43</v>
      </c>
      <c r="D14" s="16" t="s">
        <v>44</v>
      </c>
      <c r="E14" s="17">
        <v>1.3135747145082824E-2</v>
      </c>
      <c r="F14" s="17">
        <v>-1.1232945847138735E-4</v>
      </c>
      <c r="G14" s="17">
        <v>-4.4481784536655349E-2</v>
      </c>
      <c r="H14" s="17">
        <v>6.263993585508823E-2</v>
      </c>
      <c r="I14" s="17">
        <v>5.9517125124976963E-2</v>
      </c>
      <c r="J14" s="17">
        <v>-8.8079215290742582E-3</v>
      </c>
      <c r="K14" s="17">
        <v>3.7413482059279787E-2</v>
      </c>
      <c r="L14" s="17">
        <v>6.2472827903992535E-2</v>
      </c>
      <c r="M14" s="18">
        <v>-4.7177617267909727E-2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1.171392828533844E-5</v>
      </c>
      <c r="E21" s="10">
        <f t="shared" ref="E21:M21" si="0">$C5^2*E5^2</f>
        <v>8.2866865139899002E-8</v>
      </c>
      <c r="F21" s="10">
        <f t="shared" si="0"/>
        <v>6.6281864855400488E-7</v>
      </c>
      <c r="G21" s="10">
        <f t="shared" si="0"/>
        <v>5.4014704751113378E-6</v>
      </c>
      <c r="H21" s="10">
        <f t="shared" si="0"/>
        <v>2.0422807854450607E-5</v>
      </c>
      <c r="I21" s="10">
        <f t="shared" si="0"/>
        <v>9.9726041781118741E-7</v>
      </c>
      <c r="J21" s="10">
        <f t="shared" si="0"/>
        <v>9.9291617078647646E-6</v>
      </c>
      <c r="K21" s="11">
        <f t="shared" si="0"/>
        <v>8.0514729000000004E-3</v>
      </c>
      <c r="L21" s="10">
        <f t="shared" si="0"/>
        <v>4.5212912887562132E-6</v>
      </c>
      <c r="M21" s="12">
        <f t="shared" si="0"/>
        <v>5.9993903689213428E-7</v>
      </c>
    </row>
    <row r="22" spans="1:13" ht="24">
      <c r="A22" s="13" t="s">
        <v>15</v>
      </c>
      <c r="B22" s="14" t="s">
        <v>14</v>
      </c>
      <c r="C22" s="19"/>
      <c r="D22" s="17">
        <f t="shared" ref="D22:M22" si="1">$C6^2*D6^2</f>
        <v>6.0581796914166917E-7</v>
      </c>
      <c r="E22" s="16">
        <f t="shared" si="1"/>
        <v>3.3737287840670581E-3</v>
      </c>
      <c r="F22" s="17">
        <f t="shared" si="1"/>
        <v>2.7413438976242396E-7</v>
      </c>
      <c r="G22" s="17">
        <f t="shared" si="1"/>
        <v>9.4626947577683652E-6</v>
      </c>
      <c r="H22" s="17">
        <f t="shared" si="1"/>
        <v>2.4847241327107068E-7</v>
      </c>
      <c r="I22" s="17">
        <f t="shared" si="1"/>
        <v>8.0663713004394831E-6</v>
      </c>
      <c r="J22" s="17">
        <f t="shared" si="1"/>
        <v>1.4713804260405792E-7</v>
      </c>
      <c r="K22" s="17">
        <f t="shared" si="1"/>
        <v>3.4828682121545858E-8</v>
      </c>
      <c r="L22" s="17">
        <f t="shared" si="1"/>
        <v>5.7447468390467717E-7</v>
      </c>
      <c r="M22" s="18">
        <f t="shared" si="1"/>
        <v>1.7079690895942129E-6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1.7014664819927886E-5</v>
      </c>
      <c r="E23" s="17">
        <f t="shared" si="2"/>
        <v>3.7139969471841293E-6</v>
      </c>
      <c r="F23" s="17">
        <f t="shared" si="2"/>
        <v>9.9434575073554132E-6</v>
      </c>
      <c r="G23" s="17">
        <f t="shared" si="2"/>
        <v>7.0574736216396466E-7</v>
      </c>
      <c r="H23" s="17">
        <f t="shared" si="2"/>
        <v>7.9551087021452389E-7</v>
      </c>
      <c r="I23" s="17">
        <f t="shared" si="2"/>
        <v>2.7189971978104632E-6</v>
      </c>
      <c r="J23" s="17">
        <f t="shared" si="2"/>
        <v>7.1790174025790093E-6</v>
      </c>
      <c r="K23" s="17">
        <f t="shared" si="2"/>
        <v>5.4806262846899966E-7</v>
      </c>
      <c r="L23" s="17">
        <f t="shared" si="2"/>
        <v>7.3791509370369127E-6</v>
      </c>
      <c r="M23" s="20">
        <f t="shared" si="2"/>
        <v>7.3516905639999987E-3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3.221901652548838E-5</v>
      </c>
      <c r="E24" s="17">
        <f t="shared" si="3"/>
        <v>1.3502092135596165E-6</v>
      </c>
      <c r="F24" s="17">
        <f t="shared" si="3"/>
        <v>2.9650787716695811E-7</v>
      </c>
      <c r="G24" s="17">
        <f t="shared" si="3"/>
        <v>1.8749955411105434E-5</v>
      </c>
      <c r="H24" s="17">
        <f t="shared" si="3"/>
        <v>6.4381822068588428E-6</v>
      </c>
      <c r="I24" s="17">
        <f t="shared" si="3"/>
        <v>1.9981860130643119E-5</v>
      </c>
      <c r="J24" s="17">
        <f t="shared" si="3"/>
        <v>2.1506651215653463E-7</v>
      </c>
      <c r="K24" s="17">
        <f t="shared" si="3"/>
        <v>4.4603618199959077E-6</v>
      </c>
      <c r="L24" s="16">
        <f t="shared" si="3"/>
        <v>8.0030915999999997E-3</v>
      </c>
      <c r="M24" s="18">
        <f t="shared" si="3"/>
        <v>7.9700031409911868E-6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1.8315865977151358E-10</v>
      </c>
      <c r="E25" s="17">
        <f t="shared" si="4"/>
        <v>1.3110801831354372E-6</v>
      </c>
      <c r="F25" s="16">
        <f t="shared" si="4"/>
        <v>1.6064548516000001E-2</v>
      </c>
      <c r="G25" s="17">
        <f t="shared" si="4"/>
        <v>2.4868050665019098E-6</v>
      </c>
      <c r="H25" s="17">
        <f t="shared" si="4"/>
        <v>1.1012512048778667E-5</v>
      </c>
      <c r="I25" s="17">
        <f t="shared" si="4"/>
        <v>1.525644458913465E-7</v>
      </c>
      <c r="J25" s="17">
        <f t="shared" si="4"/>
        <v>2.4081171990417326E-5</v>
      </c>
      <c r="K25" s="17">
        <f t="shared" si="4"/>
        <v>1.3313906671529362E-6</v>
      </c>
      <c r="L25" s="17">
        <f t="shared" si="4"/>
        <v>6.0384039909435561E-7</v>
      </c>
      <c r="M25" s="18">
        <f t="shared" si="4"/>
        <v>2.1868526059616585E-5</v>
      </c>
    </row>
    <row r="26" spans="1:13" ht="24">
      <c r="A26" s="13" t="s">
        <v>19</v>
      </c>
      <c r="B26" s="14" t="s">
        <v>14</v>
      </c>
      <c r="C26" s="19"/>
      <c r="D26" s="17">
        <f t="shared" ref="D26:M26" si="5">$C10^2*D10^2</f>
        <v>5.1000715359264282E-6</v>
      </c>
      <c r="E26" s="17">
        <f t="shared" si="5"/>
        <v>3.3046334263558635E-6</v>
      </c>
      <c r="F26" s="17">
        <f t="shared" si="5"/>
        <v>1.3034236463236142E-8</v>
      </c>
      <c r="G26" s="17">
        <f t="shared" si="5"/>
        <v>5.0038826150230313E-9</v>
      </c>
      <c r="H26" s="17">
        <f t="shared" si="5"/>
        <v>3.2637586842633078E-7</v>
      </c>
      <c r="I26" s="16">
        <f t="shared" si="5"/>
        <v>1.3944103288483058E-3</v>
      </c>
      <c r="J26" s="17">
        <f t="shared" si="5"/>
        <v>1.8175775826828424E-6</v>
      </c>
      <c r="K26" s="17">
        <f t="shared" si="5"/>
        <v>1.7169188548859212E-7</v>
      </c>
      <c r="L26" s="17">
        <f t="shared" si="5"/>
        <v>3.4834839798039221E-6</v>
      </c>
      <c r="M26" s="18">
        <f t="shared" si="5"/>
        <v>5.1225702287273892E-7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4.9181438589260489E-8</v>
      </c>
      <c r="E27" s="17">
        <f t="shared" si="6"/>
        <v>2.6479889727033218E-8</v>
      </c>
      <c r="F27" s="17">
        <f t="shared" si="6"/>
        <v>9.060413199052663E-7</v>
      </c>
      <c r="G27" s="17">
        <f t="shared" si="6"/>
        <v>1.063820058606337E-8</v>
      </c>
      <c r="H27" s="17">
        <f t="shared" si="6"/>
        <v>1.4814993273843491E-7</v>
      </c>
      <c r="I27" s="17">
        <f t="shared" si="6"/>
        <v>7.9786751605755994E-7</v>
      </c>
      <c r="J27" s="16">
        <f t="shared" si="6"/>
        <v>6.0593284843831515E-4</v>
      </c>
      <c r="K27" s="17">
        <f t="shared" si="6"/>
        <v>7.501273070294421E-7</v>
      </c>
      <c r="L27" s="17">
        <f t="shared" si="6"/>
        <v>1.6473273589794463E-8</v>
      </c>
      <c r="M27" s="18">
        <f t="shared" si="6"/>
        <v>5.9394186422541704E-7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2.7542633727297376E-5</v>
      </c>
      <c r="E28" s="17">
        <f t="shared" si="7"/>
        <v>4.9641564057708567E-7</v>
      </c>
      <c r="F28" s="17">
        <f t="shared" si="7"/>
        <v>4.5942902176149033E-6</v>
      </c>
      <c r="G28" s="17">
        <f t="shared" si="7"/>
        <v>1.9883294167374605E-5</v>
      </c>
      <c r="H28" s="16">
        <f t="shared" si="7"/>
        <v>6.8065800040000013E-3</v>
      </c>
      <c r="I28" s="17">
        <f t="shared" si="7"/>
        <v>1.5907420458212965E-6</v>
      </c>
      <c r="J28" s="17">
        <f t="shared" si="7"/>
        <v>1.645826500094859E-6</v>
      </c>
      <c r="K28" s="17">
        <f t="shared" si="7"/>
        <v>1.7108501748653963E-5</v>
      </c>
      <c r="L28" s="17">
        <f t="shared" si="7"/>
        <v>5.4709451166849178E-6</v>
      </c>
      <c r="M28" s="18">
        <f t="shared" si="7"/>
        <v>7.2748385583191575E-7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1.2925192484270646E-5</v>
      </c>
      <c r="E29" s="17">
        <f t="shared" si="8"/>
        <v>1.7586742292120024E-5</v>
      </c>
      <c r="F29" s="17">
        <f t="shared" si="8"/>
        <v>9.6577646709889343E-7</v>
      </c>
      <c r="G29" s="16">
        <f t="shared" si="8"/>
        <v>6.3361600000000004E-3</v>
      </c>
      <c r="H29" s="17">
        <f t="shared" si="8"/>
        <v>1.8501344089256238E-5</v>
      </c>
      <c r="I29" s="17">
        <f t="shared" si="8"/>
        <v>2.2573215413463799E-8</v>
      </c>
      <c r="J29" s="17">
        <f t="shared" si="8"/>
        <v>1.1086277725023736E-7</v>
      </c>
      <c r="K29" s="17">
        <f t="shared" si="8"/>
        <v>4.2130574790713498E-6</v>
      </c>
      <c r="L29" s="17">
        <f t="shared" si="8"/>
        <v>1.4825390893632312E-5</v>
      </c>
      <c r="M29" s="18">
        <f t="shared" si="8"/>
        <v>6.0441309540089842E-7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4.6245212208999999E-2</v>
      </c>
      <c r="E30" s="17">
        <f t="shared" si="9"/>
        <v>8.125105852721224E-6</v>
      </c>
      <c r="F30" s="17">
        <f t="shared" si="9"/>
        <v>5.941646340467336E-10</v>
      </c>
      <c r="G30" s="17">
        <f t="shared" si="9"/>
        <v>9.3171668306420572E-5</v>
      </c>
      <c r="H30" s="17">
        <f t="shared" si="9"/>
        <v>1.8476600828387944E-4</v>
      </c>
      <c r="I30" s="17">
        <f t="shared" si="9"/>
        <v>1.6680280825598134E-4</v>
      </c>
      <c r="J30" s="17">
        <f t="shared" si="9"/>
        <v>3.6531402119974491E-6</v>
      </c>
      <c r="K30" s="17">
        <f t="shared" si="9"/>
        <v>6.5913705479544578E-5</v>
      </c>
      <c r="L30" s="17">
        <f t="shared" si="9"/>
        <v>1.8378150266327046E-4</v>
      </c>
      <c r="M30" s="18">
        <f t="shared" si="9"/>
        <v>1.0480728559446247E-4</v>
      </c>
    </row>
    <row r="31" spans="1:13">
      <c r="A31" t="s">
        <v>32</v>
      </c>
      <c r="D31" s="21">
        <f>SUM($D$21:$D$30)</f>
        <v>4.6352382898944638E-2</v>
      </c>
      <c r="E31" s="21">
        <f>SUM($E$21:$E$30)</f>
        <v>3.4097263143775787E-3</v>
      </c>
      <c r="F31" s="21">
        <f>SUM($F$21:$F$30)</f>
        <v>1.6082205170828555E-2</v>
      </c>
      <c r="G31" s="21">
        <f>SUM($G$21:$G$30)</f>
        <v>6.4860372776296476E-3</v>
      </c>
      <c r="H31" s="21">
        <f>SUM($H$21:$H$30)</f>
        <v>7.0492393675678751E-3</v>
      </c>
      <c r="I31" s="21">
        <f>SUM($I$21:$I$30)</f>
        <v>1.5955413733741751E-3</v>
      </c>
      <c r="J31" s="21">
        <f>SUM($J$21:$J$30)</f>
        <v>6.5471181116596219E-4</v>
      </c>
      <c r="K31">
        <f>SUM($K$21:$K$30)</f>
        <v>8.1460046276975312E-3</v>
      </c>
      <c r="L31" s="21">
        <f>SUM($L$21:$L$30)</f>
        <v>8.2237481532357742E-3</v>
      </c>
      <c r="M31" s="21">
        <f>SUM($M$21:$M$30)</f>
        <v>7.4910823827598868E-3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0.10549067937758162</v>
      </c>
      <c r="D33" s="22">
        <f>$D$31/$C$33</f>
        <v>0.43939789915501509</v>
      </c>
      <c r="E33" s="22">
        <f>$E$31/$C$33</f>
        <v>3.2322536308380223E-2</v>
      </c>
      <c r="F33" s="22">
        <f>$F$31/$C$33</f>
        <v>0.15245143235134259</v>
      </c>
      <c r="G33" s="22">
        <f>$G$31/$C$33</f>
        <v>6.1484458303792379E-2</v>
      </c>
      <c r="H33" s="22">
        <f>$H$31/$C$33</f>
        <v>6.6823338413971256E-2</v>
      </c>
      <c r="I33" s="22">
        <f>$I$31/$C$33</f>
        <v>1.5124951159554784E-2</v>
      </c>
      <c r="J33" s="22">
        <f>$J$31/$C$33</f>
        <v>6.2063474709700131E-3</v>
      </c>
      <c r="K33" s="22">
        <f>$K$31/$C$33</f>
        <v>7.7220136184170618E-2</v>
      </c>
      <c r="L33" s="22">
        <f>$L$31/$C$33</f>
        <v>7.7957106748745106E-2</v>
      </c>
      <c r="M33" s="22">
        <f>$M$31/$C$33</f>
        <v>7.1011793904057985E-2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A2D7E-C938-4D42-8B00-44DCEA6B813C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1.8718489410354637E-3</v>
      </c>
      <c r="D5" s="10">
        <v>1.941421749955935E-2</v>
      </c>
      <c r="E5" s="10">
        <v>-2.2782900363975907E-2</v>
      </c>
      <c r="F5" s="10">
        <v>-1.4593728015749055E-2</v>
      </c>
      <c r="G5" s="10">
        <v>-2.7212136499327844E-2</v>
      </c>
      <c r="H5" s="10">
        <v>4.4080069567697187E-2</v>
      </c>
      <c r="I5" s="10">
        <v>1.5825644779330562E-2</v>
      </c>
      <c r="J5" s="10">
        <v>-8.9073556156650299E-3</v>
      </c>
      <c r="K5" s="10">
        <v>-3.871515516080322E-3</v>
      </c>
      <c r="L5" s="11" t="s">
        <v>27</v>
      </c>
      <c r="M5" s="12">
        <v>-1.0513147224503147E-2</v>
      </c>
    </row>
    <row r="6" spans="1:13" ht="24">
      <c r="A6" s="13" t="s">
        <v>15</v>
      </c>
      <c r="B6" s="14" t="s">
        <v>14</v>
      </c>
      <c r="C6" s="15" t="s">
        <v>47</v>
      </c>
      <c r="D6" s="17">
        <v>-2.1997184358666381E-2</v>
      </c>
      <c r="E6" s="17">
        <v>-3.5991002550074792E-2</v>
      </c>
      <c r="F6" s="16" t="s">
        <v>48</v>
      </c>
      <c r="G6" s="17">
        <v>-9.9748726142173342E-3</v>
      </c>
      <c r="H6" s="17">
        <v>-5.4772638347363511E-2</v>
      </c>
      <c r="I6" s="17">
        <v>-1.4776249843821223E-2</v>
      </c>
      <c r="J6" s="17">
        <v>3.8599904993605237E-2</v>
      </c>
      <c r="K6" s="17">
        <v>-8.1696052842090226E-3</v>
      </c>
      <c r="L6" s="17">
        <v>-1.4509627808456604E-2</v>
      </c>
      <c r="M6" s="18">
        <v>3.638461912226329E-2</v>
      </c>
    </row>
    <row r="7" spans="1:13" ht="24">
      <c r="A7" s="13" t="s">
        <v>16</v>
      </c>
      <c r="B7" s="14" t="s">
        <v>14</v>
      </c>
      <c r="C7" s="19">
        <v>-3.6880382421852848E-2</v>
      </c>
      <c r="D7" s="17">
        <v>-1.8725458829237415E-2</v>
      </c>
      <c r="E7" s="17">
        <v>1.2465672525356204E-2</v>
      </c>
      <c r="F7" s="17">
        <v>3.8849325277466484E-2</v>
      </c>
      <c r="G7" s="17">
        <v>-3.1559990054329752E-2</v>
      </c>
      <c r="H7" s="17">
        <v>2.6299569086533012E-2</v>
      </c>
      <c r="I7" s="17">
        <v>1.4247269294230003E-2</v>
      </c>
      <c r="J7" s="16" t="s">
        <v>27</v>
      </c>
      <c r="K7" s="17">
        <v>6.9022934778054448E-4</v>
      </c>
      <c r="L7" s="17">
        <v>-8.9119330256331227E-3</v>
      </c>
      <c r="M7" s="18">
        <v>2.0389431852204615E-3</v>
      </c>
    </row>
    <row r="8" spans="1:13" ht="24">
      <c r="A8" s="13" t="s">
        <v>17</v>
      </c>
      <c r="B8" s="14" t="s">
        <v>14</v>
      </c>
      <c r="C8" s="19">
        <v>2.7056676654931121E-3</v>
      </c>
      <c r="D8" s="17">
        <v>1.6806724266398714E-2</v>
      </c>
      <c r="E8" s="17">
        <v>2.6901059851730129E-2</v>
      </c>
      <c r="F8" s="17">
        <v>-8.2043162494355153E-3</v>
      </c>
      <c r="G8" s="17">
        <v>-4.9578988849395003E-2</v>
      </c>
      <c r="H8" s="17">
        <v>2.0184568851429413E-2</v>
      </c>
      <c r="I8" s="17">
        <v>2.9083776161743853E-2</v>
      </c>
      <c r="J8" s="17">
        <v>6.9235469587989316E-4</v>
      </c>
      <c r="K8" s="16" t="s">
        <v>27</v>
      </c>
      <c r="L8" s="17">
        <v>-3.8659755665879543E-3</v>
      </c>
      <c r="M8" s="18">
        <v>-1.2805860692168819E-2</v>
      </c>
    </row>
    <row r="9" spans="1:13" ht="24">
      <c r="A9" s="13" t="s">
        <v>18</v>
      </c>
      <c r="B9" s="14" t="s">
        <v>14</v>
      </c>
      <c r="C9" s="19">
        <v>4.4464568260891221E-2</v>
      </c>
      <c r="D9" s="17">
        <v>1.6605869323321035E-2</v>
      </c>
      <c r="E9" s="17">
        <v>2.9525228259101224E-2</v>
      </c>
      <c r="F9" s="17">
        <v>-1.4845661005073193E-2</v>
      </c>
      <c r="G9" s="17">
        <v>1.9269843461900235E-2</v>
      </c>
      <c r="H9" s="17">
        <v>-3.4551462629105523E-2</v>
      </c>
      <c r="I9" s="16" t="s">
        <v>24</v>
      </c>
      <c r="J9" s="17">
        <v>1.4221303532984807E-2</v>
      </c>
      <c r="K9" s="17">
        <v>2.9071975080788123E-2</v>
      </c>
      <c r="L9" s="17">
        <v>1.5800728623221679E-2</v>
      </c>
      <c r="M9" s="18">
        <v>3.2093049257731772E-2</v>
      </c>
    </row>
    <row r="10" spans="1:13" ht="24">
      <c r="A10" s="13" t="s">
        <v>19</v>
      </c>
      <c r="B10" s="14" t="s">
        <v>14</v>
      </c>
      <c r="C10" s="19">
        <v>-2.7961474355523208E-2</v>
      </c>
      <c r="D10" s="17">
        <v>4.0430584683727186E-3</v>
      </c>
      <c r="E10" s="17">
        <v>-1.6401913388944405E-2</v>
      </c>
      <c r="F10" s="17">
        <v>3.6596690256119307E-2</v>
      </c>
      <c r="G10" s="17">
        <v>7.559036400040243E-3</v>
      </c>
      <c r="H10" s="17">
        <v>-3.5403096119329742E-2</v>
      </c>
      <c r="I10" s="17">
        <v>3.2142001098800534E-2</v>
      </c>
      <c r="J10" s="17">
        <v>2.0379732532165083E-3</v>
      </c>
      <c r="K10" s="17">
        <v>-1.281936124730558E-2</v>
      </c>
      <c r="L10" s="17">
        <v>-1.0511436340069543E-2</v>
      </c>
      <c r="M10" s="20" t="s">
        <v>27</v>
      </c>
    </row>
    <row r="11" spans="1:13" ht="24">
      <c r="A11" s="13" t="s">
        <v>20</v>
      </c>
      <c r="B11" s="14" t="s">
        <v>14</v>
      </c>
      <c r="C11" s="19">
        <v>-5.6182529852464171E-2</v>
      </c>
      <c r="D11" s="17">
        <v>-3.489121223441119E-2</v>
      </c>
      <c r="E11" s="17">
        <v>-5.8562793126548718E-2</v>
      </c>
      <c r="F11" s="17">
        <v>-9.90716205462586E-3</v>
      </c>
      <c r="G11" s="16" t="s">
        <v>38</v>
      </c>
      <c r="H11" s="17">
        <v>5.3484737435600935E-2</v>
      </c>
      <c r="I11" s="17">
        <v>1.9057358683522596E-2</v>
      </c>
      <c r="J11" s="17">
        <v>-3.1168715816668545E-2</v>
      </c>
      <c r="K11" s="17">
        <v>-4.9038847433961655E-2</v>
      </c>
      <c r="L11" s="17">
        <v>-2.6877943476514839E-2</v>
      </c>
      <c r="M11" s="18">
        <v>7.4701512951373551E-3</v>
      </c>
    </row>
    <row r="12" spans="1:13" ht="24">
      <c r="A12" s="13" t="s">
        <v>21</v>
      </c>
      <c r="B12" s="14" t="s">
        <v>14</v>
      </c>
      <c r="C12" s="15" t="s">
        <v>49</v>
      </c>
      <c r="D12" s="16" t="s">
        <v>44</v>
      </c>
      <c r="E12" s="17">
        <v>6.9946595300841435E-2</v>
      </c>
      <c r="F12" s="17">
        <v>-2.1729802567141066E-2</v>
      </c>
      <c r="G12" s="17">
        <v>-3.4573484070509447E-2</v>
      </c>
      <c r="H12" s="16" t="s">
        <v>50</v>
      </c>
      <c r="I12" s="17">
        <v>1.6276849545115993E-2</v>
      </c>
      <c r="J12" s="17">
        <v>-1.8314933182265812E-2</v>
      </c>
      <c r="K12" s="17">
        <v>1.6512360909766419E-2</v>
      </c>
      <c r="L12" s="17">
        <v>1.9051810846546748E-2</v>
      </c>
      <c r="M12" s="18">
        <v>3.9272013371202778E-3</v>
      </c>
    </row>
    <row r="13" spans="1:13" ht="24">
      <c r="A13" s="13" t="s">
        <v>22</v>
      </c>
      <c r="B13" s="14" t="s">
        <v>14</v>
      </c>
      <c r="C13" s="15" t="s">
        <v>51</v>
      </c>
      <c r="D13" s="17">
        <v>7.0315570494910634E-2</v>
      </c>
      <c r="E13" s="16" t="s">
        <v>30</v>
      </c>
      <c r="F13" s="17">
        <v>-3.5680962443532763E-2</v>
      </c>
      <c r="G13" s="17">
        <v>-5.8418797177220101E-2</v>
      </c>
      <c r="H13" s="17">
        <v>4.12339602195421E-2</v>
      </c>
      <c r="I13" s="17">
        <v>2.9143029142248585E-2</v>
      </c>
      <c r="J13" s="17">
        <v>1.2280217226876186E-2</v>
      </c>
      <c r="K13" s="17">
        <v>2.6548714554137286E-2</v>
      </c>
      <c r="L13" s="17">
        <v>-2.2439567671824215E-2</v>
      </c>
      <c r="M13" s="18">
        <v>-1.6164870337200824E-2</v>
      </c>
    </row>
    <row r="14" spans="1:13" ht="24">
      <c r="A14" s="13" t="s">
        <v>23</v>
      </c>
      <c r="B14" s="14" t="s">
        <v>14</v>
      </c>
      <c r="C14" s="19">
        <v>8.1240369096533066E-2</v>
      </c>
      <c r="D14" s="16" t="s">
        <v>50</v>
      </c>
      <c r="E14" s="17">
        <v>4.0714860646825286E-2</v>
      </c>
      <c r="F14" s="17">
        <v>-5.358603663813194E-2</v>
      </c>
      <c r="G14" s="17">
        <v>5.259881395905415E-2</v>
      </c>
      <c r="H14" s="16" t="s">
        <v>52</v>
      </c>
      <c r="I14" s="17">
        <v>-3.361920747032731E-2</v>
      </c>
      <c r="J14" s="17">
        <v>2.5537237650361828E-2</v>
      </c>
      <c r="K14" s="17">
        <v>1.966282336848511E-2</v>
      </c>
      <c r="L14" s="17">
        <v>4.2863708224058349E-2</v>
      </c>
      <c r="M14" s="18">
        <v>-3.4419626945915112E-2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1.3206306659766594E-9</v>
      </c>
      <c r="E21" s="10">
        <f t="shared" ref="E21:M21" si="0">$C5^2*E5^2</f>
        <v>1.818693932416634E-9</v>
      </c>
      <c r="F21" s="10">
        <f t="shared" si="0"/>
        <v>7.4623238424132793E-10</v>
      </c>
      <c r="G21" s="10">
        <f t="shared" si="0"/>
        <v>2.5945788746170824E-9</v>
      </c>
      <c r="H21" s="10">
        <f t="shared" si="0"/>
        <v>6.808103330423001E-9</v>
      </c>
      <c r="I21" s="10">
        <f t="shared" si="0"/>
        <v>8.7753495114870737E-10</v>
      </c>
      <c r="J21" s="10">
        <f t="shared" si="0"/>
        <v>2.7799640444345477E-10</v>
      </c>
      <c r="K21" s="10">
        <f t="shared" si="0"/>
        <v>5.2517446833473986E-11</v>
      </c>
      <c r="L21" s="11">
        <f t="shared" si="0"/>
        <v>3.4898171994971967E-6</v>
      </c>
      <c r="M21" s="12">
        <f t="shared" si="0"/>
        <v>3.8726396587955246E-10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4.552790410343457E-6</v>
      </c>
      <c r="E22" s="17">
        <f t="shared" si="1"/>
        <v>1.2187969457240244E-5</v>
      </c>
      <c r="F22" s="16">
        <f t="shared" si="1"/>
        <v>9.3338785440000016E-3</v>
      </c>
      <c r="G22" s="17">
        <f t="shared" si="1"/>
        <v>9.3617746924974061E-7</v>
      </c>
      <c r="H22" s="17">
        <f t="shared" si="1"/>
        <v>2.8227394345595897E-5</v>
      </c>
      <c r="I22" s="17">
        <f t="shared" si="1"/>
        <v>2.0543380968370745E-6</v>
      </c>
      <c r="J22" s="17">
        <f t="shared" si="1"/>
        <v>1.4018964629833936E-5</v>
      </c>
      <c r="K22" s="17">
        <f t="shared" si="1"/>
        <v>6.2797971675239233E-7</v>
      </c>
      <c r="L22" s="17">
        <f t="shared" si="1"/>
        <v>1.9808701756076694E-6</v>
      </c>
      <c r="M22" s="18">
        <f t="shared" si="1"/>
        <v>1.2456015346096426E-5</v>
      </c>
    </row>
    <row r="23" spans="1:13" ht="24">
      <c r="A23" s="13" t="s">
        <v>16</v>
      </c>
      <c r="B23" s="14" t="s">
        <v>14</v>
      </c>
      <c r="C23" s="19"/>
      <c r="D23" s="17">
        <f t="shared" ref="D23:M23" si="2">$C7^2*D7^2</f>
        <v>4.7693123655628651E-7</v>
      </c>
      <c r="E23" s="17">
        <f t="shared" si="2"/>
        <v>2.1135973653143848E-7</v>
      </c>
      <c r="F23" s="17">
        <f t="shared" si="2"/>
        <v>2.0528527200971503E-6</v>
      </c>
      <c r="G23" s="17">
        <f t="shared" si="2"/>
        <v>1.3547668047452929E-6</v>
      </c>
      <c r="H23" s="17">
        <f t="shared" si="2"/>
        <v>9.4078004477958931E-7</v>
      </c>
      <c r="I23" s="17">
        <f t="shared" si="2"/>
        <v>2.7609217483394192E-7</v>
      </c>
      <c r="J23" s="16">
        <f t="shared" si="2"/>
        <v>1.3547273978022144E-3</v>
      </c>
      <c r="K23" s="17">
        <f t="shared" si="2"/>
        <v>6.4800398039476242E-10</v>
      </c>
      <c r="L23" s="17">
        <f t="shared" si="2"/>
        <v>1.0802758305344558E-7</v>
      </c>
      <c r="M23" s="18">
        <f t="shared" si="2"/>
        <v>5.6545894718407237E-9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2.0678310543575356E-9</v>
      </c>
      <c r="E24" s="17">
        <f t="shared" si="3"/>
        <v>5.2977039441647673E-9</v>
      </c>
      <c r="F24" s="17">
        <f t="shared" si="3"/>
        <v>4.9275800520553036E-10</v>
      </c>
      <c r="G24" s="17">
        <f t="shared" si="3"/>
        <v>1.7994684373703017E-8</v>
      </c>
      <c r="H24" s="17">
        <f t="shared" si="3"/>
        <v>2.982550855116374E-9</v>
      </c>
      <c r="I24" s="17">
        <f t="shared" si="3"/>
        <v>6.1922786354614029E-9</v>
      </c>
      <c r="J24" s="17">
        <f t="shared" si="3"/>
        <v>3.5091843788623683E-12</v>
      </c>
      <c r="K24" s="16">
        <f t="shared" si="3"/>
        <v>7.2913842485806316E-6</v>
      </c>
      <c r="L24" s="17">
        <f t="shared" si="3"/>
        <v>1.0941254320331676E-10</v>
      </c>
      <c r="M24" s="18">
        <f t="shared" si="3"/>
        <v>1.2005118445599607E-9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5.4519440663331311E-7</v>
      </c>
      <c r="E25" s="17">
        <f t="shared" si="4"/>
        <v>1.7235134909012595E-6</v>
      </c>
      <c r="F25" s="17">
        <f t="shared" si="4"/>
        <v>4.3573980863865083E-7</v>
      </c>
      <c r="G25" s="17">
        <f t="shared" si="4"/>
        <v>7.3414954329061132E-7</v>
      </c>
      <c r="H25" s="17">
        <f t="shared" si="4"/>
        <v>2.3602664480676025E-6</v>
      </c>
      <c r="I25" s="16">
        <f t="shared" si="4"/>
        <v>1.9652530375241658E-3</v>
      </c>
      <c r="J25" s="17">
        <f t="shared" si="4"/>
        <v>3.9985908825013344E-7</v>
      </c>
      <c r="K25" s="17">
        <f t="shared" si="4"/>
        <v>1.671003020752475E-6</v>
      </c>
      <c r="L25" s="17">
        <f t="shared" si="4"/>
        <v>4.9360822516421619E-7</v>
      </c>
      <c r="M25" s="18">
        <f t="shared" si="4"/>
        <v>2.0363392156790866E-6</v>
      </c>
    </row>
    <row r="26" spans="1:13" ht="24">
      <c r="A26" s="13" t="s">
        <v>19</v>
      </c>
      <c r="B26" s="14" t="s">
        <v>14</v>
      </c>
      <c r="C26" s="19"/>
      <c r="D26" s="17">
        <f t="shared" ref="D26:M26" si="5">$C10^2*D10^2</f>
        <v>1.2780274391553929E-8</v>
      </c>
      <c r="E26" s="17">
        <f t="shared" si="5"/>
        <v>2.1033384592231374E-7</v>
      </c>
      <c r="F26" s="17">
        <f t="shared" si="5"/>
        <v>1.0471376017836461E-6</v>
      </c>
      <c r="G26" s="17">
        <f t="shared" si="5"/>
        <v>4.4673811535839319E-8</v>
      </c>
      <c r="H26" s="17">
        <f t="shared" si="5"/>
        <v>9.7994707917395E-7</v>
      </c>
      <c r="I26" s="17">
        <f t="shared" si="5"/>
        <v>8.0772952432843042E-7</v>
      </c>
      <c r="J26" s="17">
        <f t="shared" si="5"/>
        <v>3.247260234667871E-9</v>
      </c>
      <c r="K26" s="17">
        <f t="shared" si="5"/>
        <v>1.2848514131162621E-7</v>
      </c>
      <c r="L26" s="17">
        <f t="shared" si="5"/>
        <v>8.6386178686854478E-8</v>
      </c>
      <c r="M26" s="20">
        <f t="shared" si="5"/>
        <v>7.7871979931823626E-4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3.8426842424505977E-6</v>
      </c>
      <c r="E27" s="17">
        <f t="shared" si="6"/>
        <v>1.0825454687223848E-5</v>
      </c>
      <c r="F27" s="17">
        <f t="shared" si="6"/>
        <v>3.0981405521293576E-7</v>
      </c>
      <c r="G27" s="16">
        <f t="shared" si="6"/>
        <v>3.118712573855334E-3</v>
      </c>
      <c r="H27" s="17">
        <f t="shared" si="6"/>
        <v>9.0294712328276303E-6</v>
      </c>
      <c r="I27" s="17">
        <f t="shared" si="6"/>
        <v>1.1463784104930386E-6</v>
      </c>
      <c r="J27" s="17">
        <f t="shared" si="6"/>
        <v>3.0664818673821666E-6</v>
      </c>
      <c r="K27" s="17">
        <f t="shared" si="6"/>
        <v>7.5907220854930676E-6</v>
      </c>
      <c r="L27" s="17">
        <f t="shared" si="6"/>
        <v>2.2803140074826479E-6</v>
      </c>
      <c r="M27" s="18">
        <f t="shared" si="6"/>
        <v>1.7614137330398664E-7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1.0418897328999999E-2</v>
      </c>
      <c r="E28" s="17">
        <f t="shared" si="7"/>
        <v>5.1904810394052364E-5</v>
      </c>
      <c r="F28" s="17">
        <f t="shared" si="7"/>
        <v>5.0094034467099244E-6</v>
      </c>
      <c r="G28" s="17">
        <f t="shared" si="7"/>
        <v>1.268121142040893E-5</v>
      </c>
      <c r="H28" s="16">
        <f t="shared" si="7"/>
        <v>1.01888836E-4</v>
      </c>
      <c r="I28" s="17">
        <f t="shared" si="7"/>
        <v>2.8107042322920613E-6</v>
      </c>
      <c r="J28" s="17">
        <f t="shared" si="7"/>
        <v>3.558648772188367E-6</v>
      </c>
      <c r="K28" s="17">
        <f t="shared" si="7"/>
        <v>2.8926293883977789E-6</v>
      </c>
      <c r="L28" s="17">
        <f t="shared" si="7"/>
        <v>3.8507646067143141E-6</v>
      </c>
      <c r="M28" s="18">
        <f t="shared" si="7"/>
        <v>1.6362165582124103E-7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6.091846715303891E-5</v>
      </c>
      <c r="E29" s="16">
        <f t="shared" si="8"/>
        <v>1.2149109728999999E-2</v>
      </c>
      <c r="F29" s="17">
        <f t="shared" si="8"/>
        <v>1.5686248047729419E-5</v>
      </c>
      <c r="G29" s="17">
        <f t="shared" si="8"/>
        <v>4.2048564995824406E-5</v>
      </c>
      <c r="H29" s="17">
        <f t="shared" si="8"/>
        <v>2.094865057624052E-5</v>
      </c>
      <c r="I29" s="17">
        <f t="shared" si="8"/>
        <v>1.0464424254406495E-5</v>
      </c>
      <c r="J29" s="17">
        <f t="shared" si="8"/>
        <v>1.8580528206509042E-6</v>
      </c>
      <c r="K29" s="17">
        <f t="shared" si="8"/>
        <v>8.684262726201868E-6</v>
      </c>
      <c r="L29" s="17">
        <f t="shared" si="8"/>
        <v>6.2040448449133207E-6</v>
      </c>
      <c r="M29" s="18">
        <f t="shared" si="8"/>
        <v>3.2195146698211243E-6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6.3386376671316648E-5</v>
      </c>
      <c r="E30" s="17">
        <f t="shared" si="9"/>
        <v>1.0940815164785723E-5</v>
      </c>
      <c r="F30" s="17">
        <f t="shared" si="9"/>
        <v>1.8951650954095201E-5</v>
      </c>
      <c r="G30" s="17">
        <f t="shared" si="9"/>
        <v>1.8259785797014239E-5</v>
      </c>
      <c r="H30" s="16">
        <f t="shared" si="9"/>
        <v>6.4555962240863086E-3</v>
      </c>
      <c r="I30" s="17">
        <f t="shared" si="9"/>
        <v>7.4596545867104981E-6</v>
      </c>
      <c r="J30" s="17">
        <f t="shared" si="9"/>
        <v>4.3041917608408733E-6</v>
      </c>
      <c r="K30" s="17">
        <f t="shared" si="9"/>
        <v>2.551734771474704E-6</v>
      </c>
      <c r="L30" s="17">
        <f t="shared" si="9"/>
        <v>1.2126158923029444E-5</v>
      </c>
      <c r="M30" s="18">
        <f t="shared" si="9"/>
        <v>7.8190878683010489E-6</v>
      </c>
    </row>
    <row r="31" spans="1:13">
      <c r="A31" t="s">
        <v>32</v>
      </c>
      <c r="D31" s="21">
        <f>SUM($D$21:$D$30)</f>
        <v>1.055263594185645E-2</v>
      </c>
      <c r="E31" s="21">
        <f>SUM($E$21:$E$30)</f>
        <v>1.2237121102174533E-2</v>
      </c>
      <c r="F31" s="21">
        <f>SUM($F$21:$F$30)</f>
        <v>9.3773726296246564E-3</v>
      </c>
      <c r="G31" s="21">
        <f>SUM($G$21:$G$30)</f>
        <v>3.1947924929606516E-3</v>
      </c>
      <c r="H31" s="21">
        <f>SUM($H$21:$H$30)</f>
        <v>6.6199813604671792E-3</v>
      </c>
      <c r="I31" s="21">
        <f>SUM($I$21:$I$30)</f>
        <v>1.9902794286176537E-3</v>
      </c>
      <c r="J31" s="21">
        <f>SUM($J$21:$J$30)</f>
        <v>1.381937125507184E-3</v>
      </c>
      <c r="K31" s="21">
        <f>SUM($K$21:$K$30)</f>
        <v>3.143890162039177E-5</v>
      </c>
      <c r="L31">
        <f>SUM($L$21:$L$30)</f>
        <v>3.0620101156692311E-5</v>
      </c>
      <c r="M31" s="21">
        <f>SUM($M$21:$M$30)</f>
        <v>8.0459776181254143E-4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4.6220776845797923E-2</v>
      </c>
      <c r="D33" s="22">
        <f>$D$31/$C$33</f>
        <v>0.22830935916681425</v>
      </c>
      <c r="E33" s="22">
        <f>$E$31/$C$33</f>
        <v>0.26475368735147187</v>
      </c>
      <c r="F33" s="22">
        <f>$F$31/$C$33</f>
        <v>0.20288219431944018</v>
      </c>
      <c r="G33" s="22">
        <f>$G$31/$C$33</f>
        <v>6.9120268220915895E-2</v>
      </c>
      <c r="H33" s="22">
        <f>$H$31/$C$33</f>
        <v>0.14322522926329878</v>
      </c>
      <c r="I33" s="22">
        <f>$I$31/$C$33</f>
        <v>4.3060276447919467E-2</v>
      </c>
      <c r="J33" s="22">
        <f>$J$31/$C$33</f>
        <v>2.9898613130575721E-2</v>
      </c>
      <c r="K33" s="22">
        <f>$K$31/$C$33</f>
        <v>6.8018981431831947E-4</v>
      </c>
      <c r="L33" s="22">
        <f>$L$31/$C$33</f>
        <v>6.6247482725890366E-4</v>
      </c>
      <c r="M33" s="22">
        <f>$M$31/$C$33</f>
        <v>1.7407707457986827E-2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77F7C-7DAE-487F-848D-EBADB281597F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6.6160945179212949E-2</v>
      </c>
      <c r="D5" s="11" t="s">
        <v>40</v>
      </c>
      <c r="E5" s="10">
        <v>5.412908391408483E-2</v>
      </c>
      <c r="F5" s="10">
        <v>1.7015141447131725E-2</v>
      </c>
      <c r="G5" s="10">
        <v>-7.9978395209237604E-3</v>
      </c>
      <c r="H5" s="10">
        <v>2.7086328036278633E-2</v>
      </c>
      <c r="I5" s="10">
        <v>5.9322862287136444E-2</v>
      </c>
      <c r="J5" s="10">
        <v>9.8091019933401712E-3</v>
      </c>
      <c r="K5" s="10">
        <v>-3.9502748958205783E-2</v>
      </c>
      <c r="L5" s="10">
        <v>2.575392834076112E-2</v>
      </c>
      <c r="M5" s="12">
        <v>-1.4548537103965101E-2</v>
      </c>
    </row>
    <row r="6" spans="1:13" ht="24">
      <c r="A6" s="13" t="s">
        <v>15</v>
      </c>
      <c r="B6" s="14" t="s">
        <v>14</v>
      </c>
      <c r="C6" s="19">
        <v>-3.0139550013677043E-2</v>
      </c>
      <c r="D6" s="17">
        <v>-7.9779240557060448E-3</v>
      </c>
      <c r="E6" s="17">
        <v>-6.8003480895522203E-2</v>
      </c>
      <c r="F6" s="17">
        <v>4.4085335642828488E-2</v>
      </c>
      <c r="G6" s="16" t="s">
        <v>38</v>
      </c>
      <c r="H6" s="17">
        <v>-3.0497777957907269E-4</v>
      </c>
      <c r="I6" s="17">
        <v>-2.2006099505322532E-2</v>
      </c>
      <c r="J6" s="17">
        <v>2.0428861973372427E-2</v>
      </c>
      <c r="K6" s="17">
        <v>-4.0402905749630555E-2</v>
      </c>
      <c r="L6" s="17">
        <v>-1.6345593948152326E-2</v>
      </c>
      <c r="M6" s="18">
        <v>4.9275695070872746E-2</v>
      </c>
    </row>
    <row r="7" spans="1:13" ht="24">
      <c r="A7" s="13" t="s">
        <v>16</v>
      </c>
      <c r="B7" s="14" t="s">
        <v>14</v>
      </c>
      <c r="C7" s="19">
        <v>6.6991831569067503E-2</v>
      </c>
      <c r="D7" s="17">
        <v>2.5734204945903668E-2</v>
      </c>
      <c r="E7" s="17">
        <v>4.3341832043452856E-2</v>
      </c>
      <c r="F7" s="17">
        <v>1.6763554394176004E-2</v>
      </c>
      <c r="G7" s="17">
        <v>-1.637825312436797E-2</v>
      </c>
      <c r="H7" s="17">
        <v>3.4008100184237555E-2</v>
      </c>
      <c r="I7" s="17">
        <v>4.2672521652675557E-2</v>
      </c>
      <c r="J7" s="17">
        <v>-4.9933963490528997E-2</v>
      </c>
      <c r="K7" s="17">
        <v>-1.8497800582282493E-3</v>
      </c>
      <c r="L7" s="16" t="s">
        <v>40</v>
      </c>
      <c r="M7" s="18">
        <v>-4.1884869527560091E-2</v>
      </c>
    </row>
    <row r="8" spans="1:13" ht="24">
      <c r="A8" s="13" t="s">
        <v>17</v>
      </c>
      <c r="B8" s="14" t="s">
        <v>14</v>
      </c>
      <c r="C8" s="19">
        <v>-8.0458402586850469E-2</v>
      </c>
      <c r="D8" s="17">
        <v>1.7130230637632041E-2</v>
      </c>
      <c r="E8" s="17">
        <v>3.4154394893482209E-2</v>
      </c>
      <c r="F8" s="16" t="s">
        <v>24</v>
      </c>
      <c r="G8" s="17">
        <v>4.452957345979041E-2</v>
      </c>
      <c r="H8" s="17">
        <v>-3.6580599916573343E-2</v>
      </c>
      <c r="I8" s="17">
        <v>-5.1265015538330227E-4</v>
      </c>
      <c r="J8" s="17">
        <v>6.6880667260167713E-3</v>
      </c>
      <c r="K8" s="17">
        <v>1.1651463638588226E-2</v>
      </c>
      <c r="L8" s="17">
        <v>1.6886869172736033E-2</v>
      </c>
      <c r="M8" s="18">
        <v>-9.2660155268440431E-3</v>
      </c>
    </row>
    <row r="9" spans="1:13" ht="24">
      <c r="A9" s="13" t="s">
        <v>18</v>
      </c>
      <c r="B9" s="14" t="s">
        <v>14</v>
      </c>
      <c r="C9" s="15" t="s">
        <v>55</v>
      </c>
      <c r="D9" s="17">
        <v>5.8336397320662259E-2</v>
      </c>
      <c r="E9" s="16" t="s">
        <v>56</v>
      </c>
      <c r="F9" s="17">
        <v>-4.4300065251011639E-4</v>
      </c>
      <c r="G9" s="17">
        <v>-2.1750240863919666E-2</v>
      </c>
      <c r="H9" s="17">
        <v>6.6162012928057687E-3</v>
      </c>
      <c r="I9" s="16" t="s">
        <v>52</v>
      </c>
      <c r="J9" s="17">
        <v>2.0004459915890293E-2</v>
      </c>
      <c r="K9" s="17">
        <v>1.9829415482152602E-2</v>
      </c>
      <c r="L9" s="17">
        <v>4.2001956002811897E-2</v>
      </c>
      <c r="M9" s="18">
        <v>-3.8083882568016904E-2</v>
      </c>
    </row>
    <row r="10" spans="1:13" ht="24">
      <c r="A10" s="13" t="s">
        <v>19</v>
      </c>
      <c r="B10" s="14" t="s">
        <v>14</v>
      </c>
      <c r="C10" s="19">
        <v>3.9527496280500146E-2</v>
      </c>
      <c r="D10" s="17">
        <v>2.7117489456030826E-2</v>
      </c>
      <c r="E10" s="17">
        <v>1.0120357048620906E-2</v>
      </c>
      <c r="F10" s="17">
        <v>-3.6378581201646706E-2</v>
      </c>
      <c r="G10" s="17">
        <v>-3.1194067471424544E-4</v>
      </c>
      <c r="H10" s="16" t="s">
        <v>48</v>
      </c>
      <c r="I10" s="17">
        <v>6.7289848788789144E-3</v>
      </c>
      <c r="J10" s="17">
        <v>-1.9264457102690577E-3</v>
      </c>
      <c r="K10" s="17">
        <v>6.5072330461055844E-2</v>
      </c>
      <c r="L10" s="17">
        <v>3.4076002921888879E-2</v>
      </c>
      <c r="M10" s="18">
        <v>3.5456713246020906E-2</v>
      </c>
    </row>
    <row r="11" spans="1:13" ht="24">
      <c r="A11" s="13" t="s">
        <v>20</v>
      </c>
      <c r="B11" s="14" t="s">
        <v>14</v>
      </c>
      <c r="C11" s="19">
        <v>-1.0067983145064711E-2</v>
      </c>
      <c r="D11" s="17">
        <v>9.7342798655427071E-3</v>
      </c>
      <c r="E11" s="17">
        <v>-3.416065815802434E-2</v>
      </c>
      <c r="F11" s="17">
        <v>6.5949382004313909E-3</v>
      </c>
      <c r="G11" s="17">
        <v>2.0361137164090316E-2</v>
      </c>
      <c r="H11" s="17">
        <v>-1.9038781933268256E-3</v>
      </c>
      <c r="I11" s="17">
        <v>2.0277130806921735E-2</v>
      </c>
      <c r="J11" s="16" t="s">
        <v>30</v>
      </c>
      <c r="K11" s="17">
        <v>5.8152094514063141E-2</v>
      </c>
      <c r="L11" s="17">
        <v>-4.9661275266649763E-2</v>
      </c>
      <c r="M11" s="18">
        <v>7.7333166834814809E-2</v>
      </c>
    </row>
    <row r="12" spans="1:13" ht="24">
      <c r="A12" s="13" t="s">
        <v>21</v>
      </c>
      <c r="B12" s="14" t="s">
        <v>14</v>
      </c>
      <c r="C12" s="19">
        <v>6.6819233556394506E-2</v>
      </c>
      <c r="D12" s="17">
        <v>-3.9297746216054252E-2</v>
      </c>
      <c r="E12" s="17">
        <v>-4.3003922738444035E-2</v>
      </c>
      <c r="F12" s="17">
        <v>1.1504991045764707E-2</v>
      </c>
      <c r="G12" s="17">
        <v>-4.0317603712334775E-2</v>
      </c>
      <c r="H12" s="17">
        <v>6.4641026976640842E-2</v>
      </c>
      <c r="I12" s="17">
        <v>2.0158044311970141E-2</v>
      </c>
      <c r="J12" s="17">
        <v>5.8222057187389084E-2</v>
      </c>
      <c r="K12" s="16" t="s">
        <v>30</v>
      </c>
      <c r="L12" s="17">
        <v>-1.8387838953560838E-3</v>
      </c>
      <c r="M12" s="18">
        <v>2.7055728095869355E-3</v>
      </c>
    </row>
    <row r="13" spans="1:13" ht="24">
      <c r="A13" s="13" t="s">
        <v>22</v>
      </c>
      <c r="B13" s="14" t="s">
        <v>14</v>
      </c>
      <c r="C13" s="15" t="s">
        <v>57</v>
      </c>
      <c r="D13" s="17">
        <v>-1.4421666410239488E-2</v>
      </c>
      <c r="E13" s="17">
        <v>-4.5054234709895176E-2</v>
      </c>
      <c r="F13" s="17">
        <v>-9.1258666690762075E-3</v>
      </c>
      <c r="G13" s="17">
        <v>4.9018068336599017E-2</v>
      </c>
      <c r="H13" s="17">
        <v>3.5112576429397482E-2</v>
      </c>
      <c r="I13" s="17">
        <v>-3.8386326132855163E-2</v>
      </c>
      <c r="J13" s="17">
        <v>7.7189785797994195E-2</v>
      </c>
      <c r="K13" s="17">
        <v>2.6992056349760063E-3</v>
      </c>
      <c r="L13" s="17">
        <v>-4.1582673803641806E-2</v>
      </c>
      <c r="M13" s="20" t="s">
        <v>31</v>
      </c>
    </row>
    <row r="14" spans="1:13" ht="24">
      <c r="A14" s="13" t="s">
        <v>23</v>
      </c>
      <c r="B14" s="14" t="s">
        <v>14</v>
      </c>
      <c r="C14" s="15" t="s">
        <v>58</v>
      </c>
      <c r="D14" s="17">
        <v>5.2603925086674913E-2</v>
      </c>
      <c r="E14" s="16" t="s">
        <v>59</v>
      </c>
      <c r="F14" s="17">
        <v>3.29133226565127E-2</v>
      </c>
      <c r="G14" s="17">
        <v>-6.6206425893242798E-2</v>
      </c>
      <c r="H14" s="17">
        <v>9.8284782160023756E-3</v>
      </c>
      <c r="I14" s="16" t="s">
        <v>60</v>
      </c>
      <c r="J14" s="17">
        <v>-3.3316975719257173E-2</v>
      </c>
      <c r="K14" s="17">
        <v>-4.1908233606863549E-2</v>
      </c>
      <c r="L14" s="17">
        <v>4.2150204956374095E-2</v>
      </c>
      <c r="M14" s="18">
        <v>-4.4133556096885254E-2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4.3336073921034285E-3</v>
      </c>
      <c r="E21" s="10">
        <f t="shared" ref="E21:M21" si="0">$C5^2*E5^2</f>
        <v>1.2825218006867309E-5</v>
      </c>
      <c r="F21" s="10">
        <f t="shared" si="0"/>
        <v>1.2672856855341351E-6</v>
      </c>
      <c r="G21" s="10">
        <f t="shared" si="0"/>
        <v>2.7999403109309715E-7</v>
      </c>
      <c r="H21" s="10">
        <f t="shared" si="0"/>
        <v>3.2114685217591793E-6</v>
      </c>
      <c r="I21" s="10">
        <f t="shared" si="0"/>
        <v>1.5404499641830073E-5</v>
      </c>
      <c r="J21" s="10">
        <f t="shared" si="0"/>
        <v>4.2117433851373932E-7</v>
      </c>
      <c r="K21" s="10">
        <f t="shared" si="0"/>
        <v>6.8305871930708263E-6</v>
      </c>
      <c r="L21" s="10">
        <f t="shared" si="0"/>
        <v>2.9032896628470018E-6</v>
      </c>
      <c r="M21" s="12">
        <f t="shared" si="0"/>
        <v>9.264928111352933E-7</v>
      </c>
    </row>
    <row r="22" spans="1:13" ht="24">
      <c r="A22" s="13" t="s">
        <v>15</v>
      </c>
      <c r="B22" s="14" t="s">
        <v>14</v>
      </c>
      <c r="C22" s="19"/>
      <c r="D22" s="17">
        <f t="shared" ref="D22:M22" si="1">$C6^2*D6^2</f>
        <v>5.781670315754727E-8</v>
      </c>
      <c r="E22" s="17">
        <f t="shared" si="1"/>
        <v>4.200836850155855E-6</v>
      </c>
      <c r="F22" s="17">
        <f t="shared" si="1"/>
        <v>1.7654760532324796E-6</v>
      </c>
      <c r="G22" s="16">
        <f t="shared" si="1"/>
        <v>8.9752446745571749E-4</v>
      </c>
      <c r="H22" s="17">
        <f t="shared" si="1"/>
        <v>8.4490897671368224E-11</v>
      </c>
      <c r="I22" s="17">
        <f t="shared" si="1"/>
        <v>4.3990578447724137E-7</v>
      </c>
      <c r="J22" s="17">
        <f t="shared" si="1"/>
        <v>3.79107063486991E-7</v>
      </c>
      <c r="K22" s="17">
        <f t="shared" si="1"/>
        <v>1.4828551462466494E-6</v>
      </c>
      <c r="L22" s="17">
        <f t="shared" si="1"/>
        <v>2.4270288576426201E-7</v>
      </c>
      <c r="M22" s="18">
        <f t="shared" si="1"/>
        <v>2.2056624315506211E-6</v>
      </c>
    </row>
    <row r="23" spans="1:13" ht="24">
      <c r="A23" s="13" t="s">
        <v>16</v>
      </c>
      <c r="B23" s="14" t="s">
        <v>14</v>
      </c>
      <c r="C23" s="19"/>
      <c r="D23" s="17">
        <f t="shared" ref="D23:M23" si="2">$C7^2*D7^2</f>
        <v>2.9721122926792455E-6</v>
      </c>
      <c r="E23" s="17">
        <f t="shared" si="2"/>
        <v>8.4305951238268011E-6</v>
      </c>
      <c r="F23" s="17">
        <f t="shared" si="2"/>
        <v>1.2611766436655406E-6</v>
      </c>
      <c r="G23" s="17">
        <f t="shared" si="2"/>
        <v>1.203867973052905E-6</v>
      </c>
      <c r="H23" s="17">
        <f t="shared" si="2"/>
        <v>5.190491043544706E-6</v>
      </c>
      <c r="I23" s="17">
        <f t="shared" si="2"/>
        <v>8.1722250549207366E-6</v>
      </c>
      <c r="J23" s="17">
        <f t="shared" si="2"/>
        <v>1.1190146752010822E-5</v>
      </c>
      <c r="K23" s="17">
        <f t="shared" si="2"/>
        <v>1.535620459232804E-8</v>
      </c>
      <c r="L23" s="16">
        <f t="shared" si="2"/>
        <v>4.4431386396459509E-3</v>
      </c>
      <c r="M23" s="18">
        <f t="shared" si="2"/>
        <v>7.8733224308412146E-6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1.8996309302780688E-6</v>
      </c>
      <c r="E24" s="17">
        <f t="shared" si="3"/>
        <v>7.5515482673224116E-6</v>
      </c>
      <c r="F24" s="16">
        <f t="shared" si="3"/>
        <v>6.4347714815376619E-3</v>
      </c>
      <c r="G24" s="17">
        <f t="shared" si="3"/>
        <v>1.2836300694111711E-5</v>
      </c>
      <c r="H24" s="17">
        <f t="shared" si="3"/>
        <v>8.6625241602827024E-6</v>
      </c>
      <c r="I24" s="17">
        <f t="shared" si="3"/>
        <v>1.7013160474380279E-9</v>
      </c>
      <c r="J24" s="17">
        <f t="shared" si="3"/>
        <v>2.895636260801591E-7</v>
      </c>
      <c r="K24" s="17">
        <f t="shared" si="3"/>
        <v>8.7882778705045644E-7</v>
      </c>
      <c r="L24" s="17">
        <f t="shared" si="3"/>
        <v>1.8460399246038394E-6</v>
      </c>
      <c r="M24" s="18">
        <f t="shared" si="3"/>
        <v>5.5581320301340448E-7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3.0070103089801454E-5</v>
      </c>
      <c r="E25" s="16">
        <f t="shared" si="4"/>
        <v>1.2095600400000001E-4</v>
      </c>
      <c r="F25" s="17">
        <f t="shared" si="4"/>
        <v>1.7340612723071002E-9</v>
      </c>
      <c r="G25" s="17">
        <f t="shared" si="4"/>
        <v>4.1800728304139703E-6</v>
      </c>
      <c r="H25" s="17">
        <f t="shared" si="4"/>
        <v>3.8678812031662689E-7</v>
      </c>
      <c r="I25" s="16">
        <f t="shared" si="4"/>
        <v>8.6426771560000008E-3</v>
      </c>
      <c r="J25" s="17">
        <f t="shared" si="4"/>
        <v>3.5359764884278138E-6</v>
      </c>
      <c r="K25" s="17">
        <f t="shared" si="4"/>
        <v>3.4743657274628311E-6</v>
      </c>
      <c r="L25" s="17">
        <f t="shared" si="4"/>
        <v>1.5588155826037126E-5</v>
      </c>
      <c r="M25" s="18">
        <f t="shared" si="4"/>
        <v>1.2815576336811978E-5</v>
      </c>
    </row>
    <row r="26" spans="1:13" ht="24">
      <c r="A26" s="13" t="s">
        <v>19</v>
      </c>
      <c r="B26" s="14" t="s">
        <v>14</v>
      </c>
      <c r="C26" s="19"/>
      <c r="D26" s="17">
        <f t="shared" ref="D26:M26" si="5">$C10^2*D10^2</f>
        <v>1.148940590869838E-6</v>
      </c>
      <c r="E26" s="17">
        <f t="shared" si="5"/>
        <v>1.6002590152553629E-7</v>
      </c>
      <c r="F26" s="17">
        <f t="shared" si="5"/>
        <v>2.0677123765993865E-6</v>
      </c>
      <c r="G26" s="17">
        <f t="shared" si="5"/>
        <v>1.5203466703005995E-10</v>
      </c>
      <c r="H26" s="16">
        <f t="shared" si="5"/>
        <v>1.5499485772747085E-3</v>
      </c>
      <c r="I26" s="17">
        <f t="shared" si="5"/>
        <v>7.0745320381414501E-8</v>
      </c>
      <c r="J26" s="17">
        <f t="shared" si="5"/>
        <v>5.7984532769529968E-9</v>
      </c>
      <c r="K26" s="17">
        <f t="shared" si="5"/>
        <v>6.6159365899559251E-6</v>
      </c>
      <c r="L26" s="17">
        <f t="shared" si="5"/>
        <v>1.814244881861945E-6</v>
      </c>
      <c r="M26" s="18">
        <f t="shared" si="5"/>
        <v>1.9642445781932759E-6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9.6048948815076911E-9</v>
      </c>
      <c r="E27" s="17">
        <f t="shared" si="6"/>
        <v>1.1828710927566819E-7</v>
      </c>
      <c r="F27" s="17">
        <f t="shared" si="6"/>
        <v>4.4086581035825302E-9</v>
      </c>
      <c r="G27" s="17">
        <f t="shared" si="6"/>
        <v>4.2023190190274232E-8</v>
      </c>
      <c r="H27" s="17">
        <f t="shared" si="6"/>
        <v>3.6742041110748139E-10</v>
      </c>
      <c r="I27" s="17">
        <f t="shared" si="6"/>
        <v>4.1677145410693017E-8</v>
      </c>
      <c r="J27" s="16">
        <f t="shared" si="6"/>
        <v>9.9950151474722661E-5</v>
      </c>
      <c r="K27" s="17">
        <f t="shared" si="6"/>
        <v>3.4278016464634995E-7</v>
      </c>
      <c r="L27" s="17">
        <f t="shared" si="6"/>
        <v>2.4998888247065105E-7</v>
      </c>
      <c r="M27" s="18">
        <f t="shared" si="6"/>
        <v>6.06200862449795E-7</v>
      </c>
    </row>
    <row r="28" spans="1:13" ht="24">
      <c r="A28" s="13" t="s">
        <v>21</v>
      </c>
      <c r="B28" s="14" t="s">
        <v>14</v>
      </c>
      <c r="C28" s="19"/>
      <c r="D28" s="17">
        <f t="shared" ref="D28:M28" si="7">$C12^2*D12^2</f>
        <v>6.8950634484176082E-6</v>
      </c>
      <c r="E28" s="17">
        <f t="shared" si="7"/>
        <v>8.2569399371277699E-6</v>
      </c>
      <c r="F28" s="17">
        <f t="shared" si="7"/>
        <v>5.9098376378937595E-7</v>
      </c>
      <c r="G28" s="17">
        <f t="shared" si="7"/>
        <v>7.2575895495263987E-6</v>
      </c>
      <c r="H28" s="17">
        <f t="shared" si="7"/>
        <v>1.8656040455374716E-5</v>
      </c>
      <c r="I28" s="17">
        <f t="shared" si="7"/>
        <v>1.8142610240802168E-6</v>
      </c>
      <c r="J28" s="17">
        <f t="shared" si="7"/>
        <v>1.5134848311265546E-5</v>
      </c>
      <c r="K28" s="16">
        <f t="shared" si="7"/>
        <v>4.4025214091297817E-3</v>
      </c>
      <c r="L28" s="17">
        <f t="shared" si="7"/>
        <v>1.509608603965564E-8</v>
      </c>
      <c r="M28" s="18">
        <f t="shared" si="7"/>
        <v>3.2682963657135281E-8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1.5742343932430521E-6</v>
      </c>
      <c r="E29" s="17">
        <f t="shared" si="8"/>
        <v>1.5364192490212731E-5</v>
      </c>
      <c r="F29" s="17">
        <f t="shared" si="8"/>
        <v>6.3035723799303159E-7</v>
      </c>
      <c r="G29" s="17">
        <f t="shared" si="8"/>
        <v>1.8186573876504336E-5</v>
      </c>
      <c r="H29" s="17">
        <f t="shared" si="8"/>
        <v>9.3317672949493074E-6</v>
      </c>
      <c r="I29" s="17">
        <f t="shared" si="8"/>
        <v>1.1152997447178869E-5</v>
      </c>
      <c r="J29" s="17">
        <f t="shared" si="8"/>
        <v>4.5098092885727966E-5</v>
      </c>
      <c r="K29" s="17">
        <f t="shared" si="8"/>
        <v>5.5145547012278835E-8</v>
      </c>
      <c r="L29" s="17">
        <f t="shared" si="8"/>
        <v>1.3087699899436134E-5</v>
      </c>
      <c r="M29" s="20">
        <f t="shared" si="8"/>
        <v>7.4483804159999993E-3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4.5337361359249513E-5</v>
      </c>
      <c r="E30" s="16">
        <f t="shared" si="9"/>
        <v>1.5896166399999998E-2</v>
      </c>
      <c r="F30" s="17">
        <f t="shared" si="9"/>
        <v>1.7748571067051411E-5</v>
      </c>
      <c r="G30" s="17">
        <f t="shared" si="9"/>
        <v>7.181583695146926E-5</v>
      </c>
      <c r="H30" s="17">
        <f t="shared" si="9"/>
        <v>1.5826777545512263E-6</v>
      </c>
      <c r="I30" s="16">
        <f t="shared" si="9"/>
        <v>2.20463104E-4</v>
      </c>
      <c r="J30" s="17">
        <f t="shared" si="9"/>
        <v>1.8186581951734938E-5</v>
      </c>
      <c r="K30" s="17">
        <f t="shared" si="9"/>
        <v>2.8775219921673376E-5</v>
      </c>
      <c r="L30" s="17">
        <f t="shared" si="9"/>
        <v>2.9108466120529398E-5</v>
      </c>
      <c r="M30" s="18">
        <f t="shared" si="9"/>
        <v>3.1912276357233337E-5</v>
      </c>
    </row>
    <row r="31" spans="1:13">
      <c r="A31" t="s">
        <v>32</v>
      </c>
      <c r="D31">
        <f>SUM($D$21:$D$30)</f>
        <v>4.4235722598060063E-3</v>
      </c>
      <c r="E31" s="21">
        <f>SUM($E$21:$E$30)</f>
        <v>1.6074030047686313E-2</v>
      </c>
      <c r="F31" s="21">
        <f>SUM($F$21:$F$30)</f>
        <v>6.4601091870849026E-3</v>
      </c>
      <c r="G31" s="21">
        <f>SUM($G$21:$G$30)</f>
        <v>1.0133268785867465E-3</v>
      </c>
      <c r="H31" s="21">
        <f>SUM($H$21:$H$30)</f>
        <v>1.5969707865367958E-3</v>
      </c>
      <c r="I31" s="21">
        <f>SUM($I$21:$I$30)</f>
        <v>8.9002382727343277E-3</v>
      </c>
      <c r="J31" s="21">
        <f>SUM($J$21:$J$30)</f>
        <v>1.9419144134524756E-4</v>
      </c>
      <c r="K31" s="21">
        <f>SUM($K$21:$K$30)</f>
        <v>4.4509924834114931E-3</v>
      </c>
      <c r="L31" s="21">
        <f>SUM($L$21:$L$30)</f>
        <v>4.5079943238155425E-3</v>
      </c>
      <c r="M31" s="21">
        <f>SUM($M$21:$M$30)</f>
        <v>7.5072726879748851E-3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5.5128698368982265E-2</v>
      </c>
      <c r="D33" s="22">
        <f>$D$31/$C$33</f>
        <v>8.0240825390045761E-2</v>
      </c>
      <c r="E33" s="22">
        <f>$E$31/$C$33</f>
        <v>0.29157282002381252</v>
      </c>
      <c r="F33" s="22">
        <f>$F$31/$C$33</f>
        <v>0.11718232750294053</v>
      </c>
      <c r="G33" s="22">
        <f>$G$31/$C$33</f>
        <v>1.838111380400171E-2</v>
      </c>
      <c r="H33" s="22">
        <f>$H$31/$C$33</f>
        <v>2.8968048108955879E-2</v>
      </c>
      <c r="I33" s="22">
        <f>$I$31/$C$33</f>
        <v>0.16144473815006627</v>
      </c>
      <c r="J33" s="22">
        <f>$J$31/$C$33</f>
        <v>3.5225109079395182E-3</v>
      </c>
      <c r="K33" s="22">
        <f>$K$31/$C$33</f>
        <v>8.0738211042468755E-2</v>
      </c>
      <c r="L33" s="22">
        <f>$L$31/$C$33</f>
        <v>8.1772188663752868E-2</v>
      </c>
      <c r="M33" s="22">
        <f>$M$31/$C$33</f>
        <v>0.1361772164060161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53A14-9E75-4E2B-BACF-B6C1841D1009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-2.1295043646899794E-2</v>
      </c>
      <c r="D5" s="10">
        <v>-1.7003387658514675E-2</v>
      </c>
      <c r="E5" s="10">
        <v>2.6653162149153593E-2</v>
      </c>
      <c r="F5" s="10">
        <v>-3.0938307915214402E-2</v>
      </c>
      <c r="G5" s="10">
        <v>-5.1276914280311954E-2</v>
      </c>
      <c r="H5" s="10">
        <v>2.4239184977854693E-2</v>
      </c>
      <c r="I5" s="10">
        <v>-7.8602263659108326E-3</v>
      </c>
      <c r="J5" s="10">
        <v>-1.1512985495957561E-3</v>
      </c>
      <c r="K5" s="10">
        <v>5.4716830490201193E-3</v>
      </c>
      <c r="L5" s="11" t="s">
        <v>24</v>
      </c>
      <c r="M5" s="12">
        <v>-3.1201673943776615E-2</v>
      </c>
    </row>
    <row r="6" spans="1:13" ht="24">
      <c r="A6" s="13" t="s">
        <v>15</v>
      </c>
      <c r="B6" s="14" t="s">
        <v>14</v>
      </c>
      <c r="C6" s="19">
        <v>-2.5202531301070741E-2</v>
      </c>
      <c r="D6" s="17">
        <v>-8.9900850291573711E-3</v>
      </c>
      <c r="E6" s="17">
        <v>4.669788606042293E-3</v>
      </c>
      <c r="F6" s="16" t="s">
        <v>38</v>
      </c>
      <c r="G6" s="17">
        <v>-3.2495111877821642E-2</v>
      </c>
      <c r="H6" s="17">
        <v>-7.2099127442157046E-2</v>
      </c>
      <c r="I6" s="17">
        <v>6.6280385690503279E-3</v>
      </c>
      <c r="J6" s="17">
        <v>-9.5324041993072907E-3</v>
      </c>
      <c r="K6" s="17">
        <v>5.06077584001009E-2</v>
      </c>
      <c r="L6" s="17">
        <v>-3.0659499278992777E-2</v>
      </c>
      <c r="M6" s="18">
        <v>4.929777583708795E-2</v>
      </c>
    </row>
    <row r="7" spans="1:13" ht="24">
      <c r="A7" s="13" t="s">
        <v>16</v>
      </c>
      <c r="B7" s="14" t="s">
        <v>14</v>
      </c>
      <c r="C7" s="15" t="s">
        <v>63</v>
      </c>
      <c r="D7" s="17">
        <v>7.2287980305694222E-2</v>
      </c>
      <c r="E7" s="16" t="s">
        <v>30</v>
      </c>
      <c r="F7" s="17">
        <v>4.6627994311844731E-3</v>
      </c>
      <c r="G7" s="17">
        <v>-4.64085308191221E-2</v>
      </c>
      <c r="H7" s="17">
        <v>7.5990067004823511E-3</v>
      </c>
      <c r="I7" s="17">
        <v>7.3815839941320821E-2</v>
      </c>
      <c r="J7" s="17">
        <v>-2.4595703026787322E-2</v>
      </c>
      <c r="K7" s="17">
        <v>-2.3274373371669817E-3</v>
      </c>
      <c r="L7" s="17">
        <v>2.6318598771078561E-2</v>
      </c>
      <c r="M7" s="18">
        <v>-5.6705939343659837E-3</v>
      </c>
    </row>
    <row r="8" spans="1:13" ht="24">
      <c r="A8" s="13" t="s">
        <v>17</v>
      </c>
      <c r="B8" s="14" t="s">
        <v>14</v>
      </c>
      <c r="C8" s="19">
        <v>-1.9422691453722121E-2</v>
      </c>
      <c r="D8" s="17">
        <v>-5.3045907502419332E-2</v>
      </c>
      <c r="E8" s="17">
        <v>-5.7055258796653288E-3</v>
      </c>
      <c r="F8" s="17">
        <v>4.944850611856829E-2</v>
      </c>
      <c r="G8" s="17">
        <v>-1.5063663370009013E-2</v>
      </c>
      <c r="H8" s="17">
        <v>1.0170847555292885E-2</v>
      </c>
      <c r="I8" s="17">
        <v>4.5881473266384087E-2</v>
      </c>
      <c r="J8" s="17">
        <v>2.1397329697032823E-2</v>
      </c>
      <c r="K8" s="17">
        <v>-3.6619700138226484E-2</v>
      </c>
      <c r="L8" s="17">
        <v>-3.1003375119902785E-2</v>
      </c>
      <c r="M8" s="20" t="s">
        <v>40</v>
      </c>
    </row>
    <row r="9" spans="1:13" ht="24">
      <c r="A9" s="13" t="s">
        <v>18</v>
      </c>
      <c r="B9" s="14" t="s">
        <v>14</v>
      </c>
      <c r="C9" s="19">
        <v>-6.7006654278227593E-2</v>
      </c>
      <c r="D9" s="17">
        <v>3.0744371294216713E-2</v>
      </c>
      <c r="E9" s="17">
        <v>-2.502420417163238E-2</v>
      </c>
      <c r="F9" s="17">
        <v>-9.6650952753732471E-3</v>
      </c>
      <c r="G9" s="17">
        <v>-2.7211163793380747E-2</v>
      </c>
      <c r="H9" s="17">
        <v>5.357229367398849E-3</v>
      </c>
      <c r="I9" s="17">
        <v>1.8434124746329134E-2</v>
      </c>
      <c r="J9" s="16" t="s">
        <v>27</v>
      </c>
      <c r="K9" s="17">
        <v>9.8086156454111964E-3</v>
      </c>
      <c r="L9" s="17">
        <v>-1.1588709440962873E-3</v>
      </c>
      <c r="M9" s="18">
        <v>2.1632963282767998E-2</v>
      </c>
    </row>
    <row r="10" spans="1:13" ht="24">
      <c r="A10" s="13" t="s">
        <v>19</v>
      </c>
      <c r="B10" s="14" t="s">
        <v>14</v>
      </c>
      <c r="C10" s="19">
        <v>-1.1941491595512612E-2</v>
      </c>
      <c r="D10" s="17">
        <v>1.7224737602777655E-2</v>
      </c>
      <c r="E10" s="17">
        <v>-2.3628377929019256E-3</v>
      </c>
      <c r="F10" s="17">
        <v>5.0929460614434832E-2</v>
      </c>
      <c r="G10" s="17">
        <v>-5.0631978040739829E-2</v>
      </c>
      <c r="H10" s="17">
        <v>1.0757931969512182E-2</v>
      </c>
      <c r="I10" s="17">
        <v>3.5871520747627852E-2</v>
      </c>
      <c r="J10" s="17">
        <v>9.7359741274407243E-3</v>
      </c>
      <c r="K10" s="16" t="s">
        <v>48</v>
      </c>
      <c r="L10" s="17">
        <v>5.4500290290177512E-3</v>
      </c>
      <c r="M10" s="18">
        <v>-3.6735953277869979E-2</v>
      </c>
    </row>
    <row r="11" spans="1:13" ht="24">
      <c r="A11" s="13" t="s">
        <v>20</v>
      </c>
      <c r="B11" s="14" t="s">
        <v>14</v>
      </c>
      <c r="C11" s="19">
        <v>-3.7572124122262927E-2</v>
      </c>
      <c r="D11" s="17">
        <v>-3.2338618601978952E-2</v>
      </c>
      <c r="E11" s="17">
        <v>7.4092133328064594E-2</v>
      </c>
      <c r="F11" s="17">
        <v>6.6211153976340666E-3</v>
      </c>
      <c r="G11" s="17">
        <v>-1.9257838937605281E-2</v>
      </c>
      <c r="H11" s="17">
        <v>-3.371754752181684E-2</v>
      </c>
      <c r="I11" s="16" t="s">
        <v>38</v>
      </c>
      <c r="J11" s="17">
        <v>1.818993538086125E-2</v>
      </c>
      <c r="K11" s="17">
        <v>3.5673301024112168E-2</v>
      </c>
      <c r="L11" s="17">
        <v>-7.7867352598220132E-3</v>
      </c>
      <c r="M11" s="18">
        <v>4.5776839490796285E-2</v>
      </c>
    </row>
    <row r="12" spans="1:13" ht="24">
      <c r="A12" s="13" t="s">
        <v>21</v>
      </c>
      <c r="B12" s="14" t="s">
        <v>14</v>
      </c>
      <c r="C12" s="19">
        <v>-8.0286236155562365E-2</v>
      </c>
      <c r="D12" s="17">
        <v>-4.6905306281522771E-2</v>
      </c>
      <c r="E12" s="17">
        <v>-4.6193581991265872E-2</v>
      </c>
      <c r="F12" s="17">
        <v>-3.2263379198028595E-2</v>
      </c>
      <c r="G12" s="16" t="s">
        <v>31</v>
      </c>
      <c r="H12" s="17">
        <v>7.2012660739028234E-2</v>
      </c>
      <c r="I12" s="17">
        <v>-1.9105333384839031E-2</v>
      </c>
      <c r="J12" s="17">
        <v>-2.6651819288662885E-2</v>
      </c>
      <c r="K12" s="17">
        <v>-4.9961128302475961E-2</v>
      </c>
      <c r="L12" s="17">
        <v>-5.0430909865895698E-2</v>
      </c>
      <c r="M12" s="18">
        <v>-1.4903610546749381E-2</v>
      </c>
    </row>
    <row r="13" spans="1:13" ht="24">
      <c r="A13" s="13" t="s">
        <v>22</v>
      </c>
      <c r="B13" s="14" t="s">
        <v>14</v>
      </c>
      <c r="C13" s="19">
        <v>5.9389500304632893E-2</v>
      </c>
      <c r="D13" s="16" t="s">
        <v>64</v>
      </c>
      <c r="E13" s="17">
        <v>7.5313580246454837E-3</v>
      </c>
      <c r="F13" s="17">
        <v>-7.0415043824878343E-2</v>
      </c>
      <c r="G13" s="17">
        <v>7.0743816920693203E-2</v>
      </c>
      <c r="H13" s="16" t="s">
        <v>65</v>
      </c>
      <c r="I13" s="17">
        <v>-3.297305002913474E-2</v>
      </c>
      <c r="J13" s="17">
        <v>5.2115751110035774E-3</v>
      </c>
      <c r="K13" s="17">
        <v>1.045525557124986E-2</v>
      </c>
      <c r="L13" s="17">
        <v>2.3421304968850813E-2</v>
      </c>
      <c r="M13" s="18">
        <v>9.8083280965940572E-3</v>
      </c>
    </row>
    <row r="14" spans="1:13" ht="24">
      <c r="A14" s="13" t="s">
        <v>23</v>
      </c>
      <c r="B14" s="14" t="s">
        <v>14</v>
      </c>
      <c r="C14" s="15" t="s">
        <v>60</v>
      </c>
      <c r="D14" s="16" t="s">
        <v>65</v>
      </c>
      <c r="E14" s="17">
        <v>7.0748171692570042E-2</v>
      </c>
      <c r="F14" s="17">
        <v>-8.8671292572807675E-3</v>
      </c>
      <c r="G14" s="17">
        <v>-4.6005498678910524E-2</v>
      </c>
      <c r="H14" s="16" t="s">
        <v>64</v>
      </c>
      <c r="I14" s="17">
        <v>-3.1595767811847759E-2</v>
      </c>
      <c r="J14" s="17">
        <v>2.9594066091560765E-2</v>
      </c>
      <c r="K14" s="17">
        <v>1.67296200462516E-2</v>
      </c>
      <c r="L14" s="17">
        <v>-1.6383099795899074E-2</v>
      </c>
      <c r="M14" s="18">
        <v>-5.1584394647657454E-2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1.3110763453256104E-7</v>
      </c>
      <c r="E21" s="10">
        <f t="shared" ref="E21:M21" si="0">$C5^2*E5^2</f>
        <v>3.2214734165910016E-7</v>
      </c>
      <c r="F21" s="10">
        <f t="shared" si="0"/>
        <v>4.3406041777084327E-7</v>
      </c>
      <c r="G21" s="10">
        <f t="shared" si="0"/>
        <v>1.1923419779695564E-6</v>
      </c>
      <c r="H21" s="10">
        <f t="shared" si="0"/>
        <v>2.6643611658586367E-7</v>
      </c>
      <c r="I21" s="10">
        <f t="shared" si="0"/>
        <v>2.8017357772433687E-8</v>
      </c>
      <c r="J21" s="10">
        <f t="shared" si="0"/>
        <v>6.0108097774805504E-10</v>
      </c>
      <c r="K21" s="10">
        <f t="shared" si="0"/>
        <v>1.3576847328003534E-8</v>
      </c>
      <c r="L21" s="11">
        <f t="shared" si="0"/>
        <v>4.5076209192978242E-4</v>
      </c>
      <c r="M21" s="12">
        <f t="shared" si="0"/>
        <v>4.4148185376195781E-7</v>
      </c>
    </row>
    <row r="22" spans="1:13" ht="24">
      <c r="A22" s="13" t="s">
        <v>15</v>
      </c>
      <c r="B22" s="14" t="s">
        <v>14</v>
      </c>
      <c r="C22" s="19"/>
      <c r="D22" s="17">
        <f t="shared" ref="D22:M22" si="1">$C6^2*D6^2</f>
        <v>5.1335278718336368E-8</v>
      </c>
      <c r="E22" s="17">
        <f t="shared" si="1"/>
        <v>1.3851052263372191E-8</v>
      </c>
      <c r="F22" s="16">
        <f t="shared" si="1"/>
        <v>6.2756843900669645E-4</v>
      </c>
      <c r="G22" s="17">
        <f t="shared" si="1"/>
        <v>6.7069396526790997E-7</v>
      </c>
      <c r="H22" s="17">
        <f t="shared" si="1"/>
        <v>3.3017816021387032E-6</v>
      </c>
      <c r="I22" s="17">
        <f t="shared" si="1"/>
        <v>2.7903480612578389E-8</v>
      </c>
      <c r="J22" s="17">
        <f t="shared" si="1"/>
        <v>5.7715601243411204E-8</v>
      </c>
      <c r="K22" s="17">
        <f t="shared" si="1"/>
        <v>1.6267564154411064E-6</v>
      </c>
      <c r="L22" s="17">
        <f t="shared" si="1"/>
        <v>5.9706063874754587E-7</v>
      </c>
      <c r="M22" s="18">
        <f t="shared" si="1"/>
        <v>1.5436291705175203E-6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8.6958412440792568E-5</v>
      </c>
      <c r="E23" s="16">
        <f t="shared" si="2"/>
        <v>1.6408841408999997E-2</v>
      </c>
      <c r="F23" s="17">
        <f t="shared" si="2"/>
        <v>3.6180360532849412E-7</v>
      </c>
      <c r="G23" s="17">
        <f t="shared" si="2"/>
        <v>3.5840582585348503E-5</v>
      </c>
      <c r="H23" s="17">
        <f t="shared" si="2"/>
        <v>9.609329280601891E-7</v>
      </c>
      <c r="I23" s="17">
        <f t="shared" si="2"/>
        <v>9.0673118462904678E-5</v>
      </c>
      <c r="J23" s="17">
        <f t="shared" si="2"/>
        <v>1.0066949775442448E-5</v>
      </c>
      <c r="K23" s="17">
        <f t="shared" si="2"/>
        <v>9.0143707216982232E-8</v>
      </c>
      <c r="L23" s="17">
        <f t="shared" si="2"/>
        <v>1.1526698859424291E-5</v>
      </c>
      <c r="M23" s="18">
        <f t="shared" si="2"/>
        <v>5.3510193149488068E-7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1.0615063328716147E-6</v>
      </c>
      <c r="E24" s="17">
        <f t="shared" si="3"/>
        <v>1.228033407106666E-8</v>
      </c>
      <c r="F24" s="17">
        <f t="shared" si="3"/>
        <v>9.2241248719611664E-7</v>
      </c>
      <c r="G24" s="17">
        <f t="shared" si="3"/>
        <v>8.560123410350228E-8</v>
      </c>
      <c r="H24" s="17">
        <f t="shared" si="3"/>
        <v>3.9024119432377313E-8</v>
      </c>
      <c r="I24" s="17">
        <f t="shared" si="3"/>
        <v>7.9413352715332769E-7</v>
      </c>
      <c r="J24" s="17">
        <f t="shared" si="3"/>
        <v>1.7271815060884483E-7</v>
      </c>
      <c r="K24" s="17">
        <f t="shared" si="3"/>
        <v>5.0588102476801122E-7</v>
      </c>
      <c r="L24" s="17">
        <f t="shared" si="3"/>
        <v>3.6260749128663838E-7</v>
      </c>
      <c r="M24" s="20">
        <f t="shared" si="3"/>
        <v>3.7347796489700809E-4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4.2439191342495311E-6</v>
      </c>
      <c r="E25" s="17">
        <f t="shared" si="4"/>
        <v>2.8116186593301357E-6</v>
      </c>
      <c r="F25" s="17">
        <f t="shared" si="4"/>
        <v>4.1941904429947814E-7</v>
      </c>
      <c r="G25" s="17">
        <f t="shared" si="4"/>
        <v>3.3245288056524431E-6</v>
      </c>
      <c r="H25" s="17">
        <f t="shared" si="4"/>
        <v>1.2885947246634579E-7</v>
      </c>
      <c r="I25" s="17">
        <f t="shared" si="4"/>
        <v>1.525741332474469E-6</v>
      </c>
      <c r="J25" s="16">
        <f t="shared" si="4"/>
        <v>4.471950110258539E-3</v>
      </c>
      <c r="K25" s="17">
        <f t="shared" si="4"/>
        <v>4.319677268098459E-7</v>
      </c>
      <c r="L25" s="17">
        <f t="shared" si="4"/>
        <v>6.0298431528164322E-9</v>
      </c>
      <c r="M25" s="18">
        <f t="shared" si="4"/>
        <v>2.1012024261995542E-6</v>
      </c>
    </row>
    <row r="26" spans="1:13" ht="24">
      <c r="A26" s="13" t="s">
        <v>19</v>
      </c>
      <c r="B26" s="14" t="s">
        <v>14</v>
      </c>
      <c r="C26" s="19"/>
      <c r="D26" s="17">
        <f t="shared" ref="D26:M26" si="5">$C10^2*D10^2</f>
        <v>4.230798912332094E-8</v>
      </c>
      <c r="E26" s="17">
        <f t="shared" si="5"/>
        <v>7.9613180108773855E-10</v>
      </c>
      <c r="F26" s="17">
        <f t="shared" si="5"/>
        <v>3.6987528086446245E-7</v>
      </c>
      <c r="G26" s="17">
        <f t="shared" si="5"/>
        <v>3.655669650708009E-7</v>
      </c>
      <c r="H26" s="17">
        <f t="shared" si="5"/>
        <v>1.6503450001924608E-8</v>
      </c>
      <c r="I26" s="17">
        <f t="shared" si="5"/>
        <v>1.8349182999232904E-7</v>
      </c>
      <c r="J26" s="17">
        <f t="shared" si="5"/>
        <v>1.3516865018223622E-8</v>
      </c>
      <c r="K26" s="16">
        <f t="shared" si="5"/>
        <v>1.4146070934103718E-4</v>
      </c>
      <c r="L26" s="17">
        <f t="shared" si="5"/>
        <v>4.2355984982043506E-9</v>
      </c>
      <c r="M26" s="18">
        <f t="shared" si="5"/>
        <v>1.9244196496251721E-7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1.4762993396321339E-6</v>
      </c>
      <c r="E27" s="17">
        <f t="shared" si="6"/>
        <v>7.749535925270748E-6</v>
      </c>
      <c r="F27" s="17">
        <f t="shared" si="6"/>
        <v>6.1886199225176744E-8</v>
      </c>
      <c r="G27" s="17">
        <f t="shared" si="6"/>
        <v>5.2353605620033153E-7</v>
      </c>
      <c r="H27" s="17">
        <f t="shared" si="6"/>
        <v>1.6048832830482209E-6</v>
      </c>
      <c r="I27" s="16">
        <f t="shared" si="6"/>
        <v>1.3947753568484252E-3</v>
      </c>
      <c r="J27" s="17">
        <f t="shared" si="6"/>
        <v>4.6708272932999088E-7</v>
      </c>
      <c r="K27" s="17">
        <f t="shared" si="6"/>
        <v>1.796462243216145E-6</v>
      </c>
      <c r="L27" s="17">
        <f t="shared" si="6"/>
        <v>8.5593801577747831E-8</v>
      </c>
      <c r="M27" s="18">
        <f t="shared" si="6"/>
        <v>2.9581698522157247E-6</v>
      </c>
    </row>
    <row r="28" spans="1:13" ht="24">
      <c r="A28" s="13" t="s">
        <v>21</v>
      </c>
      <c r="B28" s="14" t="s">
        <v>14</v>
      </c>
      <c r="C28" s="19"/>
      <c r="D28" s="17">
        <f t="shared" ref="D28:M28" si="7">$C12^2*D12^2</f>
        <v>1.4181629966262182E-5</v>
      </c>
      <c r="E28" s="17">
        <f t="shared" si="7"/>
        <v>1.3754521205169216E-5</v>
      </c>
      <c r="F28" s="17">
        <f t="shared" si="7"/>
        <v>6.7096814512081753E-6</v>
      </c>
      <c r="G28" s="16">
        <f t="shared" si="7"/>
        <v>6.3431581768721278E-3</v>
      </c>
      <c r="H28" s="17">
        <f t="shared" si="7"/>
        <v>3.3427193263648876E-5</v>
      </c>
      <c r="I28" s="17">
        <f t="shared" si="7"/>
        <v>2.3528348157999141E-6</v>
      </c>
      <c r="J28" s="17">
        <f t="shared" si="7"/>
        <v>4.5786338725673593E-6</v>
      </c>
      <c r="K28" s="17">
        <f t="shared" si="7"/>
        <v>1.608965280118847E-5</v>
      </c>
      <c r="L28" s="17">
        <f t="shared" si="7"/>
        <v>1.6393655498765931E-5</v>
      </c>
      <c r="M28" s="18">
        <f t="shared" si="7"/>
        <v>1.4317433796555475E-6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5.4232885589169033E-5</v>
      </c>
      <c r="E29" s="17">
        <f t="shared" si="8"/>
        <v>2.0006260961400759E-7</v>
      </c>
      <c r="F29" s="17">
        <f t="shared" si="8"/>
        <v>1.7488406933931565E-5</v>
      </c>
      <c r="G29" s="17">
        <f t="shared" si="8"/>
        <v>1.7652097540541487E-5</v>
      </c>
      <c r="H29" s="16">
        <f t="shared" si="8"/>
        <v>3.4290449036321396E-3</v>
      </c>
      <c r="I29" s="17">
        <f t="shared" si="8"/>
        <v>3.8347546739520594E-6</v>
      </c>
      <c r="J29" s="17">
        <f t="shared" si="8"/>
        <v>9.5798199141655E-8</v>
      </c>
      <c r="K29" s="17">
        <f t="shared" si="8"/>
        <v>3.8555705025495598E-7</v>
      </c>
      <c r="L29" s="17">
        <f t="shared" si="8"/>
        <v>1.9348242436726361E-6</v>
      </c>
      <c r="M29" s="18">
        <f t="shared" si="8"/>
        <v>3.3931988585690798E-7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1.3081869376E-2</v>
      </c>
      <c r="E30" s="17">
        <f t="shared" si="9"/>
        <v>6.7351367903753468E-5</v>
      </c>
      <c r="F30" s="17">
        <f t="shared" si="9"/>
        <v>1.0579912039062076E-6</v>
      </c>
      <c r="G30" s="17">
        <f t="shared" si="9"/>
        <v>2.8479703507403123E-5</v>
      </c>
      <c r="H30" s="16">
        <f t="shared" si="9"/>
        <v>2.0689945599999999E-4</v>
      </c>
      <c r="I30" s="17">
        <f t="shared" si="9"/>
        <v>1.3433024466953344E-5</v>
      </c>
      <c r="J30" s="17">
        <f t="shared" si="9"/>
        <v>1.1784882510822908E-5</v>
      </c>
      <c r="K30" s="17">
        <f t="shared" si="9"/>
        <v>3.7660677948179908E-6</v>
      </c>
      <c r="L30" s="17">
        <f t="shared" si="9"/>
        <v>3.6116705832596569E-6</v>
      </c>
      <c r="M30" s="18">
        <f t="shared" si="9"/>
        <v>3.5805740120799893E-5</v>
      </c>
    </row>
    <row r="31" spans="1:13">
      <c r="A31" t="s">
        <v>32</v>
      </c>
      <c r="D31" s="21">
        <f>SUM($D$21:$D$30)</f>
        <v>1.3244248779705351E-2</v>
      </c>
      <c r="E31" s="21">
        <f>SUM($E$21:$E$30)</f>
        <v>1.6501057590162932E-2</v>
      </c>
      <c r="F31" s="21">
        <f>SUM($F$21:$F$30)</f>
        <v>6.5539397563042702E-4</v>
      </c>
      <c r="G31" s="21">
        <f>SUM($G$21:$G$30)</f>
        <v>6.4312928295096857E-3</v>
      </c>
      <c r="H31" s="21">
        <f>SUM($H$21:$H$30)</f>
        <v>3.675689973867522E-3</v>
      </c>
      <c r="I31" s="21">
        <f>SUM($I$21:$I$30)</f>
        <v>1.5076283767960406E-3</v>
      </c>
      <c r="J31" s="21">
        <f>SUM($J$21:$J$30)</f>
        <v>4.4991880090436915E-3</v>
      </c>
      <c r="K31" s="21">
        <f>SUM($K$21:$K$30)</f>
        <v>1.6616677495207867E-4</v>
      </c>
      <c r="L31">
        <f>SUM($L$21:$L$30)</f>
        <v>4.8528446848816791E-4</v>
      </c>
      <c r="M31" s="21">
        <f>SUM($M$21:$M$30)</f>
        <v>4.1882679548247266E-4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4.7584777573638375E-2</v>
      </c>
      <c r="D33" s="22">
        <f>$D$31/$C$33</f>
        <v>0.27832953005211836</v>
      </c>
      <c r="E33" s="22">
        <f>$E$31/$C$33</f>
        <v>0.34677177096451112</v>
      </c>
      <c r="F33" s="22">
        <f>$F$31/$C$33</f>
        <v>1.3773185649889653E-2</v>
      </c>
      <c r="G33" s="22">
        <f>$G$31/$C$33</f>
        <v>0.13515441612724013</v>
      </c>
      <c r="H33" s="22">
        <f>$H$31/$C$33</f>
        <v>7.7245080491956067E-2</v>
      </c>
      <c r="I33" s="22">
        <f>$I$31/$C$33</f>
        <v>3.168299724555728E-2</v>
      </c>
      <c r="J33" s="22">
        <f>$J$31/$C$33</f>
        <v>9.4550993793784371E-2</v>
      </c>
      <c r="K33" s="22">
        <f>$K$31/$C$33</f>
        <v>3.4920153760292843E-3</v>
      </c>
      <c r="L33" s="22">
        <f>$L$31/$C$33</f>
        <v>1.0198313268086222E-2</v>
      </c>
      <c r="M33" s="22">
        <f>$M$31/$C$33</f>
        <v>8.8016970308273483E-3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EE123-C5A8-40B4-BC67-C68C09241111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4.7663670086057652E-2</v>
      </c>
      <c r="D5" s="10">
        <v>-1.866232987559888E-2</v>
      </c>
      <c r="E5" s="10">
        <v>-2.703279138290525E-2</v>
      </c>
      <c r="F5" s="10">
        <v>-7.0638838673564861E-3</v>
      </c>
      <c r="G5" s="11" t="s">
        <v>40</v>
      </c>
      <c r="H5" s="10">
        <v>1.1716318299104498E-2</v>
      </c>
      <c r="I5" s="10">
        <v>-7.1166251879839937E-2</v>
      </c>
      <c r="J5" s="10">
        <v>-3.635923731374853E-2</v>
      </c>
      <c r="K5" s="10">
        <v>-5.3355512438023351E-3</v>
      </c>
      <c r="L5" s="10">
        <v>2.1784625793095237E-2</v>
      </c>
      <c r="M5" s="12">
        <v>-4.1915637899368981E-2</v>
      </c>
    </row>
    <row r="6" spans="1:13" ht="24">
      <c r="A6" s="13" t="s">
        <v>15</v>
      </c>
      <c r="B6" s="14" t="s">
        <v>14</v>
      </c>
      <c r="C6" s="15" t="s">
        <v>68</v>
      </c>
      <c r="D6" s="17">
        <v>1.463459205714265E-2</v>
      </c>
      <c r="E6" s="16" t="s">
        <v>38</v>
      </c>
      <c r="F6" s="17">
        <v>-9.5777857225596719E-3</v>
      </c>
      <c r="G6" s="17">
        <v>-2.6950677685585515E-2</v>
      </c>
      <c r="H6" s="17">
        <v>-1.8696152114084163E-2</v>
      </c>
      <c r="I6" s="17">
        <v>7.7856540977950667E-2</v>
      </c>
      <c r="J6" s="17">
        <v>-3.0264664022038586E-2</v>
      </c>
      <c r="K6" s="17">
        <v>-2.63534335217867E-2</v>
      </c>
      <c r="L6" s="17">
        <v>-4.3675873661858683E-2</v>
      </c>
      <c r="M6" s="18">
        <v>-3.3757669819644238E-2</v>
      </c>
    </row>
    <row r="7" spans="1:13" ht="24">
      <c r="A7" s="13" t="s">
        <v>16</v>
      </c>
      <c r="B7" s="14" t="s">
        <v>14</v>
      </c>
      <c r="C7" s="19">
        <v>-6.0834707532675572E-2</v>
      </c>
      <c r="D7" s="17">
        <v>-1.2404614840155514E-3</v>
      </c>
      <c r="E7" s="17">
        <v>-4.3471650779314995E-2</v>
      </c>
      <c r="F7" s="17">
        <v>8.9447900517174647E-3</v>
      </c>
      <c r="G7" s="17">
        <v>2.1598146705840489E-2</v>
      </c>
      <c r="H7" s="17">
        <v>5.4961275442325278E-2</v>
      </c>
      <c r="I7" s="17">
        <v>9.3964084395660508E-2</v>
      </c>
      <c r="J7" s="17">
        <v>2.0639928522402342E-2</v>
      </c>
      <c r="K7" s="17">
        <v>1.22385756860314E-2</v>
      </c>
      <c r="L7" s="16" t="s">
        <v>30</v>
      </c>
      <c r="M7" s="18">
        <v>-4.9252475281796892E-4</v>
      </c>
    </row>
    <row r="8" spans="1:13" ht="24">
      <c r="A8" s="13" t="s">
        <v>17</v>
      </c>
      <c r="B8" s="14" t="s">
        <v>14</v>
      </c>
      <c r="C8" s="19">
        <v>7.0936243942064187E-2</v>
      </c>
      <c r="D8" s="17">
        <v>-2.2675012853576777E-2</v>
      </c>
      <c r="E8" s="17">
        <v>-9.6302671784854552E-3</v>
      </c>
      <c r="F8" s="16" t="s">
        <v>48</v>
      </c>
      <c r="G8" s="17">
        <v>-7.0986349394707906E-3</v>
      </c>
      <c r="H8" s="17">
        <v>-6.8777584586124868E-3</v>
      </c>
      <c r="I8" s="17">
        <v>-4.9586089438287836E-2</v>
      </c>
      <c r="J8" s="17">
        <v>3.0227098615638517E-2</v>
      </c>
      <c r="K8" s="17">
        <v>4.6865847535306746E-2</v>
      </c>
      <c r="L8" s="17">
        <v>9.0762766609152282E-3</v>
      </c>
      <c r="M8" s="18">
        <v>-3.4735549808846841E-2</v>
      </c>
    </row>
    <row r="9" spans="1:13" ht="24">
      <c r="A9" s="13" t="s">
        <v>18</v>
      </c>
      <c r="B9" s="14" t="s">
        <v>14</v>
      </c>
      <c r="C9" s="19">
        <v>2.4438674011937018E-2</v>
      </c>
      <c r="D9" s="17">
        <v>2.1222667275095239E-2</v>
      </c>
      <c r="E9" s="17">
        <v>-3.408457658062107E-2</v>
      </c>
      <c r="F9" s="17">
        <v>-3.4826166712327043E-2</v>
      </c>
      <c r="G9" s="17">
        <v>-4.216873956370621E-2</v>
      </c>
      <c r="H9" s="17">
        <v>-6.1590510168981118E-3</v>
      </c>
      <c r="I9" s="17">
        <v>1.4435800240486792E-2</v>
      </c>
      <c r="J9" s="17">
        <v>-3.0030838876932101E-2</v>
      </c>
      <c r="K9" s="17">
        <v>-7.1783537247717421E-4</v>
      </c>
      <c r="L9" s="17">
        <v>-5.131190591014332E-4</v>
      </c>
      <c r="M9" s="20" t="s">
        <v>24</v>
      </c>
    </row>
    <row r="10" spans="1:13" ht="24">
      <c r="A10" s="13" t="s">
        <v>19</v>
      </c>
      <c r="B10" s="14" t="s">
        <v>14</v>
      </c>
      <c r="C10" s="19">
        <v>5.9344630448000341E-2</v>
      </c>
      <c r="D10" s="17">
        <v>-6.0502237008980874E-3</v>
      </c>
      <c r="E10" s="17">
        <v>-2.6566722151288712E-2</v>
      </c>
      <c r="F10" s="17">
        <v>4.6903144207640697E-2</v>
      </c>
      <c r="G10" s="17">
        <v>-5.3488506849242549E-3</v>
      </c>
      <c r="H10" s="17">
        <v>4.9490825232014667E-2</v>
      </c>
      <c r="I10" s="17">
        <v>2.5979046899453045E-2</v>
      </c>
      <c r="J10" s="17">
        <v>2.7722622442839521E-2</v>
      </c>
      <c r="K10" s="16" t="s">
        <v>24</v>
      </c>
      <c r="L10" s="17">
        <v>1.2361419539638511E-2</v>
      </c>
      <c r="M10" s="18">
        <v>-7.1965783741425433E-4</v>
      </c>
    </row>
    <row r="11" spans="1:13" ht="24">
      <c r="A11" s="13" t="s">
        <v>20</v>
      </c>
      <c r="B11" s="14" t="s">
        <v>14</v>
      </c>
      <c r="C11" s="19">
        <v>4.2739944649887708E-2</v>
      </c>
      <c r="D11" s="17">
        <v>5.6903617826590758E-2</v>
      </c>
      <c r="E11" s="17">
        <v>-1.8760328536439511E-2</v>
      </c>
      <c r="F11" s="17">
        <v>-6.8594744931053976E-3</v>
      </c>
      <c r="G11" s="17">
        <v>1.1713121244110433E-2</v>
      </c>
      <c r="H11" s="16" t="s">
        <v>40</v>
      </c>
      <c r="I11" s="17">
        <v>-1.5220588200163648E-2</v>
      </c>
      <c r="J11" s="17">
        <v>-5.2201779003532445E-3</v>
      </c>
      <c r="K11" s="17">
        <v>4.9298778495075822E-2</v>
      </c>
      <c r="L11" s="17">
        <v>5.5412800959467899E-2</v>
      </c>
      <c r="M11" s="18">
        <v>-6.1203879195050465E-3</v>
      </c>
    </row>
    <row r="12" spans="1:13" ht="24">
      <c r="A12" s="13" t="s">
        <v>21</v>
      </c>
      <c r="B12" s="14" t="s">
        <v>14</v>
      </c>
      <c r="C12" s="19">
        <v>3.8966794795186811E-2</v>
      </c>
      <c r="D12" s="16" t="s">
        <v>40</v>
      </c>
      <c r="E12" s="17">
        <v>1.4644257350109819E-2</v>
      </c>
      <c r="F12" s="17">
        <v>-2.2550415159460598E-2</v>
      </c>
      <c r="G12" s="17">
        <v>-1.8641907331839336E-2</v>
      </c>
      <c r="H12" s="17">
        <v>5.6798053128172023E-2</v>
      </c>
      <c r="I12" s="17">
        <v>4.9721862864569788E-3</v>
      </c>
      <c r="J12" s="17">
        <v>7.6882525708175609E-2</v>
      </c>
      <c r="K12" s="17">
        <v>-6.0006122617250789E-3</v>
      </c>
      <c r="L12" s="17">
        <v>-1.2416432083548524E-3</v>
      </c>
      <c r="M12" s="18">
        <v>2.1047255544308918E-2</v>
      </c>
    </row>
    <row r="13" spans="1:13" ht="24">
      <c r="A13" s="13" t="s">
        <v>22</v>
      </c>
      <c r="B13" s="14" t="s">
        <v>14</v>
      </c>
      <c r="C13" s="19">
        <v>7.7457804997328933E-2</v>
      </c>
      <c r="D13" s="17">
        <v>7.6785804426313123E-2</v>
      </c>
      <c r="E13" s="17">
        <v>-3.028310255675792E-2</v>
      </c>
      <c r="F13" s="17">
        <v>3.003056515059422E-2</v>
      </c>
      <c r="G13" s="17">
        <v>-3.6261625945746126E-2</v>
      </c>
      <c r="H13" s="17">
        <v>-5.1979481307483167E-3</v>
      </c>
      <c r="I13" s="17">
        <v>1.9388302810653502E-2</v>
      </c>
      <c r="J13" s="16" t="s">
        <v>38</v>
      </c>
      <c r="K13" s="17">
        <v>2.7527448980599035E-2</v>
      </c>
      <c r="L13" s="17">
        <v>2.0723704455688569E-2</v>
      </c>
      <c r="M13" s="18">
        <v>-2.9756758566524238E-2</v>
      </c>
    </row>
    <row r="14" spans="1:13" ht="24">
      <c r="A14" s="13" t="s">
        <v>23</v>
      </c>
      <c r="B14" s="14" t="s">
        <v>14</v>
      </c>
      <c r="C14" s="19">
        <v>2.0208518699537964E-2</v>
      </c>
      <c r="D14" s="17">
        <v>4.8813651353941268E-3</v>
      </c>
      <c r="E14" s="17">
        <v>7.6415388125057826E-2</v>
      </c>
      <c r="F14" s="17">
        <v>-4.8352801831374463E-2</v>
      </c>
      <c r="G14" s="17">
        <v>-6.9624547040978924E-2</v>
      </c>
      <c r="H14" s="17">
        <v>-1.4876903905444314E-2</v>
      </c>
      <c r="I14" s="16" t="s">
        <v>69</v>
      </c>
      <c r="J14" s="17">
        <v>1.9042518039538388E-2</v>
      </c>
      <c r="K14" s="17">
        <v>2.5318240466676051E-2</v>
      </c>
      <c r="L14" s="17">
        <v>9.2613231286501771E-2</v>
      </c>
      <c r="M14" s="18">
        <v>1.404442473691489E-2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7.9123717402016299E-7</v>
      </c>
      <c r="E21" s="10">
        <f t="shared" ref="E21:M21" si="0">$C5^2*E5^2</f>
        <v>1.6601859931207097E-6</v>
      </c>
      <c r="F21" s="10">
        <f t="shared" si="0"/>
        <v>1.1336058045094129E-7</v>
      </c>
      <c r="G21" s="11">
        <f t="shared" si="0"/>
        <v>2.2491639872479737E-3</v>
      </c>
      <c r="H21" s="10">
        <f t="shared" si="0"/>
        <v>3.1185828272532178E-7</v>
      </c>
      <c r="I21" s="10">
        <f t="shared" si="0"/>
        <v>1.1505967591850251E-5</v>
      </c>
      <c r="J21" s="10">
        <f t="shared" si="0"/>
        <v>3.0033399223522982E-6</v>
      </c>
      <c r="K21" s="10">
        <f t="shared" si="0"/>
        <v>6.4674570055049615E-8</v>
      </c>
      <c r="L21" s="10">
        <f t="shared" si="0"/>
        <v>1.0781400223439204E-6</v>
      </c>
      <c r="M21" s="12">
        <f t="shared" si="0"/>
        <v>3.9914171541525335E-6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3.6194947110748085E-6</v>
      </c>
      <c r="E22" s="16">
        <f t="shared" si="1"/>
        <v>1.6697808400000003E-2</v>
      </c>
      <c r="F22" s="17">
        <f t="shared" si="1"/>
        <v>1.5503042509688276E-6</v>
      </c>
      <c r="G22" s="17">
        <f t="shared" si="1"/>
        <v>1.2275129568338159E-5</v>
      </c>
      <c r="H22" s="17">
        <f t="shared" si="1"/>
        <v>5.907329155453256E-6</v>
      </c>
      <c r="I22" s="17">
        <f t="shared" si="1"/>
        <v>1.0244173244456717E-4</v>
      </c>
      <c r="J22" s="17">
        <f t="shared" si="1"/>
        <v>1.547955311340022E-5</v>
      </c>
      <c r="K22" s="17">
        <f t="shared" si="1"/>
        <v>1.1737108446744204E-5</v>
      </c>
      <c r="L22" s="17">
        <f t="shared" si="1"/>
        <v>3.2238134788140236E-5</v>
      </c>
      <c r="M22" s="18">
        <f t="shared" si="1"/>
        <v>1.9258906590920822E-5</v>
      </c>
    </row>
    <row r="23" spans="1:13" ht="24">
      <c r="A23" s="13" t="s">
        <v>16</v>
      </c>
      <c r="B23" s="14" t="s">
        <v>14</v>
      </c>
      <c r="C23" s="19"/>
      <c r="D23" s="17">
        <f t="shared" ref="D23:M23" si="2">$C7^2*D7^2</f>
        <v>5.6946812101859666E-9</v>
      </c>
      <c r="E23" s="17">
        <f t="shared" si="2"/>
        <v>6.9938306744279227E-6</v>
      </c>
      <c r="F23" s="17">
        <f t="shared" si="2"/>
        <v>2.9610323478992402E-7</v>
      </c>
      <c r="G23" s="17">
        <f t="shared" si="2"/>
        <v>1.7263777202198421E-6</v>
      </c>
      <c r="H23" s="17">
        <f t="shared" si="2"/>
        <v>1.1179347447248168E-5</v>
      </c>
      <c r="I23" s="17">
        <f t="shared" si="2"/>
        <v>3.2675829517783322E-5</v>
      </c>
      <c r="J23" s="17">
        <f t="shared" si="2"/>
        <v>1.5765916674356593E-6</v>
      </c>
      <c r="K23" s="17">
        <f t="shared" si="2"/>
        <v>5.5432517772749149E-7</v>
      </c>
      <c r="L23" s="16">
        <f t="shared" si="2"/>
        <v>3.6492309198383564E-3</v>
      </c>
      <c r="M23" s="18">
        <f t="shared" si="2"/>
        <v>8.9775735623015531E-10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2.5872086926706775E-6</v>
      </c>
      <c r="E24" s="17">
        <f t="shared" si="3"/>
        <v>4.6667340335929411E-7</v>
      </c>
      <c r="F24" s="16">
        <f t="shared" si="3"/>
        <v>4.9917756101824475E-3</v>
      </c>
      <c r="G24" s="17">
        <f t="shared" si="3"/>
        <v>2.5356310577023569E-7</v>
      </c>
      <c r="H24" s="17">
        <f t="shared" si="3"/>
        <v>2.380291891927574E-7</v>
      </c>
      <c r="I24" s="17">
        <f t="shared" si="3"/>
        <v>1.2372461090877474E-5</v>
      </c>
      <c r="J24" s="17">
        <f t="shared" si="3"/>
        <v>4.5975800932106735E-6</v>
      </c>
      <c r="K24" s="17">
        <f t="shared" si="3"/>
        <v>1.1052215098522807E-5</v>
      </c>
      <c r="L24" s="17">
        <f t="shared" si="3"/>
        <v>4.1452605076904955E-7</v>
      </c>
      <c r="M24" s="18">
        <f t="shared" si="3"/>
        <v>6.0713424943008669E-6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2.690018132152118E-7</v>
      </c>
      <c r="E25" s="17">
        <f t="shared" si="4"/>
        <v>6.9385877223978517E-7</v>
      </c>
      <c r="F25" s="17">
        <f t="shared" si="4"/>
        <v>7.2438029189176166E-7</v>
      </c>
      <c r="G25" s="17">
        <f t="shared" si="4"/>
        <v>1.0620293445562244E-6</v>
      </c>
      <c r="H25" s="17">
        <f t="shared" si="4"/>
        <v>2.2655981410006052E-8</v>
      </c>
      <c r="I25" s="17">
        <f t="shared" si="4"/>
        <v>1.2446206556266476E-7</v>
      </c>
      <c r="J25" s="17">
        <f t="shared" si="4"/>
        <v>5.3862958563211112E-7</v>
      </c>
      <c r="K25" s="17">
        <f t="shared" si="4"/>
        <v>3.077549074212587E-10</v>
      </c>
      <c r="L25" s="17">
        <f t="shared" si="4"/>
        <v>1.572503313230285E-10</v>
      </c>
      <c r="M25" s="20">
        <f t="shared" si="4"/>
        <v>5.9367066997604266E-4</v>
      </c>
    </row>
    <row r="26" spans="1:13" ht="24">
      <c r="A26" s="13" t="s">
        <v>19</v>
      </c>
      <c r="B26" s="14" t="s">
        <v>14</v>
      </c>
      <c r="C26" s="19"/>
      <c r="D26" s="17">
        <f t="shared" ref="D26:M26" si="5">$C10^2*D10^2</f>
        <v>1.289156743059975E-7</v>
      </c>
      <c r="E26" s="17">
        <f t="shared" si="5"/>
        <v>2.4856433065369072E-6</v>
      </c>
      <c r="F26" s="17">
        <f t="shared" si="5"/>
        <v>7.7475925656185138E-6</v>
      </c>
      <c r="G26" s="17">
        <f t="shared" si="5"/>
        <v>1.0075899072389974E-7</v>
      </c>
      <c r="H26" s="17">
        <f t="shared" si="5"/>
        <v>8.6260555475009557E-6</v>
      </c>
      <c r="I26" s="17">
        <f t="shared" si="5"/>
        <v>2.3768911158039322E-6</v>
      </c>
      <c r="J26" s="17">
        <f t="shared" si="5"/>
        <v>2.7066461347353516E-6</v>
      </c>
      <c r="K26" s="16">
        <f t="shared" si="5"/>
        <v>3.5006861480981377E-3</v>
      </c>
      <c r="L26" s="17">
        <f t="shared" si="5"/>
        <v>5.3814530076876677E-7</v>
      </c>
      <c r="M26" s="18">
        <f t="shared" si="5"/>
        <v>1.8239586075284139E-9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5.9149035679627739E-6</v>
      </c>
      <c r="E27" s="17">
        <f t="shared" si="6"/>
        <v>6.4290794090681423E-7</v>
      </c>
      <c r="F27" s="17">
        <f t="shared" si="6"/>
        <v>8.5950736378437812E-8</v>
      </c>
      <c r="G27" s="17">
        <f t="shared" si="6"/>
        <v>2.506185357646396E-7</v>
      </c>
      <c r="H27" s="16">
        <f t="shared" si="6"/>
        <v>1.8084815075604271E-3</v>
      </c>
      <c r="I27" s="17">
        <f t="shared" si="6"/>
        <v>4.2318550420931949E-7</v>
      </c>
      <c r="J27" s="17">
        <f t="shared" si="6"/>
        <v>4.9778123202762774E-8</v>
      </c>
      <c r="K27" s="17">
        <f t="shared" si="6"/>
        <v>4.4395630492148659E-6</v>
      </c>
      <c r="L27" s="17">
        <f t="shared" si="6"/>
        <v>5.6090345730273617E-6</v>
      </c>
      <c r="M27" s="18">
        <f t="shared" si="6"/>
        <v>6.8426733630757039E-8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1.5032649459215113E-3</v>
      </c>
      <c r="E28" s="17">
        <f t="shared" si="7"/>
        <v>3.256297483492316E-7</v>
      </c>
      <c r="F28" s="17">
        <f t="shared" si="7"/>
        <v>7.7214426917694228E-7</v>
      </c>
      <c r="G28" s="17">
        <f t="shared" si="7"/>
        <v>5.2767930080019851E-7</v>
      </c>
      <c r="H28" s="17">
        <f t="shared" si="7"/>
        <v>4.8984228032398986E-6</v>
      </c>
      <c r="I28" s="17">
        <f t="shared" si="7"/>
        <v>3.7539125549303255E-8</v>
      </c>
      <c r="J28" s="17">
        <f t="shared" si="7"/>
        <v>8.9752107088787318E-6</v>
      </c>
      <c r="K28" s="17">
        <f t="shared" si="7"/>
        <v>5.4673956027134095E-8</v>
      </c>
      <c r="L28" s="17">
        <f t="shared" si="7"/>
        <v>2.3409007652449344E-9</v>
      </c>
      <c r="M28" s="18">
        <f t="shared" si="7"/>
        <v>6.7263632474828063E-7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3.5374657879443139E-5</v>
      </c>
      <c r="E29" s="17">
        <f t="shared" si="8"/>
        <v>5.5021332795935553E-6</v>
      </c>
      <c r="F29" s="17">
        <f t="shared" si="8"/>
        <v>5.410748929836958E-6</v>
      </c>
      <c r="G29" s="17">
        <f t="shared" si="8"/>
        <v>7.8890538194591908E-6</v>
      </c>
      <c r="H29" s="17">
        <f t="shared" si="8"/>
        <v>1.6210419522105437E-7</v>
      </c>
      <c r="I29" s="17">
        <f t="shared" si="8"/>
        <v>2.2553292869785288E-6</v>
      </c>
      <c r="J29" s="16">
        <f t="shared" si="8"/>
        <v>5.9279310059601647E-3</v>
      </c>
      <c r="K29" s="17">
        <f t="shared" si="8"/>
        <v>4.5463441120678617E-6</v>
      </c>
      <c r="L29" s="17">
        <f t="shared" si="8"/>
        <v>2.5767076791723757E-6</v>
      </c>
      <c r="M29" s="18">
        <f t="shared" si="8"/>
        <v>5.3125326744624979E-6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9.7308673187476667E-9</v>
      </c>
      <c r="E30" s="17">
        <f t="shared" si="9"/>
        <v>2.3846827364276939E-6</v>
      </c>
      <c r="F30" s="17">
        <f t="shared" si="9"/>
        <v>9.5479964815173276E-7</v>
      </c>
      <c r="G30" s="17">
        <f t="shared" si="9"/>
        <v>1.9796742158403922E-6</v>
      </c>
      <c r="H30" s="17">
        <f t="shared" si="9"/>
        <v>9.0384524302855299E-8</v>
      </c>
      <c r="I30" s="16">
        <f t="shared" si="9"/>
        <v>3.9864181388570198E-4</v>
      </c>
      <c r="J30" s="17">
        <f t="shared" si="9"/>
        <v>1.4808726506568209E-7</v>
      </c>
      <c r="K30" s="17">
        <f t="shared" si="9"/>
        <v>2.6177972181131748E-7</v>
      </c>
      <c r="L30" s="17">
        <f t="shared" si="9"/>
        <v>3.5027975333371208E-6</v>
      </c>
      <c r="M30" s="18">
        <f t="shared" si="9"/>
        <v>8.0552100796382135E-8</v>
      </c>
    </row>
    <row r="31" spans="1:13">
      <c r="A31" t="s">
        <v>32</v>
      </c>
      <c r="D31" s="21">
        <f>SUM($D$21:$D$30)</f>
        <v>1.5519657909827329E-3</v>
      </c>
      <c r="E31" s="21">
        <f>SUM($E$21:$E$30)</f>
        <v>1.6718963945854964E-2</v>
      </c>
      <c r="F31" s="21">
        <f>SUM($F$21:$F$30)</f>
        <v>5.0094309946897113E-3</v>
      </c>
      <c r="G31">
        <f>SUM($G$21:$G$30)</f>
        <v>2.2752288718494466E-3</v>
      </c>
      <c r="H31" s="21">
        <f>SUM($H$21:$H$30)</f>
        <v>1.8399176946867213E-3</v>
      </c>
      <c r="I31" s="21">
        <f>SUM($I$21:$I$30)</f>
        <v>5.6285521162888392E-4</v>
      </c>
      <c r="J31" s="21">
        <f>SUM($J$21:$J$30)</f>
        <v>5.9650064225740783E-3</v>
      </c>
      <c r="K31" s="21">
        <f>SUM($K$21:$K$30)</f>
        <v>3.5333971399852163E-3</v>
      </c>
      <c r="L31" s="21">
        <f>SUM($L$21:$L$30)</f>
        <v>3.6951909039370117E-3</v>
      </c>
      <c r="M31" s="21">
        <f>SUM($M$21:$M$30)</f>
        <v>6.291292057650185E-4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4.178108618195378E-2</v>
      </c>
      <c r="D33" s="22">
        <f>$D$31/$C$33</f>
        <v>3.7145175791362332E-2</v>
      </c>
      <c r="E33" s="22">
        <f>$E$31/$C$33</f>
        <v>0.40015627820313276</v>
      </c>
      <c r="F33" s="22">
        <f>$F$31/$C$33</f>
        <v>0.11989709824378382</v>
      </c>
      <c r="G33" s="22">
        <f>$G$31/$C$33</f>
        <v>5.4455953154041524E-2</v>
      </c>
      <c r="H33" s="22">
        <f>$H$31/$C$33</f>
        <v>4.4037095796744134E-2</v>
      </c>
      <c r="I33" s="22">
        <f>$I$31/$C$33</f>
        <v>1.3471531333045959E-2</v>
      </c>
      <c r="J33" s="22">
        <f>$J$31/$C$33</f>
        <v>0.14276810316986213</v>
      </c>
      <c r="K33" s="22">
        <f>$K$31/$C$33</f>
        <v>8.4569298284815117E-2</v>
      </c>
      <c r="L33" s="22">
        <f>$L$31/$C$33</f>
        <v>8.8441714699438581E-2</v>
      </c>
      <c r="M33" s="22">
        <f>$M$31/$C$33</f>
        <v>1.5057751323773723E-2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CC694-2C60-4E2C-BEB9-1385AFED5D3E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2.2139671322047312E-2</v>
      </c>
      <c r="D5" s="10">
        <v>-3.5615719950783706E-2</v>
      </c>
      <c r="E5" s="10">
        <v>-7.1745047092798483E-2</v>
      </c>
      <c r="F5" s="10">
        <v>1.0389345153120998E-2</v>
      </c>
      <c r="G5" s="11" t="s">
        <v>48</v>
      </c>
      <c r="H5" s="10">
        <v>-1.9289688028023635E-2</v>
      </c>
      <c r="I5" s="10">
        <v>-1.8266928348775496E-2</v>
      </c>
      <c r="J5" s="10">
        <v>-2.7913727580749729E-2</v>
      </c>
      <c r="K5" s="10">
        <v>1.4017760927515912E-2</v>
      </c>
      <c r="L5" s="10">
        <v>2.2823546156023864E-2</v>
      </c>
      <c r="M5" s="12">
        <v>1.2393996038606031E-2</v>
      </c>
    </row>
    <row r="6" spans="1:13" ht="24">
      <c r="A6" s="13" t="s">
        <v>15</v>
      </c>
      <c r="B6" s="14" t="s">
        <v>14</v>
      </c>
      <c r="C6" s="19">
        <v>9.2792228418355202E-2</v>
      </c>
      <c r="D6" s="17">
        <v>3.4031458447495909E-2</v>
      </c>
      <c r="E6" s="17">
        <v>4.6929370469575162E-2</v>
      </c>
      <c r="F6" s="17">
        <v>-1.2275695712381181E-2</v>
      </c>
      <c r="G6" s="17">
        <v>2.2788931896646006E-2</v>
      </c>
      <c r="H6" s="17">
        <v>-9.4020815089759392E-3</v>
      </c>
      <c r="I6" s="17">
        <v>7.0337067859010352E-2</v>
      </c>
      <c r="J6" s="17">
        <v>5.4508181984302797E-3</v>
      </c>
      <c r="K6" s="17">
        <v>2.1436066797002478E-2</v>
      </c>
      <c r="L6" s="16" t="s">
        <v>40</v>
      </c>
      <c r="M6" s="18">
        <v>-1.2042474929240569E-3</v>
      </c>
    </row>
    <row r="7" spans="1:13" ht="24">
      <c r="A7" s="13" t="s">
        <v>16</v>
      </c>
      <c r="B7" s="14" t="s">
        <v>14</v>
      </c>
      <c r="C7" s="19">
        <v>5.5794155113452926E-2</v>
      </c>
      <c r="D7" s="17">
        <v>-4.4554101777753083E-2</v>
      </c>
      <c r="E7" s="17">
        <v>-3.6814819860861291E-2</v>
      </c>
      <c r="F7" s="17">
        <v>1.459720011926469E-2</v>
      </c>
      <c r="G7" s="17">
        <v>1.4061353707219757E-2</v>
      </c>
      <c r="H7" s="17">
        <v>-3.0116940739173155E-3</v>
      </c>
      <c r="I7" s="17">
        <v>1.0252354850286766E-2</v>
      </c>
      <c r="J7" s="17">
        <v>-2.3657596860046537E-2</v>
      </c>
      <c r="K7" s="16" t="s">
        <v>24</v>
      </c>
      <c r="L7" s="17">
        <v>2.1550837365527615E-2</v>
      </c>
      <c r="M7" s="18">
        <v>2.6306918244713047E-2</v>
      </c>
    </row>
    <row r="8" spans="1:13" ht="24">
      <c r="A8" s="13" t="s">
        <v>17</v>
      </c>
      <c r="B8" s="14" t="s">
        <v>14</v>
      </c>
      <c r="C8" s="19">
        <v>-8.8705698739817526E-2</v>
      </c>
      <c r="D8" s="17">
        <v>-2.1722003492417624E-2</v>
      </c>
      <c r="E8" s="17">
        <v>-9.8799675967269473E-3</v>
      </c>
      <c r="F8" s="16" t="s">
        <v>27</v>
      </c>
      <c r="G8" s="17">
        <v>1.0499713068875814E-2</v>
      </c>
      <c r="H8" s="17">
        <v>-2.7943084381620326E-2</v>
      </c>
      <c r="I8" s="17">
        <v>-3.2881716374678523E-2</v>
      </c>
      <c r="J8" s="17">
        <v>1.6207688781703002E-2</v>
      </c>
      <c r="K8" s="17">
        <v>1.4637255999356663E-2</v>
      </c>
      <c r="L8" s="17">
        <v>-1.2396950926811376E-2</v>
      </c>
      <c r="M8" s="18">
        <v>-3.1042651434071752E-3</v>
      </c>
    </row>
    <row r="9" spans="1:13" ht="24">
      <c r="A9" s="13" t="s">
        <v>18</v>
      </c>
      <c r="B9" s="14" t="s">
        <v>14</v>
      </c>
      <c r="C9" s="19">
        <v>1.1747554916140455E-2</v>
      </c>
      <c r="D9" s="17">
        <v>3.9503101988876375E-2</v>
      </c>
      <c r="E9" s="17">
        <v>4.0174832865166085E-2</v>
      </c>
      <c r="F9" s="17">
        <v>-2.7770578491658853E-2</v>
      </c>
      <c r="G9" s="17">
        <v>-1.9304854859852203E-2</v>
      </c>
      <c r="H9" s="16" t="s">
        <v>48</v>
      </c>
      <c r="I9" s="17">
        <v>-2.7542173712817496E-2</v>
      </c>
      <c r="J9" s="17">
        <v>-2.8665243462883249E-2</v>
      </c>
      <c r="K9" s="17">
        <v>-2.9605725530985456E-3</v>
      </c>
      <c r="L9" s="17">
        <v>-9.4064020285139181E-3</v>
      </c>
      <c r="M9" s="18">
        <v>4.3926941565687869E-2</v>
      </c>
    </row>
    <row r="10" spans="1:13" ht="24">
      <c r="A10" s="13" t="s">
        <v>19</v>
      </c>
      <c r="B10" s="14" t="s">
        <v>14</v>
      </c>
      <c r="C10" s="19">
        <v>-6.8698108993476975E-2</v>
      </c>
      <c r="D10" s="17">
        <v>-2.909095546219807E-2</v>
      </c>
      <c r="E10" s="17">
        <v>-4.8823519261877515E-3</v>
      </c>
      <c r="F10" s="17">
        <v>1.6124347830292186E-2</v>
      </c>
      <c r="G10" s="17">
        <v>-2.8029221234654966E-2</v>
      </c>
      <c r="H10" s="17">
        <v>-2.8757080638191924E-2</v>
      </c>
      <c r="I10" s="17">
        <v>-3.5887786546410921E-2</v>
      </c>
      <c r="J10" s="16" t="s">
        <v>24</v>
      </c>
      <c r="K10" s="17">
        <v>-2.3629701105908136E-2</v>
      </c>
      <c r="L10" s="17">
        <v>5.4880572225337772E-3</v>
      </c>
      <c r="M10" s="18">
        <v>4.1002117744535098E-2</v>
      </c>
    </row>
    <row r="11" spans="1:13" ht="24">
      <c r="A11" s="13" t="s">
        <v>20</v>
      </c>
      <c r="B11" s="14" t="s">
        <v>14</v>
      </c>
      <c r="C11" s="19">
        <v>3.8898550126918362E-2</v>
      </c>
      <c r="D11" s="17">
        <v>-1.5364195535191661E-2</v>
      </c>
      <c r="E11" s="17">
        <v>-3.09650881380302E-2</v>
      </c>
      <c r="F11" s="17">
        <v>-3.0940316514799461E-3</v>
      </c>
      <c r="G11" s="17">
        <v>1.2437251732082986E-2</v>
      </c>
      <c r="H11" s="17">
        <v>4.4072672419908532E-2</v>
      </c>
      <c r="I11" s="17">
        <v>-6.593650616755503E-3</v>
      </c>
      <c r="J11" s="17">
        <v>4.1033221300555686E-2</v>
      </c>
      <c r="K11" s="17">
        <v>2.629634135575069E-2</v>
      </c>
      <c r="L11" s="17">
        <v>-1.2020499626986551E-3</v>
      </c>
      <c r="M11" s="20" t="s">
        <v>24</v>
      </c>
    </row>
    <row r="12" spans="1:13" ht="24">
      <c r="A12" s="13" t="s">
        <v>21</v>
      </c>
      <c r="B12" s="14" t="s">
        <v>14</v>
      </c>
      <c r="C12" s="19">
        <v>4.0508974371821931E-2</v>
      </c>
      <c r="D12" s="16" t="s">
        <v>38</v>
      </c>
      <c r="E12" s="17">
        <v>4.4151229791996448E-2</v>
      </c>
      <c r="F12" s="17">
        <v>-2.1424366161228114E-2</v>
      </c>
      <c r="G12" s="17">
        <v>-3.5436333001294326E-2</v>
      </c>
      <c r="H12" s="17">
        <v>3.9220703439752237E-2</v>
      </c>
      <c r="I12" s="17">
        <v>5.370685599028021E-2</v>
      </c>
      <c r="J12" s="17">
        <v>-2.8842811129591878E-2</v>
      </c>
      <c r="K12" s="17">
        <v>-4.4098590823100824E-2</v>
      </c>
      <c r="L12" s="17">
        <v>3.388614528935676E-2</v>
      </c>
      <c r="M12" s="18">
        <v>-1.5215404951883048E-2</v>
      </c>
    </row>
    <row r="13" spans="1:13" ht="24">
      <c r="A13" s="13" t="s">
        <v>22</v>
      </c>
      <c r="B13" s="14" t="s">
        <v>14</v>
      </c>
      <c r="C13" s="19">
        <v>5.8373102567702471E-2</v>
      </c>
      <c r="D13" s="17">
        <v>5.3522034290530943E-2</v>
      </c>
      <c r="E13" s="17">
        <v>5.7600232566383219E-2</v>
      </c>
      <c r="F13" s="17">
        <v>-3.2316601373607624E-2</v>
      </c>
      <c r="G13" s="17">
        <v>-1.8074743503495718E-2</v>
      </c>
      <c r="H13" s="17">
        <v>-2.7246995010825035E-2</v>
      </c>
      <c r="I13" s="16" t="s">
        <v>30</v>
      </c>
      <c r="J13" s="17">
        <v>-3.5432603125738697E-2</v>
      </c>
      <c r="K13" s="17">
        <v>1.0107328325510081E-2</v>
      </c>
      <c r="L13" s="17">
        <v>6.9776039664182388E-2</v>
      </c>
      <c r="M13" s="18">
        <v>-6.5090181037601013E-3</v>
      </c>
    </row>
    <row r="14" spans="1:13" ht="24">
      <c r="A14" s="13" t="s">
        <v>23</v>
      </c>
      <c r="B14" s="14" t="s">
        <v>14</v>
      </c>
      <c r="C14" s="19">
        <v>1.3374624533344351E-2</v>
      </c>
      <c r="D14" s="17">
        <v>4.3873212693424528E-2</v>
      </c>
      <c r="E14" s="16" t="s">
        <v>31</v>
      </c>
      <c r="F14" s="17">
        <v>-9.6917221579989436E-3</v>
      </c>
      <c r="G14" s="17">
        <v>-7.0886987238005864E-2</v>
      </c>
      <c r="H14" s="17">
        <v>3.9644358565771219E-2</v>
      </c>
      <c r="I14" s="17">
        <v>5.7424981964360466E-2</v>
      </c>
      <c r="J14" s="17">
        <v>-4.8006071627704015E-3</v>
      </c>
      <c r="K14" s="17">
        <v>-3.6197313389345051E-2</v>
      </c>
      <c r="L14" s="17">
        <v>4.6401441410681678E-2</v>
      </c>
      <c r="M14" s="18">
        <v>-3.0461762054912207E-2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6.2176431651395658E-7</v>
      </c>
      <c r="E21" s="10">
        <f t="shared" ref="E21:M21" si="0">$C5^2*E5^2</f>
        <v>2.5230519244507326E-6</v>
      </c>
      <c r="F21" s="10">
        <f t="shared" si="0"/>
        <v>5.2907676271499943E-8</v>
      </c>
      <c r="G21" s="11">
        <f t="shared" si="0"/>
        <v>4.8625156851903788E-4</v>
      </c>
      <c r="H21" s="10">
        <f t="shared" si="0"/>
        <v>1.8238652386626996E-7</v>
      </c>
      <c r="I21" s="10">
        <f t="shared" si="0"/>
        <v>1.6355860167957885E-7</v>
      </c>
      <c r="J21" s="10">
        <f t="shared" si="0"/>
        <v>3.8192493195812234E-7</v>
      </c>
      <c r="K21" s="10">
        <f t="shared" si="0"/>
        <v>9.6316265691498265E-8</v>
      </c>
      <c r="L21" s="10">
        <f t="shared" si="0"/>
        <v>2.5533396192086248E-7</v>
      </c>
      <c r="M21" s="12">
        <f t="shared" si="0"/>
        <v>7.5294810466430537E-8</v>
      </c>
    </row>
    <row r="22" spans="1:13" ht="24">
      <c r="A22" s="13" t="s">
        <v>15</v>
      </c>
      <c r="B22" s="14" t="s">
        <v>14</v>
      </c>
      <c r="C22" s="19"/>
      <c r="D22" s="17">
        <f t="shared" ref="D22:M22" si="1">$C6^2*D6^2</f>
        <v>9.9720473526344567E-6</v>
      </c>
      <c r="E22" s="17">
        <f t="shared" si="1"/>
        <v>1.8963245428528274E-5</v>
      </c>
      <c r="F22" s="17">
        <f t="shared" si="1"/>
        <v>1.2975241156540223E-6</v>
      </c>
      <c r="G22" s="17">
        <f t="shared" si="1"/>
        <v>4.4716844565279737E-6</v>
      </c>
      <c r="H22" s="17">
        <f t="shared" si="1"/>
        <v>7.611517193442218E-7</v>
      </c>
      <c r="I22" s="17">
        <f t="shared" si="1"/>
        <v>4.2598247139225508E-5</v>
      </c>
      <c r="J22" s="17">
        <f t="shared" si="1"/>
        <v>2.5582713275814283E-7</v>
      </c>
      <c r="K22" s="17">
        <f t="shared" si="1"/>
        <v>3.9565204276101752E-6</v>
      </c>
      <c r="L22" s="16">
        <f t="shared" si="1"/>
        <v>8.5245089382371374E-3</v>
      </c>
      <c r="M22" s="18">
        <f t="shared" si="1"/>
        <v>1.2486902212318033E-8</v>
      </c>
    </row>
    <row r="23" spans="1:13" ht="24">
      <c r="A23" s="13" t="s">
        <v>16</v>
      </c>
      <c r="B23" s="14" t="s">
        <v>14</v>
      </c>
      <c r="C23" s="19"/>
      <c r="D23" s="17">
        <f t="shared" ref="D23:M23" si="2">$C7^2*D7^2</f>
        <v>6.1794923106398285E-6</v>
      </c>
      <c r="E23" s="17">
        <f t="shared" si="2"/>
        <v>4.2191286729803989E-6</v>
      </c>
      <c r="F23" s="17">
        <f t="shared" si="2"/>
        <v>6.6330998505349137E-7</v>
      </c>
      <c r="G23" s="17">
        <f t="shared" si="2"/>
        <v>6.1550512961778438E-7</v>
      </c>
      <c r="H23" s="17">
        <f t="shared" si="2"/>
        <v>2.8235736461489084E-8</v>
      </c>
      <c r="I23" s="17">
        <f t="shared" si="2"/>
        <v>3.2720856991480281E-7</v>
      </c>
      <c r="J23" s="17">
        <f t="shared" si="2"/>
        <v>1.7422828620561711E-6</v>
      </c>
      <c r="K23" s="16">
        <f t="shared" si="2"/>
        <v>3.0943378352448043E-3</v>
      </c>
      <c r="L23" s="17">
        <f t="shared" si="2"/>
        <v>1.4457916424901714E-6</v>
      </c>
      <c r="M23" s="18">
        <f t="shared" si="2"/>
        <v>2.1543554574304949E-6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3.7128106467032289E-6</v>
      </c>
      <c r="E24" s="17">
        <f t="shared" si="3"/>
        <v>7.680934875808883E-7</v>
      </c>
      <c r="F24" s="16">
        <f t="shared" si="3"/>
        <v>7.8372576597675447E-3</v>
      </c>
      <c r="G24" s="17">
        <f t="shared" si="3"/>
        <v>8.6747687139654167E-7</v>
      </c>
      <c r="H24" s="17">
        <f t="shared" si="3"/>
        <v>6.1440073540580084E-6</v>
      </c>
      <c r="I24" s="17">
        <f t="shared" si="3"/>
        <v>8.5076967284050214E-6</v>
      </c>
      <c r="J24" s="17">
        <f t="shared" si="3"/>
        <v>2.0670225761725893E-6</v>
      </c>
      <c r="K24" s="17">
        <f t="shared" si="3"/>
        <v>1.6858633891439059E-6</v>
      </c>
      <c r="L24" s="17">
        <f t="shared" si="3"/>
        <v>1.2092965295290155E-6</v>
      </c>
      <c r="M24" s="18">
        <f t="shared" si="3"/>
        <v>7.5826438703085952E-8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2.1535619426103843E-7</v>
      </c>
      <c r="E25" s="17">
        <f t="shared" si="4"/>
        <v>2.2274251816293999E-7</v>
      </c>
      <c r="F25" s="17">
        <f t="shared" si="4"/>
        <v>1.0643018599921973E-7</v>
      </c>
      <c r="G25" s="17">
        <f t="shared" si="4"/>
        <v>5.1431364839563205E-8</v>
      </c>
      <c r="H25" s="16">
        <f t="shared" si="4"/>
        <v>1.3690321421641803E-4</v>
      </c>
      <c r="I25" s="17">
        <f t="shared" si="4"/>
        <v>1.0468667206622733E-7</v>
      </c>
      <c r="J25" s="17">
        <f t="shared" si="4"/>
        <v>1.1339821992066206E-7</v>
      </c>
      <c r="K25" s="17">
        <f t="shared" si="4"/>
        <v>1.2096128308071832E-9</v>
      </c>
      <c r="L25" s="17">
        <f t="shared" si="4"/>
        <v>1.2210741595858877E-8</v>
      </c>
      <c r="M25" s="18">
        <f t="shared" si="4"/>
        <v>2.6629125257471564E-7</v>
      </c>
    </row>
    <row r="26" spans="1:13" ht="24">
      <c r="A26" s="13" t="s">
        <v>19</v>
      </c>
      <c r="B26" s="14" t="s">
        <v>14</v>
      </c>
      <c r="C26" s="19"/>
      <c r="D26" s="17">
        <f t="shared" ref="D26:M26" si="5">$C10^2*D10^2</f>
        <v>3.9939767854192586E-6</v>
      </c>
      <c r="E26" s="17">
        <f t="shared" si="5"/>
        <v>1.1249875774118911E-7</v>
      </c>
      <c r="F26" s="17">
        <f t="shared" si="5"/>
        <v>1.2270263284283669E-6</v>
      </c>
      <c r="G26" s="17">
        <f t="shared" si="5"/>
        <v>3.7077601146804604E-6</v>
      </c>
      <c r="H26" s="17">
        <f t="shared" si="5"/>
        <v>3.902825697381887E-6</v>
      </c>
      <c r="I26" s="17">
        <f t="shared" si="5"/>
        <v>6.0783109224705356E-6</v>
      </c>
      <c r="J26" s="16">
        <f t="shared" si="5"/>
        <v>4.6911560730755779E-3</v>
      </c>
      <c r="K26" s="17">
        <f t="shared" si="5"/>
        <v>2.6351541282752008E-6</v>
      </c>
      <c r="L26" s="17">
        <f t="shared" si="5"/>
        <v>1.4214344190683865E-7</v>
      </c>
      <c r="M26" s="18">
        <f t="shared" si="5"/>
        <v>7.9341817054275926E-6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3.5717946257634518E-7</v>
      </c>
      <c r="E27" s="17">
        <f t="shared" si="6"/>
        <v>1.4508131027987678E-6</v>
      </c>
      <c r="F27" s="17">
        <f t="shared" si="6"/>
        <v>1.448492772234104E-8</v>
      </c>
      <c r="G27" s="17">
        <f t="shared" si="6"/>
        <v>2.3405378967935125E-7</v>
      </c>
      <c r="H27" s="17">
        <f t="shared" si="6"/>
        <v>2.9390406924169464E-6</v>
      </c>
      <c r="I27" s="17">
        <f t="shared" si="6"/>
        <v>6.5783759629017732E-8</v>
      </c>
      <c r="J27" s="17">
        <f t="shared" si="6"/>
        <v>2.5476399651264811E-6</v>
      </c>
      <c r="K27" s="17">
        <f t="shared" si="6"/>
        <v>1.0463030363706621E-6</v>
      </c>
      <c r="L27" s="17">
        <f t="shared" si="6"/>
        <v>2.1863106321819533E-9</v>
      </c>
      <c r="M27" s="20">
        <f t="shared" si="6"/>
        <v>1.50403223663934E-3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1.6213443557732106E-3</v>
      </c>
      <c r="E28" s="17">
        <f t="shared" si="7"/>
        <v>3.1988074966738235E-6</v>
      </c>
      <c r="F28" s="17">
        <f t="shared" si="7"/>
        <v>7.5321413179626821E-7</v>
      </c>
      <c r="G28" s="17">
        <f t="shared" si="7"/>
        <v>2.0606301200583553E-6</v>
      </c>
      <c r="H28" s="17">
        <f t="shared" si="7"/>
        <v>2.5242551591063359E-6</v>
      </c>
      <c r="I28" s="17">
        <f t="shared" si="7"/>
        <v>4.7332773617977157E-6</v>
      </c>
      <c r="J28" s="17">
        <f t="shared" si="7"/>
        <v>1.3651414940756384E-6</v>
      </c>
      <c r="K28" s="17">
        <f t="shared" si="7"/>
        <v>3.1911845356340177E-6</v>
      </c>
      <c r="L28" s="17">
        <f t="shared" si="7"/>
        <v>1.8842860477776929E-6</v>
      </c>
      <c r="M28" s="18">
        <f t="shared" si="7"/>
        <v>3.7990020340301838E-7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9.7609205496697675E-6</v>
      </c>
      <c r="E29" s="17">
        <f t="shared" si="8"/>
        <v>1.1305090094983692E-5</v>
      </c>
      <c r="F29" s="17">
        <f t="shared" si="8"/>
        <v>3.5585814977758312E-6</v>
      </c>
      <c r="G29" s="17">
        <f t="shared" si="8"/>
        <v>1.1131913932528647E-6</v>
      </c>
      <c r="H29" s="17">
        <f t="shared" si="8"/>
        <v>2.5296636391872553E-6</v>
      </c>
      <c r="I29" s="16">
        <f t="shared" si="8"/>
        <v>3.3598821994682651E-3</v>
      </c>
      <c r="J29" s="17">
        <f t="shared" si="8"/>
        <v>4.2779102955080681E-6</v>
      </c>
      <c r="K29" s="17">
        <f t="shared" si="8"/>
        <v>3.4809541339103301E-7</v>
      </c>
      <c r="L29" s="17">
        <f t="shared" si="8"/>
        <v>1.6589686774944595E-5</v>
      </c>
      <c r="M29" s="18">
        <f t="shared" si="8"/>
        <v>1.4436320419758587E-7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3.4431985984873508E-7</v>
      </c>
      <c r="E30" s="16">
        <f t="shared" si="9"/>
        <v>1.7602994046261972E-4</v>
      </c>
      <c r="F30" s="17">
        <f t="shared" si="9"/>
        <v>1.6802159705362414E-8</v>
      </c>
      <c r="G30" s="17">
        <f t="shared" si="9"/>
        <v>8.9886865354228276E-7</v>
      </c>
      <c r="H30" s="17">
        <f t="shared" si="9"/>
        <v>2.8114216749485175E-7</v>
      </c>
      <c r="I30" s="17">
        <f t="shared" si="9"/>
        <v>5.8988171293665549E-7</v>
      </c>
      <c r="J30" s="17">
        <f t="shared" si="9"/>
        <v>4.1224513140246185E-9</v>
      </c>
      <c r="K30" s="17">
        <f t="shared" si="9"/>
        <v>2.343774762200939E-7</v>
      </c>
      <c r="L30" s="17">
        <f t="shared" si="9"/>
        <v>3.8514666450702206E-7</v>
      </c>
      <c r="M30" s="18">
        <f t="shared" si="9"/>
        <v>1.6598668082646772E-7</v>
      </c>
    </row>
    <row r="31" spans="1:13">
      <c r="A31" t="s">
        <v>32</v>
      </c>
      <c r="D31" s="21">
        <f>SUM($D$21:$D$30)</f>
        <v>1.6565022232514772E-3</v>
      </c>
      <c r="E31" s="21">
        <f>SUM($E$21:$E$30)</f>
        <v>2.1879341194652041E-4</v>
      </c>
      <c r="F31" s="21">
        <f>SUM($F$21:$F$30)</f>
        <v>7.8449479407759516E-3</v>
      </c>
      <c r="G31">
        <f>SUM($G$21:$G$30)</f>
        <v>5.0027217041263296E-4</v>
      </c>
      <c r="H31" s="21">
        <f>SUM($H$21:$H$30)</f>
        <v>1.5619592290573526E-4</v>
      </c>
      <c r="I31" s="21">
        <f>SUM($I$21:$I$30)</f>
        <v>3.4230508509363903E-3</v>
      </c>
      <c r="J31" s="21">
        <f>SUM($J$21:$J$30)</f>
        <v>4.7039113430044676E-3</v>
      </c>
      <c r="K31" s="21">
        <f>SUM($K$21:$K$30)</f>
        <v>3.1075328595299716E-3</v>
      </c>
      <c r="L31" s="21">
        <f>SUM($L$21:$L$30)</f>
        <v>8.5464350203524452E-3</v>
      </c>
      <c r="M31" s="21">
        <f>SUM($M$21:$M$30)</f>
        <v>1.5152409232945816E-3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3.167288266641017E-2</v>
      </c>
      <c r="D33" s="22">
        <f>$D$31/$C$33</f>
        <v>5.2300330244592373E-2</v>
      </c>
      <c r="E33" s="22">
        <f>$E$31/$C$33</f>
        <v>6.907909654164694E-3</v>
      </c>
      <c r="F33" s="22">
        <f>$F$31/$C$33</f>
        <v>0.24768657856001539</v>
      </c>
      <c r="G33" s="22">
        <f>$G$31/$C$33</f>
        <v>1.5794968070373439E-2</v>
      </c>
      <c r="H33" s="22">
        <f>$H$31/$C$33</f>
        <v>4.9315347943174326E-3</v>
      </c>
      <c r="I33" s="22">
        <f>$I$31/$C$33</f>
        <v>0.1080751280831983</v>
      </c>
      <c r="J33" s="22">
        <f>$J$31/$C$33</f>
        <v>0.14851541593317225</v>
      </c>
      <c r="K33" s="22">
        <f>$K$31/$C$33</f>
        <v>9.8113357481843064E-2</v>
      </c>
      <c r="L33" s="22">
        <f>$L$31/$C$33</f>
        <v>0.26983445461426658</v>
      </c>
      <c r="M33" s="22">
        <f>$M$31/$C$33</f>
        <v>4.784032256405666E-2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A3C5D-0415-4683-8E77-CE8E4E2D085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-5.5076674921763179E-2</v>
      </c>
      <c r="D5" s="10">
        <v>-1.0204674402209934E-2</v>
      </c>
      <c r="E5" s="10">
        <v>-1.7686764214866032E-2</v>
      </c>
      <c r="F5" s="11" t="s">
        <v>48</v>
      </c>
      <c r="G5" s="10">
        <v>7.9155503907528998E-2</v>
      </c>
      <c r="H5" s="10">
        <v>-1.951008246162025E-2</v>
      </c>
      <c r="I5" s="10">
        <v>-2.6797263512689597E-2</v>
      </c>
      <c r="J5" s="10">
        <v>1.9485283084791352E-3</v>
      </c>
      <c r="K5" s="10">
        <v>-3.4503858124052661E-3</v>
      </c>
      <c r="L5" s="10">
        <v>-3.1576652736407598E-2</v>
      </c>
      <c r="M5" s="12">
        <v>-1.569704538303701E-3</v>
      </c>
    </row>
    <row r="6" spans="1:13" ht="24">
      <c r="A6" s="13" t="s">
        <v>15</v>
      </c>
      <c r="B6" s="14" t="s">
        <v>14</v>
      </c>
      <c r="C6" s="15" t="s">
        <v>74</v>
      </c>
      <c r="D6" s="17">
        <v>-5.6946726000162901E-2</v>
      </c>
      <c r="E6" s="17">
        <v>-3.2618478194417773E-2</v>
      </c>
      <c r="F6" s="17">
        <v>1.9425322949357894E-3</v>
      </c>
      <c r="G6" s="17">
        <v>2.2039988542810932E-2</v>
      </c>
      <c r="H6" s="17">
        <v>-1.139465972417548E-2</v>
      </c>
      <c r="I6" s="17">
        <v>2.4278248662608009E-2</v>
      </c>
      <c r="J6" s="16" t="s">
        <v>24</v>
      </c>
      <c r="K6" s="17">
        <v>1.5121691523990568E-2</v>
      </c>
      <c r="L6" s="17">
        <v>-1.8654508423387912E-2</v>
      </c>
      <c r="M6" s="18">
        <v>5.207107122318734E-3</v>
      </c>
    </row>
    <row r="7" spans="1:13" ht="24">
      <c r="A7" s="13" t="s">
        <v>16</v>
      </c>
      <c r="B7" s="14" t="s">
        <v>14</v>
      </c>
      <c r="C7" s="19">
        <v>5.7367013580987402E-3</v>
      </c>
      <c r="D7" s="17">
        <v>3.7298239662476147E-2</v>
      </c>
      <c r="E7" s="17">
        <v>1.9540136776603122E-2</v>
      </c>
      <c r="F7" s="17">
        <v>-1.9567878590393023E-2</v>
      </c>
      <c r="G7" s="17">
        <v>-3.5574974819200908E-3</v>
      </c>
      <c r="H7" s="16" t="s">
        <v>24</v>
      </c>
      <c r="I7" s="17">
        <v>-3.8826479238369585E-2</v>
      </c>
      <c r="J7" s="17">
        <v>-1.1380058465825179E-2</v>
      </c>
      <c r="K7" s="17">
        <v>-2.2320937197054733E-3</v>
      </c>
      <c r="L7" s="17">
        <v>4.3861709917397296E-2</v>
      </c>
      <c r="M7" s="18">
        <v>-2.9759649702147589E-2</v>
      </c>
    </row>
    <row r="8" spans="1:13" ht="24">
      <c r="A8" s="13" t="s">
        <v>17</v>
      </c>
      <c r="B8" s="14" t="s">
        <v>14</v>
      </c>
      <c r="C8" s="19">
        <v>3.2973382205410896E-3</v>
      </c>
      <c r="D8" s="17">
        <v>6.0399860789387728E-3</v>
      </c>
      <c r="E8" s="17">
        <v>5.784607442865429E-3</v>
      </c>
      <c r="F8" s="17">
        <v>-3.130234563744088E-2</v>
      </c>
      <c r="G8" s="17">
        <v>-9.4188903730189538E-2</v>
      </c>
      <c r="H8" s="17">
        <v>4.3293528435281621E-2</v>
      </c>
      <c r="I8" s="17">
        <v>3.2310032761688028E-2</v>
      </c>
      <c r="J8" s="17">
        <v>-1.841824041106856E-2</v>
      </c>
      <c r="K8" s="17">
        <v>3.3171847820653633E-2</v>
      </c>
      <c r="L8" s="16" t="s">
        <v>31</v>
      </c>
      <c r="M8" s="18">
        <v>-3.1087998801008335E-2</v>
      </c>
    </row>
    <row r="9" spans="1:13" ht="24">
      <c r="A9" s="13" t="s">
        <v>18</v>
      </c>
      <c r="B9" s="14" t="s">
        <v>14</v>
      </c>
      <c r="C9" s="19">
        <v>4.2415400074402254E-2</v>
      </c>
      <c r="D9" s="17">
        <v>3.4811409440329122E-2</v>
      </c>
      <c r="E9" s="17">
        <v>6.1751584273790398E-2</v>
      </c>
      <c r="F9" s="17">
        <v>-2.6725558262204369E-2</v>
      </c>
      <c r="G9" s="17">
        <v>-1.8691266707982192E-2</v>
      </c>
      <c r="H9" s="17">
        <v>-3.8649003666246295E-2</v>
      </c>
      <c r="I9" s="16" t="s">
        <v>40</v>
      </c>
      <c r="J9" s="17">
        <v>2.4167611599469091E-2</v>
      </c>
      <c r="K9" s="17">
        <v>1.6700078704821215E-2</v>
      </c>
      <c r="L9" s="17">
        <v>3.2578649219518988E-2</v>
      </c>
      <c r="M9" s="18">
        <v>-8.9686840910895467E-3</v>
      </c>
    </row>
    <row r="10" spans="1:13" ht="24">
      <c r="A10" s="13" t="s">
        <v>19</v>
      </c>
      <c r="B10" s="14" t="s">
        <v>14</v>
      </c>
      <c r="C10" s="19">
        <v>4.5049215466081038E-2</v>
      </c>
      <c r="D10" s="17">
        <v>2.015060688104477E-2</v>
      </c>
      <c r="E10" s="17">
        <v>-8.4559912520744511E-3</v>
      </c>
      <c r="F10" s="17">
        <v>-3.4680148985451508E-3</v>
      </c>
      <c r="G10" s="17">
        <v>-1.5468625364199223E-2</v>
      </c>
      <c r="H10" s="17">
        <v>-2.2439538219300591E-3</v>
      </c>
      <c r="I10" s="17">
        <v>1.6891822618861539E-2</v>
      </c>
      <c r="J10" s="17">
        <v>1.5203151805684007E-2</v>
      </c>
      <c r="K10" s="16" t="s">
        <v>26</v>
      </c>
      <c r="L10" s="17">
        <v>3.3793378855059168E-2</v>
      </c>
      <c r="M10" s="18">
        <v>1.8437304379965786E-2</v>
      </c>
    </row>
    <row r="11" spans="1:13" ht="24">
      <c r="A11" s="13" t="s">
        <v>20</v>
      </c>
      <c r="B11" s="14" t="s">
        <v>14</v>
      </c>
      <c r="C11" s="15" t="s">
        <v>75</v>
      </c>
      <c r="D11" s="16" t="s">
        <v>47</v>
      </c>
      <c r="E11" s="17">
        <v>-7.2057489587042681E-2</v>
      </c>
      <c r="F11" s="17">
        <v>-1.5563990580473011E-3</v>
      </c>
      <c r="G11" s="17">
        <v>4.2922566356094559E-2</v>
      </c>
      <c r="H11" s="17">
        <v>-2.9253766708563285E-2</v>
      </c>
      <c r="I11" s="17">
        <v>-8.9182065348579424E-3</v>
      </c>
      <c r="J11" s="17">
        <v>5.154577116524295E-3</v>
      </c>
      <c r="K11" s="17">
        <v>1.7969868832889611E-2</v>
      </c>
      <c r="L11" s="17">
        <v>-3.0879932749956335E-2</v>
      </c>
      <c r="M11" s="20" t="s">
        <v>44</v>
      </c>
    </row>
    <row r="12" spans="1:13" ht="24">
      <c r="A12" s="13" t="s">
        <v>21</v>
      </c>
      <c r="B12" s="14" t="s">
        <v>14</v>
      </c>
      <c r="C12" s="15" t="s">
        <v>76</v>
      </c>
      <c r="D12" s="17">
        <v>5.0993635358844366E-2</v>
      </c>
      <c r="E12" s="16" t="s">
        <v>44</v>
      </c>
      <c r="F12" s="17">
        <v>-1.7447445283060081E-2</v>
      </c>
      <c r="G12" s="17">
        <v>-6.3389527153371289E-2</v>
      </c>
      <c r="H12" s="17">
        <v>1.9229386663705383E-2</v>
      </c>
      <c r="I12" s="17">
        <v>6.1015782241146101E-2</v>
      </c>
      <c r="J12" s="17">
        <v>-3.2058113431426512E-2</v>
      </c>
      <c r="K12" s="17">
        <v>-8.2677749012479915E-3</v>
      </c>
      <c r="L12" s="17">
        <v>5.7525056992524361E-3</v>
      </c>
      <c r="M12" s="18">
        <v>-7.2184547438781624E-2</v>
      </c>
    </row>
    <row r="13" spans="1:13" ht="24">
      <c r="A13" s="13" t="s">
        <v>22</v>
      </c>
      <c r="B13" s="14" t="s">
        <v>14</v>
      </c>
      <c r="C13" s="15" t="s">
        <v>77</v>
      </c>
      <c r="D13" s="16" t="s">
        <v>52</v>
      </c>
      <c r="E13" s="17">
        <v>5.0701370365176482E-2</v>
      </c>
      <c r="F13" s="17">
        <v>-1.0000493096167578E-2</v>
      </c>
      <c r="G13" s="17">
        <v>-5.5250136601903255E-2</v>
      </c>
      <c r="H13" s="17">
        <v>3.648585387026726E-2</v>
      </c>
      <c r="I13" s="17">
        <v>3.4173992053560968E-2</v>
      </c>
      <c r="J13" s="17">
        <v>-5.5617695218721869E-2</v>
      </c>
      <c r="K13" s="17">
        <v>1.9559851453353594E-2</v>
      </c>
      <c r="L13" s="17">
        <v>5.9841426766032236E-3</v>
      </c>
      <c r="M13" s="20" t="s">
        <v>47</v>
      </c>
    </row>
    <row r="14" spans="1:13" ht="24">
      <c r="A14" s="13" t="s">
        <v>23</v>
      </c>
      <c r="B14" s="14" t="s">
        <v>14</v>
      </c>
      <c r="C14" s="19">
        <v>-4.2139261170692673E-2</v>
      </c>
      <c r="D14" s="17">
        <v>-5.4920560694623477E-2</v>
      </c>
      <c r="E14" s="17">
        <v>-6.2640439486597907E-2</v>
      </c>
      <c r="F14" s="17">
        <v>7.7178406572444527E-2</v>
      </c>
      <c r="G14" s="16" t="s">
        <v>78</v>
      </c>
      <c r="H14" s="17">
        <v>-3.5050422308314419E-3</v>
      </c>
      <c r="I14" s="17">
        <v>-1.8292739394582674E-2</v>
      </c>
      <c r="J14" s="17">
        <v>2.1429093999200288E-2</v>
      </c>
      <c r="K14" s="17">
        <v>-1.4976882480757455E-2</v>
      </c>
      <c r="L14" s="17">
        <v>-9.2751669873013476E-2</v>
      </c>
      <c r="M14" s="18">
        <v>4.2488261995323462E-2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3.1588843860283605E-7</v>
      </c>
      <c r="E21" s="10">
        <f t="shared" ref="E21:M21" si="0">$C5^2*E5^2</f>
        <v>9.4892567810571332E-7</v>
      </c>
      <c r="F21" s="11">
        <f t="shared" si="0"/>
        <v>3.0092211345160037E-3</v>
      </c>
      <c r="G21" s="10">
        <f t="shared" si="0"/>
        <v>1.9006303607811157E-5</v>
      </c>
      <c r="H21" s="10">
        <f t="shared" si="0"/>
        <v>1.1546587113639495E-6</v>
      </c>
      <c r="I21" s="10">
        <f t="shared" si="0"/>
        <v>2.1782931228053363E-6</v>
      </c>
      <c r="J21" s="10">
        <f t="shared" si="0"/>
        <v>1.151725190441207E-8</v>
      </c>
      <c r="K21" s="10">
        <f t="shared" si="0"/>
        <v>3.6113596822960269E-8</v>
      </c>
      <c r="L21" s="10">
        <f t="shared" si="0"/>
        <v>3.0245976365278465E-6</v>
      </c>
      <c r="M21" s="12">
        <f t="shared" si="0"/>
        <v>7.4743125444369465E-9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7.8919934797621344E-5</v>
      </c>
      <c r="E22" s="17">
        <f t="shared" si="1"/>
        <v>2.5892655153498806E-5</v>
      </c>
      <c r="F22" s="17">
        <f t="shared" si="1"/>
        <v>9.1830234261711936E-8</v>
      </c>
      <c r="G22" s="17">
        <f t="shared" si="1"/>
        <v>1.1821482007122682E-5</v>
      </c>
      <c r="H22" s="17">
        <f t="shared" si="1"/>
        <v>3.1597441443111186E-6</v>
      </c>
      <c r="I22" s="17">
        <f t="shared" si="1"/>
        <v>1.4344450203291734E-5</v>
      </c>
      <c r="J22" s="16">
        <f t="shared" si="1"/>
        <v>2.4190203024E-2</v>
      </c>
      <c r="K22" s="17">
        <f t="shared" si="1"/>
        <v>5.5648049354491768E-6</v>
      </c>
      <c r="L22" s="17">
        <f t="shared" si="1"/>
        <v>8.4687012984361468E-6</v>
      </c>
      <c r="M22" s="18">
        <f t="shared" si="1"/>
        <v>6.5984544209924929E-7</v>
      </c>
    </row>
    <row r="23" spans="1:13" ht="24">
      <c r="A23" s="13" t="s">
        <v>16</v>
      </c>
      <c r="B23" s="14" t="s">
        <v>14</v>
      </c>
      <c r="C23" s="19"/>
      <c r="D23" s="17">
        <f t="shared" ref="D23:M23" si="2">$C7^2*D7^2</f>
        <v>4.578267395967459E-8</v>
      </c>
      <c r="E23" s="17">
        <f t="shared" si="2"/>
        <v>1.2565497339573735E-8</v>
      </c>
      <c r="F23" s="17">
        <f t="shared" si="2"/>
        <v>1.2601202016959522E-8</v>
      </c>
      <c r="G23" s="17">
        <f t="shared" si="2"/>
        <v>4.164987348478818E-10</v>
      </c>
      <c r="H23" s="16">
        <f t="shared" si="2"/>
        <v>3.2712580204862109E-5</v>
      </c>
      <c r="I23" s="17">
        <f t="shared" si="2"/>
        <v>4.9611288355184115E-8</v>
      </c>
      <c r="J23" s="17">
        <f t="shared" si="2"/>
        <v>4.262000245512807E-9</v>
      </c>
      <c r="K23" s="17">
        <f t="shared" si="2"/>
        <v>1.6396431344663043E-10</v>
      </c>
      <c r="L23" s="17">
        <f t="shared" si="2"/>
        <v>6.3313394788135933E-8</v>
      </c>
      <c r="M23" s="18">
        <f t="shared" si="2"/>
        <v>2.9146077379233594E-8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3.9664215467244208E-10</v>
      </c>
      <c r="E24" s="17">
        <f t="shared" si="3"/>
        <v>3.6381012156766295E-10</v>
      </c>
      <c r="F24" s="17">
        <f t="shared" si="3"/>
        <v>1.0653216632782507E-8</v>
      </c>
      <c r="G24" s="17">
        <f t="shared" si="3"/>
        <v>9.6455384730131908E-8</v>
      </c>
      <c r="H24" s="17">
        <f t="shared" si="3"/>
        <v>2.0378534927951702E-8</v>
      </c>
      <c r="I24" s="17">
        <f t="shared" si="3"/>
        <v>1.1350154940376567E-8</v>
      </c>
      <c r="J24" s="17">
        <f t="shared" si="3"/>
        <v>3.6882747742393603E-9</v>
      </c>
      <c r="K24" s="17">
        <f t="shared" si="3"/>
        <v>1.1963722253674439E-8</v>
      </c>
      <c r="L24" s="16">
        <f t="shared" si="3"/>
        <v>1.0699176147308621E-5</v>
      </c>
      <c r="M24" s="18">
        <f t="shared" si="3"/>
        <v>1.0507817621044777E-8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2.1801699539322818E-6</v>
      </c>
      <c r="E25" s="17">
        <f t="shared" si="4"/>
        <v>6.8603037288191496E-6</v>
      </c>
      <c r="F25" s="17">
        <f t="shared" si="4"/>
        <v>1.2849928381243756E-6</v>
      </c>
      <c r="G25" s="17">
        <f t="shared" si="4"/>
        <v>6.2852796371569244E-7</v>
      </c>
      <c r="H25" s="17">
        <f t="shared" si="4"/>
        <v>2.68734695781088E-6</v>
      </c>
      <c r="I25" s="16">
        <f t="shared" si="4"/>
        <v>1.7811204784909736E-3</v>
      </c>
      <c r="J25" s="17">
        <f t="shared" si="4"/>
        <v>1.0507867816377556E-6</v>
      </c>
      <c r="K25" s="17">
        <f t="shared" si="4"/>
        <v>5.0174629162077657E-7</v>
      </c>
      <c r="L25" s="17">
        <f t="shared" si="4"/>
        <v>1.9094719483752678E-6</v>
      </c>
      <c r="M25" s="18">
        <f t="shared" si="4"/>
        <v>1.4471201450268608E-7</v>
      </c>
    </row>
    <row r="26" spans="1:13" ht="24">
      <c r="A26" s="13" t="s">
        <v>19</v>
      </c>
      <c r="B26" s="14" t="s">
        <v>14</v>
      </c>
      <c r="C26" s="19"/>
      <c r="D26" s="17">
        <f t="shared" ref="D26:M26" si="5">$C10^2*D10^2</f>
        <v>8.2404461392677614E-7</v>
      </c>
      <c r="E26" s="17">
        <f t="shared" si="5"/>
        <v>1.4511206230847632E-7</v>
      </c>
      <c r="F26" s="17">
        <f t="shared" si="5"/>
        <v>2.4408234849101072E-8</v>
      </c>
      <c r="G26" s="17">
        <f t="shared" si="5"/>
        <v>4.8559913784149865E-7</v>
      </c>
      <c r="H26" s="17">
        <f t="shared" si="5"/>
        <v>1.0218856369804552E-8</v>
      </c>
      <c r="I26" s="17">
        <f t="shared" si="5"/>
        <v>5.7906523034958031E-7</v>
      </c>
      <c r="J26" s="17">
        <f t="shared" si="5"/>
        <v>4.6907439628366606E-7</v>
      </c>
      <c r="K26" s="16">
        <f t="shared" si="5"/>
        <v>2.0253749799129901E-3</v>
      </c>
      <c r="L26" s="17">
        <f t="shared" si="5"/>
        <v>2.3175958185165757E-6</v>
      </c>
      <c r="M26" s="18">
        <f t="shared" si="5"/>
        <v>6.8987326557091329E-7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1.09746576E-4</v>
      </c>
      <c r="E27" s="17">
        <f t="shared" si="6"/>
        <v>6.0562774980364008E-5</v>
      </c>
      <c r="F27" s="17">
        <f t="shared" si="6"/>
        <v>2.8254617317315096E-8</v>
      </c>
      <c r="G27" s="17">
        <f t="shared" si="6"/>
        <v>2.1489131939048724E-5</v>
      </c>
      <c r="H27" s="17">
        <f t="shared" si="6"/>
        <v>9.9818513564778268E-6</v>
      </c>
      <c r="I27" s="17">
        <f t="shared" si="6"/>
        <v>9.2768933256033821E-7</v>
      </c>
      <c r="J27" s="17">
        <f t="shared" si="6"/>
        <v>3.0990857547828511E-7</v>
      </c>
      <c r="K27" s="17">
        <f t="shared" si="6"/>
        <v>3.7664943920023461E-6</v>
      </c>
      <c r="L27" s="17">
        <f t="shared" si="6"/>
        <v>1.1122443356830256E-5</v>
      </c>
      <c r="M27" s="20">
        <f t="shared" si="6"/>
        <v>1.1454992783999999E-2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2.6003508471107831E-5</v>
      </c>
      <c r="E28" s="16">
        <f t="shared" si="7"/>
        <v>9.820810000000001E-3</v>
      </c>
      <c r="F28" s="17">
        <f t="shared" si="7"/>
        <v>3.0441334690537552E-6</v>
      </c>
      <c r="G28" s="17">
        <f t="shared" si="7"/>
        <v>4.0182321527279969E-5</v>
      </c>
      <c r="H28" s="17">
        <f t="shared" si="7"/>
        <v>3.6976931146229055E-6</v>
      </c>
      <c r="I28" s="17">
        <f t="shared" si="7"/>
        <v>3.7229256824989605E-5</v>
      </c>
      <c r="J28" s="17">
        <f t="shared" si="7"/>
        <v>1.0277226367822092E-5</v>
      </c>
      <c r="K28" s="17">
        <f t="shared" si="7"/>
        <v>6.8356101817706255E-7</v>
      </c>
      <c r="L28" s="17">
        <f t="shared" si="7"/>
        <v>3.3091321819931767E-7</v>
      </c>
      <c r="M28" s="18">
        <f t="shared" si="7"/>
        <v>5.2106088889417161E-5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1.1198507328999999E-2</v>
      </c>
      <c r="E29" s="17">
        <f t="shared" si="8"/>
        <v>2.9431130927625905E-5</v>
      </c>
      <c r="F29" s="17">
        <f t="shared" si="8"/>
        <v>1.1450129119442056E-6</v>
      </c>
      <c r="G29" s="17">
        <f t="shared" si="8"/>
        <v>3.4948960879762169E-5</v>
      </c>
      <c r="H29" s="17">
        <f t="shared" si="8"/>
        <v>1.5241109531223938E-5</v>
      </c>
      <c r="I29" s="17">
        <f t="shared" si="8"/>
        <v>1.3370848979707035E-5</v>
      </c>
      <c r="J29" s="17">
        <f t="shared" si="8"/>
        <v>3.541551251749675E-5</v>
      </c>
      <c r="K29" s="17">
        <f t="shared" si="8"/>
        <v>4.3802475948557342E-6</v>
      </c>
      <c r="L29" s="17">
        <f t="shared" si="8"/>
        <v>4.0998827295808475E-7</v>
      </c>
      <c r="M29" s="20">
        <f t="shared" si="8"/>
        <v>1.07723641E-4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5.3560393425293768E-6</v>
      </c>
      <c r="E30" s="17">
        <f t="shared" si="9"/>
        <v>6.9676034548934174E-6</v>
      </c>
      <c r="F30" s="17">
        <f t="shared" si="9"/>
        <v>1.0577071725633197E-5</v>
      </c>
      <c r="G30" s="16">
        <f t="shared" si="9"/>
        <v>1.7298487776086491E-3</v>
      </c>
      <c r="H30" s="17">
        <f t="shared" si="9"/>
        <v>2.1815257499901286E-8</v>
      </c>
      <c r="I30" s="17">
        <f t="shared" si="9"/>
        <v>5.9419819507343255E-7</v>
      </c>
      <c r="J30" s="17">
        <f t="shared" si="9"/>
        <v>8.154201768009249E-7</v>
      </c>
      <c r="K30" s="17">
        <f t="shared" si="9"/>
        <v>3.9830584329321912E-7</v>
      </c>
      <c r="L30" s="17">
        <f t="shared" si="9"/>
        <v>1.5276269384681612E-5</v>
      </c>
      <c r="M30" s="18">
        <f t="shared" si="9"/>
        <v>3.2056179884465455E-6</v>
      </c>
    </row>
    <row r="31" spans="1:13">
      <c r="A31" t="s">
        <v>32</v>
      </c>
      <c r="D31" s="21">
        <f>SUM($D$21:$D$30)</f>
        <v>1.1421899669933833E-2</v>
      </c>
      <c r="E31" s="21">
        <f>SUM($E$21:$E$30)</f>
        <v>9.9516314352930783E-3</v>
      </c>
      <c r="F31">
        <f>SUM($F$21:$F$30)</f>
        <v>3.0254400929658368E-3</v>
      </c>
      <c r="G31" s="21">
        <f>SUM($G$21:$G$30)</f>
        <v>1.858507976554696E-3</v>
      </c>
      <c r="H31" s="21">
        <f>SUM($H$21:$H$30)</f>
        <v>6.8687396669470384E-5</v>
      </c>
      <c r="I31" s="21">
        <f>SUM($I$21:$I$30)</f>
        <v>1.8504052418230465E-3</v>
      </c>
      <c r="J31" s="21">
        <f>SUM($J$21:$J$30)</f>
        <v>2.4238560420342451E-2</v>
      </c>
      <c r="K31" s="21">
        <f>SUM($K$21:$K$30)</f>
        <v>2.0407183812717789E-3</v>
      </c>
      <c r="L31" s="21">
        <f>SUM($L$21:$L$30)</f>
        <v>5.3622470476621863E-5</v>
      </c>
      <c r="M31" s="21">
        <f>SUM($M$21:$M$30)</f>
        <v>1.1619569690807579E-2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6.6129042776138389E-2</v>
      </c>
      <c r="D33" s="22">
        <f>$D$31/$C$33</f>
        <v>0.17272138217090968</v>
      </c>
      <c r="E33" s="22">
        <f>$E$31/$C$33</f>
        <v>0.15048806118336808</v>
      </c>
      <c r="F33" s="22">
        <f>$F$31/$C$33</f>
        <v>4.5750550226586958E-2</v>
      </c>
      <c r="G33" s="22">
        <f>$G$31/$C$33</f>
        <v>2.810426249244468E-2</v>
      </c>
      <c r="H33" s="22">
        <f>$H$31/$C$33</f>
        <v>1.0386872966238539E-3</v>
      </c>
      <c r="I33" s="22">
        <f>$I$31/$C$33</f>
        <v>2.7981733352576754E-2</v>
      </c>
      <c r="J33" s="22">
        <f>$J$31/$C$33</f>
        <v>0.36653427000894906</v>
      </c>
      <c r="K33" s="22">
        <f>$K$31/$C$33</f>
        <v>3.0859638906010893E-2</v>
      </c>
      <c r="L33" s="22">
        <f>$L$31/$C$33</f>
        <v>8.1087625384425918E-4</v>
      </c>
      <c r="M33" s="22">
        <f>$M$31/$C$33</f>
        <v>0.17571053810868581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2024-12-17T21:35:33Z</dcterms:created>
  <dcterms:modified xsi:type="dcterms:W3CDTF">2024-12-17T21:36:02Z</dcterms:modified>
</cp:coreProperties>
</file>