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CZ\POLACZONE_123\OUTPUT\"/>
    </mc:Choice>
  </mc:AlternateContent>
  <xr:revisionPtr revIDLastSave="0" documentId="13_ncr:1_{96BCFF9F-1681-443D-8116-0A29FB5C725E}" xr6:coauthVersionLast="47" xr6:coauthVersionMax="47" xr10:uidLastSave="{00000000-0000-0000-0000-000000000000}"/>
  <bookViews>
    <workbookView xWindow="-28920" yWindow="-120" windowWidth="29040" windowHeight="15720" xr2:uid="{CB52779B-FE62-45BB-B175-A2B032DE6C7E}"/>
  </bookViews>
  <sheets>
    <sheet name="STATS" sheetId="1" r:id="rId1"/>
    <sheet name=" 9,00 Beefeater (1)" sheetId="2" r:id="rId2"/>
    <sheet name=" 10,00 Gordon`s (1)" sheetId="3" r:id="rId3"/>
    <sheet name=" 11,00 Bombay Sapphi (1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4" l="1"/>
  <c r="M31" i="4"/>
  <c r="C33" i="4" s="1"/>
  <c r="L31" i="4"/>
  <c r="K31" i="4"/>
  <c r="J31" i="4"/>
  <c r="I31" i="4"/>
  <c r="H31" i="4"/>
  <c r="G31" i="4"/>
  <c r="F31" i="4"/>
  <c r="E31" i="4"/>
  <c r="D31" i="4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C33" i="3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C33" i="2" s="1"/>
  <c r="F33" i="2" s="1"/>
  <c r="E31" i="2"/>
  <c r="D31" i="2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D33" i="4" l="1"/>
  <c r="L33" i="4"/>
  <c r="K33" i="4"/>
  <c r="J33" i="4"/>
  <c r="I33" i="4"/>
  <c r="H33" i="4"/>
  <c r="G33" i="4"/>
  <c r="F33" i="4"/>
  <c r="E33" i="4"/>
  <c r="L33" i="3"/>
  <c r="K33" i="3"/>
  <c r="J33" i="3"/>
  <c r="I33" i="3"/>
  <c r="H33" i="3"/>
  <c r="G33" i="3"/>
  <c r="F33" i="3"/>
  <c r="E33" i="3"/>
  <c r="L33" i="2"/>
  <c r="K33" i="2"/>
  <c r="J33" i="2"/>
  <c r="I33" i="2"/>
  <c r="H33" i="2"/>
  <c r="G33" i="2"/>
  <c r="D33" i="2"/>
  <c r="E33" i="2"/>
</calcChain>
</file>

<file path=xl/sharedStrings.xml><?xml version="1.0" encoding="utf-8"?>
<sst xmlns="http://schemas.openxmlformats.org/spreadsheetml/2006/main" count="284" uniqueCount="50">
  <si>
    <t xml:space="preserve"> 9,00 Beefeater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</si>
  <si>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</si>
  <si>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</si>
  <si>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P3podkl_i13 P3. What do these people particularly like about this BRAND - Has well tasting flavours</t>
  </si>
  <si>
    <t>P3podkl_i8 P3. What do these people particularly like about this BRAND - Has a good taste</t>
  </si>
  <si>
    <t>P4podkl_i13 P4. How would these people describe the image of this BRAND - It is a party brand</t>
  </si>
  <si>
    <t>P4podkl_i8 P4. How would these people describe the image of this BRAND - For older people</t>
  </si>
  <si>
    <t>P4podkl_i3 P4. How would these people describe the image of this BRAND - Quality justifies its price</t>
  </si>
  <si>
    <t>P3podkl_i16 P3. What do these people particularly like about this BRAND - Aspirational brand / brand people want to be seen with</t>
  </si>
  <si>
    <t>P4podkl_i6 P4. How would these people describe the image of this BRAND - Popular</t>
  </si>
  <si>
    <t>P4podkl_i14 P4. How would these people describe the image of this BRAND - Unconventional / breaks the rules</t>
  </si>
  <si>
    <t>P3podkl_i7 P3. What do these people particularly like about this BRAND - It has a high quality</t>
  </si>
  <si>
    <t>P3podkl_i17 P3. What do these people particularly like about this BRAND - Does  things differently  and communicates in an original way</t>
  </si>
  <si>
    <t>FAC_P3P4_BRAND_GIN_1 REGR factor score   1 for analysis 1</t>
  </si>
  <si>
    <t>Pearson Correlation</t>
  </si>
  <si>
    <t>FAC_P3P4_BRAND_GIN_2 REGR factor score   2 for analysis 2</t>
  </si>
  <si>
    <t>FAC_P3P4_BRAND_GIN_3 REGR factor score   3 for analysis 3</t>
  </si>
  <si>
    <t>FAC_P3P4_BRAND_GIN_4 REGR factor score   4 for analysis 4</t>
  </si>
  <si>
    <t>FAC_P3P4_BRAND_GIN_5 REGR factor score   5 for analysis 5</t>
  </si>
  <si>
    <t>FAC_P3P4_BRAND_GIN_6 REGR factor score   6 for analysis 6</t>
  </si>
  <si>
    <t>FAC_P3P4_BRAND_GIN_7 REGR factor score   7 for analysis 7</t>
  </si>
  <si>
    <t>FAC_P3P4_BRAND_GIN_8 REGR factor score   8 for analysis 8</t>
  </si>
  <si>
    <t>FAC_P3P4_BRAND_GIN_9 REGR factor score   9 for analysis 9</t>
  </si>
  <si>
    <t>FAC_P3P4_BRAND_GIN_10 REGR factor score  10 for analysis 10</t>
  </si>
  <si>
    <t>,996</t>
  </si>
  <si>
    <t>,998</t>
  </si>
  <si>
    <t>,997</t>
  </si>
  <si>
    <t>,993</t>
  </si>
  <si>
    <t>,069</t>
  </si>
  <si>
    <t>,990</t>
  </si>
  <si>
    <t>,102</t>
  </si>
  <si>
    <t>,101</t>
  </si>
  <si>
    <t>,988</t>
  </si>
  <si>
    <t>SUMA</t>
  </si>
  <si>
    <t>R2</t>
  </si>
  <si>
    <t xml:space="preserve"> 9,00 Beefeater (1)</t>
  </si>
  <si>
    <t xml:space="preserve"> 10,00 Gordon`s</t>
  </si>
  <si>
    <t>,119</t>
  </si>
  <si>
    <t>,994</t>
  </si>
  <si>
    <t>-,116</t>
  </si>
  <si>
    <t>,116</t>
  </si>
  <si>
    <t>,103</t>
  </si>
  <si>
    <t>,991</t>
  </si>
  <si>
    <t>,146</t>
  </si>
  <si>
    <t>,983</t>
  </si>
  <si>
    <t xml:space="preserve"> 10,00 Gordon`s (1)</t>
  </si>
  <si>
    <t xml:space="preserve"> 11,00 Bombay Sapphire</t>
  </si>
  <si>
    <t>,135</t>
  </si>
  <si>
    <t>,985</t>
  </si>
  <si>
    <t xml:space="preserve"> 11,00 Bombay Sapphi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</si>
</sst>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5" xfId="17" applyFont="1" applyBorder="1" applyAlignment="1">
      <alignment horizontal="right" vertical="center"/>
    </xf>
    <xf numFmtId="0" fontId="5" fillId="0" borderId="14" xfId="18" applyFont="1" applyBorder="1" applyAlignment="1">
      <alignment horizontal="right" vertical="center"/>
    </xf>
    <xf numFmtId="164" fontId="5" fillId="0" borderId="15" xfId="19" applyNumberFormat="1" applyFont="1" applyBorder="1" applyAlignment="1">
      <alignment horizontal="right" vertical="center"/>
    </xf>
    <xf numFmtId="0" fontId="5" fillId="0" borderId="13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0" fontId="5" fillId="0" borderId="8" xfId="21" applyFont="1" applyBorder="1" applyAlignment="1">
      <alignment horizontal="right" vertical="center"/>
    </xf>
  </cellXfs>
  <cellStyles count="22">
    <cellStyle name="Normalny" xfId="0" builtinId="0"/>
    <cellStyle name="style1734471135748" xfId="1" xr:uid="{963DA459-230D-41E1-832F-793D886A1545}"/>
    <cellStyle name="style1734471135767" xfId="8" xr:uid="{D36A3338-E5F7-44D4-8911-4BA6880B8B25}"/>
    <cellStyle name="style1734471135783" xfId="14" xr:uid="{7B31BA3B-C76F-4712-8A76-7F6C5EE9ED89}"/>
    <cellStyle name="style1734471135856" xfId="2" xr:uid="{0830002B-DC68-4430-AF4C-436C9EE83B8B}"/>
    <cellStyle name="style1734471135864" xfId="3" xr:uid="{53F40F16-4C80-4ACB-8C66-2012244F4309}"/>
    <cellStyle name="style1734471135873" xfId="4" xr:uid="{6A10F842-9D20-4B0F-BA99-B65B4D543FD1}"/>
    <cellStyle name="style1734471135882" xfId="5" xr:uid="{7586B4F2-F752-4966-9812-404FA114125F}"/>
    <cellStyle name="style1734471135891" xfId="6" xr:uid="{58B1593D-A8AC-40D9-8EA0-7D773A1548B1}"/>
    <cellStyle name="style1734471135900" xfId="13" xr:uid="{1D7B7300-1F46-43C2-883F-FBE43BF995EE}"/>
    <cellStyle name="style1734471135908" xfId="7" xr:uid="{77BD97DA-60C4-4D0C-A863-63885AE2CE2B}"/>
    <cellStyle name="style1734471135926" xfId="9" xr:uid="{4D68F5EB-D13F-49CF-AE50-690ED5448940}"/>
    <cellStyle name="style1734471135935" xfId="10" xr:uid="{82B0FE0B-DC82-43F8-95DD-69C80C529DBD}"/>
    <cellStyle name="style1734471135942" xfId="11" xr:uid="{1F69DC26-09E8-4C48-BF3F-BD52F5F7178E}"/>
    <cellStyle name="style1734471135949" xfId="12" xr:uid="{2C81E9DD-A8EB-4559-B3A7-A4C711109C1D}"/>
    <cellStyle name="style1734471135957" xfId="15" xr:uid="{B79E3762-AA25-45B5-9D19-A8F8BC85C8E9}"/>
    <cellStyle name="style1734471135964" xfId="16" xr:uid="{0722CC8A-58E1-4C92-AB6E-C7205164F546}"/>
    <cellStyle name="style1734471135979" xfId="19" xr:uid="{43694F71-4964-4C7A-8808-4E49D6126364}"/>
    <cellStyle name="style1734471136012" xfId="17" xr:uid="{0A4C39E6-C7B7-413C-8921-F3D1C7FCEEE0}"/>
    <cellStyle name="style1734471136025" xfId="18" xr:uid="{33948103-8361-45C8-A86F-FFA581CF96CD}"/>
    <cellStyle name="style1734471136035" xfId="20" xr:uid="{CABCC065-CAA1-4655-A900-A5F027D20E26}"/>
    <cellStyle name="style1734471136077" xfId="21" xr:uid="{97128B9F-8FDB-4EBE-AEDB-9CF5AECACB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C9253-59C8-417B-A72C-AC79EF767133}">
  <dimension ref="A1:D12"/>
  <sheetViews>
    <sheetView tabSelected="1" workbookViewId="0">
      <selection activeCell="D2" sqref="D2:D12"/>
    </sheetView>
  </sheetViews>
  <sheetFormatPr defaultRowHeight="15"/>
  <cols>
    <col min="1" max="1" width="80.7109375" customWidth="1"/>
  </cols>
  <sheetData>
    <row r="1" spans="1:4">
      <c r="B1" t="s">
        <v>35</v>
      </c>
      <c r="C1" t="s">
        <v>45</v>
      </c>
      <c r="D1" t="s">
        <v>49</v>
      </c>
    </row>
    <row r="2" spans="1:4">
      <c r="B2">
        <v>1.6810596756536976E-2</v>
      </c>
      <c r="C2">
        <v>8.7854456871668124E-2</v>
      </c>
      <c r="D2">
        <v>6.0407936246494529E-2</v>
      </c>
    </row>
    <row r="3" spans="1:4">
      <c r="A3" t="s">
        <v>3</v>
      </c>
      <c r="B3" s="23">
        <v>0.19011508849487643</v>
      </c>
      <c r="C3" s="23">
        <v>0.16121215074936049</v>
      </c>
      <c r="D3" s="23">
        <v>3.9552013040527294E-2</v>
      </c>
    </row>
    <row r="4" spans="1:4">
      <c r="A4" t="s">
        <v>4</v>
      </c>
      <c r="B4" s="23">
        <v>0.280600243622458</v>
      </c>
      <c r="C4" s="23">
        <v>0.2381147842317313</v>
      </c>
      <c r="D4" s="23">
        <v>1.2990032246252604E-2</v>
      </c>
    </row>
    <row r="5" spans="1:4">
      <c r="A5" t="s">
        <v>5</v>
      </c>
      <c r="B5" s="23">
        <v>0.10057639108600409</v>
      </c>
      <c r="C5" s="23">
        <v>0.15342501521272356</v>
      </c>
      <c r="D5" s="23">
        <v>8.8821185515353729E-2</v>
      </c>
    </row>
    <row r="6" spans="1:4">
      <c r="A6" t="s">
        <v>6</v>
      </c>
      <c r="B6" s="23">
        <v>4.2587592659507192E-2</v>
      </c>
      <c r="C6" s="23">
        <v>5.5858169572133874E-2</v>
      </c>
      <c r="D6" s="23">
        <v>7.8622576996511692E-2</v>
      </c>
    </row>
    <row r="7" spans="1:4">
      <c r="A7" t="s">
        <v>7</v>
      </c>
      <c r="B7" s="23">
        <v>8.1770866764528258E-2</v>
      </c>
      <c r="C7" s="23">
        <v>8.5994408872901343E-2</v>
      </c>
      <c r="D7" s="23">
        <v>0.29901281267752383</v>
      </c>
    </row>
    <row r="8" spans="1:4">
      <c r="A8" t="s">
        <v>8</v>
      </c>
      <c r="B8" s="23">
        <v>1.4467420145965941E-3</v>
      </c>
      <c r="C8" s="23">
        <v>4.672391790062682E-2</v>
      </c>
      <c r="D8" s="23">
        <v>0.16717936523666008</v>
      </c>
    </row>
    <row r="9" spans="1:4">
      <c r="A9" t="s">
        <v>9</v>
      </c>
      <c r="B9" s="23">
        <v>0.13011046675403454</v>
      </c>
      <c r="C9" s="23">
        <v>1.1401806212061958E-3</v>
      </c>
      <c r="D9" s="23">
        <v>8.6836136610198456E-2</v>
      </c>
    </row>
    <row r="10" spans="1:4">
      <c r="A10" t="s">
        <v>10</v>
      </c>
      <c r="B10" s="23">
        <v>2.7483053609117761E-3</v>
      </c>
      <c r="C10" s="23">
        <v>9.5477304104122182E-2</v>
      </c>
      <c r="D10" s="23">
        <v>7.7199962160513155E-2</v>
      </c>
    </row>
    <row r="11" spans="1:4">
      <c r="A11" t="s">
        <v>11</v>
      </c>
      <c r="B11" s="23">
        <v>0.14951656922787154</v>
      </c>
      <c r="C11" s="23">
        <v>8.9843894618918257E-3</v>
      </c>
      <c r="D11" s="23">
        <v>0.11496183127430837</v>
      </c>
    </row>
    <row r="12" spans="1:4">
      <c r="A12" t="s">
        <v>12</v>
      </c>
      <c r="B12" s="23">
        <v>2.0527734015211779E-2</v>
      </c>
      <c r="C12" s="23">
        <v>0.15306967927330239</v>
      </c>
      <c r="D12" s="23">
        <v>3.4824084242150694E-2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D4143-CBF9-45D3-94C5-7A155524940B}">
  <dimension ref="A1:M33"/>
  <sheetViews>
    <sheetView topLeftCell="A22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2.6074002163619528E-3</v>
      </c>
      <c r="D5" s="10">
        <v>-2.7814989990421899E-2</v>
      </c>
      <c r="E5" s="10">
        <v>-3.23380326124732E-2</v>
      </c>
      <c r="F5" s="10">
        <v>-5.613959466162953E-2</v>
      </c>
      <c r="G5" s="10">
        <v>1.6124864078457497E-2</v>
      </c>
      <c r="H5" s="10">
        <v>3.7321422153405698E-2</v>
      </c>
      <c r="I5" s="11" t="s">
        <v>24</v>
      </c>
      <c r="J5" s="10">
        <v>5.8442691594096756E-3</v>
      </c>
      <c r="K5" s="10">
        <v>3.2857345570285995E-2</v>
      </c>
      <c r="L5" s="10">
        <v>-3.4355590287515905E-2</v>
      </c>
      <c r="M5" s="12">
        <v>1.7431023911544756E-3</v>
      </c>
    </row>
    <row r="6" spans="1:13" ht="24">
      <c r="A6" s="13" t="s">
        <v>15</v>
      </c>
      <c r="B6" s="14" t="s">
        <v>14</v>
      </c>
      <c r="C6" s="15">
        <v>1.8210509161011246E-2</v>
      </c>
      <c r="D6" s="16">
        <v>-3.9374834609190938E-2</v>
      </c>
      <c r="E6" s="16">
        <v>-3.9985814507241459E-2</v>
      </c>
      <c r="F6" s="16">
        <v>4.1278526056330459E-3</v>
      </c>
      <c r="G6" s="16">
        <v>2.8000005106846846E-3</v>
      </c>
      <c r="H6" s="16">
        <v>-4.6980878719742404E-5</v>
      </c>
      <c r="I6" s="16">
        <v>1.7512083221273476E-3</v>
      </c>
      <c r="J6" s="16">
        <v>-4.0784153653405902E-2</v>
      </c>
      <c r="K6" s="16">
        <v>4.8940292658008921E-2</v>
      </c>
      <c r="L6" s="16">
        <v>-7.9777334388879163E-3</v>
      </c>
      <c r="M6" s="17" t="s">
        <v>24</v>
      </c>
    </row>
    <row r="7" spans="1:13" ht="24">
      <c r="A7" s="13" t="s">
        <v>16</v>
      </c>
      <c r="B7" s="14" t="s">
        <v>14</v>
      </c>
      <c r="C7" s="15">
        <v>-2.6681991430579567E-2</v>
      </c>
      <c r="D7" s="16">
        <v>-6.4850318159672404E-3</v>
      </c>
      <c r="E7" s="16">
        <v>-2.085997443796668E-2</v>
      </c>
      <c r="F7" s="16">
        <v>-3.4355048929956077E-2</v>
      </c>
      <c r="G7" s="18" t="s">
        <v>25</v>
      </c>
      <c r="H7" s="16">
        <v>-3.3391396451804742E-3</v>
      </c>
      <c r="I7" s="16">
        <v>1.6235306065672882E-2</v>
      </c>
      <c r="J7" s="16">
        <v>-2.7895319310279512E-2</v>
      </c>
      <c r="K7" s="16">
        <v>3.1682914315923821E-2</v>
      </c>
      <c r="L7" s="16">
        <v>-2.1259673376027594E-2</v>
      </c>
      <c r="M7" s="19">
        <v>2.8086050989995686E-3</v>
      </c>
    </row>
    <row r="8" spans="1:13" ht="24">
      <c r="A8" s="13" t="s">
        <v>17</v>
      </c>
      <c r="B8" s="14" t="s">
        <v>14</v>
      </c>
      <c r="C8" s="15">
        <v>3.7028371688579018E-2</v>
      </c>
      <c r="D8" s="16">
        <v>2.6795660112235414E-2</v>
      </c>
      <c r="E8" s="16">
        <v>2.3043820084850203E-2</v>
      </c>
      <c r="F8" s="16">
        <v>-1.8416798036247222E-2</v>
      </c>
      <c r="G8" s="16">
        <v>-3.3309771392286071E-3</v>
      </c>
      <c r="H8" s="18" t="s">
        <v>26</v>
      </c>
      <c r="I8" s="16">
        <v>3.7486253334410434E-2</v>
      </c>
      <c r="J8" s="16">
        <v>-3.0936926337277883E-2</v>
      </c>
      <c r="K8" s="16">
        <v>-1.367819649859056E-2</v>
      </c>
      <c r="L8" s="16">
        <v>4.2186727130283222E-2</v>
      </c>
      <c r="M8" s="19">
        <v>-4.5112182071330104E-5</v>
      </c>
    </row>
    <row r="9" spans="1:13" ht="24">
      <c r="A9" s="13" t="s">
        <v>18</v>
      </c>
      <c r="B9" s="14" t="s">
        <v>14</v>
      </c>
      <c r="C9" s="15">
        <v>5.0151037512884682E-2</v>
      </c>
      <c r="D9" s="16">
        <v>-3.0423679054849859E-2</v>
      </c>
      <c r="E9" s="16">
        <v>4.7695288826072116E-2</v>
      </c>
      <c r="F9" s="16">
        <v>-7.38457895801052E-3</v>
      </c>
      <c r="G9" s="16">
        <v>-2.114831720439991E-2</v>
      </c>
      <c r="H9" s="16">
        <v>4.2073762936824168E-2</v>
      </c>
      <c r="I9" s="16">
        <v>-3.4419022076832742E-2</v>
      </c>
      <c r="J9" s="16">
        <v>3.0800448704236653E-2</v>
      </c>
      <c r="K9" s="16">
        <v>6.4069519037321292E-3</v>
      </c>
      <c r="L9" s="18" t="s">
        <v>24</v>
      </c>
      <c r="M9" s="19">
        <v>-7.9724481601081178E-3</v>
      </c>
    </row>
    <row r="10" spans="1:13" ht="24">
      <c r="A10" s="13" t="s">
        <v>19</v>
      </c>
      <c r="B10" s="14" t="s">
        <v>14</v>
      </c>
      <c r="C10" s="15">
        <v>-6.1853766415974005E-3</v>
      </c>
      <c r="D10" s="16">
        <v>-1.9587996842909926E-2</v>
      </c>
      <c r="E10" s="16">
        <v>-2.2528600382372033E-2</v>
      </c>
      <c r="F10" s="16">
        <v>-3.0860803040076126E-2</v>
      </c>
      <c r="G10" s="16">
        <v>3.1539326119986603E-2</v>
      </c>
      <c r="H10" s="16">
        <v>-1.3653090974027894E-2</v>
      </c>
      <c r="I10" s="16">
        <v>3.2939527353178885E-2</v>
      </c>
      <c r="J10" s="16">
        <v>-2.4558625652386274E-2</v>
      </c>
      <c r="K10" s="18" t="s">
        <v>24</v>
      </c>
      <c r="L10" s="16">
        <v>6.4141936138922204E-3</v>
      </c>
      <c r="M10" s="19">
        <v>4.8944993791293342E-2</v>
      </c>
    </row>
    <row r="11" spans="1:13" ht="24">
      <c r="A11" s="13" t="s">
        <v>20</v>
      </c>
      <c r="B11" s="14" t="s">
        <v>14</v>
      </c>
      <c r="C11" s="15">
        <v>4.6741645202053893E-2</v>
      </c>
      <c r="D11" s="16">
        <v>6.4821676091926086E-2</v>
      </c>
      <c r="E11" s="16">
        <v>4.5255688772178407E-2</v>
      </c>
      <c r="F11" s="16">
        <v>5.5567419715989635E-2</v>
      </c>
      <c r="G11" s="16">
        <v>-2.747786389126957E-2</v>
      </c>
      <c r="H11" s="16">
        <v>-3.0543461415016404E-2</v>
      </c>
      <c r="I11" s="16">
        <v>5.790035988855048E-3</v>
      </c>
      <c r="J11" s="18" t="s">
        <v>27</v>
      </c>
      <c r="K11" s="16">
        <v>-2.4303661836285507E-2</v>
      </c>
      <c r="L11" s="16">
        <v>3.0489038113218674E-2</v>
      </c>
      <c r="M11" s="19">
        <v>-4.0357067964084961E-2</v>
      </c>
    </row>
    <row r="12" spans="1:13" ht="24">
      <c r="A12" s="13" t="s">
        <v>21</v>
      </c>
      <c r="B12" s="14" t="s">
        <v>14</v>
      </c>
      <c r="C12" s="20" t="s">
        <v>28</v>
      </c>
      <c r="D12" s="16">
        <v>3.6407072063819351E-2</v>
      </c>
      <c r="E12" s="18" t="s">
        <v>27</v>
      </c>
      <c r="F12" s="16">
        <v>6.3205101280188261E-2</v>
      </c>
      <c r="G12" s="16">
        <v>-2.0570074634310761E-2</v>
      </c>
      <c r="H12" s="16">
        <v>2.2769099673172741E-2</v>
      </c>
      <c r="I12" s="16">
        <v>-3.2106195121314907E-2</v>
      </c>
      <c r="J12" s="16">
        <v>4.5291608291308842E-2</v>
      </c>
      <c r="K12" s="16">
        <v>-2.2311613655995436E-2</v>
      </c>
      <c r="L12" s="16">
        <v>4.7259174435375265E-2</v>
      </c>
      <c r="M12" s="19">
        <v>-3.9593630817183555E-2</v>
      </c>
    </row>
    <row r="13" spans="1:13" ht="24">
      <c r="A13" s="13" t="s">
        <v>22</v>
      </c>
      <c r="B13" s="14" t="s">
        <v>14</v>
      </c>
      <c r="C13" s="15">
        <v>5.6777629096689562E-2</v>
      </c>
      <c r="D13" s="18" t="s">
        <v>29</v>
      </c>
      <c r="E13" s="16">
        <v>3.6094380053831733E-2</v>
      </c>
      <c r="F13" s="18" t="s">
        <v>30</v>
      </c>
      <c r="G13" s="16">
        <v>-6.3668361772776525E-3</v>
      </c>
      <c r="H13" s="16">
        <v>2.619416544132969E-2</v>
      </c>
      <c r="I13" s="16">
        <v>-2.7378413034777168E-2</v>
      </c>
      <c r="J13" s="16">
        <v>6.4266598844172684E-2</v>
      </c>
      <c r="K13" s="16">
        <v>-1.9236246631761725E-2</v>
      </c>
      <c r="L13" s="16">
        <v>-2.9851963641269987E-2</v>
      </c>
      <c r="M13" s="19">
        <v>-3.8598690359602464E-2</v>
      </c>
    </row>
    <row r="14" spans="1:13" ht="24">
      <c r="A14" s="13" t="s">
        <v>23</v>
      </c>
      <c r="B14" s="14" t="s">
        <v>14</v>
      </c>
      <c r="C14" s="15">
        <v>4.0862846318382252E-2</v>
      </c>
      <c r="D14" s="18" t="s">
        <v>31</v>
      </c>
      <c r="E14" s="16">
        <v>6.2332725337697042E-2</v>
      </c>
      <c r="F14" s="18" t="s">
        <v>32</v>
      </c>
      <c r="G14" s="16">
        <v>-3.3391146600497489E-2</v>
      </c>
      <c r="H14" s="16">
        <v>-1.7914264725879488E-2</v>
      </c>
      <c r="I14" s="16">
        <v>-5.4953572864602673E-2</v>
      </c>
      <c r="J14" s="16">
        <v>5.4857943493316394E-2</v>
      </c>
      <c r="K14" s="16">
        <v>-3.0149151902006635E-2</v>
      </c>
      <c r="L14" s="16">
        <v>-7.2286755550786692E-3</v>
      </c>
      <c r="M14" s="19">
        <v>3.9862398860246295E-3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5.2598481988557917E-9</v>
      </c>
      <c r="E21" s="10">
        <f t="shared" ref="E21:M21" si="0">$C5^2*E5^2</f>
        <v>7.1095577096529861E-9</v>
      </c>
      <c r="F21" s="10">
        <f t="shared" si="0"/>
        <v>2.1426633429975007E-8</v>
      </c>
      <c r="G21" s="10">
        <f t="shared" si="0"/>
        <v>1.7676957570264066E-9</v>
      </c>
      <c r="H21" s="10">
        <f t="shared" si="0"/>
        <v>9.4696028061115947E-9</v>
      </c>
      <c r="I21" s="11">
        <f t="shared" si="0"/>
        <v>6.7442563777522961E-6</v>
      </c>
      <c r="J21" s="10">
        <f t="shared" si="0"/>
        <v>2.3220727021050336E-10</v>
      </c>
      <c r="K21" s="10">
        <f t="shared" si="0"/>
        <v>7.3397344113313243E-9</v>
      </c>
      <c r="L21" s="10">
        <f t="shared" si="0"/>
        <v>8.02435667052718E-9</v>
      </c>
      <c r="M21" s="12">
        <f t="shared" si="0"/>
        <v>2.0656711867386978E-11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5.1414031892660292E-7</v>
      </c>
      <c r="E22" s="16">
        <f t="shared" si="1"/>
        <v>5.3021995852797586E-7</v>
      </c>
      <c r="F22" s="16">
        <f t="shared" si="1"/>
        <v>5.6505736548309906E-9</v>
      </c>
      <c r="G22" s="16">
        <f t="shared" si="1"/>
        <v>2.5999224765875484E-9</v>
      </c>
      <c r="H22" s="16">
        <f t="shared" si="1"/>
        <v>7.3195848297701738E-13</v>
      </c>
      <c r="I22" s="16">
        <f t="shared" si="1"/>
        <v>1.0169973055618393E-9</v>
      </c>
      <c r="J22" s="16">
        <f t="shared" si="1"/>
        <v>5.5160359261974939E-7</v>
      </c>
      <c r="K22" s="16">
        <f t="shared" si="1"/>
        <v>7.9428672018751167E-7</v>
      </c>
      <c r="L22" s="16">
        <f t="shared" si="1"/>
        <v>2.1105868094365474E-8</v>
      </c>
      <c r="M22" s="17">
        <f t="shared" si="1"/>
        <v>3.2897496871435076E-4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2.9940614042370956E-8</v>
      </c>
      <c r="E23" s="16">
        <f t="shared" si="2"/>
        <v>3.0978759602257437E-7</v>
      </c>
      <c r="F23" s="16">
        <f t="shared" si="2"/>
        <v>8.4026761102106302E-7</v>
      </c>
      <c r="G23" s="18">
        <f t="shared" si="2"/>
        <v>7.0908379974938217E-4</v>
      </c>
      <c r="H23" s="16">
        <f t="shared" si="2"/>
        <v>7.9379003860186783E-9</v>
      </c>
      <c r="I23" s="16">
        <f t="shared" si="2"/>
        <v>1.8765383368969509E-7</v>
      </c>
      <c r="J23" s="16">
        <f t="shared" si="2"/>
        <v>5.5398646574536341E-7</v>
      </c>
      <c r="K23" s="16">
        <f t="shared" si="2"/>
        <v>7.1463902153112766E-7</v>
      </c>
      <c r="L23" s="16">
        <f t="shared" si="2"/>
        <v>3.2177304220772157E-7</v>
      </c>
      <c r="M23" s="19">
        <f t="shared" si="2"/>
        <v>5.6158802769233049E-9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9.8446016982196553E-7</v>
      </c>
      <c r="E24" s="16">
        <f t="shared" si="3"/>
        <v>7.2807845639593121E-7</v>
      </c>
      <c r="F24" s="16">
        <f t="shared" si="3"/>
        <v>4.6504767778271439E-7</v>
      </c>
      <c r="G24" s="16">
        <f t="shared" si="3"/>
        <v>1.5212918309950438E-8</v>
      </c>
      <c r="H24" s="18">
        <f t="shared" si="3"/>
        <v>1.3628860479509041E-3</v>
      </c>
      <c r="I24" s="16">
        <f t="shared" si="3"/>
        <v>1.9266964655966956E-6</v>
      </c>
      <c r="J24" s="16">
        <f t="shared" si="3"/>
        <v>1.3122710727042783E-6</v>
      </c>
      <c r="K24" s="16">
        <f t="shared" si="3"/>
        <v>2.5652335179900846E-7</v>
      </c>
      <c r="L24" s="16">
        <f t="shared" si="3"/>
        <v>2.4401745694612428E-6</v>
      </c>
      <c r="M24" s="19">
        <f t="shared" si="3"/>
        <v>2.7903385411584837E-12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2.3280017691065838E-6</v>
      </c>
      <c r="E25" s="16">
        <f t="shared" si="4"/>
        <v>5.7215119612045769E-6</v>
      </c>
      <c r="F25" s="16">
        <f t="shared" si="4"/>
        <v>1.3715489783160266E-7</v>
      </c>
      <c r="G25" s="16">
        <f t="shared" si="4"/>
        <v>1.1248936769990923E-6</v>
      </c>
      <c r="H25" s="16">
        <f t="shared" si="4"/>
        <v>4.4522808851864461E-6</v>
      </c>
      <c r="I25" s="16">
        <f t="shared" si="4"/>
        <v>2.9795926740305289E-6</v>
      </c>
      <c r="J25" s="16">
        <f t="shared" si="4"/>
        <v>2.3860191823710915E-6</v>
      </c>
      <c r="K25" s="16">
        <f t="shared" si="4"/>
        <v>1.0324351254641791E-7</v>
      </c>
      <c r="L25" s="18">
        <f t="shared" si="4"/>
        <v>2.4950457931348343E-3</v>
      </c>
      <c r="M25" s="19">
        <f t="shared" si="4"/>
        <v>1.5986126748371949E-7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1.4679536751875847E-8</v>
      </c>
      <c r="E26" s="16">
        <f t="shared" si="5"/>
        <v>1.9417831262797294E-8</v>
      </c>
      <c r="F26" s="16">
        <f t="shared" si="5"/>
        <v>3.6437346747955029E-8</v>
      </c>
      <c r="G26" s="16">
        <f t="shared" si="5"/>
        <v>3.8057225143561877E-8</v>
      </c>
      <c r="H26" s="16">
        <f t="shared" si="5"/>
        <v>7.1317197386247071E-9</v>
      </c>
      <c r="I26" s="16">
        <f t="shared" si="5"/>
        <v>4.1511366147095303E-8</v>
      </c>
      <c r="J26" s="16">
        <f t="shared" si="5"/>
        <v>2.3074931384867258E-8</v>
      </c>
      <c r="K26" s="18">
        <f t="shared" si="5"/>
        <v>3.7953425266978561E-5</v>
      </c>
      <c r="L26" s="16">
        <f t="shared" si="5"/>
        <v>1.5740424117786832E-9</v>
      </c>
      <c r="M26" s="19">
        <f t="shared" si="5"/>
        <v>9.1653458055086762E-8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9.1801230353040978E-6</v>
      </c>
      <c r="E27" s="16">
        <f t="shared" si="6"/>
        <v>4.4746013277379043E-6</v>
      </c>
      <c r="F27" s="16">
        <f t="shared" si="6"/>
        <v>6.7460328312502259E-6</v>
      </c>
      <c r="G27" s="16">
        <f t="shared" si="6"/>
        <v>1.6495820607114755E-6</v>
      </c>
      <c r="H27" s="16">
        <f t="shared" si="6"/>
        <v>2.0381891957816675E-6</v>
      </c>
      <c r="I27" s="16">
        <f t="shared" si="6"/>
        <v>7.3243740516703796E-8</v>
      </c>
      <c r="J27" s="18">
        <f t="shared" si="6"/>
        <v>2.1543015109363752E-3</v>
      </c>
      <c r="K27" s="16">
        <f t="shared" si="6"/>
        <v>1.2904804110879478E-6</v>
      </c>
      <c r="L27" s="16">
        <f t="shared" si="6"/>
        <v>2.0309322474351823E-6</v>
      </c>
      <c r="M27" s="19">
        <f t="shared" si="6"/>
        <v>3.5583380237540311E-6</v>
      </c>
    </row>
    <row r="28" spans="1:13" ht="24">
      <c r="A28" s="13" t="s">
        <v>21</v>
      </c>
      <c r="B28" s="14" t="s">
        <v>14</v>
      </c>
      <c r="C28" s="20"/>
      <c r="D28" s="16">
        <f t="shared" ref="D28:M28" si="7">$C12^2*D12^2</f>
        <v>6.3105859810945052E-6</v>
      </c>
      <c r="E28" s="18">
        <f t="shared" si="7"/>
        <v>4.6945792890000001E-3</v>
      </c>
      <c r="F28" s="16">
        <f t="shared" si="7"/>
        <v>1.9019646665340791E-5</v>
      </c>
      <c r="G28" s="16">
        <f t="shared" si="7"/>
        <v>2.0145122673653686E-6</v>
      </c>
      <c r="H28" s="16">
        <f t="shared" si="7"/>
        <v>2.4682542755518521E-6</v>
      </c>
      <c r="I28" s="16">
        <f t="shared" si="7"/>
        <v>4.9076757699645877E-6</v>
      </c>
      <c r="J28" s="16">
        <f t="shared" si="7"/>
        <v>9.7663810902611877E-6</v>
      </c>
      <c r="K28" s="16">
        <f t="shared" si="7"/>
        <v>2.3700643828316887E-6</v>
      </c>
      <c r="L28" s="16">
        <f t="shared" si="7"/>
        <v>1.0633358174739276E-5</v>
      </c>
      <c r="M28" s="19">
        <f t="shared" si="7"/>
        <v>7.4636083177294415E-6</v>
      </c>
    </row>
    <row r="29" spans="1:13" ht="24">
      <c r="A29" s="13" t="s">
        <v>22</v>
      </c>
      <c r="B29" s="14" t="s">
        <v>14</v>
      </c>
      <c r="C29" s="15"/>
      <c r="D29" s="18">
        <f t="shared" ref="D29:M29" si="8">$C13^2*D13^2</f>
        <v>3.1595475524410083E-3</v>
      </c>
      <c r="E29" s="16">
        <f t="shared" si="8"/>
        <v>4.1998490431936929E-6</v>
      </c>
      <c r="F29" s="18">
        <f t="shared" si="8"/>
        <v>3.3539366121412354E-5</v>
      </c>
      <c r="G29" s="16">
        <f t="shared" si="8"/>
        <v>1.3067781298149729E-7</v>
      </c>
      <c r="H29" s="16">
        <f t="shared" si="8"/>
        <v>2.2118905807769444E-6</v>
      </c>
      <c r="I29" s="16">
        <f t="shared" si="8"/>
        <v>2.4164123624596865E-6</v>
      </c>
      <c r="J29" s="16">
        <f t="shared" si="8"/>
        <v>1.3314508519883955E-5</v>
      </c>
      <c r="K29" s="16">
        <f t="shared" si="8"/>
        <v>1.1928756681351946E-6</v>
      </c>
      <c r="L29" s="16">
        <f t="shared" si="8"/>
        <v>2.8727664146928312E-6</v>
      </c>
      <c r="M29" s="19">
        <f t="shared" si="8"/>
        <v>4.8028568850160534E-6</v>
      </c>
    </row>
    <row r="30" spans="1:13" ht="24">
      <c r="A30" s="13" t="s">
        <v>23</v>
      </c>
      <c r="B30" s="14" t="s">
        <v>14</v>
      </c>
      <c r="C30" s="15"/>
      <c r="D30" s="18">
        <f t="shared" ref="D30:M30" si="9">$C14^2*D14^2</f>
        <v>1.7033346306454448E-5</v>
      </c>
      <c r="E30" s="16">
        <f t="shared" si="9"/>
        <v>6.487680591123102E-6</v>
      </c>
      <c r="F30" s="18">
        <f t="shared" si="9"/>
        <v>1.6299381234161031E-3</v>
      </c>
      <c r="G30" s="16">
        <f t="shared" si="9"/>
        <v>1.8617437015028618E-6</v>
      </c>
      <c r="H30" s="16">
        <f t="shared" si="9"/>
        <v>5.3586476790565103E-7</v>
      </c>
      <c r="I30" s="16">
        <f t="shared" si="9"/>
        <v>5.04253703066042E-6</v>
      </c>
      <c r="J30" s="16">
        <f t="shared" si="9"/>
        <v>5.025002408268448E-6</v>
      </c>
      <c r="K30" s="16">
        <f t="shared" si="9"/>
        <v>1.5177751166078961E-6</v>
      </c>
      <c r="L30" s="16">
        <f t="shared" si="9"/>
        <v>8.7251860047084895E-8</v>
      </c>
      <c r="M30" s="19">
        <f t="shared" si="9"/>
        <v>2.6532861456439333E-8</v>
      </c>
    </row>
    <row r="31" spans="1:13">
      <c r="A31" t="s">
        <v>33</v>
      </c>
      <c r="D31" s="21">
        <f>SUM($D$21:$D$30)</f>
        <v>3.1959480900207097E-3</v>
      </c>
      <c r="E31" s="21">
        <f>SUM($E$21:$E$30)</f>
        <v>4.7170575453231774E-3</v>
      </c>
      <c r="F31" s="21">
        <f>SUM($F$21:$F$30)</f>
        <v>1.6907491537745747E-3</v>
      </c>
      <c r="G31" s="21">
        <f>SUM($G$21:$G$30)</f>
        <v>7.1592284703062958E-4</v>
      </c>
      <c r="H31" s="21">
        <f>SUM($H$21:$H$30)</f>
        <v>1.3746170676109959E-3</v>
      </c>
      <c r="I31">
        <f>SUM($I$21:$I$30)</f>
        <v>2.4320596618123274E-5</v>
      </c>
      <c r="J31" s="21">
        <f>SUM($J$21:$J$30)</f>
        <v>2.187234590406885E-3</v>
      </c>
      <c r="K31" s="21">
        <f>SUM($K$21:$K$30)</f>
        <v>4.6200653186116684E-5</v>
      </c>
      <c r="L31" s="21">
        <f>SUM($L$21:$L$30)</f>
        <v>2.5134627537105937E-3</v>
      </c>
      <c r="M31" s="21">
        <f>SUM($M$21:$M$30)</f>
        <v>3.4508345885517287E-4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34</v>
      </c>
      <c r="C33">
        <f>SUM($D$31:$M$31)</f>
        <v>1.6810596756536976E-2</v>
      </c>
      <c r="D33" s="22">
        <f>$D$31/$C$33</f>
        <v>0.19011508849487643</v>
      </c>
      <c r="E33" s="22">
        <f>$E$31/$C$33</f>
        <v>0.280600243622458</v>
      </c>
      <c r="F33" s="22">
        <f>$F$31/$C$33</f>
        <v>0.10057639108600409</v>
      </c>
      <c r="G33" s="22">
        <f>$G$31/$C$33</f>
        <v>4.2587592659507192E-2</v>
      </c>
      <c r="H33" s="22">
        <f>$H$31/$C$33</f>
        <v>8.1770866764528258E-2</v>
      </c>
      <c r="I33" s="22">
        <f>$I$31/$C$33</f>
        <v>1.4467420145965941E-3</v>
      </c>
      <c r="J33" s="22">
        <f>$J$31/$C$33</f>
        <v>0.13011046675403454</v>
      </c>
      <c r="K33" s="22">
        <f>$K$31/$C$33</f>
        <v>2.7483053609117761E-3</v>
      </c>
      <c r="L33" s="22">
        <f>$L$31/$C$33</f>
        <v>0.14951656922787154</v>
      </c>
      <c r="M33" s="22">
        <f>$M$31/$C$33</f>
        <v>2.0527734015211779E-2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9FB46-A18B-4B82-97C0-ECC096925CC6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36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4" t="s">
        <v>37</v>
      </c>
      <c r="D5" s="11" t="s">
        <v>38</v>
      </c>
      <c r="E5" s="10">
        <v>7.7259182986542135E-2</v>
      </c>
      <c r="F5" s="10">
        <v>3.0516755893937746E-2</v>
      </c>
      <c r="G5" s="10">
        <v>-2.4257164132545986E-2</v>
      </c>
      <c r="H5" s="10">
        <v>-2.1134653017591235E-3</v>
      </c>
      <c r="I5" s="10">
        <v>-4.1768465497227528E-2</v>
      </c>
      <c r="J5" s="10">
        <v>2.0389516660867604E-2</v>
      </c>
      <c r="K5" s="10">
        <v>-2.6659141452517669E-3</v>
      </c>
      <c r="L5" s="10">
        <v>-5.5307567489623006E-3</v>
      </c>
      <c r="M5" s="12">
        <v>-4.7987063628408835E-2</v>
      </c>
    </row>
    <row r="6" spans="1:13" ht="24">
      <c r="A6" s="13" t="s">
        <v>15</v>
      </c>
      <c r="B6" s="14" t="s">
        <v>14</v>
      </c>
      <c r="C6" s="15">
        <v>8.6788744707800403E-2</v>
      </c>
      <c r="D6" s="16">
        <v>-2.1344220381644689E-3</v>
      </c>
      <c r="E6" s="16">
        <v>5.6323199476937626E-2</v>
      </c>
      <c r="F6" s="16">
        <v>-1.7094103500902787E-2</v>
      </c>
      <c r="G6" s="16">
        <v>1.80333304931957E-2</v>
      </c>
      <c r="H6" s="18" t="s">
        <v>24</v>
      </c>
      <c r="I6" s="16">
        <v>4.6554927571878214E-2</v>
      </c>
      <c r="J6" s="16">
        <v>1.5027208350811054E-2</v>
      </c>
      <c r="K6" s="16">
        <v>-2.3290718675200162E-2</v>
      </c>
      <c r="L6" s="16">
        <v>3.8244521976991512E-2</v>
      </c>
      <c r="M6" s="19">
        <v>9.6042602080043428E-3</v>
      </c>
    </row>
    <row r="7" spans="1:13" ht="24">
      <c r="A7" s="13" t="s">
        <v>16</v>
      </c>
      <c r="B7" s="14" t="s">
        <v>14</v>
      </c>
      <c r="C7" s="15">
        <v>-1.0586777074213328E-4</v>
      </c>
      <c r="D7" s="16">
        <v>2.0472694719273855E-2</v>
      </c>
      <c r="E7" s="16">
        <v>5.7006000698047961E-2</v>
      </c>
      <c r="F7" s="16">
        <v>4.9601500659398343E-3</v>
      </c>
      <c r="G7" s="16">
        <v>-1.7683814772557746E-2</v>
      </c>
      <c r="H7" s="16">
        <v>1.5007831391241807E-2</v>
      </c>
      <c r="I7" s="16">
        <v>2.3583370012378767E-2</v>
      </c>
      <c r="J7" s="18" t="s">
        <v>24</v>
      </c>
      <c r="K7" s="16">
        <v>-5.140285546864698E-2</v>
      </c>
      <c r="L7" s="16">
        <v>3.6687491185343424E-2</v>
      </c>
      <c r="M7" s="19">
        <v>-1.0639758817602049E-2</v>
      </c>
    </row>
    <row r="8" spans="1:13" ht="24">
      <c r="A8" s="13" t="s">
        <v>17</v>
      </c>
      <c r="B8" s="14" t="s">
        <v>14</v>
      </c>
      <c r="C8" s="15">
        <v>-6.9589241758520506E-2</v>
      </c>
      <c r="D8" s="16">
        <v>-2.4280498626999526E-2</v>
      </c>
      <c r="E8" s="16">
        <v>1.6635126879384416E-2</v>
      </c>
      <c r="F8" s="16">
        <v>-7.0238304385227976E-2</v>
      </c>
      <c r="G8" s="18" t="s">
        <v>38</v>
      </c>
      <c r="H8" s="16">
        <v>1.7961374975345272E-2</v>
      </c>
      <c r="I8" s="16">
        <v>4.8435128781189676E-2</v>
      </c>
      <c r="J8" s="16">
        <v>-1.7591054581436817E-2</v>
      </c>
      <c r="K8" s="16">
        <v>3.2791948209802975E-2</v>
      </c>
      <c r="L8" s="16">
        <v>8.4688023286761758E-3</v>
      </c>
      <c r="M8" s="19">
        <v>-4.216348998731885E-2</v>
      </c>
    </row>
    <row r="9" spans="1:13" ht="24">
      <c r="A9" s="13" t="s">
        <v>18</v>
      </c>
      <c r="B9" s="14" t="s">
        <v>14</v>
      </c>
      <c r="C9" s="20" t="s">
        <v>39</v>
      </c>
      <c r="D9" s="16">
        <v>-4.7873980052472696E-2</v>
      </c>
      <c r="E9" s="16">
        <v>-5.3595620595094845E-2</v>
      </c>
      <c r="F9" s="16">
        <v>3.4431812397921605E-2</v>
      </c>
      <c r="G9" s="16">
        <v>-4.2046573663315469E-2</v>
      </c>
      <c r="H9" s="16">
        <v>9.5267734044880599E-3</v>
      </c>
      <c r="I9" s="16">
        <v>6.2038939447977455E-3</v>
      </c>
      <c r="J9" s="16">
        <v>-1.057671488742685E-2</v>
      </c>
      <c r="K9" s="16">
        <v>6.6800723989392352E-2</v>
      </c>
      <c r="L9" s="16">
        <v>-1.5989262881753015E-2</v>
      </c>
      <c r="M9" s="17" t="s">
        <v>38</v>
      </c>
    </row>
    <row r="10" spans="1:13" ht="24">
      <c r="A10" s="13" t="s">
        <v>19</v>
      </c>
      <c r="B10" s="14" t="s">
        <v>14</v>
      </c>
      <c r="C10" s="15">
        <v>2.7535639505565569E-2</v>
      </c>
      <c r="D10" s="16">
        <v>-5.570570440408644E-3</v>
      </c>
      <c r="E10" s="16">
        <v>1.8533500841112827E-2</v>
      </c>
      <c r="F10" s="16">
        <v>2.2762593679310383E-2</v>
      </c>
      <c r="G10" s="16">
        <v>8.5306161233315962E-3</v>
      </c>
      <c r="H10" s="16">
        <v>3.8343852143594884E-2</v>
      </c>
      <c r="I10" s="16">
        <v>4.279404091114563E-2</v>
      </c>
      <c r="J10" s="16">
        <v>3.68341364129188E-2</v>
      </c>
      <c r="K10" s="16">
        <v>-2.9959457779685401E-3</v>
      </c>
      <c r="L10" s="18" t="s">
        <v>26</v>
      </c>
      <c r="M10" s="19">
        <v>-1.6158330851381537E-2</v>
      </c>
    </row>
    <row r="11" spans="1:13" ht="24">
      <c r="A11" s="13" t="s">
        <v>20</v>
      </c>
      <c r="B11" s="14" t="s">
        <v>14</v>
      </c>
      <c r="C11" s="20" t="s">
        <v>40</v>
      </c>
      <c r="D11" s="16">
        <v>3.0137047514548227E-2</v>
      </c>
      <c r="E11" s="18" t="s">
        <v>41</v>
      </c>
      <c r="F11" s="18" t="s">
        <v>29</v>
      </c>
      <c r="G11" s="16">
        <v>-6.9235563686317628E-2</v>
      </c>
      <c r="H11" s="16">
        <v>-1.6726649179199589E-2</v>
      </c>
      <c r="I11" s="16">
        <v>-3.4902749627318146E-2</v>
      </c>
      <c r="J11" s="16">
        <v>4.9179821557726973E-3</v>
      </c>
      <c r="K11" s="16">
        <v>-3.8690466265709059E-2</v>
      </c>
      <c r="L11" s="16">
        <v>2.2281461296127479E-2</v>
      </c>
      <c r="M11" s="19">
        <v>3.399573113317813E-2</v>
      </c>
    </row>
    <row r="12" spans="1:13" ht="24">
      <c r="A12" s="13" t="s">
        <v>21</v>
      </c>
      <c r="B12" s="14" t="s">
        <v>14</v>
      </c>
      <c r="C12" s="15">
        <v>-6.2772635732812707E-2</v>
      </c>
      <c r="D12" s="16">
        <v>-4.1339374951101945E-2</v>
      </c>
      <c r="E12" s="16">
        <v>-8.7940907240911997E-2</v>
      </c>
      <c r="F12" s="16">
        <v>-3.4998668768543212E-2</v>
      </c>
      <c r="G12" s="16">
        <v>4.7948331207076728E-2</v>
      </c>
      <c r="H12" s="16">
        <v>4.5830235161858142E-2</v>
      </c>
      <c r="I12" s="18" t="s">
        <v>42</v>
      </c>
      <c r="J12" s="16">
        <v>2.3237784571967249E-2</v>
      </c>
      <c r="K12" s="16">
        <v>2.9315688157172864E-2</v>
      </c>
      <c r="L12" s="16">
        <v>4.1967414153880368E-2</v>
      </c>
      <c r="M12" s="19">
        <v>6.1610987986846647E-3</v>
      </c>
    </row>
    <row r="13" spans="1:13" ht="24">
      <c r="A13" s="13" t="s">
        <v>22</v>
      </c>
      <c r="B13" s="14" t="s">
        <v>14</v>
      </c>
      <c r="C13" s="15">
        <v>-9.1625771052266755E-2</v>
      </c>
      <c r="D13" s="16">
        <v>-2.6745602397372603E-3</v>
      </c>
      <c r="E13" s="16">
        <v>3.8779359334682275E-3</v>
      </c>
      <c r="F13" s="16">
        <v>-3.9274176085645131E-2</v>
      </c>
      <c r="G13" s="16">
        <v>3.2768610667205628E-2</v>
      </c>
      <c r="H13" s="16">
        <v>-2.3187831716406929E-2</v>
      </c>
      <c r="I13" s="16">
        <v>2.9621093069849974E-2</v>
      </c>
      <c r="J13" s="16">
        <v>-5.1204340651763054E-2</v>
      </c>
      <c r="K13" s="18" t="s">
        <v>38</v>
      </c>
      <c r="L13" s="16">
        <v>-2.9332030114777494E-3</v>
      </c>
      <c r="M13" s="19">
        <v>6.6994580647980695E-2</v>
      </c>
    </row>
    <row r="14" spans="1:13" ht="24">
      <c r="A14" s="13" t="s">
        <v>23</v>
      </c>
      <c r="B14" s="14" t="s">
        <v>14</v>
      </c>
      <c r="C14" s="20" t="s">
        <v>43</v>
      </c>
      <c r="D14" s="16">
        <v>7.4673246622670261E-2</v>
      </c>
      <c r="E14" s="18" t="s">
        <v>44</v>
      </c>
      <c r="F14" s="18" t="s">
        <v>31</v>
      </c>
      <c r="G14" s="16">
        <v>1.6007385850928743E-2</v>
      </c>
      <c r="H14" s="16">
        <v>5.4073572776700642E-2</v>
      </c>
      <c r="I14" s="16">
        <v>-8.5836110692907239E-2</v>
      </c>
      <c r="J14" s="16">
        <v>5.4825971157328235E-2</v>
      </c>
      <c r="K14" s="16">
        <v>3.6917643760987131E-3</v>
      </c>
      <c r="L14" s="16">
        <v>1.7754466062453355E-2</v>
      </c>
      <c r="M14" s="19">
        <v>-5.1869164533923311E-2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4"/>
      <c r="D21" s="11">
        <f>$C5^2*D5^2</f>
        <v>1.3991577795999998E-2</v>
      </c>
      <c r="E21" s="10">
        <f t="shared" ref="E21:M21" si="0">$C5^2*E5^2</f>
        <v>8.4526744978747443E-5</v>
      </c>
      <c r="F21" s="10">
        <f t="shared" si="0"/>
        <v>1.3187748318899298E-5</v>
      </c>
      <c r="G21" s="10">
        <f t="shared" si="0"/>
        <v>8.3324741764381326E-6</v>
      </c>
      <c r="H21" s="10">
        <f t="shared" si="0"/>
        <v>6.3253442573017054E-8</v>
      </c>
      <c r="I21" s="10">
        <f t="shared" si="0"/>
        <v>2.4705347298212092E-5</v>
      </c>
      <c r="J21" s="10">
        <f t="shared" si="0"/>
        <v>5.8871863700290368E-6</v>
      </c>
      <c r="K21" s="10">
        <f t="shared" si="0"/>
        <v>1.0064361803295482E-7</v>
      </c>
      <c r="L21" s="10">
        <f t="shared" si="0"/>
        <v>4.3317465553149534E-7</v>
      </c>
      <c r="M21" s="12">
        <f t="shared" si="0"/>
        <v>3.2609359941861397E-5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3.4315268909523265E-8</v>
      </c>
      <c r="E22" s="16">
        <f t="shared" si="1"/>
        <v>2.3894692622769226E-5</v>
      </c>
      <c r="F22" s="16">
        <f t="shared" si="1"/>
        <v>2.2009971090923327E-6</v>
      </c>
      <c r="G22" s="16">
        <f t="shared" si="1"/>
        <v>2.4495070724697241E-6</v>
      </c>
      <c r="H22" s="18">
        <f t="shared" si="1"/>
        <v>7.4721484348714336E-3</v>
      </c>
      <c r="I22" s="16">
        <f t="shared" si="1"/>
        <v>1.6325185486212002E-5</v>
      </c>
      <c r="J22" s="16">
        <f t="shared" si="1"/>
        <v>1.7009182054656555E-6</v>
      </c>
      <c r="K22" s="16">
        <f t="shared" si="1"/>
        <v>4.0859457211739419E-6</v>
      </c>
      <c r="L22" s="16">
        <f t="shared" si="1"/>
        <v>1.1017049170319393E-5</v>
      </c>
      <c r="M22" s="19">
        <f t="shared" si="1"/>
        <v>6.9479174446655572E-7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4.6976164789365771E-12</v>
      </c>
      <c r="E23" s="16">
        <f t="shared" si="2"/>
        <v>3.6422410438465609E-11</v>
      </c>
      <c r="F23" s="16">
        <f t="shared" si="2"/>
        <v>2.7575104593607787E-13</v>
      </c>
      <c r="G23" s="16">
        <f t="shared" si="2"/>
        <v>3.5049308257440471E-12</v>
      </c>
      <c r="H23" s="16">
        <f t="shared" si="2"/>
        <v>2.5244305092622073E-12</v>
      </c>
      <c r="I23" s="16">
        <f t="shared" si="2"/>
        <v>6.2336048151962263E-12</v>
      </c>
      <c r="J23" s="18">
        <f t="shared" si="2"/>
        <v>1.1118500330611729E-8</v>
      </c>
      <c r="K23" s="16">
        <f t="shared" si="2"/>
        <v>2.9614337846275577E-11</v>
      </c>
      <c r="L23" s="16">
        <f t="shared" si="2"/>
        <v>1.5085633933664425E-11</v>
      </c>
      <c r="M23" s="19">
        <f t="shared" si="2"/>
        <v>1.2687939625096115E-12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2.8549559473140465E-6</v>
      </c>
      <c r="E24" s="16">
        <f t="shared" si="3"/>
        <v>1.340097645847904E-6</v>
      </c>
      <c r="F24" s="16">
        <f t="shared" si="3"/>
        <v>2.38908854773206E-5</v>
      </c>
      <c r="G24" s="18">
        <f t="shared" si="3"/>
        <v>4.7847249535559718E-3</v>
      </c>
      <c r="H24" s="16">
        <f t="shared" si="3"/>
        <v>1.5622961703347351E-6</v>
      </c>
      <c r="I24" s="16">
        <f t="shared" si="3"/>
        <v>1.1360700912029393E-5</v>
      </c>
      <c r="J24" s="16">
        <f t="shared" si="3"/>
        <v>1.4985386932829232E-6</v>
      </c>
      <c r="K24" s="16">
        <f t="shared" si="3"/>
        <v>5.2073725297224574E-6</v>
      </c>
      <c r="L24" s="16">
        <f t="shared" si="3"/>
        <v>3.4731872739631671E-7</v>
      </c>
      <c r="M24" s="19">
        <f t="shared" si="3"/>
        <v>8.6090912650119731E-6</v>
      </c>
    </row>
    <row r="25" spans="1:13" ht="24">
      <c r="A25" s="13" t="s">
        <v>18</v>
      </c>
      <c r="B25" s="14" t="s">
        <v>14</v>
      </c>
      <c r="C25" s="20"/>
      <c r="D25" s="16">
        <f t="shared" ref="D25:M25" si="4">$C9^2*D9^2</f>
        <v>3.0840048151364633E-5</v>
      </c>
      <c r="E25" s="16">
        <f t="shared" si="4"/>
        <v>3.8652232800073464E-5</v>
      </c>
      <c r="F25" s="16">
        <f t="shared" si="4"/>
        <v>1.595275683055627E-5</v>
      </c>
      <c r="G25" s="16">
        <f t="shared" si="4"/>
        <v>2.3789055585432008E-5</v>
      </c>
      <c r="H25" s="16">
        <f t="shared" si="4"/>
        <v>1.2212586411502036E-6</v>
      </c>
      <c r="I25" s="16">
        <f t="shared" si="4"/>
        <v>5.178985658535797E-7</v>
      </c>
      <c r="J25" s="16">
        <f t="shared" si="4"/>
        <v>1.50528097693024E-6</v>
      </c>
      <c r="K25" s="16">
        <f t="shared" si="4"/>
        <v>6.0045202978421918E-5</v>
      </c>
      <c r="L25" s="16">
        <f t="shared" si="4"/>
        <v>3.4401142340642844E-6</v>
      </c>
      <c r="M25" s="17">
        <f t="shared" si="4"/>
        <v>1.3295012416000002E-2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2.3528252654969737E-8</v>
      </c>
      <c r="E26" s="16">
        <f t="shared" si="5"/>
        <v>2.6043854398558962E-7</v>
      </c>
      <c r="F26" s="16">
        <f t="shared" si="5"/>
        <v>3.9285639477567337E-7</v>
      </c>
      <c r="G26" s="16">
        <f t="shared" si="5"/>
        <v>5.5176116878411066E-8</v>
      </c>
      <c r="H26" s="16">
        <f t="shared" si="5"/>
        <v>1.1147611301379575E-6</v>
      </c>
      <c r="I26" s="16">
        <f t="shared" si="5"/>
        <v>1.3885353144888404E-6</v>
      </c>
      <c r="J26" s="16">
        <f t="shared" si="5"/>
        <v>1.0287061088324728E-6</v>
      </c>
      <c r="K26" s="16">
        <f t="shared" si="5"/>
        <v>6.8054717041107198E-9</v>
      </c>
      <c r="L26" s="18">
        <f t="shared" si="5"/>
        <v>7.5366899822556729E-4</v>
      </c>
      <c r="M26" s="19">
        <f t="shared" si="5"/>
        <v>1.979626811721511E-7</v>
      </c>
    </row>
    <row r="27" spans="1:13" ht="24">
      <c r="A27" s="13" t="s">
        <v>20</v>
      </c>
      <c r="B27" s="14" t="s">
        <v>14</v>
      </c>
      <c r="C27" s="20"/>
      <c r="D27" s="16">
        <f t="shared" ref="D27:M27" si="6">$C11^2*D11^2</f>
        <v>1.2221299412223514E-5</v>
      </c>
      <c r="E27" s="18">
        <f t="shared" si="6"/>
        <v>1.4275470399999999E-4</v>
      </c>
      <c r="F27" s="18">
        <f t="shared" si="6"/>
        <v>1.3188225600000001E-2</v>
      </c>
      <c r="G27" s="16">
        <f t="shared" si="6"/>
        <v>6.4502187481714615E-5</v>
      </c>
      <c r="H27" s="16">
        <f t="shared" si="6"/>
        <v>3.7647303474326299E-6</v>
      </c>
      <c r="I27" s="16">
        <f t="shared" si="6"/>
        <v>1.6392125190899891E-5</v>
      </c>
      <c r="J27" s="16">
        <f t="shared" si="6"/>
        <v>3.2545419640741408E-7</v>
      </c>
      <c r="K27" s="16">
        <f t="shared" si="6"/>
        <v>2.0142988532168856E-5</v>
      </c>
      <c r="L27" s="16">
        <f t="shared" si="6"/>
        <v>6.6804130913565659E-6</v>
      </c>
      <c r="M27" s="19">
        <f t="shared" si="6"/>
        <v>1.5551230197918755E-5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6.7339291162729997E-6</v>
      </c>
      <c r="E28" s="16">
        <f t="shared" si="7"/>
        <v>3.0473519279991844E-5</v>
      </c>
      <c r="F28" s="16">
        <f t="shared" si="7"/>
        <v>4.8266274668534009E-6</v>
      </c>
      <c r="G28" s="16">
        <f t="shared" si="7"/>
        <v>9.0591556603342156E-6</v>
      </c>
      <c r="H28" s="16">
        <f t="shared" si="7"/>
        <v>8.2764653317790586E-6</v>
      </c>
      <c r="I28" s="18">
        <f t="shared" si="7"/>
        <v>3.8697957012087396E-3</v>
      </c>
      <c r="J28" s="16">
        <f t="shared" si="7"/>
        <v>2.1277968974721631E-6</v>
      </c>
      <c r="K28" s="16">
        <f t="shared" si="7"/>
        <v>3.386420741059973E-6</v>
      </c>
      <c r="L28" s="16">
        <f t="shared" si="7"/>
        <v>6.9400907647925584E-6</v>
      </c>
      <c r="M28" s="19">
        <f t="shared" si="7"/>
        <v>1.4957433310448999E-7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6.0053739093055552E-8</v>
      </c>
      <c r="E29" s="16">
        <f t="shared" si="8"/>
        <v>1.2625149937474984E-7</v>
      </c>
      <c r="F29" s="16">
        <f t="shared" si="8"/>
        <v>1.2949394167998286E-5</v>
      </c>
      <c r="G29" s="16">
        <f t="shared" si="8"/>
        <v>9.0147013108377064E-6</v>
      </c>
      <c r="H29" s="16">
        <f t="shared" si="8"/>
        <v>4.5139377378361876E-6</v>
      </c>
      <c r="I29" s="16">
        <f t="shared" si="8"/>
        <v>7.3660972133077419E-6</v>
      </c>
      <c r="J29" s="16">
        <f t="shared" si="8"/>
        <v>2.201145955487629E-5</v>
      </c>
      <c r="K29" s="18">
        <f t="shared" si="8"/>
        <v>8.2948407680204905E-3</v>
      </c>
      <c r="L29" s="16">
        <f t="shared" si="8"/>
        <v>7.2230318372796572E-8</v>
      </c>
      <c r="M29" s="19">
        <f t="shared" si="8"/>
        <v>3.7680324193188745E-5</v>
      </c>
    </row>
    <row r="30" spans="1:13" ht="24">
      <c r="A30" s="13" t="s">
        <v>23</v>
      </c>
      <c r="B30" s="14" t="s">
        <v>14</v>
      </c>
      <c r="C30" s="20"/>
      <c r="D30" s="16">
        <f t="shared" ref="D30:M30" si="9">$C14^2*D14^2</f>
        <v>1.188600146131026E-4</v>
      </c>
      <c r="E30" s="18">
        <f t="shared" si="9"/>
        <v>2.0597416323999997E-2</v>
      </c>
      <c r="F30" s="18">
        <f t="shared" si="9"/>
        <v>2.1744451600000001E-4</v>
      </c>
      <c r="G30" s="16">
        <f t="shared" si="9"/>
        <v>5.4619351403534297E-6</v>
      </c>
      <c r="H30" s="16">
        <f t="shared" si="9"/>
        <v>6.2326945331796484E-5</v>
      </c>
      <c r="I30" s="16">
        <f t="shared" si="9"/>
        <v>1.5705283265263315E-4</v>
      </c>
      <c r="J30" s="16">
        <f t="shared" si="9"/>
        <v>6.4073489708044699E-5</v>
      </c>
      <c r="K30" s="16">
        <f t="shared" si="9"/>
        <v>2.9051841163118946E-7</v>
      </c>
      <c r="L30" s="16">
        <f t="shared" si="9"/>
        <v>6.7192522250104134E-6</v>
      </c>
      <c r="M30" s="19">
        <f t="shared" si="9"/>
        <v>5.734878445089667E-5</v>
      </c>
    </row>
    <row r="31" spans="1:13">
      <c r="A31" t="s">
        <v>33</v>
      </c>
      <c r="D31">
        <f>SUM($D$21:$D$30)</f>
        <v>1.4163205945198551E-2</v>
      </c>
      <c r="E31" s="21">
        <f>SUM($E$21:$E$30)</f>
        <v>2.0919445041793199E-2</v>
      </c>
      <c r="F31" s="21">
        <f>SUM($F$21:$F$30)</f>
        <v>1.3479071382041248E-2</v>
      </c>
      <c r="G31" s="21">
        <f>SUM($G$21:$G$30)</f>
        <v>4.9073891496053601E-3</v>
      </c>
      <c r="H31" s="21">
        <f>SUM($H$21:$H$30)</f>
        <v>7.5549920855289051E-3</v>
      </c>
      <c r="I31" s="21">
        <f>SUM($I$21:$I$30)</f>
        <v>4.1049044300759813E-3</v>
      </c>
      <c r="J31" s="21">
        <f>SUM($J$21:$J$30)</f>
        <v>1.001699492116715E-4</v>
      </c>
      <c r="K31" s="21">
        <f>SUM($K$21:$K$30)</f>
        <v>8.3881066956387439E-3</v>
      </c>
      <c r="L31" s="21">
        <f>SUM($L$21:$L$30)</f>
        <v>7.8931865649804506E-4</v>
      </c>
      <c r="M31" s="21">
        <f>SUM($M$21:$M$30)</f>
        <v>1.3447853536076417E-2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34</v>
      </c>
      <c r="C33">
        <f>SUM($D$31:$M$31)</f>
        <v>8.7854456871668124E-2</v>
      </c>
      <c r="D33" s="22">
        <f>$D$31/$C$33</f>
        <v>0.16121215074936049</v>
      </c>
      <c r="E33" s="22">
        <f>$E$31/$C$33</f>
        <v>0.2381147842317313</v>
      </c>
      <c r="F33" s="22">
        <f>$F$31/$C$33</f>
        <v>0.15342501521272356</v>
      </c>
      <c r="G33" s="22">
        <f>$G$31/$C$33</f>
        <v>5.5858169572133874E-2</v>
      </c>
      <c r="H33" s="22">
        <f>$H$31/$C$33</f>
        <v>8.5994408872901343E-2</v>
      </c>
      <c r="I33" s="22">
        <f>$I$31/$C$33</f>
        <v>4.672391790062682E-2</v>
      </c>
      <c r="J33" s="22">
        <f>$J$31/$C$33</f>
        <v>1.1401806212061958E-3</v>
      </c>
      <c r="K33" s="22">
        <f>$K$31/$C$33</f>
        <v>9.5477304104122182E-2</v>
      </c>
      <c r="L33" s="22">
        <f>$L$31/$C$33</f>
        <v>8.9843894618918257E-3</v>
      </c>
      <c r="M33" s="22">
        <f>$M$31/$C$33</f>
        <v>0.15306967927330239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09CAC-7810-4AFC-B920-C74BE1728129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46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-6.812295984432272E-2</v>
      </c>
      <c r="D5" s="10">
        <v>1.9965449689427579E-3</v>
      </c>
      <c r="E5" s="10">
        <v>-4.7522247833606215E-2</v>
      </c>
      <c r="F5" s="10">
        <v>-1.7028229417468555E-2</v>
      </c>
      <c r="G5" s="10">
        <v>2.2648923688834378E-3</v>
      </c>
      <c r="H5" s="10">
        <v>-4.9801723232341187E-2</v>
      </c>
      <c r="I5" s="10">
        <v>1.3475084651442386E-2</v>
      </c>
      <c r="J5" s="10">
        <v>-1.9366716220333514E-2</v>
      </c>
      <c r="K5" s="11" t="s">
        <v>24</v>
      </c>
      <c r="L5" s="10">
        <v>-2.1283923477820134E-2</v>
      </c>
      <c r="M5" s="12">
        <v>5.2054780781285628E-2</v>
      </c>
    </row>
    <row r="6" spans="1:13" ht="24">
      <c r="A6" s="13" t="s">
        <v>15</v>
      </c>
      <c r="B6" s="14" t="s">
        <v>14</v>
      </c>
      <c r="C6" s="15">
        <v>-4.543816027408637E-2</v>
      </c>
      <c r="D6" s="16">
        <v>1.9420654046643393E-2</v>
      </c>
      <c r="E6" s="16">
        <v>-7.9475082319036466E-2</v>
      </c>
      <c r="F6" s="16">
        <v>4.1186142985945917E-2</v>
      </c>
      <c r="G6" s="16">
        <v>2.0878971725847753E-2</v>
      </c>
      <c r="H6" s="16">
        <v>3.7082541257879298E-2</v>
      </c>
      <c r="I6" s="16">
        <v>-3.4283775660888401E-3</v>
      </c>
      <c r="J6" s="16">
        <v>2.0749465129324476E-2</v>
      </c>
      <c r="K6" s="16">
        <v>5.1578050962907615E-2</v>
      </c>
      <c r="L6" s="16">
        <v>-4.1465940867034409E-2</v>
      </c>
      <c r="M6" s="17" t="s">
        <v>27</v>
      </c>
    </row>
    <row r="7" spans="1:13" ht="24">
      <c r="A7" s="13" t="s">
        <v>16</v>
      </c>
      <c r="B7" s="14" t="s">
        <v>14</v>
      </c>
      <c r="C7" s="15">
        <v>-0.10115723048650541</v>
      </c>
      <c r="D7" s="16">
        <v>1.8915353842271932E-2</v>
      </c>
      <c r="E7" s="16">
        <v>-9.9081988249935971E-2</v>
      </c>
      <c r="F7" s="16">
        <v>-3.8045508978600123E-2</v>
      </c>
      <c r="G7" s="16">
        <v>3.739129242275218E-2</v>
      </c>
      <c r="H7" s="16">
        <v>2.8341232883899531E-2</v>
      </c>
      <c r="I7" s="18" t="s">
        <v>29</v>
      </c>
      <c r="J7" s="16">
        <v>4.2673364296963924E-2</v>
      </c>
      <c r="K7" s="16">
        <v>1.3305462891214499E-2</v>
      </c>
      <c r="L7" s="16">
        <v>-5.7397561955791529E-2</v>
      </c>
      <c r="M7" s="19">
        <v>-3.3808550341217097E-3</v>
      </c>
    </row>
    <row r="8" spans="1:13" ht="24">
      <c r="A8" s="13" t="s">
        <v>17</v>
      </c>
      <c r="B8" s="14" t="s">
        <v>14</v>
      </c>
      <c r="C8" s="15">
        <v>7.2341534352367662E-2</v>
      </c>
      <c r="D8" s="16">
        <v>3.7308781284767521E-2</v>
      </c>
      <c r="E8" s="16">
        <v>3.3344337216518666E-2</v>
      </c>
      <c r="F8" s="16">
        <v>5.3701197310509458E-2</v>
      </c>
      <c r="G8" s="16">
        <v>1.5165540687930558E-2</v>
      </c>
      <c r="H8" s="16">
        <v>-2.2508757027311983E-2</v>
      </c>
      <c r="I8" s="16">
        <v>4.3146054788850939E-2</v>
      </c>
      <c r="J8" s="18" t="s">
        <v>38</v>
      </c>
      <c r="K8" s="16">
        <v>-1.9269727174492105E-2</v>
      </c>
      <c r="L8" s="16">
        <v>5.9402274957802238E-2</v>
      </c>
      <c r="M8" s="19">
        <v>2.0854761778741418E-2</v>
      </c>
    </row>
    <row r="9" spans="1:13" ht="24">
      <c r="A9" s="13" t="s">
        <v>18</v>
      </c>
      <c r="B9" s="14" t="s">
        <v>14</v>
      </c>
      <c r="C9" s="15">
        <v>-6.8830194657177809E-2</v>
      </c>
      <c r="D9" s="16">
        <v>-3.7450944690313827E-2</v>
      </c>
      <c r="E9" s="16">
        <v>-2.4120813160694525E-2</v>
      </c>
      <c r="F9" s="16">
        <v>-5.9826471550395909E-2</v>
      </c>
      <c r="G9" s="18" t="s">
        <v>24</v>
      </c>
      <c r="H9" s="16">
        <v>-2.1073405763993181E-2</v>
      </c>
      <c r="I9" s="16">
        <v>3.7983778307698682E-2</v>
      </c>
      <c r="J9" s="16">
        <v>1.5246072249065929E-2</v>
      </c>
      <c r="K9" s="16">
        <v>2.2626752963343984E-3</v>
      </c>
      <c r="L9" s="16">
        <v>2.0289136215816423E-2</v>
      </c>
      <c r="M9" s="19">
        <v>2.1068445157218302E-2</v>
      </c>
    </row>
    <row r="10" spans="1:13" ht="24">
      <c r="A10" s="13" t="s">
        <v>19</v>
      </c>
      <c r="B10" s="14" t="s">
        <v>14</v>
      </c>
      <c r="C10" s="15">
        <v>4.7989635152703013E-2</v>
      </c>
      <c r="D10" s="18" t="s">
        <v>24</v>
      </c>
      <c r="E10" s="16">
        <v>-1.265928323188578E-2</v>
      </c>
      <c r="F10" s="16">
        <v>-1.8058484106747111E-2</v>
      </c>
      <c r="G10" s="16">
        <v>-3.743278890006041E-2</v>
      </c>
      <c r="H10" s="16">
        <v>6.7413939520976088E-2</v>
      </c>
      <c r="I10" s="16">
        <v>1.9204508098111146E-2</v>
      </c>
      <c r="J10" s="16">
        <v>3.7486942190561985E-2</v>
      </c>
      <c r="K10" s="16">
        <v>1.9838648772814056E-3</v>
      </c>
      <c r="L10" s="16">
        <v>1.958607592833746E-2</v>
      </c>
      <c r="M10" s="19">
        <v>1.9599495330286654E-2</v>
      </c>
    </row>
    <row r="11" spans="1:13" ht="24">
      <c r="A11" s="13" t="s">
        <v>20</v>
      </c>
      <c r="B11" s="14" t="s">
        <v>14</v>
      </c>
      <c r="C11" s="15">
        <v>7.3328367697347491E-2</v>
      </c>
      <c r="D11" s="16">
        <v>-1.7899638467948648E-2</v>
      </c>
      <c r="E11" s="16">
        <v>5.5629851476352458E-2</v>
      </c>
      <c r="F11" s="18" t="s">
        <v>27</v>
      </c>
      <c r="G11" s="16">
        <v>-5.9282684521013658E-2</v>
      </c>
      <c r="H11" s="16">
        <v>-9.7560664636210694E-3</v>
      </c>
      <c r="I11" s="16">
        <v>-3.8275483794205749E-2</v>
      </c>
      <c r="J11" s="16">
        <v>5.351970526335189E-2</v>
      </c>
      <c r="K11" s="16">
        <v>-1.6888731563425786E-2</v>
      </c>
      <c r="L11" s="16">
        <v>3.2947903955214852E-2</v>
      </c>
      <c r="M11" s="19">
        <v>4.1232695641933902E-2</v>
      </c>
    </row>
    <row r="12" spans="1:13" ht="24">
      <c r="A12" s="13" t="s">
        <v>21</v>
      </c>
      <c r="B12" s="14" t="s">
        <v>14</v>
      </c>
      <c r="C12" s="20" t="s">
        <v>47</v>
      </c>
      <c r="D12" s="16">
        <v>6.7015102629618697E-2</v>
      </c>
      <c r="E12" s="16">
        <v>3.7524352089263711E-3</v>
      </c>
      <c r="F12" s="16">
        <v>-9.7820739838195055E-3</v>
      </c>
      <c r="G12" s="16">
        <v>-2.094152255710836E-2</v>
      </c>
      <c r="H12" s="18" t="s">
        <v>38</v>
      </c>
      <c r="I12" s="16">
        <v>2.8618790669753338E-2</v>
      </c>
      <c r="J12" s="16">
        <v>-2.2477253139669234E-2</v>
      </c>
      <c r="K12" s="16">
        <v>-4.9487389683157808E-2</v>
      </c>
      <c r="L12" s="16">
        <v>5.0611161529081995E-2</v>
      </c>
      <c r="M12" s="19">
        <v>3.7206653927042733E-2</v>
      </c>
    </row>
    <row r="13" spans="1:13" ht="24">
      <c r="A13" s="13" t="s">
        <v>22</v>
      </c>
      <c r="B13" s="14" t="s">
        <v>14</v>
      </c>
      <c r="C13" s="15">
        <v>8.3465453963803005E-2</v>
      </c>
      <c r="D13" s="16">
        <v>1.926611614227618E-2</v>
      </c>
      <c r="E13" s="16">
        <v>7.7615682503176034E-2</v>
      </c>
      <c r="F13" s="16">
        <v>3.2722312124754446E-2</v>
      </c>
      <c r="G13" s="16">
        <v>1.9946177138826411E-2</v>
      </c>
      <c r="H13" s="16">
        <v>5.0092863178927513E-2</v>
      </c>
      <c r="I13" s="16">
        <v>-5.7332994321683213E-2</v>
      </c>
      <c r="J13" s="16">
        <v>5.8757116138612724E-2</v>
      </c>
      <c r="K13" s="16">
        <v>-2.0957362234971241E-2</v>
      </c>
      <c r="L13" s="18" t="s">
        <v>29</v>
      </c>
      <c r="M13" s="19">
        <v>-4.1174039670820173E-2</v>
      </c>
    </row>
    <row r="14" spans="1:13" ht="24">
      <c r="A14" s="13" t="s">
        <v>23</v>
      </c>
      <c r="B14" s="14" t="s">
        <v>14</v>
      </c>
      <c r="C14" s="15">
        <v>2.4720628253246932E-2</v>
      </c>
      <c r="D14" s="16">
        <v>-1.229426765858993E-2</v>
      </c>
      <c r="E14" s="18" t="s">
        <v>48</v>
      </c>
      <c r="F14" s="16">
        <v>5.4389221854103831E-2</v>
      </c>
      <c r="G14" s="16">
        <v>-2.3393400103369977E-2</v>
      </c>
      <c r="H14" s="16">
        <v>3.6345726950862329E-3</v>
      </c>
      <c r="I14" s="16">
        <v>-9.7506470046068633E-2</v>
      </c>
      <c r="J14" s="16">
        <v>3.2452895689586925E-2</v>
      </c>
      <c r="K14" s="16">
        <v>-4.6073432365937715E-2</v>
      </c>
      <c r="L14" s="16">
        <v>7.6471036509814724E-2</v>
      </c>
      <c r="M14" s="19">
        <v>-7.7717519673878882E-2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1.8498870458455257E-8</v>
      </c>
      <c r="E21" s="10">
        <f t="shared" ref="E21:M21" si="0">$C5^2*E5^2</f>
        <v>1.0480475041886527E-5</v>
      </c>
      <c r="F21" s="10">
        <f t="shared" si="0"/>
        <v>1.3456310622558712E-6</v>
      </c>
      <c r="G21" s="10">
        <f t="shared" si="0"/>
        <v>2.3805765725398787E-8</v>
      </c>
      <c r="H21" s="10">
        <f t="shared" si="0"/>
        <v>1.1510011543100343E-5</v>
      </c>
      <c r="I21" s="10">
        <f t="shared" si="0"/>
        <v>8.4265542791320939E-7</v>
      </c>
      <c r="J21" s="10">
        <f t="shared" si="0"/>
        <v>1.7406000679617971E-6</v>
      </c>
      <c r="K21" s="11">
        <f t="shared" si="0"/>
        <v>4.6036860084901227E-3</v>
      </c>
      <c r="L21" s="10">
        <f t="shared" si="0"/>
        <v>2.1022792125832459E-6</v>
      </c>
      <c r="M21" s="12">
        <f t="shared" si="0"/>
        <v>1.2575007770050471E-5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7.7869822021269321E-7</v>
      </c>
      <c r="E22" s="16">
        <f t="shared" si="1"/>
        <v>1.3040776477336032E-5</v>
      </c>
      <c r="F22" s="16">
        <f t="shared" si="1"/>
        <v>3.502222420784229E-6</v>
      </c>
      <c r="G22" s="16">
        <f t="shared" si="1"/>
        <v>9.0003560554945889E-7</v>
      </c>
      <c r="H22" s="16">
        <f t="shared" si="1"/>
        <v>2.8390984681745913E-6</v>
      </c>
      <c r="I22" s="16">
        <f t="shared" si="1"/>
        <v>2.4267149596530063E-8</v>
      </c>
      <c r="J22" s="16">
        <f t="shared" si="1"/>
        <v>8.8890488006893958E-7</v>
      </c>
      <c r="K22" s="16">
        <f t="shared" si="1"/>
        <v>5.4925160172902997E-6</v>
      </c>
      <c r="L22" s="16">
        <f t="shared" si="1"/>
        <v>3.5499687190911802E-6</v>
      </c>
      <c r="M22" s="17">
        <f t="shared" si="1"/>
        <v>2.0358228060602963E-3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3.6611944972341369E-6</v>
      </c>
      <c r="E23" s="16">
        <f t="shared" si="2"/>
        <v>1.0045771300696696E-4</v>
      </c>
      <c r="F23" s="16">
        <f t="shared" si="2"/>
        <v>1.481155509075187E-5</v>
      </c>
      <c r="G23" s="16">
        <f t="shared" si="2"/>
        <v>1.4306546626634785E-5</v>
      </c>
      <c r="H23" s="16">
        <f t="shared" si="2"/>
        <v>8.2192338821393419E-6</v>
      </c>
      <c r="I23" s="18">
        <f t="shared" si="2"/>
        <v>1.0029152852633947E-2</v>
      </c>
      <c r="J23" s="16">
        <f t="shared" si="2"/>
        <v>1.863406592786589E-5</v>
      </c>
      <c r="K23" s="16">
        <f t="shared" si="2"/>
        <v>1.8115646492735814E-6</v>
      </c>
      <c r="L23" s="16">
        <f t="shared" si="2"/>
        <v>3.3711707660533081E-5</v>
      </c>
      <c r="M23" s="19">
        <f t="shared" si="2"/>
        <v>1.1696258544310545E-7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7.284463259652905E-6</v>
      </c>
      <c r="E24" s="16">
        <f t="shared" si="3"/>
        <v>5.8186148427624778E-6</v>
      </c>
      <c r="F24" s="16">
        <f t="shared" si="3"/>
        <v>1.5091880897637147E-5</v>
      </c>
      <c r="G24" s="16">
        <f t="shared" si="3"/>
        <v>1.2036250806288905E-6</v>
      </c>
      <c r="H24" s="16">
        <f t="shared" si="3"/>
        <v>2.6514195733461221E-6</v>
      </c>
      <c r="I24" s="16">
        <f t="shared" si="3"/>
        <v>9.7422128281981659E-6</v>
      </c>
      <c r="J24" s="18">
        <f t="shared" si="3"/>
        <v>5.1706864200586613E-3</v>
      </c>
      <c r="K24" s="16">
        <f t="shared" si="3"/>
        <v>1.9432405454303718E-6</v>
      </c>
      <c r="L24" s="16">
        <f t="shared" si="3"/>
        <v>1.8466372297503663E-5</v>
      </c>
      <c r="M24" s="19">
        <f t="shared" si="3"/>
        <v>2.2760714871763367E-6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6.6448250321229321E-6</v>
      </c>
      <c r="E25" s="16">
        <f t="shared" si="4"/>
        <v>2.7563977379922056E-6</v>
      </c>
      <c r="F25" s="16">
        <f t="shared" si="4"/>
        <v>1.6956834250296762E-5</v>
      </c>
      <c r="G25" s="18">
        <f t="shared" si="4"/>
        <v>4.6997707325037736E-3</v>
      </c>
      <c r="H25" s="16">
        <f t="shared" si="4"/>
        <v>2.103911437193324E-6</v>
      </c>
      <c r="I25" s="16">
        <f t="shared" si="4"/>
        <v>6.8352486941850928E-6</v>
      </c>
      <c r="J25" s="16">
        <f t="shared" si="4"/>
        <v>1.1012196253400783E-6</v>
      </c>
      <c r="K25" s="16">
        <f t="shared" si="4"/>
        <v>2.4255066302894488E-8</v>
      </c>
      <c r="L25" s="16">
        <f t="shared" si="4"/>
        <v>1.9502267601106586E-6</v>
      </c>
      <c r="M25" s="19">
        <f t="shared" si="4"/>
        <v>2.1029210468343001E-6</v>
      </c>
    </row>
    <row r="26" spans="1:13" ht="24">
      <c r="A26" s="13" t="s">
        <v>19</v>
      </c>
      <c r="B26" s="14" t="s">
        <v>14</v>
      </c>
      <c r="C26" s="15"/>
      <c r="D26" s="18">
        <f t="shared" ref="D26:M26" si="5">$C10^2*D10^2</f>
        <v>2.2846178895141456E-3</v>
      </c>
      <c r="E26" s="16">
        <f t="shared" si="5"/>
        <v>3.6907372627229724E-7</v>
      </c>
      <c r="F26" s="16">
        <f t="shared" si="5"/>
        <v>7.5103033479643757E-7</v>
      </c>
      <c r="G26" s="16">
        <f t="shared" si="5"/>
        <v>3.2270022372718499E-6</v>
      </c>
      <c r="H26" s="16">
        <f t="shared" si="5"/>
        <v>1.0466327269985796E-5</v>
      </c>
      <c r="I26" s="16">
        <f t="shared" si="5"/>
        <v>8.4937851570318935E-7</v>
      </c>
      <c r="J26" s="16">
        <f t="shared" si="5"/>
        <v>3.2363458742532514E-6</v>
      </c>
      <c r="K26" s="16">
        <f t="shared" si="5"/>
        <v>9.0639828192494181E-9</v>
      </c>
      <c r="L26" s="16">
        <f t="shared" si="5"/>
        <v>8.8346584429577392E-7</v>
      </c>
      <c r="M26" s="19">
        <f t="shared" si="5"/>
        <v>8.8467687245102401E-7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1.7227908396004646E-6</v>
      </c>
      <c r="E27" s="16">
        <f t="shared" si="6"/>
        <v>1.6640249592903908E-5</v>
      </c>
      <c r="F27" s="18">
        <f t="shared" si="6"/>
        <v>5.3020342914551401E-3</v>
      </c>
      <c r="G27" s="16">
        <f t="shared" si="6"/>
        <v>1.8897300046763906E-5</v>
      </c>
      <c r="H27" s="16">
        <f t="shared" si="6"/>
        <v>5.1179205051744986E-7</v>
      </c>
      <c r="I27" s="16">
        <f t="shared" si="6"/>
        <v>7.8774456026444398E-6</v>
      </c>
      <c r="J27" s="16">
        <f t="shared" si="6"/>
        <v>1.5401799356379967E-5</v>
      </c>
      <c r="K27" s="16">
        <f t="shared" si="6"/>
        <v>1.5336918192579814E-6</v>
      </c>
      <c r="L27" s="16">
        <f t="shared" si="6"/>
        <v>5.8371333899786766E-6</v>
      </c>
      <c r="M27" s="19">
        <f t="shared" si="6"/>
        <v>9.1417110883549191E-6</v>
      </c>
    </row>
    <row r="28" spans="1:13" ht="24">
      <c r="A28" s="13" t="s">
        <v>21</v>
      </c>
      <c r="B28" s="14" t="s">
        <v>14</v>
      </c>
      <c r="C28" s="20"/>
      <c r="D28" s="16">
        <f t="shared" ref="D28:M28" si="7">$C12^2*D12^2</f>
        <v>8.1848912043853018E-5</v>
      </c>
      <c r="E28" s="16">
        <f t="shared" si="7"/>
        <v>2.5662203319879323E-7</v>
      </c>
      <c r="F28" s="16">
        <f t="shared" si="7"/>
        <v>1.7439315042191381E-6</v>
      </c>
      <c r="G28" s="16">
        <f t="shared" si="7"/>
        <v>7.992525763755033E-6</v>
      </c>
      <c r="H28" s="18">
        <f t="shared" si="7"/>
        <v>1.8006956100000002E-2</v>
      </c>
      <c r="I28" s="16">
        <f t="shared" si="7"/>
        <v>1.4926916144549706E-5</v>
      </c>
      <c r="J28" s="16">
        <f t="shared" si="7"/>
        <v>9.2077604111444418E-6</v>
      </c>
      <c r="K28" s="16">
        <f t="shared" si="7"/>
        <v>4.4633056668720712E-5</v>
      </c>
      <c r="L28" s="16">
        <f t="shared" si="7"/>
        <v>4.6683149259858569E-5</v>
      </c>
      <c r="M28" s="19">
        <f t="shared" si="7"/>
        <v>2.5229507132741557E-5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2.5858413009084506E-6</v>
      </c>
      <c r="E29" s="16">
        <f t="shared" si="8"/>
        <v>4.1967440285264749E-5</v>
      </c>
      <c r="F29" s="16">
        <f t="shared" si="8"/>
        <v>7.4593585924873241E-6</v>
      </c>
      <c r="G29" s="16">
        <f t="shared" si="8"/>
        <v>2.7716147436041273E-6</v>
      </c>
      <c r="H29" s="16">
        <f t="shared" si="8"/>
        <v>1.7480958055900654E-5</v>
      </c>
      <c r="I29" s="16">
        <f t="shared" si="8"/>
        <v>2.2899329595658189E-5</v>
      </c>
      <c r="J29" s="16">
        <f t="shared" si="8"/>
        <v>2.4051073397548131E-5</v>
      </c>
      <c r="K29" s="16">
        <f t="shared" si="8"/>
        <v>3.0597557499337058E-6</v>
      </c>
      <c r="L29" s="18">
        <f t="shared" si="8"/>
        <v>6.8278490134765831E-3</v>
      </c>
      <c r="M29" s="19">
        <f t="shared" si="8"/>
        <v>1.1810287691714891E-5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9.2368594504635013E-8</v>
      </c>
      <c r="E30" s="18">
        <f t="shared" si="9"/>
        <v>5.9291367702695146E-4</v>
      </c>
      <c r="F30" s="16">
        <f t="shared" si="9"/>
        <v>1.8077763411825461E-6</v>
      </c>
      <c r="G30" s="16">
        <f t="shared" si="9"/>
        <v>3.3443036667904409E-7</v>
      </c>
      <c r="H30" s="16">
        <f t="shared" si="9"/>
        <v>8.0728285068621734E-9</v>
      </c>
      <c r="I30" s="16">
        <f t="shared" si="9"/>
        <v>5.8101303531909644E-6</v>
      </c>
      <c r="J30" s="16">
        <f t="shared" si="9"/>
        <v>6.4361464153490345E-7</v>
      </c>
      <c r="K30" s="16">
        <f t="shared" si="9"/>
        <v>1.2972394349167124E-6</v>
      </c>
      <c r="L30" s="16">
        <f t="shared" si="9"/>
        <v>3.5736577781426422E-6</v>
      </c>
      <c r="M30" s="19">
        <f t="shared" si="9"/>
        <v>3.6911090073316378E-6</v>
      </c>
    </row>
    <row r="31" spans="1:13">
      <c r="A31" t="s">
        <v>33</v>
      </c>
      <c r="D31" s="21">
        <f>SUM($D$21:$D$30)</f>
        <v>2.3892554821726931E-3</v>
      </c>
      <c r="E31" s="21">
        <f>SUM($E$21:$E$30)</f>
        <v>7.8470103977153541E-4</v>
      </c>
      <c r="F31" s="21">
        <f>SUM($F$21:$F$30)</f>
        <v>5.3655045119495514E-3</v>
      </c>
      <c r="G31" s="21">
        <f>SUM($G$21:$G$30)</f>
        <v>4.7494276187403858E-3</v>
      </c>
      <c r="H31" s="21">
        <f>SUM($H$21:$H$30)</f>
        <v>1.8062746925108869E-2</v>
      </c>
      <c r="I31" s="21">
        <f>SUM($I$21:$I$30)</f>
        <v>1.0098960436945586E-2</v>
      </c>
      <c r="J31" s="21">
        <f>SUM($J$21:$J$30)</f>
        <v>5.2455918042407582E-3</v>
      </c>
      <c r="K31">
        <f>SUM($K$21:$K$30)</f>
        <v>4.6634903924240691E-3</v>
      </c>
      <c r="L31" s="21">
        <f>SUM($L$21:$L$30)</f>
        <v>6.9446069743986805E-3</v>
      </c>
      <c r="M31" s="21">
        <f>SUM($M$21:$M$30)</f>
        <v>2.103651060742394E-3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34</v>
      </c>
      <c r="C33">
        <f>SUM($D$31:$M$31)</f>
        <v>6.0407936246494529E-2</v>
      </c>
      <c r="D33" s="22">
        <f>$D$31/$C$33</f>
        <v>3.9552013040527294E-2</v>
      </c>
      <c r="E33" s="22">
        <f>$E$31/$C$33</f>
        <v>1.2990032246252604E-2</v>
      </c>
      <c r="F33" s="22">
        <f>$F$31/$C$33</f>
        <v>8.8821185515353729E-2</v>
      </c>
      <c r="G33" s="22">
        <f>$G$31/$C$33</f>
        <v>7.8622576996511692E-2</v>
      </c>
      <c r="H33" s="22">
        <f>$H$31/$C$33</f>
        <v>0.29901281267752383</v>
      </c>
      <c r="I33" s="22">
        <f>$I$31/$C$33</f>
        <v>0.16717936523666008</v>
      </c>
      <c r="J33" s="22">
        <f>$J$31/$C$33</f>
        <v>8.6836136610198456E-2</v>
      </c>
      <c r="K33" s="22">
        <f>$K$31/$C$33</f>
        <v>7.7199962160513155E-2</v>
      </c>
      <c r="L33" s="22">
        <f>$L$31/$C$33</f>
        <v>0.11496183127430837</v>
      </c>
      <c r="M33" s="22">
        <f>$M$31/$C$33</f>
        <v>3.4824084242150694E-2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STATS</vt:lpstr>
      <vt:lpstr> 9,00 Beefeater (1)</vt:lpstr>
      <vt:lpstr> 10,00 Gordon`s (1)</vt:lpstr>
      <vt:lpstr> 11,00 Bombay Sapphi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2024-12-17T21:35:14Z</dcterms:created>
  <dcterms:modified xsi:type="dcterms:W3CDTF">2024-12-17T21:35:22Z</dcterms:modified>
</cp:coreProperties>
</file>