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63B1545C-995F-4B11-8FFB-DA7362D8B310}" xr6:coauthVersionLast="47" xr6:coauthVersionMax="47" xr10:uidLastSave="{00000000-0000-0000-0000-000000000000}"/>
  <bookViews>
    <workbookView xWindow="-28920" yWindow="-120" windowWidth="29040" windowHeight="15720" xr2:uid="{C9728B15-C6CA-40FF-945E-DE23A946FAB2}"/>
  </bookViews>
  <sheets>
    <sheet name="STATS" sheetId="1" r:id="rId1"/>
    <sheet name=" 33,00 Jägermeister (1)" sheetId="2" r:id="rId2"/>
    <sheet name=" 34,00 Becherovka (1)" sheetId="3" r:id="rId3"/>
    <sheet name=" 35,00 Aperol (1)" sheetId="4" r:id="rId4"/>
    <sheet name=" 37,00 Fernet Stock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C33" i="4" s="1"/>
  <c r="D33" i="4" s="1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C33" i="3" s="1"/>
  <c r="D33" i="3" s="1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5" l="1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  <c r="D33" i="5" l="1"/>
  <c r="L33" i="5"/>
</calcChain>
</file>

<file path=xl/sharedStrings.xml><?xml version="1.0" encoding="utf-8"?>
<sst xmlns="http://schemas.openxmlformats.org/spreadsheetml/2006/main" count="393" uniqueCount="73">
  <si>
    <t xml:space="preserve"> 33,00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</si>
  <si>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</si>
  <si>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</si>
  <si>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</si>
  <si>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P3podkl_i7 P3. What do these people particularly like about this BRAND - It has a high quality</t>
  </si>
  <si>
    <t>P4podkl_i1 P4. How would these people describe the image of this BRAND - Original recipe</t>
  </si>
  <si>
    <t>P4podkl_i8 P4. How would these people describe the image of this BRAND - For older people</t>
  </si>
  <si>
    <t>P4podkl_i14 P4. How would these people describe the image of this BRAND - Unconventional / breaks the rules</t>
  </si>
  <si>
    <t>P3podkl_i15 P3. What do these people particularly like about this BRAND - Best served cold</t>
  </si>
  <si>
    <t>P3podkl_i4 P3. What do these people particularly like about this BRAND - Is prestigious/luxurious</t>
  </si>
  <si>
    <t>P4podkl_i15 P4. How would these people describe the image of this BRAND - it is a brand for all generations</t>
  </si>
  <si>
    <t>P4podkl_i12 P4. How would these people describe the image of this BRAND - Craft</t>
  </si>
  <si>
    <t>P3podkl_i13 P3. What do these people particularly like about this BRAND - Has well tasting flavours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</si>
  <si>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</si>
  <si>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</si>
  <si>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</si>
  <si>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</si>
  <si>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</si>
  <si>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</si>
  <si>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</si>
  <si>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</si>
  <si>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</si>
  <si>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</si>
  <si>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</si>
  <si>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,071</t>
  </si>
  <si>
    <t>,996</t>
  </si>
  <si>
    <t>,998</t>
  </si>
  <si>
    <t>,997</t>
  </si>
  <si>
    <t>,994</t>
  </si>
  <si>
    <t>,067</t>
  </si>
  <si>
    <t>,999</t>
  </si>
  <si>
    <t>,125</t>
  </si>
  <si>
    <t>,991</t>
  </si>
  <si>
    <t>,093</t>
  </si>
  <si>
    <t>,086</t>
  </si>
  <si>
    <t>,064</t>
  </si>
  <si>
    <t>,066</t>
  </si>
  <si>
    <t>,990</t>
  </si>
  <si>
    <t>,073</t>
  </si>
  <si>
    <t>,070</t>
  </si>
  <si>
    <t>SUMA</t>
  </si>
  <si>
    <t>R2</t>
  </si>
  <si>
    <t xml:space="preserve"> 33,00 Jägermeister (1)</t>
  </si>
  <si>
    <t xml:space="preserve"> 34,00 Becherovka</t>
  </si>
  <si>
    <t>,116</t>
  </si>
  <si>
    <t>,117</t>
  </si>
  <si>
    <t>,112</t>
  </si>
  <si>
    <t>,995</t>
  </si>
  <si>
    <t>,077</t>
  </si>
  <si>
    <t>-,073</t>
  </si>
  <si>
    <t>,087</t>
  </si>
  <si>
    <t>,076</t>
  </si>
  <si>
    <t>-,072</t>
  </si>
  <si>
    <t>,126</t>
  </si>
  <si>
    <t>,115</t>
  </si>
  <si>
    <t>,984</t>
  </si>
  <si>
    <t>,075</t>
  </si>
  <si>
    <t xml:space="preserve"> 34,00 Becherovka (1)</t>
  </si>
  <si>
    <t xml:space="preserve"> 35,00 Aperol</t>
  </si>
  <si>
    <t>,993</t>
  </si>
  <si>
    <t>-,279</t>
  </si>
  <si>
    <t>,989</t>
  </si>
  <si>
    <t>,988</t>
  </si>
  <si>
    <t>,986</t>
  </si>
  <si>
    <t xml:space="preserve"> 35,00 Aperol (1)</t>
  </si>
  <si>
    <t xml:space="preserve"> 37,00 Fernet Stock</t>
  </si>
  <si>
    <t>-,117</t>
  </si>
  <si>
    <t>,082</t>
  </si>
  <si>
    <t>,132</t>
  </si>
  <si>
    <t>,992</t>
  </si>
  <si>
    <t>,133</t>
  </si>
  <si>
    <t>,092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</si>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</sst>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  <xf numFmtId="164" fontId="5" fillId="0" borderId="10" xfId="22" applyNumberFormat="1" applyFont="1" applyBorder="1" applyAlignment="1">
      <alignment horizontal="right" vertical="center"/>
    </xf>
  </cellXfs>
  <cellStyles count="23">
    <cellStyle name="Normalny" xfId="0" builtinId="0"/>
    <cellStyle name="style1734471138545" xfId="1" xr:uid="{CC71C464-7C97-43EF-966C-342455C3574C}"/>
    <cellStyle name="style1734471138566" xfId="8" xr:uid="{DE3D373C-E0C6-4E99-A09A-E9F695CC7BE0}"/>
    <cellStyle name="style1734471138583" xfId="14" xr:uid="{9404F2F9-CA0B-4E8A-A8CF-FCF0D4393E63}"/>
    <cellStyle name="style1734471138651" xfId="2" xr:uid="{1F9FD78B-719C-4EFB-BE81-17685B0E1A10}"/>
    <cellStyle name="style1734471138660" xfId="3" xr:uid="{6DD06FA5-591E-4295-B7A6-A41D786134D2}"/>
    <cellStyle name="style1734471138667" xfId="4" xr:uid="{B342FE6D-D087-4632-A67F-E2D6E793A47E}"/>
    <cellStyle name="style1734471138675" xfId="5" xr:uid="{B109AF8A-DE2F-451D-91A7-C968648F8A61}"/>
    <cellStyle name="style1734471138683" xfId="6" xr:uid="{F115ACFE-9258-43D5-9151-3B28CC2C3876}"/>
    <cellStyle name="style1734471138691" xfId="13" xr:uid="{E2FC01DB-6238-4336-8DA9-B7BF79D8C176}"/>
    <cellStyle name="style1734471138699" xfId="7" xr:uid="{02217F7E-614F-4C1D-A60E-8EB03DDEBF96}"/>
    <cellStyle name="style1734471138716" xfId="9" xr:uid="{BA083326-8847-418E-905D-F6A00C4260E2}"/>
    <cellStyle name="style1734471138725" xfId="10" xr:uid="{48B9B4FA-5185-4583-8480-D89530BD4AEA}"/>
    <cellStyle name="style1734471138733" xfId="11" xr:uid="{D8E86442-2880-4F54-8DA0-6F3CDD4E197C}"/>
    <cellStyle name="style1734471138739" xfId="12" xr:uid="{8795761E-B9D3-4BC9-A247-3CF6BF6C1CD4}"/>
    <cellStyle name="style1734471138746" xfId="15" xr:uid="{8C3204E7-F6A5-4F47-9634-B3DC93967312}"/>
    <cellStyle name="style1734471138754" xfId="16" xr:uid="{D5353B8E-E859-4627-BEF3-527670BDFBEA}"/>
    <cellStyle name="style1734471138795" xfId="17" xr:uid="{F3C3DD06-E77A-4E36-9037-5EF75B6CE5D2}"/>
    <cellStyle name="style1734471138802" xfId="18" xr:uid="{57A6239C-85BD-4E05-AE9A-0B1F1968C740}"/>
    <cellStyle name="style1734471138816" xfId="19" xr:uid="{9A37B895-69B6-4F11-B662-4878708615F4}"/>
    <cellStyle name="style1734471138825" xfId="20" xr:uid="{EF62AE25-4EEF-4579-A026-5445D2DC2515}"/>
    <cellStyle name="style1734471138864" xfId="21" xr:uid="{6D1F15F7-1271-4781-A6B7-5070C6A56BA0}"/>
    <cellStyle name="style1734471138870" xfId="22" xr:uid="{E52A06BD-E54B-4E72-AB0E-F07357F4BB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F33C2-51C1-467B-84D8-9CD7DBC93EED}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42</v>
      </c>
      <c r="C1" t="s">
        <v>57</v>
      </c>
      <c r="D1" t="s">
        <v>64</v>
      </c>
      <c r="E1" t="s">
        <v>72</v>
      </c>
    </row>
    <row r="2" spans="1:5">
      <c r="B2">
        <v>3.5958423773464317E-2</v>
      </c>
      <c r="C2">
        <v>6.5011050244534782E-2</v>
      </c>
      <c r="D2">
        <v>0.13565542188728019</v>
      </c>
      <c r="E2">
        <v>7.3443265250163273E-2</v>
      </c>
    </row>
    <row r="3" spans="1:5">
      <c r="A3" t="s">
        <v>3</v>
      </c>
      <c r="B3" s="23">
        <v>0.42822283906664038</v>
      </c>
      <c r="C3" s="23">
        <v>0.20666190391961992</v>
      </c>
      <c r="D3" s="23">
        <v>5.5692450314495254E-2</v>
      </c>
      <c r="E3" s="23">
        <v>0.23786490705863486</v>
      </c>
    </row>
    <row r="4" spans="1:5">
      <c r="A4" t="s">
        <v>4</v>
      </c>
      <c r="B4" s="23">
        <v>0.11334008732045346</v>
      </c>
      <c r="C4" s="23">
        <v>0.19254564041750161</v>
      </c>
      <c r="D4" s="23">
        <v>1.8775249024213744E-3</v>
      </c>
      <c r="E4" s="23">
        <v>0.23604428102822092</v>
      </c>
    </row>
    <row r="5" spans="1:5">
      <c r="A5" t="s">
        <v>5</v>
      </c>
      <c r="B5" s="23">
        <v>0.14962240275295741</v>
      </c>
      <c r="C5" s="23">
        <v>0.24069027184355293</v>
      </c>
      <c r="D5" s="23">
        <v>4.7801103679348353E-2</v>
      </c>
      <c r="E5" s="23">
        <v>4.2101078011510022E-2</v>
      </c>
    </row>
    <row r="6" spans="1:5">
      <c r="A6" t="s">
        <v>6</v>
      </c>
      <c r="B6" s="23">
        <v>1.8667493803941154E-2</v>
      </c>
      <c r="C6" s="23">
        <v>3.2533470404530598E-2</v>
      </c>
      <c r="D6" s="23">
        <v>9.6748862087775323E-3</v>
      </c>
      <c r="E6" s="23">
        <v>4.6185834470672094E-2</v>
      </c>
    </row>
    <row r="7" spans="1:5">
      <c r="A7" t="s">
        <v>7</v>
      </c>
      <c r="B7" s="23">
        <v>6.0132426987864702E-2</v>
      </c>
      <c r="C7" s="23">
        <v>7.3164774796804469E-4</v>
      </c>
      <c r="D7" s="23">
        <v>7.4608268670515454E-2</v>
      </c>
      <c r="E7" s="23">
        <v>0.18561191011971473</v>
      </c>
    </row>
    <row r="8" spans="1:5">
      <c r="A8" t="s">
        <v>8</v>
      </c>
      <c r="B8" s="23">
        <v>6.9856967456459473E-2</v>
      </c>
      <c r="C8" s="23">
        <v>9.1406054875345949E-2</v>
      </c>
      <c r="D8" s="23">
        <v>1.4085257095307871E-2</v>
      </c>
      <c r="E8" s="23">
        <v>1.0653147682451689E-2</v>
      </c>
    </row>
    <row r="9" spans="1:5">
      <c r="A9" t="s">
        <v>9</v>
      </c>
      <c r="B9" s="23">
        <v>8.2456897647382441E-2</v>
      </c>
      <c r="C9" s="23">
        <v>3.8447219347746989E-2</v>
      </c>
      <c r="D9" s="23">
        <v>9.9593457572634526E-4</v>
      </c>
      <c r="E9" s="23">
        <v>1.5412499841508302E-2</v>
      </c>
    </row>
    <row r="10" spans="1:5">
      <c r="A10" t="s">
        <v>10</v>
      </c>
      <c r="B10" s="23">
        <v>4.2330913378489298E-3</v>
      </c>
      <c r="C10" s="23">
        <v>7.1287890688090383E-2</v>
      </c>
      <c r="D10" s="23">
        <v>0.16508657000218485</v>
      </c>
      <c r="E10" s="23">
        <v>7.387793789257921E-2</v>
      </c>
    </row>
    <row r="11" spans="1:5">
      <c r="A11" t="s">
        <v>11</v>
      </c>
      <c r="B11" s="23">
        <v>2.5163724537376194E-2</v>
      </c>
      <c r="C11" s="23">
        <v>0.11635783791961422</v>
      </c>
      <c r="D11" s="23">
        <v>0.56441933109460862</v>
      </c>
      <c r="E11" s="23">
        <v>9.1859494854098278E-2</v>
      </c>
    </row>
    <row r="12" spans="1:5">
      <c r="A12" t="s">
        <v>12</v>
      </c>
      <c r="B12" s="23">
        <v>4.8304069089075967E-2</v>
      </c>
      <c r="C12" s="23">
        <v>9.3380628360293875E-3</v>
      </c>
      <c r="D12" s="23">
        <v>6.5758673456614319E-2</v>
      </c>
      <c r="E12" s="23">
        <v>6.0388909040610027E-2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61BE-77F8-45E4-9D55-B3937824B483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4.1394763283023682E-2</v>
      </c>
      <c r="D5" s="10">
        <v>1.7300282591342819E-2</v>
      </c>
      <c r="E5" s="10">
        <v>2.8483629545601782E-2</v>
      </c>
      <c r="F5" s="11" t="s">
        <v>24</v>
      </c>
      <c r="G5" s="10">
        <v>1.3726977680979602E-2</v>
      </c>
      <c r="H5" s="10">
        <v>-2.5674825307506256E-3</v>
      </c>
      <c r="I5" s="10">
        <v>-3.1210876709541539E-2</v>
      </c>
      <c r="J5" s="10">
        <v>-1.2618636388271652E-2</v>
      </c>
      <c r="K5" s="10">
        <v>1.4257812018771757E-2</v>
      </c>
      <c r="L5" s="10">
        <v>-1.1323925068037102E-2</v>
      </c>
      <c r="M5" s="12" t="s">
        <v>25</v>
      </c>
    </row>
    <row r="6" spans="1:13" ht="24">
      <c r="A6" s="13" t="s">
        <v>15</v>
      </c>
      <c r="B6" s="14" t="s">
        <v>14</v>
      </c>
      <c r="C6" s="15">
        <v>-2.5828736209074266E-2</v>
      </c>
      <c r="D6" s="16">
        <v>8.6853360141246356E-3</v>
      </c>
      <c r="E6" s="16">
        <v>-1.4473748042958638E-2</v>
      </c>
      <c r="F6" s="16">
        <v>-2.1160684644885786E-2</v>
      </c>
      <c r="G6" s="17" t="s">
        <v>26</v>
      </c>
      <c r="H6" s="16">
        <v>-2.4309579374555794E-4</v>
      </c>
      <c r="I6" s="16">
        <v>-2.9300859406486347E-2</v>
      </c>
      <c r="J6" s="16">
        <v>5.7379983584157383E-3</v>
      </c>
      <c r="K6" s="16">
        <v>-5.7623939906238632E-2</v>
      </c>
      <c r="L6" s="16">
        <v>-1.3674826728322189E-3</v>
      </c>
      <c r="M6" s="18">
        <v>1.3787355181055129E-2</v>
      </c>
    </row>
    <row r="7" spans="1:13" ht="24">
      <c r="A7" s="13" t="s">
        <v>16</v>
      </c>
      <c r="B7" s="14" t="s">
        <v>14</v>
      </c>
      <c r="C7" s="15">
        <v>2.9813633573983929E-2</v>
      </c>
      <c r="D7" s="16">
        <v>8.4660153938036671E-3</v>
      </c>
      <c r="E7" s="16">
        <v>5.9908578845459672E-2</v>
      </c>
      <c r="F7" s="16">
        <v>2.7586263564672715E-2</v>
      </c>
      <c r="G7" s="16">
        <v>-1.383151407303449E-3</v>
      </c>
      <c r="H7" s="16">
        <v>-1.1775128688668601E-2</v>
      </c>
      <c r="I7" s="16">
        <v>-2.3548578084043731E-2</v>
      </c>
      <c r="J7" s="16">
        <v>-3.8705276710383311E-3</v>
      </c>
      <c r="K7" s="16">
        <v>-1.5214634544772287E-3</v>
      </c>
      <c r="L7" s="17" t="s">
        <v>27</v>
      </c>
      <c r="M7" s="18">
        <v>-1.1371200251030897E-2</v>
      </c>
    </row>
    <row r="8" spans="1:13" ht="24">
      <c r="A8" s="13" t="s">
        <v>17</v>
      </c>
      <c r="B8" s="14" t="s">
        <v>14</v>
      </c>
      <c r="C8" s="15">
        <v>5.0104853002276364E-2</v>
      </c>
      <c r="D8" s="16">
        <v>2.4269598616033762E-2</v>
      </c>
      <c r="E8" s="16">
        <v>-1.7721360585784152E-2</v>
      </c>
      <c r="F8" s="16">
        <v>5.1622152382333052E-2</v>
      </c>
      <c r="G8" s="16">
        <v>-2.9007664155147671E-2</v>
      </c>
      <c r="H8" s="16">
        <v>-1.2988784122459273E-3</v>
      </c>
      <c r="I8" s="17" t="s">
        <v>28</v>
      </c>
      <c r="J8" s="16">
        <v>-3.8570491634308375E-2</v>
      </c>
      <c r="K8" s="17" t="s">
        <v>29</v>
      </c>
      <c r="L8" s="16">
        <v>-2.3313775349008258E-2</v>
      </c>
      <c r="M8" s="18">
        <v>-3.1019088513740418E-2</v>
      </c>
    </row>
    <row r="9" spans="1:13" ht="24">
      <c r="A9" s="13" t="s">
        <v>18</v>
      </c>
      <c r="B9" s="14" t="s">
        <v>14</v>
      </c>
      <c r="C9" s="15">
        <v>-4.6411128748382255E-2</v>
      </c>
      <c r="D9" s="16">
        <v>-1.4459871188553245E-2</v>
      </c>
      <c r="E9" s="16">
        <v>-3.7955294214311826E-2</v>
      </c>
      <c r="F9" s="16">
        <v>-2.5955294251510299E-2</v>
      </c>
      <c r="G9" s="16">
        <v>-2.4039060493922341E-4</v>
      </c>
      <c r="H9" s="17" t="s">
        <v>30</v>
      </c>
      <c r="I9" s="16">
        <v>-1.3124799814059453E-3</v>
      </c>
      <c r="J9" s="16">
        <v>7.3820583011926736E-3</v>
      </c>
      <c r="K9" s="16">
        <v>-8.8110098313259541E-3</v>
      </c>
      <c r="L9" s="16">
        <v>-1.1809716531535387E-2</v>
      </c>
      <c r="M9" s="18">
        <v>-2.5788564912353601E-3</v>
      </c>
    </row>
    <row r="10" spans="1:13" ht="24">
      <c r="A10" s="13" t="s">
        <v>19</v>
      </c>
      <c r="B10" s="14" t="s">
        <v>14</v>
      </c>
      <c r="C10" s="15">
        <v>5.4433510962708084E-2</v>
      </c>
      <c r="D10" s="16">
        <v>2.5833473312894288E-3</v>
      </c>
      <c r="E10" s="16">
        <v>7.9484607810324272E-3</v>
      </c>
      <c r="F10" s="16">
        <v>-2.6041791924135155E-2</v>
      </c>
      <c r="G10" s="16">
        <v>5.7571908818758177E-3</v>
      </c>
      <c r="H10" s="16">
        <v>7.3793928940831897E-3</v>
      </c>
      <c r="I10" s="16">
        <v>-3.910973291193736E-2</v>
      </c>
      <c r="J10" s="17" t="s">
        <v>30</v>
      </c>
      <c r="K10" s="16">
        <v>-5.669230637910791E-3</v>
      </c>
      <c r="L10" s="16">
        <v>-3.8778436757204225E-3</v>
      </c>
      <c r="M10" s="18">
        <v>-1.2705349896058081E-2</v>
      </c>
    </row>
    <row r="11" spans="1:13" ht="24">
      <c r="A11" s="13" t="s">
        <v>20</v>
      </c>
      <c r="B11" s="14" t="s">
        <v>14</v>
      </c>
      <c r="C11" s="19" t="s">
        <v>31</v>
      </c>
      <c r="D11" s="17" t="s">
        <v>32</v>
      </c>
      <c r="E11" s="16">
        <v>3.2761285184768271E-2</v>
      </c>
      <c r="F11" s="17" t="s">
        <v>33</v>
      </c>
      <c r="G11" s="16">
        <v>8.4711951963430832E-3</v>
      </c>
      <c r="H11" s="16">
        <v>-1.4134955194579104E-2</v>
      </c>
      <c r="I11" s="16">
        <v>2.407152168858968E-2</v>
      </c>
      <c r="J11" s="16">
        <v>2.4923651147731167E-3</v>
      </c>
      <c r="K11" s="17" t="s">
        <v>34</v>
      </c>
      <c r="L11" s="16">
        <v>8.3000885919446241E-3</v>
      </c>
      <c r="M11" s="18">
        <v>1.7048911448910187E-2</v>
      </c>
    </row>
    <row r="12" spans="1:13" ht="24">
      <c r="A12" s="13" t="s">
        <v>21</v>
      </c>
      <c r="B12" s="14" t="s">
        <v>14</v>
      </c>
      <c r="C12" s="19" t="s">
        <v>35</v>
      </c>
      <c r="D12" s="16">
        <v>3.3097547716112591E-2</v>
      </c>
      <c r="E12" s="17" t="s">
        <v>28</v>
      </c>
      <c r="F12" s="16">
        <v>2.3820612558396535E-2</v>
      </c>
      <c r="G12" s="16">
        <v>-1.4340099695462776E-2</v>
      </c>
      <c r="H12" s="16">
        <v>-3.7473512938263925E-2</v>
      </c>
      <c r="I12" s="16">
        <v>-1.7752051978234065E-2</v>
      </c>
      <c r="J12" s="16">
        <v>7.8421512732912337E-3</v>
      </c>
      <c r="K12" s="16">
        <v>5.5192847265920282E-2</v>
      </c>
      <c r="L12" s="16">
        <v>5.9375102628526542E-2</v>
      </c>
      <c r="M12" s="18">
        <v>2.833066494196082E-2</v>
      </c>
    </row>
    <row r="13" spans="1:13" ht="24">
      <c r="A13" s="13" t="s">
        <v>22</v>
      </c>
      <c r="B13" s="14" t="s">
        <v>14</v>
      </c>
      <c r="C13" s="15">
        <v>-2.5860876076143073E-3</v>
      </c>
      <c r="D13" s="17" t="s">
        <v>34</v>
      </c>
      <c r="E13" s="16">
        <v>5.4521539688400331E-2</v>
      </c>
      <c r="F13" s="16">
        <v>2.5746413380004673E-2</v>
      </c>
      <c r="G13" s="16">
        <v>-5.6386886381380875E-2</v>
      </c>
      <c r="H13" s="16">
        <v>-8.6045649635324208E-3</v>
      </c>
      <c r="I13" s="17" t="s">
        <v>36</v>
      </c>
      <c r="J13" s="16">
        <v>-5.5327709911788423E-3</v>
      </c>
      <c r="K13" s="17" t="s">
        <v>37</v>
      </c>
      <c r="L13" s="16">
        <v>-1.4911585735562214E-3</v>
      </c>
      <c r="M13" s="18">
        <v>1.4006443139039487E-2</v>
      </c>
    </row>
    <row r="14" spans="1:13" ht="24">
      <c r="A14" s="13" t="s">
        <v>23</v>
      </c>
      <c r="B14" s="14" t="s">
        <v>14</v>
      </c>
      <c r="C14" s="19" t="s">
        <v>38</v>
      </c>
      <c r="D14" s="17" t="s">
        <v>33</v>
      </c>
      <c r="E14" s="16">
        <v>2.3514037607294237E-2</v>
      </c>
      <c r="F14" s="17" t="s">
        <v>37</v>
      </c>
      <c r="G14" s="16">
        <v>-2.0664873475076981E-2</v>
      </c>
      <c r="H14" s="16">
        <v>-2.528092726758242E-2</v>
      </c>
      <c r="I14" s="16">
        <v>5.0964432201595598E-2</v>
      </c>
      <c r="J14" s="16">
        <v>-2.5357301788340923E-2</v>
      </c>
      <c r="K14" s="16">
        <v>2.5711598928247977E-2</v>
      </c>
      <c r="L14" s="16">
        <v>2.6959736314016727E-2</v>
      </c>
      <c r="M14" s="20" t="s">
        <v>39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5.1285807883035303E-7</v>
      </c>
      <c r="E21" s="10">
        <f t="shared" ref="E21:M21" si="0">$C5^2*E5^2</f>
        <v>1.3902133809954093E-6</v>
      </c>
      <c r="F21" s="11">
        <f t="shared" si="0"/>
        <v>8.6378867198053874E-6</v>
      </c>
      <c r="G21" s="10">
        <f t="shared" si="0"/>
        <v>3.2287964118735105E-7</v>
      </c>
      <c r="H21" s="10">
        <f t="shared" si="0"/>
        <v>1.1295508883671231E-8</v>
      </c>
      <c r="I21" s="10">
        <f t="shared" si="0"/>
        <v>1.6691783498892372E-6</v>
      </c>
      <c r="J21" s="10">
        <f t="shared" si="0"/>
        <v>2.7284478610885215E-7</v>
      </c>
      <c r="K21" s="10">
        <f t="shared" si="0"/>
        <v>3.4833456857500434E-7</v>
      </c>
      <c r="L21" s="10">
        <f t="shared" si="0"/>
        <v>2.1972768527589715E-7</v>
      </c>
      <c r="M21" s="12">
        <f t="shared" si="0"/>
        <v>1.6998456322623412E-3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5.0324510981021838E-8</v>
      </c>
      <c r="E22" s="16">
        <f t="shared" si="1"/>
        <v>1.3975531392177465E-7</v>
      </c>
      <c r="F22" s="16">
        <f t="shared" si="1"/>
        <v>2.9872099256207642E-7</v>
      </c>
      <c r="G22" s="17">
        <f t="shared" si="1"/>
        <v>6.6445778819576888E-4</v>
      </c>
      <c r="H22" s="16">
        <f t="shared" si="1"/>
        <v>3.9424046861332044E-11</v>
      </c>
      <c r="I22" s="16">
        <f t="shared" si="1"/>
        <v>5.7275254917034359E-7</v>
      </c>
      <c r="J22" s="16">
        <f t="shared" si="1"/>
        <v>2.1964794932323119E-8</v>
      </c>
      <c r="K22" s="16">
        <f t="shared" si="1"/>
        <v>2.2151962694541472E-6</v>
      </c>
      <c r="L22" s="16">
        <f t="shared" si="1"/>
        <v>1.2475270695217032E-9</v>
      </c>
      <c r="M22" s="18">
        <f t="shared" si="1"/>
        <v>1.2681430360570773E-7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6.3707113266227818E-8</v>
      </c>
      <c r="E23" s="16">
        <f t="shared" si="2"/>
        <v>3.1901261243391682E-6</v>
      </c>
      <c r="F23" s="16">
        <f t="shared" si="2"/>
        <v>6.7641866249483584E-7</v>
      </c>
      <c r="G23" s="16">
        <f t="shared" si="2"/>
        <v>1.700471136914682E-9</v>
      </c>
      <c r="H23" s="16">
        <f t="shared" si="2"/>
        <v>1.2324268267638664E-7</v>
      </c>
      <c r="I23" s="16">
        <f t="shared" si="2"/>
        <v>4.9290042888987698E-7</v>
      </c>
      <c r="J23" s="16">
        <f t="shared" si="2"/>
        <v>1.3315889181426443E-8</v>
      </c>
      <c r="K23" s="16">
        <f t="shared" si="2"/>
        <v>2.0575617084726876E-9</v>
      </c>
      <c r="L23" s="17">
        <f t="shared" si="2"/>
        <v>8.8352763007720097E-4</v>
      </c>
      <c r="M23" s="18">
        <f t="shared" si="2"/>
        <v>1.1493238904182534E-7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1.4787160006767339E-6</v>
      </c>
      <c r="E24" s="16">
        <f t="shared" si="3"/>
        <v>7.8841287831155287E-7</v>
      </c>
      <c r="F24" s="16">
        <f t="shared" si="3"/>
        <v>6.6900875560265171E-6</v>
      </c>
      <c r="G24" s="16">
        <f t="shared" si="3"/>
        <v>2.1124434993577484E-6</v>
      </c>
      <c r="H24" s="16">
        <f t="shared" si="3"/>
        <v>4.235420966662271E-9</v>
      </c>
      <c r="I24" s="17">
        <f t="shared" si="3"/>
        <v>2.4804607167137642E-3</v>
      </c>
      <c r="J24" s="16">
        <f t="shared" si="3"/>
        <v>3.7348222191545679E-6</v>
      </c>
      <c r="K24" s="17">
        <f t="shared" si="3"/>
        <v>1.1269617865470579E-5</v>
      </c>
      <c r="L24" s="16">
        <f t="shared" si="3"/>
        <v>1.3645353757071661E-6</v>
      </c>
      <c r="M24" s="18">
        <f t="shared" si="3"/>
        <v>2.4155589955185081E-6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4.5037379185537057E-7</v>
      </c>
      <c r="E25" s="16">
        <f t="shared" si="4"/>
        <v>3.1030515199981555E-6</v>
      </c>
      <c r="F25" s="16">
        <f t="shared" si="4"/>
        <v>1.4510961013414427E-6</v>
      </c>
      <c r="G25" s="16">
        <f t="shared" si="4"/>
        <v>1.2447417097160268E-10</v>
      </c>
      <c r="H25" s="17">
        <f t="shared" si="4"/>
        <v>2.1496870399483879E-3</v>
      </c>
      <c r="I25" s="16">
        <f t="shared" si="4"/>
        <v>3.7104760939899321E-9</v>
      </c>
      <c r="J25" s="16">
        <f t="shared" si="4"/>
        <v>1.173813779225619E-7</v>
      </c>
      <c r="K25" s="16">
        <f t="shared" si="4"/>
        <v>1.6722285481182183E-7</v>
      </c>
      <c r="L25" s="16">
        <f t="shared" si="4"/>
        <v>3.0041610323203635E-7</v>
      </c>
      <c r="M25" s="18">
        <f t="shared" si="4"/>
        <v>1.4325131321568974E-8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1.9774171503290818E-8</v>
      </c>
      <c r="E26" s="16">
        <f t="shared" si="5"/>
        <v>1.8719694885531203E-7</v>
      </c>
      <c r="F26" s="16">
        <f t="shared" si="5"/>
        <v>2.0094371332827283E-6</v>
      </c>
      <c r="G26" s="16">
        <f t="shared" si="5"/>
        <v>9.8209602270135658E-8</v>
      </c>
      <c r="H26" s="16">
        <f t="shared" si="5"/>
        <v>1.613518546848376E-7</v>
      </c>
      <c r="I26" s="16">
        <f t="shared" si="5"/>
        <v>4.5321303746283812E-6</v>
      </c>
      <c r="J26" s="17">
        <f t="shared" si="5"/>
        <v>2.9570840645029225E-3</v>
      </c>
      <c r="K26" s="16">
        <f t="shared" si="5"/>
        <v>9.5231570265250343E-8</v>
      </c>
      <c r="L26" s="16">
        <f t="shared" si="5"/>
        <v>4.4556727875731173E-8</v>
      </c>
      <c r="M26" s="18">
        <f t="shared" si="5"/>
        <v>4.7830613771527355E-7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1.5345015625E-2</v>
      </c>
      <c r="E27" s="16">
        <f t="shared" si="6"/>
        <v>1.6770340733714329E-5</v>
      </c>
      <c r="F27" s="17">
        <f t="shared" si="6"/>
        <v>1.3514062500000001E-4</v>
      </c>
      <c r="G27" s="16">
        <f t="shared" si="6"/>
        <v>1.1212679383522832E-6</v>
      </c>
      <c r="H27" s="16">
        <f t="shared" si="6"/>
        <v>3.1218274742618563E-6</v>
      </c>
      <c r="I27" s="16">
        <f t="shared" si="6"/>
        <v>9.0537211938163021E-6</v>
      </c>
      <c r="J27" s="16">
        <f t="shared" si="6"/>
        <v>9.7060685395906422E-8</v>
      </c>
      <c r="K27" s="17">
        <f t="shared" si="6"/>
        <v>1.1556249999999998E-4</v>
      </c>
      <c r="L27" s="16">
        <f t="shared" si="6"/>
        <v>1.0764292286582703E-6</v>
      </c>
      <c r="M27" s="18">
        <f t="shared" si="6"/>
        <v>4.5416465873872003E-6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4.4869536351041529E-6</v>
      </c>
      <c r="E28" s="17">
        <f t="shared" si="7"/>
        <v>4.0469954560000002E-3</v>
      </c>
      <c r="F28" s="16">
        <f t="shared" si="7"/>
        <v>2.3241588025640498E-6</v>
      </c>
      <c r="G28" s="16">
        <f t="shared" si="7"/>
        <v>8.4229512919372425E-7</v>
      </c>
      <c r="H28" s="16">
        <f t="shared" si="7"/>
        <v>5.751866048242622E-6</v>
      </c>
      <c r="I28" s="16">
        <f t="shared" si="7"/>
        <v>1.2907943912977366E-6</v>
      </c>
      <c r="J28" s="16">
        <f t="shared" si="7"/>
        <v>2.5190128268567885E-7</v>
      </c>
      <c r="K28" s="16">
        <f t="shared" si="7"/>
        <v>1.2477441594651458E-5</v>
      </c>
      <c r="L28" s="16">
        <f t="shared" si="7"/>
        <v>1.4440049918558452E-5</v>
      </c>
      <c r="M28" s="18">
        <f t="shared" si="7"/>
        <v>3.2875584555157417E-6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4.9463332049039526E-8</v>
      </c>
      <c r="E29" s="16">
        <f t="shared" si="8"/>
        <v>1.9880288840774885E-8</v>
      </c>
      <c r="F29" s="16">
        <f t="shared" si="8"/>
        <v>4.4332267205250188E-9</v>
      </c>
      <c r="G29" s="16">
        <f t="shared" si="8"/>
        <v>2.1263888893953204E-8</v>
      </c>
      <c r="H29" s="16">
        <f t="shared" si="8"/>
        <v>4.9515857219961192E-10</v>
      </c>
      <c r="I29" s="17">
        <f t="shared" si="8"/>
        <v>2.9132270741700409E-8</v>
      </c>
      <c r="J29" s="16">
        <f t="shared" si="8"/>
        <v>2.0472545992825355E-10</v>
      </c>
      <c r="K29" s="17">
        <f t="shared" si="8"/>
        <v>6.554760916882591E-6</v>
      </c>
      <c r="L29" s="16">
        <f t="shared" si="8"/>
        <v>1.4870792923704032E-11</v>
      </c>
      <c r="M29" s="18">
        <f t="shared" si="8"/>
        <v>1.3120252448019848E-9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4.6090520999999999E-5</v>
      </c>
      <c r="E30" s="16">
        <f t="shared" si="9"/>
        <v>2.9464572013387324E-6</v>
      </c>
      <c r="F30" s="17">
        <f t="shared" si="9"/>
        <v>5.2229528999999993E-3</v>
      </c>
      <c r="G30" s="16">
        <f t="shared" si="9"/>
        <v>2.2756801503034702E-6</v>
      </c>
      <c r="H30" s="16">
        <f t="shared" si="9"/>
        <v>3.4058986358183542E-6</v>
      </c>
      <c r="I30" s="16">
        <f t="shared" si="9"/>
        <v>1.3841402580183781E-5</v>
      </c>
      <c r="J30" s="16">
        <f t="shared" si="9"/>
        <v>3.4265083859860526E-6</v>
      </c>
      <c r="K30" s="16">
        <f t="shared" si="9"/>
        <v>3.5229289963335026E-6</v>
      </c>
      <c r="L30" s="16">
        <f t="shared" si="9"/>
        <v>3.8732631193244725E-6</v>
      </c>
      <c r="M30" s="20">
        <f t="shared" si="9"/>
        <v>2.61121E-5</v>
      </c>
    </row>
    <row r="31" spans="1:13">
      <c r="A31" t="s">
        <v>40</v>
      </c>
      <c r="D31" s="21">
        <f>SUM($D$21:$D$30)</f>
        <v>1.5398218316634266E-2</v>
      </c>
      <c r="E31" s="21">
        <f>SUM($E$21:$E$30)</f>
        <v>4.0755308903903152E-3</v>
      </c>
      <c r="F31">
        <f>SUM($F$21:$F$30)</f>
        <v>5.3801857641947969E-3</v>
      </c>
      <c r="G31" s="21">
        <f>SUM($G$21:$G$30)</f>
        <v>6.7125365299063543E-4</v>
      </c>
      <c r="H31" s="21">
        <f>SUM($H$21:$H$30)</f>
        <v>2.1622672921565414E-3</v>
      </c>
      <c r="I31" s="21">
        <f>SUM($I$21:$I$30)</f>
        <v>2.5119464393284752E-3</v>
      </c>
      <c r="J31" s="21">
        <f>SUM($J$21:$J$30)</f>
        <v>2.9650200686497504E-3</v>
      </c>
      <c r="K31" s="21">
        <f>SUM($K$21:$K$30)</f>
        <v>1.5221529219815283E-4</v>
      </c>
      <c r="L31" s="21">
        <f>SUM($L$21:$L$30)</f>
        <v>9.0484787063369553E-4</v>
      </c>
      <c r="M31">
        <f>SUM($M$21:$M$30)</f>
        <v>1.736938186287692E-3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41</v>
      </c>
      <c r="C33">
        <f>SUM($D$31:$M$31)</f>
        <v>3.5958423773464317E-2</v>
      </c>
      <c r="D33" s="22">
        <f>$D$31/$C$33</f>
        <v>0.42822283906664038</v>
      </c>
      <c r="E33" s="22">
        <f>$E$31/$C$33</f>
        <v>0.11334008732045346</v>
      </c>
      <c r="F33" s="22">
        <f>$F$31/$C$33</f>
        <v>0.14962240275295741</v>
      </c>
      <c r="G33" s="22">
        <f>$G$31/$C$33</f>
        <v>1.8667493803941154E-2</v>
      </c>
      <c r="H33" s="22">
        <f>$H$31/$C$33</f>
        <v>6.0132426987864702E-2</v>
      </c>
      <c r="I33" s="22">
        <f>$I$31/$C$33</f>
        <v>6.9856967456459473E-2</v>
      </c>
      <c r="J33" s="22">
        <f>$J$31/$C$33</f>
        <v>8.2456897647382441E-2</v>
      </c>
      <c r="K33" s="22">
        <f>$K$31/$C$33</f>
        <v>4.2330913378489298E-3</v>
      </c>
      <c r="L33" s="22">
        <f>$L$31/$C$33</f>
        <v>2.5163724537376194E-2</v>
      </c>
      <c r="M33" s="22">
        <f>$M$31/$C$33</f>
        <v>4.8304069089075967E-2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CE47-C359-4D20-85E9-277C1D504BC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44</v>
      </c>
      <c r="D5" s="11" t="s">
        <v>37</v>
      </c>
      <c r="E5" s="10">
        <v>3.2367139176001841E-2</v>
      </c>
      <c r="F5" s="11" t="s">
        <v>45</v>
      </c>
      <c r="G5" s="10">
        <v>2.5523579424328972E-3</v>
      </c>
      <c r="H5" s="10">
        <v>-5.5445589786861649E-3</v>
      </c>
      <c r="I5" s="10">
        <v>-1.0677222767710605E-2</v>
      </c>
      <c r="J5" s="10">
        <v>-4.6585930288508721E-3</v>
      </c>
      <c r="K5" s="10">
        <v>4.9267921531728251E-2</v>
      </c>
      <c r="L5" s="10">
        <v>3.8242102976069441E-2</v>
      </c>
      <c r="M5" s="25">
        <v>2.2626676923871054E-2</v>
      </c>
    </row>
    <row r="6" spans="1:13" ht="24">
      <c r="A6" s="13" t="s">
        <v>15</v>
      </c>
      <c r="B6" s="14" t="s">
        <v>14</v>
      </c>
      <c r="C6" s="19" t="s">
        <v>46</v>
      </c>
      <c r="D6" s="16">
        <v>3.2869152339812857E-2</v>
      </c>
      <c r="E6" s="17" t="s">
        <v>25</v>
      </c>
      <c r="F6" s="16">
        <v>5.381747287876007E-2</v>
      </c>
      <c r="G6" s="16">
        <v>3.9111479359080475E-3</v>
      </c>
      <c r="H6" s="16">
        <v>-1.1481666905360897E-2</v>
      </c>
      <c r="I6" s="16">
        <v>-1.6357273926786913E-2</v>
      </c>
      <c r="J6" s="16">
        <v>-1.3576774342176393E-2</v>
      </c>
      <c r="K6" s="16">
        <v>3.6412846673443175E-2</v>
      </c>
      <c r="L6" s="16">
        <v>3.3762281461895777E-2</v>
      </c>
      <c r="M6" s="18">
        <v>-2.6179754810618409E-2</v>
      </c>
    </row>
    <row r="7" spans="1:13" ht="24">
      <c r="A7" s="13" t="s">
        <v>16</v>
      </c>
      <c r="B7" s="14" t="s">
        <v>14</v>
      </c>
      <c r="C7" s="15">
        <v>2.2713952335681926E-2</v>
      </c>
      <c r="D7" s="16">
        <v>2.2877837872926608E-2</v>
      </c>
      <c r="E7" s="16">
        <v>-2.6101124408618382E-2</v>
      </c>
      <c r="F7" s="16">
        <v>5.9371106544615491E-2</v>
      </c>
      <c r="G7" s="16">
        <v>-4.0185764898450797E-3</v>
      </c>
      <c r="H7" s="16">
        <v>-1.8030999961589383E-2</v>
      </c>
      <c r="I7" s="16">
        <v>3.7220493630468643E-2</v>
      </c>
      <c r="J7" s="16">
        <v>-8.5801471707640155E-3</v>
      </c>
      <c r="K7" s="16">
        <v>3.7681592580478832E-2</v>
      </c>
      <c r="L7" s="16">
        <v>-4.2392848219458136E-2</v>
      </c>
      <c r="M7" s="20" t="s">
        <v>47</v>
      </c>
    </row>
    <row r="8" spans="1:13" ht="24">
      <c r="A8" s="13" t="s">
        <v>17</v>
      </c>
      <c r="B8" s="14" t="s">
        <v>14</v>
      </c>
      <c r="C8" s="15">
        <v>4.965907480547449E-2</v>
      </c>
      <c r="D8" s="16">
        <v>-4.694924231879124E-3</v>
      </c>
      <c r="E8" s="16">
        <v>-1.3649014103140291E-2</v>
      </c>
      <c r="F8" s="16">
        <v>-4.9230241170595879E-2</v>
      </c>
      <c r="G8" s="16">
        <v>5.9727463190435651E-3</v>
      </c>
      <c r="H8" s="16">
        <v>1.9449562634046957E-2</v>
      </c>
      <c r="I8" s="16">
        <v>-2.5937457551121954E-2</v>
      </c>
      <c r="J8" s="17" t="s">
        <v>26</v>
      </c>
      <c r="K8" s="16">
        <v>-1.4149242563740906E-2</v>
      </c>
      <c r="L8" s="16">
        <v>7.7780797556405044E-3</v>
      </c>
      <c r="M8" s="18">
        <v>-8.6506609281966126E-3</v>
      </c>
    </row>
    <row r="9" spans="1:13" ht="24">
      <c r="A9" s="13" t="s">
        <v>18</v>
      </c>
      <c r="B9" s="14" t="s">
        <v>14</v>
      </c>
      <c r="C9" s="19" t="s">
        <v>48</v>
      </c>
      <c r="D9" s="16">
        <v>-1.0949435675700716E-2</v>
      </c>
      <c r="E9" s="16">
        <v>-1.6391647762137952E-2</v>
      </c>
      <c r="F9" s="16">
        <v>4.6729047831738819E-2</v>
      </c>
      <c r="G9" s="16">
        <v>-2.0976010223050543E-2</v>
      </c>
      <c r="H9" s="16">
        <v>6.4126628830734672E-3</v>
      </c>
      <c r="I9" s="17" t="s">
        <v>27</v>
      </c>
      <c r="J9" s="16">
        <v>-2.5842702875517234E-2</v>
      </c>
      <c r="K9" s="16">
        <v>2.0664138935601015E-2</v>
      </c>
      <c r="L9" s="16">
        <v>3.0105654759222254E-2</v>
      </c>
      <c r="M9" s="18">
        <v>3.7402378482356641E-2</v>
      </c>
    </row>
    <row r="10" spans="1:13" ht="24">
      <c r="A10" s="13" t="s">
        <v>19</v>
      </c>
      <c r="B10" s="14" t="s">
        <v>14</v>
      </c>
      <c r="C10" s="15">
        <v>-4.5821426083011235E-2</v>
      </c>
      <c r="D10" s="16">
        <v>2.567904625808672E-3</v>
      </c>
      <c r="E10" s="16">
        <v>3.9053352963303815E-3</v>
      </c>
      <c r="F10" s="16">
        <v>9.6354002112729927E-3</v>
      </c>
      <c r="G10" s="17" t="s">
        <v>27</v>
      </c>
      <c r="H10" s="16">
        <v>-2.3948372873037981E-2</v>
      </c>
      <c r="I10" s="16">
        <v>-2.0982768242612714E-2</v>
      </c>
      <c r="J10" s="16">
        <v>5.9554136291427714E-3</v>
      </c>
      <c r="K10" s="17" t="s">
        <v>49</v>
      </c>
      <c r="L10" s="16">
        <v>-5.8672313247797438E-4</v>
      </c>
      <c r="M10" s="18">
        <v>-4.0525190276763682E-3</v>
      </c>
    </row>
    <row r="11" spans="1:13" ht="24">
      <c r="A11" s="13" t="s">
        <v>20</v>
      </c>
      <c r="B11" s="14" t="s">
        <v>14</v>
      </c>
      <c r="C11" s="19" t="s">
        <v>50</v>
      </c>
      <c r="D11" s="16">
        <v>3.8868959951567708E-2</v>
      </c>
      <c r="E11" s="16">
        <v>3.3759929053643604E-2</v>
      </c>
      <c r="F11" s="16">
        <v>3.1823591907349055E-2</v>
      </c>
      <c r="G11" s="16">
        <v>-5.8948047421034555E-4</v>
      </c>
      <c r="H11" s="16">
        <v>-3.2389194293829658E-2</v>
      </c>
      <c r="I11" s="16">
        <v>3.0045557323337663E-2</v>
      </c>
      <c r="J11" s="16">
        <v>7.7369815640554746E-3</v>
      </c>
      <c r="K11" s="16">
        <v>-1.1321599663422027E-2</v>
      </c>
      <c r="L11" s="17" t="s">
        <v>25</v>
      </c>
      <c r="M11" s="18">
        <v>-4.2526683699638614E-2</v>
      </c>
    </row>
    <row r="12" spans="1:13" ht="24">
      <c r="A12" s="13" t="s">
        <v>21</v>
      </c>
      <c r="B12" s="14" t="s">
        <v>14</v>
      </c>
      <c r="C12" s="15">
        <v>-4.7688756857283835E-3</v>
      </c>
      <c r="D12" s="16">
        <v>-5.6293520775728603E-3</v>
      </c>
      <c r="E12" s="16">
        <v>-1.1540548809685761E-2</v>
      </c>
      <c r="F12" s="16">
        <v>-2.4626671780570507E-2</v>
      </c>
      <c r="G12" s="16">
        <v>-2.4051204886357164E-2</v>
      </c>
      <c r="H12" s="17" t="s">
        <v>26</v>
      </c>
      <c r="I12" s="16">
        <v>6.4372384378284415E-3</v>
      </c>
      <c r="J12" s="16">
        <v>1.9447760096171354E-2</v>
      </c>
      <c r="K12" s="16">
        <v>-2.8309072730637149E-2</v>
      </c>
      <c r="L12" s="16">
        <v>-3.2568146900112581E-2</v>
      </c>
      <c r="M12" s="18">
        <v>-1.8184277990916556E-2</v>
      </c>
    </row>
    <row r="13" spans="1:13" ht="24">
      <c r="A13" s="13" t="s">
        <v>22</v>
      </c>
      <c r="B13" s="14" t="s">
        <v>14</v>
      </c>
      <c r="C13" s="15">
        <v>6.7540432994388361E-2</v>
      </c>
      <c r="D13" s="16">
        <v>4.9293837738185332E-2</v>
      </c>
      <c r="E13" s="16">
        <v>3.5863364575371974E-2</v>
      </c>
      <c r="F13" s="17" t="s">
        <v>51</v>
      </c>
      <c r="G13" s="17" t="s">
        <v>52</v>
      </c>
      <c r="H13" s="16">
        <v>-2.7724262643854709E-2</v>
      </c>
      <c r="I13" s="16">
        <v>2.0327196676394588E-2</v>
      </c>
      <c r="J13" s="16">
        <v>-1.3872546336406808E-2</v>
      </c>
      <c r="K13" s="17" t="s">
        <v>32</v>
      </c>
      <c r="L13" s="16">
        <v>-1.1133520394821185E-2</v>
      </c>
      <c r="M13" s="18">
        <v>3.7230833597400946E-2</v>
      </c>
    </row>
    <row r="14" spans="1:13" ht="24">
      <c r="A14" s="13" t="s">
        <v>23</v>
      </c>
      <c r="B14" s="14" t="s">
        <v>14</v>
      </c>
      <c r="C14" s="19" t="s">
        <v>53</v>
      </c>
      <c r="D14" s="17" t="s">
        <v>54</v>
      </c>
      <c r="E14" s="16">
        <v>5.1870930962438583E-2</v>
      </c>
      <c r="F14" s="17" t="s">
        <v>55</v>
      </c>
      <c r="G14" s="16">
        <v>9.2638251626205783E-3</v>
      </c>
      <c r="H14" s="16">
        <v>-2.3612089289587031E-2</v>
      </c>
      <c r="I14" s="16">
        <v>4.4907710702870744E-2</v>
      </c>
      <c r="J14" s="16">
        <v>-4.7159621337581017E-2</v>
      </c>
      <c r="K14" s="17" t="s">
        <v>56</v>
      </c>
      <c r="L14" s="16">
        <v>3.0694973661806201E-2</v>
      </c>
      <c r="M14" s="18">
        <v>5.7385335088423355E-2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1.3188225600000001E-2</v>
      </c>
      <c r="E21" s="10">
        <f t="shared" ref="E21:M21" si="0">$C5^2*E5^2</f>
        <v>1.4096932134190788E-5</v>
      </c>
      <c r="F21" s="11">
        <f t="shared" si="0"/>
        <v>1.8419918400000004E-4</v>
      </c>
      <c r="G21" s="10">
        <f t="shared" si="0"/>
        <v>8.7659530028136748E-8</v>
      </c>
      <c r="H21" s="10">
        <f t="shared" si="0"/>
        <v>4.1366615871194883E-7</v>
      </c>
      <c r="I21" s="10">
        <f t="shared" si="0"/>
        <v>1.5340255256374113E-6</v>
      </c>
      <c r="J21" s="10">
        <f t="shared" si="0"/>
        <v>2.9202869209781009E-7</v>
      </c>
      <c r="K21" s="10">
        <f t="shared" si="0"/>
        <v>3.26621268067127E-5</v>
      </c>
      <c r="L21" s="10">
        <f t="shared" si="0"/>
        <v>1.9678840769074621E-5</v>
      </c>
      <c r="M21" s="25">
        <f t="shared" si="0"/>
        <v>6.8890213399535677E-6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1.3552301465946478E-5</v>
      </c>
      <c r="E22" s="17">
        <f t="shared" si="1"/>
        <v>1.2443848704000001E-2</v>
      </c>
      <c r="F22" s="16">
        <f t="shared" si="1"/>
        <v>3.6331442935231416E-5</v>
      </c>
      <c r="G22" s="16">
        <f t="shared" si="1"/>
        <v>1.9188654864674081E-7</v>
      </c>
      <c r="H22" s="16">
        <f t="shared" si="1"/>
        <v>1.6536588982674751E-6</v>
      </c>
      <c r="I22" s="16">
        <f t="shared" si="1"/>
        <v>3.356277787003189E-6</v>
      </c>
      <c r="J22" s="16">
        <f t="shared" si="1"/>
        <v>2.312220486497429E-6</v>
      </c>
      <c r="K22" s="16">
        <f t="shared" si="1"/>
        <v>1.6632031933522025E-5</v>
      </c>
      <c r="L22" s="16">
        <f t="shared" si="1"/>
        <v>1.4298800851481933E-5</v>
      </c>
      <c r="M22" s="18">
        <f t="shared" si="1"/>
        <v>8.5974012250267634E-6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2.7003208898044815E-7</v>
      </c>
      <c r="E23" s="16">
        <f t="shared" si="2"/>
        <v>3.5148261881521308E-7</v>
      </c>
      <c r="F23" s="16">
        <f t="shared" si="2"/>
        <v>1.8185938025640166E-6</v>
      </c>
      <c r="G23" s="16">
        <f t="shared" si="2"/>
        <v>8.3316285300246119E-9</v>
      </c>
      <c r="H23" s="16">
        <f t="shared" si="2"/>
        <v>1.677355222091124E-7</v>
      </c>
      <c r="I23" s="16">
        <f t="shared" si="2"/>
        <v>7.147426160295296E-7</v>
      </c>
      <c r="J23" s="16">
        <f t="shared" si="2"/>
        <v>3.7981743318293081E-8</v>
      </c>
      <c r="K23" s="16">
        <f t="shared" si="2"/>
        <v>7.3256121146801428E-7</v>
      </c>
      <c r="L23" s="16">
        <f t="shared" si="2"/>
        <v>9.2719400001433946E-7</v>
      </c>
      <c r="M23" s="20">
        <f t="shared" si="2"/>
        <v>5.1077729249132176E-4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5.435686783231196E-8</v>
      </c>
      <c r="E24" s="16">
        <f t="shared" si="3"/>
        <v>4.5940933221386822E-7</v>
      </c>
      <c r="F24" s="16">
        <f t="shared" si="3"/>
        <v>5.9766961135823018E-6</v>
      </c>
      <c r="G24" s="16">
        <f t="shared" si="3"/>
        <v>8.7972186569509512E-8</v>
      </c>
      <c r="H24" s="16">
        <f t="shared" si="3"/>
        <v>9.3286097944453518E-7</v>
      </c>
      <c r="I24" s="16">
        <f t="shared" si="3"/>
        <v>1.6590216539005883E-6</v>
      </c>
      <c r="J24" s="17">
        <f t="shared" si="3"/>
        <v>2.4561694797884106E-3</v>
      </c>
      <c r="K24" s="16">
        <f t="shared" si="3"/>
        <v>4.9370057347910989E-7</v>
      </c>
      <c r="L24" s="16">
        <f t="shared" si="3"/>
        <v>1.491907963258981E-7</v>
      </c>
      <c r="M24" s="18">
        <f t="shared" si="3"/>
        <v>1.8454225681642762E-7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7.1082864964308784E-7</v>
      </c>
      <c r="E25" s="16">
        <f t="shared" si="4"/>
        <v>1.5930399838865948E-6</v>
      </c>
      <c r="F25" s="16">
        <f t="shared" si="4"/>
        <v>1.2946587589866081E-5</v>
      </c>
      <c r="G25" s="16">
        <f t="shared" si="4"/>
        <v>2.6087185259188214E-6</v>
      </c>
      <c r="H25" s="16">
        <f t="shared" si="4"/>
        <v>2.4381379209880036E-7</v>
      </c>
      <c r="I25" s="17">
        <f t="shared" si="4"/>
        <v>5.8934793610000008E-3</v>
      </c>
      <c r="J25" s="16">
        <f t="shared" si="4"/>
        <v>3.9596547357478295E-6</v>
      </c>
      <c r="K25" s="16">
        <f t="shared" si="4"/>
        <v>2.5317223564044943E-6</v>
      </c>
      <c r="L25" s="16">
        <f t="shared" si="4"/>
        <v>5.3737518090467047E-6</v>
      </c>
      <c r="M25" s="18">
        <f t="shared" si="4"/>
        <v>8.2943029047789712E-6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1.3845064462095562E-8</v>
      </c>
      <c r="E26" s="16">
        <f t="shared" si="5"/>
        <v>3.2022398375053095E-8</v>
      </c>
      <c r="F26" s="16">
        <f t="shared" si="5"/>
        <v>1.9492911852993639E-7</v>
      </c>
      <c r="G26" s="17">
        <f t="shared" si="5"/>
        <v>2.087024366178972E-3</v>
      </c>
      <c r="H26" s="16">
        <f t="shared" si="5"/>
        <v>1.2041739442383555E-6</v>
      </c>
      <c r="I26" s="16">
        <f t="shared" si="5"/>
        <v>9.2440603163114771E-7</v>
      </c>
      <c r="J26" s="16">
        <f t="shared" si="5"/>
        <v>7.4466520889086777E-8</v>
      </c>
      <c r="K26" s="17">
        <f t="shared" si="5"/>
        <v>1.1188784857448715E-5</v>
      </c>
      <c r="L26" s="16">
        <f t="shared" si="5"/>
        <v>7.2277583729659885E-10</v>
      </c>
      <c r="M26" s="18">
        <f t="shared" si="5"/>
        <v>3.4481593540698171E-8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1.143521528516675E-5</v>
      </c>
      <c r="E27" s="16">
        <f t="shared" si="6"/>
        <v>8.6266376366726579E-6</v>
      </c>
      <c r="F27" s="16">
        <f t="shared" si="6"/>
        <v>7.6654366432712906E-6</v>
      </c>
      <c r="G27" s="16">
        <f t="shared" si="6"/>
        <v>2.6301308398981963E-9</v>
      </c>
      <c r="H27" s="16">
        <f t="shared" si="6"/>
        <v>7.9403344361090945E-6</v>
      </c>
      <c r="I27" s="16">
        <f t="shared" si="6"/>
        <v>6.8328051120507982E-6</v>
      </c>
      <c r="J27" s="16">
        <f t="shared" si="6"/>
        <v>4.5308702889586208E-7</v>
      </c>
      <c r="K27" s="16">
        <f t="shared" si="6"/>
        <v>9.7018396674776017E-7</v>
      </c>
      <c r="L27" s="17">
        <f t="shared" si="6"/>
        <v>7.5085691039999992E-3</v>
      </c>
      <c r="M27" s="18">
        <f t="shared" si="6"/>
        <v>1.3688678997696061E-5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7.206905480391608E-10</v>
      </c>
      <c r="E28" s="16">
        <f t="shared" si="7"/>
        <v>3.0288999442111305E-9</v>
      </c>
      <c r="F28" s="16">
        <f t="shared" si="7"/>
        <v>1.379251444257953E-8</v>
      </c>
      <c r="G28" s="16">
        <f t="shared" si="7"/>
        <v>1.3155449108943019E-8</v>
      </c>
      <c r="H28" s="17">
        <f t="shared" si="7"/>
        <v>2.2651297573408857E-5</v>
      </c>
      <c r="I28" s="16">
        <f t="shared" si="7"/>
        <v>9.4239114057344813E-10</v>
      </c>
      <c r="J28" s="16">
        <f t="shared" si="7"/>
        <v>8.6014403106659515E-9</v>
      </c>
      <c r="K28" s="16">
        <f t="shared" si="7"/>
        <v>1.8225661136271807E-8</v>
      </c>
      <c r="L28" s="16">
        <f t="shared" si="7"/>
        <v>2.412226585023155E-8</v>
      </c>
      <c r="M28" s="18">
        <f t="shared" si="7"/>
        <v>7.5201088519860603E-9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1.1084419237049908E-5</v>
      </c>
      <c r="E29" s="16">
        <f t="shared" si="8"/>
        <v>5.8671844730475306E-6</v>
      </c>
      <c r="F29" s="17">
        <f t="shared" si="8"/>
        <v>2.6348437474465222E-5</v>
      </c>
      <c r="G29" s="17">
        <f t="shared" si="8"/>
        <v>2.3647905101736095E-5</v>
      </c>
      <c r="H29" s="16">
        <f t="shared" si="8"/>
        <v>3.5062888443690188E-6</v>
      </c>
      <c r="I29" s="16">
        <f t="shared" si="8"/>
        <v>1.8848754568512949E-6</v>
      </c>
      <c r="J29" s="16">
        <f t="shared" si="8"/>
        <v>8.7788989330001067E-7</v>
      </c>
      <c r="K29" s="17">
        <f t="shared" si="8"/>
        <v>4.4799688059834275E-3</v>
      </c>
      <c r="L29" s="16">
        <f t="shared" si="8"/>
        <v>5.6544803486470373E-7</v>
      </c>
      <c r="M29" s="18">
        <f t="shared" si="8"/>
        <v>6.3231458790911676E-6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2.0996010000000004E-4</v>
      </c>
      <c r="E30" s="16">
        <f t="shared" si="9"/>
        <v>4.2715862071176272E-5</v>
      </c>
      <c r="F30" s="17">
        <f t="shared" si="9"/>
        <v>1.5372032256000001E-2</v>
      </c>
      <c r="G30" s="16">
        <f t="shared" si="9"/>
        <v>1.3624538176738284E-6</v>
      </c>
      <c r="H30" s="16">
        <f t="shared" si="9"/>
        <v>8.8513583555940804E-6</v>
      </c>
      <c r="I30" s="16">
        <f t="shared" si="9"/>
        <v>3.2017168581572694E-5</v>
      </c>
      <c r="J30" s="16">
        <f t="shared" si="9"/>
        <v>3.5308698449561135E-5</v>
      </c>
      <c r="K30" s="17">
        <f t="shared" si="9"/>
        <v>8.9302500000000001E-5</v>
      </c>
      <c r="L30" s="16">
        <f t="shared" si="9"/>
        <v>1.4958072034979349E-5</v>
      </c>
      <c r="M30" s="18">
        <f t="shared" si="9"/>
        <v>5.2280885422652014E-5</v>
      </c>
    </row>
    <row r="31" spans="1:13">
      <c r="A31" t="s">
        <v>40</v>
      </c>
      <c r="D31">
        <f>SUM($D$21:$D$30)</f>
        <v>1.343530741934963E-2</v>
      </c>
      <c r="E31" s="21">
        <f>SUM($E$21:$E$30)</f>
        <v>1.2517594303548324E-2</v>
      </c>
      <c r="F31">
        <f>SUM($F$21:$F$30)</f>
        <v>1.5647527356191956E-2</v>
      </c>
      <c r="G31" s="21">
        <f>SUM($G$21:$G$30)</f>
        <v>2.1150350790980241E-3</v>
      </c>
      <c r="H31" s="21">
        <f>SUM($H$21:$H$30)</f>
        <v>4.7565188504451275E-5</v>
      </c>
      <c r="I31" s="21">
        <f>SUM($I$21:$I$30)</f>
        <v>5.9424036261558188E-3</v>
      </c>
      <c r="J31" s="21">
        <f>SUM($J$21:$J$30)</f>
        <v>2.4994941087790293E-3</v>
      </c>
      <c r="K31" s="21">
        <f>SUM($K$21:$K$30)</f>
        <v>4.6345006433503467E-3</v>
      </c>
      <c r="L31" s="21">
        <f>SUM($L$21:$L$30)</f>
        <v>7.5645452473374749E-3</v>
      </c>
      <c r="M31" s="21">
        <f>SUM($M$21:$M$30)</f>
        <v>6.0707727221972943E-4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41</v>
      </c>
      <c r="C33">
        <f>SUM($D$31:$M$31)</f>
        <v>6.5011050244534782E-2</v>
      </c>
      <c r="D33" s="22">
        <f>$D$31/$C$33</f>
        <v>0.20666190391961992</v>
      </c>
      <c r="E33" s="22">
        <f>$E$31/$C$33</f>
        <v>0.19254564041750161</v>
      </c>
      <c r="F33" s="22">
        <f>$F$31/$C$33</f>
        <v>0.24069027184355293</v>
      </c>
      <c r="G33" s="22">
        <f>$G$31/$C$33</f>
        <v>3.2533470404530598E-2</v>
      </c>
      <c r="H33" s="22">
        <f>$H$31/$C$33</f>
        <v>7.3164774796804469E-4</v>
      </c>
      <c r="I33" s="22">
        <f>$I$31/$C$33</f>
        <v>9.1406054875345949E-2</v>
      </c>
      <c r="J33" s="22">
        <f>$J$31/$C$33</f>
        <v>3.8447219347746989E-2</v>
      </c>
      <c r="K33" s="22">
        <f>$K$31/$C$33</f>
        <v>7.1287890688090383E-2</v>
      </c>
      <c r="L33" s="22">
        <f>$L$31/$C$33</f>
        <v>0.11635783791961422</v>
      </c>
      <c r="M33" s="22">
        <f>$M$31/$C$33</f>
        <v>9.3380628360293875E-3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B9311-CFC7-4260-8F3E-0979B4B5DBD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-3.4635936054779867E-2</v>
      </c>
      <c r="D5" s="10">
        <v>1.2211652061787273E-2</v>
      </c>
      <c r="E5" s="10">
        <v>-5.4626158609308868E-2</v>
      </c>
      <c r="F5" s="10">
        <v>8.9905764389655151E-3</v>
      </c>
      <c r="G5" s="11" t="s">
        <v>59</v>
      </c>
      <c r="H5" s="10">
        <v>4.2597456881414045E-2</v>
      </c>
      <c r="I5" s="10">
        <v>-5.1531987873691884E-2</v>
      </c>
      <c r="J5" s="10">
        <v>6.9887216469420199E-2</v>
      </c>
      <c r="K5" s="10">
        <v>-1.4502450412047157E-2</v>
      </c>
      <c r="L5" s="10">
        <v>3.5015460403007626E-2</v>
      </c>
      <c r="M5" s="25">
        <v>2.7140937942537073E-2</v>
      </c>
    </row>
    <row r="6" spans="1:13" ht="24">
      <c r="A6" s="13" t="s">
        <v>15</v>
      </c>
      <c r="B6" s="14" t="s">
        <v>14</v>
      </c>
      <c r="C6" s="15">
        <v>9.4907500284531238E-2</v>
      </c>
      <c r="D6" s="16">
        <v>-3.3174855472584509E-2</v>
      </c>
      <c r="E6" s="16">
        <v>-0.10155896431317708</v>
      </c>
      <c r="F6" s="16">
        <v>5.1646050278300687E-2</v>
      </c>
      <c r="G6" s="16">
        <v>2.7055383545394971E-2</v>
      </c>
      <c r="H6" s="16">
        <v>-3.7018385746768599E-2</v>
      </c>
      <c r="I6" s="16">
        <v>-2.1253846016819771E-2</v>
      </c>
      <c r="J6" s="16">
        <v>-1.7953878221487949E-2</v>
      </c>
      <c r="K6" s="16">
        <v>-3.5538828028115754E-2</v>
      </c>
      <c r="L6" s="16">
        <v>9.8823400488844415E-3</v>
      </c>
      <c r="M6" s="20" t="s">
        <v>32</v>
      </c>
    </row>
    <row r="7" spans="1:13" ht="24">
      <c r="A7" s="13" t="s">
        <v>16</v>
      </c>
      <c r="B7" s="14" t="s">
        <v>14</v>
      </c>
      <c r="C7" s="15">
        <v>4.2569590985648824E-2</v>
      </c>
      <c r="D7" s="16">
        <v>-7.7557195770723883E-2</v>
      </c>
      <c r="E7" s="16">
        <v>2.7015357259664814E-2</v>
      </c>
      <c r="F7" s="16">
        <v>-1.7757849471013821E-2</v>
      </c>
      <c r="G7" s="16">
        <v>-5.1354478019828766E-2</v>
      </c>
      <c r="H7" s="16">
        <v>-6.9813796520915294E-2</v>
      </c>
      <c r="I7" s="17" t="s">
        <v>32</v>
      </c>
      <c r="J7" s="16">
        <v>3.0655363570127596E-2</v>
      </c>
      <c r="K7" s="16">
        <v>-3.4544787012137347E-2</v>
      </c>
      <c r="L7" s="16">
        <v>8.4685175282911036E-3</v>
      </c>
      <c r="M7" s="18">
        <v>-2.1250694651330344E-2</v>
      </c>
    </row>
    <row r="8" spans="1:13" ht="24">
      <c r="A8" s="13" t="s">
        <v>17</v>
      </c>
      <c r="B8" s="14" t="s">
        <v>14</v>
      </c>
      <c r="C8" s="19" t="s">
        <v>60</v>
      </c>
      <c r="D8" s="16">
        <v>-8.4266884100337613E-2</v>
      </c>
      <c r="E8" s="16">
        <v>3.9042401479958119E-2</v>
      </c>
      <c r="F8" s="16">
        <v>7.5226325592134685E-2</v>
      </c>
      <c r="G8" s="16">
        <v>3.4805394775750446E-2</v>
      </c>
      <c r="H8" s="16">
        <v>-4.1765252326336114E-2</v>
      </c>
      <c r="I8" s="16">
        <v>8.4475671482856732E-3</v>
      </c>
      <c r="J8" s="16">
        <v>1.9338448135525661E-2</v>
      </c>
      <c r="K8" s="16">
        <v>-2.8243712059263373E-2</v>
      </c>
      <c r="L8" s="17" t="s">
        <v>32</v>
      </c>
      <c r="M8" s="18">
        <v>9.9599588532790027E-3</v>
      </c>
    </row>
    <row r="9" spans="1:13" ht="24">
      <c r="A9" s="13" t="s">
        <v>18</v>
      </c>
      <c r="B9" s="14" t="s">
        <v>14</v>
      </c>
      <c r="C9" s="15">
        <v>0.15050668902431233</v>
      </c>
      <c r="D9" s="16">
        <v>6.9760099572959066E-3</v>
      </c>
      <c r="E9" s="16">
        <v>1.7864101145705674E-2</v>
      </c>
      <c r="F9" s="16">
        <v>0.10542962647395923</v>
      </c>
      <c r="G9" s="16">
        <v>-1.4372378816611098E-2</v>
      </c>
      <c r="H9" s="16">
        <v>-7.2681592863267003E-2</v>
      </c>
      <c r="I9" s="16">
        <v>-3.4392575168610932E-2</v>
      </c>
      <c r="J9" s="16">
        <v>-2.6633128157222369E-3</v>
      </c>
      <c r="K9" s="17" t="s">
        <v>37</v>
      </c>
      <c r="L9" s="16">
        <v>-2.8119817067902043E-2</v>
      </c>
      <c r="M9" s="18">
        <v>-3.5345560210313751E-2</v>
      </c>
    </row>
    <row r="10" spans="1:13" ht="24">
      <c r="A10" s="13" t="s">
        <v>19</v>
      </c>
      <c r="B10" s="14" t="s">
        <v>14</v>
      </c>
      <c r="C10" s="15">
        <v>-3.3787640831330905E-3</v>
      </c>
      <c r="D10" s="16">
        <v>-3.7554327522064342E-2</v>
      </c>
      <c r="E10" s="16">
        <v>7.5922397229855873E-2</v>
      </c>
      <c r="F10" s="16">
        <v>2.2012035919666044E-2</v>
      </c>
      <c r="G10" s="16">
        <v>6.9173572739279557E-2</v>
      </c>
      <c r="H10" s="16">
        <v>8.4926782101386877E-2</v>
      </c>
      <c r="I10" s="16">
        <v>3.0432166113452817E-2</v>
      </c>
      <c r="J10" s="17" t="s">
        <v>61</v>
      </c>
      <c r="K10" s="16">
        <v>-2.6929597491696126E-3</v>
      </c>
      <c r="L10" s="16">
        <v>1.9230552431222316E-2</v>
      </c>
      <c r="M10" s="18">
        <v>-1.7842320520150879E-2</v>
      </c>
    </row>
    <row r="11" spans="1:13" ht="24">
      <c r="A11" s="13" t="s">
        <v>20</v>
      </c>
      <c r="B11" s="14" t="s">
        <v>14</v>
      </c>
      <c r="C11" s="15">
        <v>8.4214433757147628E-2</v>
      </c>
      <c r="D11" s="17" t="s">
        <v>61</v>
      </c>
      <c r="E11" s="16">
        <v>-3.3914388963558147E-2</v>
      </c>
      <c r="F11" s="16">
        <v>2.9373711916756948E-2</v>
      </c>
      <c r="G11" s="16">
        <v>1.2076370530009317E-2</v>
      </c>
      <c r="H11" s="16">
        <v>-6.2015050579497528E-2</v>
      </c>
      <c r="I11" s="16">
        <v>-7.7012273062614295E-2</v>
      </c>
      <c r="J11" s="16">
        <v>-3.7528498837138463E-2</v>
      </c>
      <c r="K11" s="16">
        <v>6.9480121812919623E-3</v>
      </c>
      <c r="L11" s="16">
        <v>-8.3860475127766468E-2</v>
      </c>
      <c r="M11" s="18">
        <v>-3.3019959771300345E-2</v>
      </c>
    </row>
    <row r="12" spans="1:13" ht="24">
      <c r="A12" s="13" t="s">
        <v>21</v>
      </c>
      <c r="B12" s="14" t="s">
        <v>14</v>
      </c>
      <c r="C12" s="15">
        <v>-7.6719360121752983E-2</v>
      </c>
      <c r="D12" s="16">
        <v>2.9382848819228851E-2</v>
      </c>
      <c r="E12" s="16">
        <v>-7.9556536051966151E-3</v>
      </c>
      <c r="F12" s="17" t="s">
        <v>61</v>
      </c>
      <c r="G12" s="16">
        <v>8.8774422582057616E-3</v>
      </c>
      <c r="H12" s="16">
        <v>2.0720302507517666E-2</v>
      </c>
      <c r="I12" s="16">
        <v>-1.7649074328973561E-2</v>
      </c>
      <c r="J12" s="16">
        <v>2.1988715507120716E-2</v>
      </c>
      <c r="K12" s="16">
        <v>0.10515973899174134</v>
      </c>
      <c r="L12" s="16">
        <v>7.4835154514707666E-2</v>
      </c>
      <c r="M12" s="18">
        <v>5.1314948414027513E-2</v>
      </c>
    </row>
    <row r="13" spans="1:13" ht="24">
      <c r="A13" s="13" t="s">
        <v>22</v>
      </c>
      <c r="B13" s="14" t="s">
        <v>14</v>
      </c>
      <c r="C13" s="15">
        <v>-3.1136255043934837E-3</v>
      </c>
      <c r="D13" s="16">
        <v>-3.3744271068251043E-2</v>
      </c>
      <c r="E13" s="17" t="s">
        <v>62</v>
      </c>
      <c r="F13" s="16">
        <v>-7.9917060394015648E-3</v>
      </c>
      <c r="G13" s="16">
        <v>-5.384098752799997E-2</v>
      </c>
      <c r="H13" s="16">
        <v>-3.5999543953577282E-2</v>
      </c>
      <c r="I13" s="16">
        <v>2.6736728858655991E-2</v>
      </c>
      <c r="J13" s="16">
        <v>7.5628278142056263E-2</v>
      </c>
      <c r="K13" s="16">
        <v>1.7782817231658938E-2</v>
      </c>
      <c r="L13" s="16">
        <v>3.8679187878023824E-2</v>
      </c>
      <c r="M13" s="18">
        <v>-0.10061845037558612</v>
      </c>
    </row>
    <row r="14" spans="1:13" ht="24">
      <c r="A14" s="13" t="s">
        <v>23</v>
      </c>
      <c r="B14" s="14" t="s">
        <v>14</v>
      </c>
      <c r="C14" s="15">
        <v>0.10046365840846176</v>
      </c>
      <c r="D14" s="16">
        <v>-6.1467683333975551E-2</v>
      </c>
      <c r="E14" s="16">
        <v>-3.5816996747067516E-2</v>
      </c>
      <c r="F14" s="16">
        <v>2.0603981965353211E-2</v>
      </c>
      <c r="G14" s="16">
        <v>4.1768881420188024E-2</v>
      </c>
      <c r="H14" s="17" t="s">
        <v>63</v>
      </c>
      <c r="I14" s="16">
        <v>-6.8621546319850735E-2</v>
      </c>
      <c r="J14" s="16">
        <v>8.4056022474712819E-2</v>
      </c>
      <c r="K14" s="16">
        <v>-7.1836542591027105E-2</v>
      </c>
      <c r="L14" s="16">
        <v>-4.1192948209136125E-2</v>
      </c>
      <c r="M14" s="18">
        <v>-3.6483787468614789E-2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1.7889685338925578E-7</v>
      </c>
      <c r="E21" s="10">
        <f t="shared" ref="E21:M21" si="0">$C5^2*E5^2</f>
        <v>3.5797704693465804E-6</v>
      </c>
      <c r="F21" s="10">
        <f t="shared" si="0"/>
        <v>9.6968110688681303E-8</v>
      </c>
      <c r="G21" s="11">
        <f t="shared" si="0"/>
        <v>1.1829117762165819E-3</v>
      </c>
      <c r="H21" s="10">
        <f t="shared" si="0"/>
        <v>2.1768134005325647E-6</v>
      </c>
      <c r="I21" s="10">
        <f t="shared" si="0"/>
        <v>3.1857203532484774E-6</v>
      </c>
      <c r="J21" s="10">
        <f t="shared" si="0"/>
        <v>5.8593487087746947E-6</v>
      </c>
      <c r="K21" s="10">
        <f t="shared" si="0"/>
        <v>2.523112624921283E-7</v>
      </c>
      <c r="L21" s="10">
        <f t="shared" si="0"/>
        <v>1.470867461053643E-6</v>
      </c>
      <c r="M21" s="25">
        <f t="shared" si="0"/>
        <v>8.8369736984590225E-7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9.9133205367822548E-6</v>
      </c>
      <c r="E22" s="16">
        <f t="shared" si="1"/>
        <v>9.2904681006913069E-5</v>
      </c>
      <c r="F22" s="16">
        <f t="shared" si="1"/>
        <v>2.4025658360637662E-5</v>
      </c>
      <c r="G22" s="16">
        <f t="shared" si="1"/>
        <v>6.5933853655588719E-6</v>
      </c>
      <c r="H22" s="16">
        <f t="shared" si="1"/>
        <v>1.2343434678388688E-5</v>
      </c>
      <c r="I22" s="16">
        <f t="shared" si="1"/>
        <v>4.0688916893684686E-6</v>
      </c>
      <c r="J22" s="16">
        <f t="shared" si="1"/>
        <v>2.9034718516170435E-6</v>
      </c>
      <c r="K22" s="16">
        <f t="shared" si="1"/>
        <v>1.1376463389945318E-5</v>
      </c>
      <c r="L22" s="16">
        <f t="shared" si="1"/>
        <v>8.7967177474739584E-7</v>
      </c>
      <c r="M22" s="20">
        <f t="shared" si="1"/>
        <v>8.8460294073960787E-3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1.0900417963299593E-5</v>
      </c>
      <c r="E23" s="16">
        <f t="shared" si="2"/>
        <v>1.3225752314826232E-6</v>
      </c>
      <c r="F23" s="16">
        <f t="shared" si="2"/>
        <v>5.7145191890646673E-7</v>
      </c>
      <c r="G23" s="16">
        <f t="shared" si="2"/>
        <v>4.7792042720439087E-6</v>
      </c>
      <c r="H23" s="16">
        <f t="shared" si="2"/>
        <v>8.8324556746243451E-6</v>
      </c>
      <c r="I23" s="17">
        <f t="shared" si="2"/>
        <v>1.7796978010813074E-3</v>
      </c>
      <c r="J23" s="16">
        <f t="shared" si="2"/>
        <v>1.7029892136863635E-6</v>
      </c>
      <c r="K23" s="16">
        <f t="shared" si="2"/>
        <v>2.1625392249062707E-6</v>
      </c>
      <c r="L23" s="16">
        <f t="shared" si="2"/>
        <v>1.2996120708178425E-7</v>
      </c>
      <c r="M23" s="18">
        <f t="shared" si="2"/>
        <v>8.1836155124778122E-7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5.5274176063321845E-4</v>
      </c>
      <c r="E24" s="16">
        <f t="shared" si="3"/>
        <v>1.186537456901162E-4</v>
      </c>
      <c r="F24" s="16">
        <f t="shared" si="3"/>
        <v>4.4050222383344809E-4</v>
      </c>
      <c r="G24" s="16">
        <f t="shared" si="3"/>
        <v>9.4297794363301437E-5</v>
      </c>
      <c r="H24" s="16">
        <f t="shared" si="3"/>
        <v>1.357808820748376E-4</v>
      </c>
      <c r="I24" s="16">
        <f t="shared" si="3"/>
        <v>5.5548420154087961E-6</v>
      </c>
      <c r="J24" s="16">
        <f t="shared" si="3"/>
        <v>2.9110632834022273E-5</v>
      </c>
      <c r="K24" s="16">
        <f t="shared" si="3"/>
        <v>6.2094331673082234E-5</v>
      </c>
      <c r="L24" s="17">
        <f t="shared" si="3"/>
        <v>7.6446167121000025E-2</v>
      </c>
      <c r="M24" s="18">
        <f t="shared" si="3"/>
        <v>7.7218879439257601E-6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1.1023659427491898E-6</v>
      </c>
      <c r="E25" s="16">
        <f t="shared" si="4"/>
        <v>7.2289287088421133E-6</v>
      </c>
      <c r="F25" s="16">
        <f t="shared" si="4"/>
        <v>2.5178910810229761E-4</v>
      </c>
      <c r="G25" s="16">
        <f t="shared" si="4"/>
        <v>4.6791709783314359E-6</v>
      </c>
      <c r="H25" s="16">
        <f t="shared" si="4"/>
        <v>1.1966316265216371E-4</v>
      </c>
      <c r="I25" s="16">
        <f t="shared" si="4"/>
        <v>2.6794212294910551E-5</v>
      </c>
      <c r="J25" s="16">
        <f t="shared" si="4"/>
        <v>1.606778313666447E-7</v>
      </c>
      <c r="K25" s="17">
        <f t="shared" si="4"/>
        <v>2.2201483398583941E-2</v>
      </c>
      <c r="L25" s="16">
        <f t="shared" si="4"/>
        <v>1.7911690892688947E-5</v>
      </c>
      <c r="M25" s="18">
        <f t="shared" si="4"/>
        <v>2.8299668128501056E-5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1.6100364822340817E-8</v>
      </c>
      <c r="E26" s="16">
        <f t="shared" si="5"/>
        <v>6.5804495297775684E-8</v>
      </c>
      <c r="F26" s="16">
        <f t="shared" si="5"/>
        <v>5.5314139861694331E-9</v>
      </c>
      <c r="G26" s="16">
        <f t="shared" si="5"/>
        <v>5.4625591417263426E-8</v>
      </c>
      <c r="H26" s="16">
        <f t="shared" si="5"/>
        <v>8.2338902798417976E-8</v>
      </c>
      <c r="I26" s="16">
        <f t="shared" si="5"/>
        <v>1.0572591916361401E-8</v>
      </c>
      <c r="J26" s="17">
        <f t="shared" si="5"/>
        <v>1.1166275043076115E-5</v>
      </c>
      <c r="K26" s="16">
        <f t="shared" si="5"/>
        <v>8.2789538600376746E-11</v>
      </c>
      <c r="L26" s="16">
        <f t="shared" si="5"/>
        <v>4.2218155812020026E-9</v>
      </c>
      <c r="M26" s="18">
        <f t="shared" si="5"/>
        <v>3.6342802282761287E-9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6.9369034348434099E-3</v>
      </c>
      <c r="E27" s="16">
        <f t="shared" si="6"/>
        <v>8.1571990372031297E-6</v>
      </c>
      <c r="F27" s="16">
        <f t="shared" si="6"/>
        <v>6.1191447710028252E-6</v>
      </c>
      <c r="G27" s="16">
        <f t="shared" si="6"/>
        <v>1.0342985720795179E-6</v>
      </c>
      <c r="H27" s="16">
        <f t="shared" si="6"/>
        <v>2.7275157697815532E-5</v>
      </c>
      <c r="I27" s="16">
        <f t="shared" si="6"/>
        <v>4.2062293536086556E-5</v>
      </c>
      <c r="J27" s="16">
        <f t="shared" si="6"/>
        <v>9.9883890800639012E-6</v>
      </c>
      <c r="K27" s="16">
        <f t="shared" si="6"/>
        <v>3.4236882166201991E-7</v>
      </c>
      <c r="L27" s="16">
        <f t="shared" si="6"/>
        <v>4.9875550594739993E-5</v>
      </c>
      <c r="M27" s="18">
        <f t="shared" si="6"/>
        <v>7.7326106877949089E-6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5.0815680411810882E-6</v>
      </c>
      <c r="E28" s="16">
        <f t="shared" si="7"/>
        <v>3.72530362172824E-7</v>
      </c>
      <c r="F28" s="17">
        <f t="shared" si="7"/>
        <v>5.7570834817927312E-3</v>
      </c>
      <c r="G28" s="16">
        <f t="shared" si="7"/>
        <v>4.6385864633013272E-7</v>
      </c>
      <c r="H28" s="16">
        <f t="shared" si="7"/>
        <v>2.52698187635858E-6</v>
      </c>
      <c r="I28" s="16">
        <f t="shared" si="7"/>
        <v>1.833385567176312E-6</v>
      </c>
      <c r="J28" s="16">
        <f t="shared" si="7"/>
        <v>2.8458346610705335E-6</v>
      </c>
      <c r="K28" s="16">
        <f t="shared" si="7"/>
        <v>6.508920137376189E-5</v>
      </c>
      <c r="L28" s="16">
        <f t="shared" si="7"/>
        <v>3.2962585043366638E-5</v>
      </c>
      <c r="M28" s="18">
        <f t="shared" si="7"/>
        <v>1.5498787977654907E-5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1.1039079327393371E-8</v>
      </c>
      <c r="E29" s="17">
        <f t="shared" si="8"/>
        <v>9.4633878824354967E-6</v>
      </c>
      <c r="F29" s="16">
        <f t="shared" si="8"/>
        <v>6.1917263436610895E-10</v>
      </c>
      <c r="G29" s="16">
        <f t="shared" si="8"/>
        <v>2.8103394891482788E-8</v>
      </c>
      <c r="H29" s="16">
        <f t="shared" si="8"/>
        <v>1.2563965935377221E-8</v>
      </c>
      <c r="I29" s="16">
        <f t="shared" si="8"/>
        <v>6.9302562896300698E-9</v>
      </c>
      <c r="J29" s="16">
        <f t="shared" si="8"/>
        <v>5.5449952381666298E-8</v>
      </c>
      <c r="K29" s="16">
        <f t="shared" si="8"/>
        <v>3.0657298455269148E-9</v>
      </c>
      <c r="L29" s="16">
        <f t="shared" si="8"/>
        <v>1.4503988469222472E-8</v>
      </c>
      <c r="M29" s="18">
        <f t="shared" si="8"/>
        <v>9.8149479530888334E-8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3.8133939091063846E-5</v>
      </c>
      <c r="E30" s="16">
        <f t="shared" si="9"/>
        <v>1.29478098580363E-5</v>
      </c>
      <c r="F30" s="16">
        <f t="shared" si="9"/>
        <v>4.2846988232897703E-6</v>
      </c>
      <c r="G30" s="16">
        <f t="shared" si="9"/>
        <v>1.760855296260927E-5</v>
      </c>
      <c r="H30" s="17">
        <f t="shared" si="9"/>
        <v>9.8123223718548699E-3</v>
      </c>
      <c r="I30" s="16">
        <f t="shared" si="9"/>
        <v>4.7526844269083232E-5</v>
      </c>
      <c r="J30" s="16">
        <f t="shared" si="9"/>
        <v>7.1310855866227546E-5</v>
      </c>
      <c r="K30" s="16">
        <f t="shared" si="9"/>
        <v>5.2084538721223167E-5</v>
      </c>
      <c r="L30" s="16">
        <f t="shared" si="9"/>
        <v>1.7126307197866535E-5</v>
      </c>
      <c r="M30" s="18">
        <f t="shared" si="9"/>
        <v>1.343438569010026E-5</v>
      </c>
    </row>
    <row r="31" spans="1:13">
      <c r="A31" t="s">
        <v>40</v>
      </c>
      <c r="D31" s="21">
        <f>SUM($D$21:$D$30)</f>
        <v>7.5549828433492438E-3</v>
      </c>
      <c r="E31" s="21">
        <f>SUM($E$21:$E$30)</f>
        <v>2.546964327418461E-4</v>
      </c>
      <c r="F31" s="21">
        <f>SUM($F$21:$F$30)</f>
        <v>6.4844788862996224E-3</v>
      </c>
      <c r="G31">
        <f>SUM($G$21:$G$30)</f>
        <v>1.312450770363145E-3</v>
      </c>
      <c r="H31" s="21">
        <f>SUM($H$21:$H$30)</f>
        <v>1.0121016162778324E-2</v>
      </c>
      <c r="I31" s="21">
        <f>SUM($I$21:$I$30)</f>
        <v>1.9107414936547959E-3</v>
      </c>
      <c r="J31" s="21">
        <f>SUM($J$21:$J$30)</f>
        <v>1.3510392504228677E-4</v>
      </c>
      <c r="K31" s="21">
        <f>SUM($K$21:$K$30)</f>
        <v>2.2394888301570402E-2</v>
      </c>
      <c r="L31" s="21">
        <f>SUM($L$21:$L$30)</f>
        <v>7.6566542480975622E-2</v>
      </c>
      <c r="M31" s="21">
        <f>SUM($M$21:$M$30)</f>
        <v>8.9205205905049084E-3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41</v>
      </c>
      <c r="C33">
        <f>SUM($D$31:$M$31)</f>
        <v>0.13565542188728019</v>
      </c>
      <c r="D33" s="22">
        <f>$D$31/$C$33</f>
        <v>5.5692450314495254E-2</v>
      </c>
      <c r="E33" s="22">
        <f>$E$31/$C$33</f>
        <v>1.8775249024213744E-3</v>
      </c>
      <c r="F33" s="22">
        <f>$F$31/$C$33</f>
        <v>4.7801103679348353E-2</v>
      </c>
      <c r="G33" s="22">
        <f>$G$31/$C$33</f>
        <v>9.6748862087775323E-3</v>
      </c>
      <c r="H33" s="22">
        <f>$H$31/$C$33</f>
        <v>7.4608268670515454E-2</v>
      </c>
      <c r="I33" s="22">
        <f>$I$31/$C$33</f>
        <v>1.4085257095307871E-2</v>
      </c>
      <c r="J33" s="22">
        <f>$J$31/$C$33</f>
        <v>9.9593457572634526E-4</v>
      </c>
      <c r="K33" s="22">
        <f>$K$31/$C$33</f>
        <v>0.16508657000218485</v>
      </c>
      <c r="L33" s="22">
        <f>$L$31/$C$33</f>
        <v>0.56441933109460862</v>
      </c>
      <c r="M33" s="22">
        <f>$M$31/$C$33</f>
        <v>6.5758673456614319E-2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5738E-CBB6-4FAA-AAAD-0C4EF5790B2A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6.6583375849904328E-2</v>
      </c>
      <c r="D5" s="10">
        <v>2.0839573619174077E-2</v>
      </c>
      <c r="E5" s="10">
        <v>2.7694491236757079E-3</v>
      </c>
      <c r="F5" s="10">
        <v>7.4855062355353691E-2</v>
      </c>
      <c r="G5" s="10">
        <v>-1.7307988276152649E-2</v>
      </c>
      <c r="H5" s="10">
        <v>-1.6108302559994365E-2</v>
      </c>
      <c r="I5" s="10">
        <v>2.1117212750448491E-2</v>
      </c>
      <c r="J5" s="10">
        <v>-2.0660797498462051E-2</v>
      </c>
      <c r="K5" s="10">
        <v>1.8245576179364207E-2</v>
      </c>
      <c r="L5" s="10">
        <v>3.3643448205718594E-2</v>
      </c>
      <c r="M5" s="12" t="s">
        <v>25</v>
      </c>
    </row>
    <row r="6" spans="1:13" ht="24">
      <c r="A6" s="13" t="s">
        <v>15</v>
      </c>
      <c r="B6" s="14" t="s">
        <v>14</v>
      </c>
      <c r="C6" s="19" t="s">
        <v>66</v>
      </c>
      <c r="D6" s="16">
        <v>-1.1481189824728184E-2</v>
      </c>
      <c r="E6" s="16">
        <v>-1.0083808615604458E-2</v>
      </c>
      <c r="F6" s="16">
        <v>-6.3205165180493975E-2</v>
      </c>
      <c r="G6" s="16">
        <v>-2.6988424918602219E-2</v>
      </c>
      <c r="H6" s="17" t="s">
        <v>27</v>
      </c>
      <c r="I6" s="16">
        <v>1.8318943752768154E-2</v>
      </c>
      <c r="J6" s="16">
        <v>1.3263607011382546E-2</v>
      </c>
      <c r="K6" s="16">
        <v>-3.2852506942316013E-2</v>
      </c>
      <c r="L6" s="16">
        <v>1.0370662502994848E-2</v>
      </c>
      <c r="M6" s="18">
        <v>-1.6149495416475087E-2</v>
      </c>
    </row>
    <row r="7" spans="1:13" ht="24">
      <c r="A7" s="13" t="s">
        <v>16</v>
      </c>
      <c r="B7" s="14" t="s">
        <v>14</v>
      </c>
      <c r="C7" s="15">
        <v>-5.776166334762331E-2</v>
      </c>
      <c r="D7" s="16">
        <v>-2.7729651372218955E-2</v>
      </c>
      <c r="E7" s="16">
        <v>-4.3542784460804076E-2</v>
      </c>
      <c r="F7" s="16">
        <v>-3.3323840954433491E-2</v>
      </c>
      <c r="G7" s="17" t="s">
        <v>25</v>
      </c>
      <c r="H7" s="16">
        <v>-2.6898091484567132E-2</v>
      </c>
      <c r="I7" s="16">
        <v>1.1248274287475605E-2</v>
      </c>
      <c r="J7" s="16">
        <v>4.0333649899922531E-4</v>
      </c>
      <c r="K7" s="16">
        <v>-5.9729789102067506E-2</v>
      </c>
      <c r="L7" s="16">
        <v>2.3640197684595098E-2</v>
      </c>
      <c r="M7" s="18">
        <v>-1.7294304488713719E-2</v>
      </c>
    </row>
    <row r="8" spans="1:13" ht="24">
      <c r="A8" s="13" t="s">
        <v>17</v>
      </c>
      <c r="B8" s="14" t="s">
        <v>14</v>
      </c>
      <c r="C8" s="15">
        <v>-2.7618685759040168E-2</v>
      </c>
      <c r="D8" s="16">
        <v>-8.8503117795335883E-3</v>
      </c>
      <c r="E8" s="16">
        <v>-2.3146759665040738E-3</v>
      </c>
      <c r="F8" s="16">
        <v>3.8474453642133914E-2</v>
      </c>
      <c r="G8" s="16">
        <v>1.131020801574358E-2</v>
      </c>
      <c r="H8" s="16">
        <v>1.8359712756736247E-2</v>
      </c>
      <c r="I8" s="17" t="s">
        <v>27</v>
      </c>
      <c r="J8" s="16">
        <v>-3.0218099826180657E-2</v>
      </c>
      <c r="K8" s="16">
        <v>4.5149233311094113E-2</v>
      </c>
      <c r="L8" s="16">
        <v>-6.1408651755002529E-3</v>
      </c>
      <c r="M8" s="18">
        <v>2.1213648706701504E-2</v>
      </c>
    </row>
    <row r="9" spans="1:13" ht="24">
      <c r="A9" s="13" t="s">
        <v>18</v>
      </c>
      <c r="B9" s="14" t="s">
        <v>14</v>
      </c>
      <c r="C9" s="15">
        <v>3.28175882115209E-2</v>
      </c>
      <c r="D9" s="16">
        <v>-5.2008843535294766E-2</v>
      </c>
      <c r="E9" s="16">
        <v>9.221577241217976E-3</v>
      </c>
      <c r="F9" s="16">
        <v>-1.5413671428473608E-2</v>
      </c>
      <c r="G9" s="16">
        <v>4.048574086822038E-4</v>
      </c>
      <c r="H9" s="16">
        <v>1.3277267268350046E-2</v>
      </c>
      <c r="I9" s="16">
        <v>-3.0191031723060285E-2</v>
      </c>
      <c r="J9" s="17" t="s">
        <v>27</v>
      </c>
      <c r="K9" s="16">
        <v>-1.3163293577783964E-2</v>
      </c>
      <c r="L9" s="16">
        <v>3.5141081047808762E-2</v>
      </c>
      <c r="M9" s="18">
        <v>-2.0744971169040529E-2</v>
      </c>
    </row>
    <row r="10" spans="1:13" ht="24">
      <c r="A10" s="13" t="s">
        <v>19</v>
      </c>
      <c r="B10" s="14" t="s">
        <v>14</v>
      </c>
      <c r="C10" s="19" t="s">
        <v>67</v>
      </c>
      <c r="D10" s="16">
        <v>1.595860687050572E-2</v>
      </c>
      <c r="E10" s="16">
        <v>5.908167175173714E-2</v>
      </c>
      <c r="F10" s="16">
        <v>3.2118902073550351E-2</v>
      </c>
      <c r="G10" s="16">
        <v>2.3678322216262825E-2</v>
      </c>
      <c r="H10" s="16">
        <v>1.0359260771017125E-2</v>
      </c>
      <c r="I10" s="16">
        <v>-6.1222231307661926E-3</v>
      </c>
      <c r="J10" s="16">
        <v>3.5040474703474475E-2</v>
      </c>
      <c r="K10" s="16">
        <v>5.704191395346692E-3</v>
      </c>
      <c r="L10" s="17" t="s">
        <v>25</v>
      </c>
      <c r="M10" s="18">
        <v>3.367709439904841E-2</v>
      </c>
    </row>
    <row r="11" spans="1:13" ht="24">
      <c r="A11" s="13" t="s">
        <v>20</v>
      </c>
      <c r="B11" s="14" t="s">
        <v>14</v>
      </c>
      <c r="C11" s="19" t="s">
        <v>68</v>
      </c>
      <c r="D11" s="17" t="s">
        <v>33</v>
      </c>
      <c r="E11" s="17" t="s">
        <v>69</v>
      </c>
      <c r="F11" s="16">
        <v>4.913707559728122E-2</v>
      </c>
      <c r="G11" s="16">
        <v>-4.304085027961501E-2</v>
      </c>
      <c r="H11" s="16">
        <v>-9.9315451938027325E-3</v>
      </c>
      <c r="I11" s="16">
        <v>-2.2834057013992192E-3</v>
      </c>
      <c r="J11" s="16">
        <v>9.0440665406120464E-3</v>
      </c>
      <c r="K11" s="16">
        <v>1.8643970229976114E-2</v>
      </c>
      <c r="L11" s="16">
        <v>5.828891136811995E-2</v>
      </c>
      <c r="M11" s="18">
        <v>2.7458128797991596E-3</v>
      </c>
    </row>
    <row r="12" spans="1:13" ht="24">
      <c r="A12" s="13" t="s">
        <v>21</v>
      </c>
      <c r="B12" s="14" t="s">
        <v>14</v>
      </c>
      <c r="C12" s="15">
        <v>7.3518682360476151E-2</v>
      </c>
      <c r="D12" s="16">
        <v>5.5521775264073724E-2</v>
      </c>
      <c r="E12" s="16">
        <v>1.8632864917551544E-2</v>
      </c>
      <c r="F12" s="16">
        <v>7.9947583850818932E-2</v>
      </c>
      <c r="G12" s="16">
        <v>-5.9028164255100365E-2</v>
      </c>
      <c r="H12" s="16">
        <v>-3.2359524432740434E-2</v>
      </c>
      <c r="I12" s="16">
        <v>4.4379126216340194E-2</v>
      </c>
      <c r="J12" s="16">
        <v>-1.2957413226602824E-2</v>
      </c>
      <c r="K12" s="17" t="s">
        <v>69</v>
      </c>
      <c r="L12" s="16">
        <v>5.633702446679727E-3</v>
      </c>
      <c r="M12" s="18">
        <v>1.8034593641899393E-2</v>
      </c>
    </row>
    <row r="13" spans="1:13" ht="24">
      <c r="A13" s="13" t="s">
        <v>22</v>
      </c>
      <c r="B13" s="14" t="s">
        <v>14</v>
      </c>
      <c r="C13" s="19" t="s">
        <v>70</v>
      </c>
      <c r="D13" s="17" t="s">
        <v>62</v>
      </c>
      <c r="E13" s="17" t="s">
        <v>71</v>
      </c>
      <c r="F13" s="17" t="s">
        <v>33</v>
      </c>
      <c r="G13" s="16">
        <v>-2.7121580224346371E-2</v>
      </c>
      <c r="H13" s="16">
        <v>-1.121290825188361E-2</v>
      </c>
      <c r="I13" s="16">
        <v>-8.564272388453387E-3</v>
      </c>
      <c r="J13" s="16">
        <v>-5.0539715142945703E-2</v>
      </c>
      <c r="K13" s="16">
        <v>5.4882959098141101E-2</v>
      </c>
      <c r="L13" s="16">
        <v>1.5603159609659399E-2</v>
      </c>
      <c r="M13" s="18">
        <v>2.0367373950633479E-2</v>
      </c>
    </row>
    <row r="14" spans="1:13" ht="24">
      <c r="A14" s="13" t="s">
        <v>23</v>
      </c>
      <c r="B14" s="14" t="s">
        <v>14</v>
      </c>
      <c r="C14" s="15">
        <v>5.349505420758463E-2</v>
      </c>
      <c r="D14" s="17" t="s">
        <v>71</v>
      </c>
      <c r="E14" s="16">
        <v>4.8085561180547846E-2</v>
      </c>
      <c r="F14" s="17" t="s">
        <v>55</v>
      </c>
      <c r="G14" s="16">
        <v>-3.225623996567939E-2</v>
      </c>
      <c r="H14" s="16">
        <v>-6.0919228680362897E-2</v>
      </c>
      <c r="I14" s="16">
        <v>3.7010599333475204E-2</v>
      </c>
      <c r="J14" s="16">
        <v>-1.4881594254074267E-2</v>
      </c>
      <c r="K14" s="16">
        <v>7.8249814786830144E-2</v>
      </c>
      <c r="L14" s="16">
        <v>3.1023228876376912E-2</v>
      </c>
      <c r="M14" s="18">
        <v>7.2351766951391769E-2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1.9253481816567794E-6</v>
      </c>
      <c r="E21" s="10">
        <f t="shared" ref="E21:M21" si="0">$C5^2*E5^2</f>
        <v>3.400309147683996E-8</v>
      </c>
      <c r="F21" s="10">
        <f t="shared" si="0"/>
        <v>2.4841280233268792E-5</v>
      </c>
      <c r="G21" s="10">
        <f t="shared" si="0"/>
        <v>1.3280817409478626E-6</v>
      </c>
      <c r="H21" s="10">
        <f t="shared" si="0"/>
        <v>1.1503531280820492E-6</v>
      </c>
      <c r="I21" s="10">
        <f t="shared" si="0"/>
        <v>1.9769915445245761E-6</v>
      </c>
      <c r="J21" s="10">
        <f t="shared" si="0"/>
        <v>1.8924559673804007E-6</v>
      </c>
      <c r="K21" s="10">
        <f t="shared" si="0"/>
        <v>1.4758655188145882E-6</v>
      </c>
      <c r="L21" s="10">
        <f t="shared" si="0"/>
        <v>5.0180227272245137E-6</v>
      </c>
      <c r="M21" s="12">
        <f t="shared" si="0"/>
        <v>4.3979501055880985E-3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1.8044527662250497E-6</v>
      </c>
      <c r="E22" s="16">
        <f t="shared" si="1"/>
        <v>1.3919412727289428E-6</v>
      </c>
      <c r="F22" s="16">
        <f t="shared" si="1"/>
        <v>5.4686088983300909E-5</v>
      </c>
      <c r="G22" s="16">
        <f t="shared" si="1"/>
        <v>9.9707264644668443E-6</v>
      </c>
      <c r="H22" s="17">
        <f t="shared" si="1"/>
        <v>1.3606989201000001E-2</v>
      </c>
      <c r="I22" s="16">
        <f t="shared" si="1"/>
        <v>4.5938052722716549E-6</v>
      </c>
      <c r="J22" s="16">
        <f t="shared" si="1"/>
        <v>2.4082136560673523E-6</v>
      </c>
      <c r="K22" s="16">
        <f t="shared" si="1"/>
        <v>1.4774362650474088E-5</v>
      </c>
      <c r="L22" s="16">
        <f t="shared" si="1"/>
        <v>1.4722607212407589E-6</v>
      </c>
      <c r="M22" s="18">
        <f t="shared" si="1"/>
        <v>3.5701761020081993E-6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2.5654774461822472E-6</v>
      </c>
      <c r="E23" s="16">
        <f t="shared" si="2"/>
        <v>6.3257464066775597E-6</v>
      </c>
      <c r="F23" s="16">
        <f t="shared" si="2"/>
        <v>3.7050108836857408E-6</v>
      </c>
      <c r="G23" s="17">
        <f t="shared" si="2"/>
        <v>3.3097718572187395E-3</v>
      </c>
      <c r="H23" s="16">
        <f t="shared" si="2"/>
        <v>2.4139168969771539E-6</v>
      </c>
      <c r="I23" s="16">
        <f t="shared" si="2"/>
        <v>4.2213482136802163E-7</v>
      </c>
      <c r="J23" s="16">
        <f t="shared" si="2"/>
        <v>5.427682443361031E-10</v>
      </c>
      <c r="K23" s="16">
        <f t="shared" si="2"/>
        <v>1.1903134601031793E-5</v>
      </c>
      <c r="L23" s="16">
        <f t="shared" si="2"/>
        <v>1.8645824397000575E-6</v>
      </c>
      <c r="M23" s="18">
        <f t="shared" si="2"/>
        <v>9.9789669455482509E-7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5.9747970533894194E-8</v>
      </c>
      <c r="E24" s="16">
        <f t="shared" si="3"/>
        <v>4.0868285832894044E-9</v>
      </c>
      <c r="F24" s="16">
        <f t="shared" si="3"/>
        <v>1.1291481833579766E-6</v>
      </c>
      <c r="G24" s="16">
        <f t="shared" si="3"/>
        <v>9.7576941768542783E-8</v>
      </c>
      <c r="H24" s="16">
        <f t="shared" si="3"/>
        <v>2.5712113823661205E-7</v>
      </c>
      <c r="I24" s="17">
        <f t="shared" si="3"/>
        <v>7.58221917364496E-4</v>
      </c>
      <c r="J24" s="16">
        <f t="shared" si="3"/>
        <v>6.9653079245563206E-7</v>
      </c>
      <c r="K24" s="16">
        <f t="shared" si="3"/>
        <v>1.5549154441864773E-6</v>
      </c>
      <c r="L24" s="16">
        <f t="shared" si="3"/>
        <v>2.8765050600500341E-8</v>
      </c>
      <c r="M24" s="18">
        <f t="shared" si="3"/>
        <v>3.4327072161970248E-7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2.9131826611415866E-6</v>
      </c>
      <c r="E25" s="16">
        <f t="shared" si="4"/>
        <v>9.158487124102188E-8</v>
      </c>
      <c r="F25" s="16">
        <f t="shared" si="4"/>
        <v>2.5587362178180308E-7</v>
      </c>
      <c r="G25" s="16">
        <f t="shared" si="4"/>
        <v>1.7652958679158457E-10</v>
      </c>
      <c r="H25" s="16">
        <f t="shared" si="4"/>
        <v>1.8985879393824661E-7</v>
      </c>
      <c r="I25" s="16">
        <f t="shared" si="4"/>
        <v>9.8167839156611841E-7</v>
      </c>
      <c r="J25" s="17">
        <f t="shared" si="4"/>
        <v>1.070541824391694E-3</v>
      </c>
      <c r="K25" s="16">
        <f t="shared" si="4"/>
        <v>1.8661324175066276E-7</v>
      </c>
      <c r="L25" s="16">
        <f t="shared" si="4"/>
        <v>1.3299752458561213E-6</v>
      </c>
      <c r="M25" s="18">
        <f t="shared" si="4"/>
        <v>4.6348853282226861E-7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1.7124490439551974E-6</v>
      </c>
      <c r="E26" s="16">
        <f t="shared" si="5"/>
        <v>2.3471089832253618E-5</v>
      </c>
      <c r="F26" s="16">
        <f t="shared" si="5"/>
        <v>6.9366389046389732E-6</v>
      </c>
      <c r="G26" s="16">
        <f t="shared" si="5"/>
        <v>3.7698976285784629E-6</v>
      </c>
      <c r="H26" s="16">
        <f t="shared" si="5"/>
        <v>7.2158124374628647E-7</v>
      </c>
      <c r="I26" s="16">
        <f t="shared" si="5"/>
        <v>2.5202638640686299E-7</v>
      </c>
      <c r="J26" s="16">
        <f t="shared" si="5"/>
        <v>8.2559616486990682E-6</v>
      </c>
      <c r="K26" s="16">
        <f t="shared" si="5"/>
        <v>2.1878416366820046E-7</v>
      </c>
      <c r="L26" s="17">
        <f t="shared" si="5"/>
        <v>6.6703155840000007E-3</v>
      </c>
      <c r="M26" s="18">
        <f t="shared" si="5"/>
        <v>7.6260023244800981E-6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1.5070017600000003E-4</v>
      </c>
      <c r="E27" s="17">
        <f t="shared" si="6"/>
        <v>1.7146331136E-2</v>
      </c>
      <c r="F27" s="16">
        <f t="shared" si="6"/>
        <v>4.2069415102359048E-5</v>
      </c>
      <c r="G27" s="16">
        <f t="shared" si="6"/>
        <v>3.2278217749611912E-5</v>
      </c>
      <c r="H27" s="16">
        <f t="shared" si="6"/>
        <v>1.7186265190543805E-6</v>
      </c>
      <c r="I27" s="16">
        <f t="shared" si="6"/>
        <v>9.0847718389307199E-8</v>
      </c>
      <c r="J27" s="16">
        <f t="shared" si="6"/>
        <v>1.4251985122339039E-6</v>
      </c>
      <c r="K27" s="16">
        <f t="shared" si="6"/>
        <v>6.0565410343129693E-6</v>
      </c>
      <c r="L27" s="16">
        <f t="shared" si="6"/>
        <v>5.919973341208499E-5</v>
      </c>
      <c r="M27" s="18">
        <f t="shared" si="6"/>
        <v>1.3136804537405551E-7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1.6661807683026887E-5</v>
      </c>
      <c r="E28" s="16">
        <f t="shared" si="7"/>
        <v>1.8765264944930887E-6</v>
      </c>
      <c r="F28" s="16">
        <f t="shared" si="7"/>
        <v>3.454666399073716E-5</v>
      </c>
      <c r="G28" s="16">
        <f t="shared" si="7"/>
        <v>1.8832760516134709E-5</v>
      </c>
      <c r="H28" s="16">
        <f t="shared" si="7"/>
        <v>5.6597818286677798E-6</v>
      </c>
      <c r="I28" s="16">
        <f t="shared" si="7"/>
        <v>1.0645177904347899E-5</v>
      </c>
      <c r="J28" s="16">
        <f t="shared" si="7"/>
        <v>9.0746952198636666E-7</v>
      </c>
      <c r="K28" s="17">
        <f t="shared" si="7"/>
        <v>5.3188626293102425E-3</v>
      </c>
      <c r="L28" s="16">
        <f t="shared" si="7"/>
        <v>1.7154704447476853E-7</v>
      </c>
      <c r="M28" s="18">
        <f t="shared" si="7"/>
        <v>1.7579566114948805E-6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1.7267011216000005E-2</v>
      </c>
      <c r="E29" s="17">
        <f t="shared" si="8"/>
        <v>1.4971969600000002E-4</v>
      </c>
      <c r="F29" s="17">
        <f t="shared" si="8"/>
        <v>1.5299216100000005E-4</v>
      </c>
      <c r="G29" s="16">
        <f t="shared" si="8"/>
        <v>1.3011676634169594E-5</v>
      </c>
      <c r="H29" s="16">
        <f t="shared" si="8"/>
        <v>2.224025790507208E-6</v>
      </c>
      <c r="I29" s="16">
        <f t="shared" si="8"/>
        <v>1.2974308649451844E-6</v>
      </c>
      <c r="J29" s="16">
        <f t="shared" si="8"/>
        <v>4.5182354788248668E-5</v>
      </c>
      <c r="K29" s="16">
        <f t="shared" si="8"/>
        <v>5.3281730297624613E-5</v>
      </c>
      <c r="L29" s="16">
        <f t="shared" si="8"/>
        <v>4.3065389950519158E-6</v>
      </c>
      <c r="M29" s="18">
        <f t="shared" si="8"/>
        <v>7.3379264839774016E-6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2.4221605060027344E-5</v>
      </c>
      <c r="E30" s="16">
        <f t="shared" si="9"/>
        <v>6.6169315422566861E-6</v>
      </c>
      <c r="F30" s="17">
        <f t="shared" si="9"/>
        <v>2.7708783588140167E-3</v>
      </c>
      <c r="G30" s="16">
        <f t="shared" si="9"/>
        <v>2.9775204057007538E-6</v>
      </c>
      <c r="H30" s="16">
        <f t="shared" si="9"/>
        <v>1.062028217246222E-5</v>
      </c>
      <c r="I30" s="16">
        <f t="shared" si="9"/>
        <v>3.9199407231457455E-6</v>
      </c>
      <c r="J30" s="16">
        <f t="shared" si="9"/>
        <v>6.3376198098393424E-7</v>
      </c>
      <c r="K30" s="16">
        <f t="shared" si="9"/>
        <v>1.7522412517676644E-5</v>
      </c>
      <c r="L30" s="16">
        <f t="shared" si="9"/>
        <v>2.7542366793137287E-6</v>
      </c>
      <c r="M30" s="18">
        <f t="shared" si="9"/>
        <v>1.4980473733075607E-5</v>
      </c>
    </row>
    <row r="31" spans="1:13">
      <c r="A31" t="s">
        <v>40</v>
      </c>
      <c r="D31" s="21">
        <f>SUM($D$21:$D$30)</f>
        <v>1.7469575462812754E-2</v>
      </c>
      <c r="E31" s="21">
        <f>SUM($E$21:$E$30)</f>
        <v>1.7335862742339711E-2</v>
      </c>
      <c r="F31" s="21">
        <f>SUM($F$21:$F$30)</f>
        <v>3.0920406397171472E-3</v>
      </c>
      <c r="G31" s="21">
        <f>SUM($G$21:$G$30)</f>
        <v>3.392038491829705E-3</v>
      </c>
      <c r="H31" s="21">
        <f>SUM($H$21:$H$30)</f>
        <v>1.3631944748511673E-2</v>
      </c>
      <c r="I31" s="21">
        <f>SUM($I$21:$I$30)</f>
        <v>7.8240195099146153E-4</v>
      </c>
      <c r="J31" s="21">
        <f>SUM($J$21:$J$30)</f>
        <v>1.1319443140279937E-3</v>
      </c>
      <c r="K31" s="21">
        <f>SUM($K$21:$K$30)</f>
        <v>5.4258369887797836E-3</v>
      </c>
      <c r="L31" s="21">
        <f>SUM($L$21:$L$30)</f>
        <v>6.7464612463155483E-3</v>
      </c>
      <c r="M31">
        <f>SUM($M$21:$M$30)</f>
        <v>4.4351586648375052E-3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41</v>
      </c>
      <c r="C33">
        <f>SUM($D$31:$M$31)</f>
        <v>7.3443265250163273E-2</v>
      </c>
      <c r="D33" s="22">
        <f>$D$31/$C$33</f>
        <v>0.23786490705863486</v>
      </c>
      <c r="E33" s="22">
        <f>$E$31/$C$33</f>
        <v>0.23604428102822092</v>
      </c>
      <c r="F33" s="22">
        <f>$F$31/$C$33</f>
        <v>4.2101078011510022E-2</v>
      </c>
      <c r="G33" s="22">
        <f>$G$31/$C$33</f>
        <v>4.6185834470672094E-2</v>
      </c>
      <c r="H33" s="22">
        <f>$H$31/$C$33</f>
        <v>0.18561191011971473</v>
      </c>
      <c r="I33" s="22">
        <f>$I$31/$C$33</f>
        <v>1.0653147682451689E-2</v>
      </c>
      <c r="J33" s="22">
        <f>$J$31/$C$33</f>
        <v>1.5412499841508302E-2</v>
      </c>
      <c r="K33" s="22">
        <f>$K$31/$C$33</f>
        <v>7.387793789257921E-2</v>
      </c>
      <c r="L33" s="22">
        <f>$L$31/$C$33</f>
        <v>9.1859494854098278E-2</v>
      </c>
      <c r="M33" s="22">
        <f>$M$31/$C$33</f>
        <v>6.0388909040610027E-2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33,00 Jägermeister (1)</vt:lpstr>
      <vt:lpstr> 34,00 Becherovka (1)</vt:lpstr>
      <vt:lpstr> 35,00 Aperol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2024-12-17T21:36:03Z</dcterms:created>
  <dcterms:modified xsi:type="dcterms:W3CDTF">2024-12-17T21:36:17Z</dcterms:modified>
</cp:coreProperties>
</file>