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161FDFAA-3DED-419A-8ED8-C96CB53A8A77}" xr6:coauthVersionLast="47" xr6:coauthVersionMax="47" xr10:uidLastSave="{00000000-0000-0000-0000-000000000000}"/>
  <bookViews>
    <workbookView xWindow="-28920" yWindow="-120" windowWidth="29040" windowHeight="15720" xr2:uid="{BB6AF695-30AC-40F6-B893-AA46CF4627A0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8" l="1"/>
  <c r="AM31" i="8"/>
  <c r="AL31" i="8"/>
  <c r="AK31" i="8"/>
  <c r="AJ31" i="8"/>
  <c r="AI31" i="8"/>
  <c r="AH31" i="8"/>
  <c r="AG31" i="8"/>
  <c r="AF31" i="8"/>
  <c r="C33" i="8" s="1"/>
  <c r="AF33" i="8" s="1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C33" i="7" s="1"/>
  <c r="Y33" i="7" s="1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C33" i="6" s="1"/>
  <c r="I33" i="6" s="1"/>
  <c r="H31" i="6"/>
  <c r="G31" i="6"/>
  <c r="F31" i="6"/>
  <c r="E31" i="6"/>
  <c r="D31" i="6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C33" i="5" s="1"/>
  <c r="F33" i="5" s="1"/>
  <c r="E31" i="5"/>
  <c r="D31" i="5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3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3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8" l="1"/>
  <c r="AK33" i="8"/>
  <c r="AJ33" i="8"/>
  <c r="AI33" i="8"/>
  <c r="AH33" i="8"/>
  <c r="AG33" i="8"/>
  <c r="D33" i="8"/>
  <c r="AE33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D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AA33" i="6"/>
  <c r="AL33" i="6"/>
  <c r="AK33" i="6"/>
  <c r="AJ33" i="6"/>
  <c r="AI33" i="6"/>
  <c r="AH33" i="6"/>
  <c r="AG33" i="6"/>
  <c r="AF33" i="6"/>
  <c r="AE33" i="6"/>
  <c r="AD33" i="6"/>
  <c r="AC33" i="6"/>
  <c r="AB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D33" i="6"/>
  <c r="H33" i="6"/>
  <c r="G33" i="6"/>
  <c r="F33" i="6"/>
  <c r="E33" i="6"/>
  <c r="AL33" i="5"/>
  <c r="AK33" i="5"/>
  <c r="AJ33" i="5"/>
  <c r="AI33" i="5"/>
  <c r="AH33" i="5"/>
  <c r="AG33" i="5"/>
  <c r="AF33" i="5"/>
  <c r="X33" i="5"/>
  <c r="AE33" i="5"/>
  <c r="AD33" i="5"/>
  <c r="AC33" i="5"/>
  <c r="AB33" i="5"/>
  <c r="AA33" i="5"/>
  <c r="Z33" i="5"/>
  <c r="Y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D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T33" i="2"/>
  <c r="Z33" i="2"/>
  <c r="Y33" i="2"/>
  <c r="X33" i="2"/>
  <c r="W33" i="2"/>
  <c r="V33" i="2"/>
  <c r="U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<sst xmlns="http://schemas.openxmlformats.org/spreadsheetml/2006/main" count="1214" uniqueCount="93">
  <si>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</si>
  <si>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</si>
  <si>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</si>
  <si>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</si>
  <si>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</si>
  <si>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</si>
  <si>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</si>
  <si>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</si>
  <si>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</si>
  <si>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</si>
  <si>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</si>
  <si>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</si>
  <si>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</si>
  <si>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</si>
  <si>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</si>
  <si>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</si>
  <si>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</si>
  <si>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</si>
  <si>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</si>
  <si>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</si>
  <si>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</si>
  <si>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</si>
  <si>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</si>
  <si>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</si>
  <si>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</si>
  <si>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</si>
  <si>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</si>
  <si>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</si>
  <si>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</si>
  <si>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</si>
  <si>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</si>
  <si>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</si>
  <si>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</si>
  <si>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</si>
  <si>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</si>
  <si>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</si>
  <si>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</si>
  <si>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</si>
  <si>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</si>
  <si>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FAC_P3P4_B_WHISKY_1 REGR factor score   1 for analysis 1</t>
  </si>
  <si>
    <t>Pearson Correlation</t>
  </si>
  <si>
    <t>FAC_P3P4_B_WHISKY_2 REGR factor score   2 for analysis 2</t>
  </si>
  <si>
    <t>FAC_P3P4_B_WHISKY_3 REGR factor score   3 for analysis 3</t>
  </si>
  <si>
    <t>FAC_P3P4_B_WHISKY_4 REGR factor score   4 for analysis 4</t>
  </si>
  <si>
    <t>FAC_P3P4_B_WHISKY_5 REGR factor score   5 for analysis 5</t>
  </si>
  <si>
    <t>FAC_P3P4_B_WHISKY_6 REGR factor score   6 for analysis 6</t>
  </si>
  <si>
    <t>FAC_P3P4_B_WHISKY_7 REGR factor score   7 for analysis 7</t>
  </si>
  <si>
    <t>FAC_P3P4_B_WHISKY_8 REGR factor score   8 for analysis 8</t>
  </si>
  <si>
    <t>FAC_P3P4_B_WHISKY_9 REGR factor score   9 for analysis 9</t>
  </si>
  <si>
    <t>FAC_P3P4_B_WHISKY_10 REGR factor score  10 for analysis 10</t>
  </si>
  <si>
    <t>,990</t>
  </si>
  <si>
    <t>,991</t>
  </si>
  <si>
    <t>,989</t>
  </si>
  <si>
    <t>,992</t>
  </si>
  <si>
    <t>,985</t>
  </si>
  <si>
    <t>,095</t>
  </si>
  <si>
    <t>,083</t>
  </si>
  <si>
    <t>,987</t>
  </si>
  <si>
    <t>,988</t>
  </si>
  <si>
    <t>SUMA</t>
  </si>
  <si>
    <t>R2</t>
  </si>
  <si>
    <t xml:space="preserve"> 1,00 Jack Daniel`s (1)</t>
  </si>
  <si>
    <t xml:space="preserve"> 2,00 Tullamore Dew</t>
  </si>
  <si>
    <t>-,141</t>
  </si>
  <si>
    <t>-,087</t>
  </si>
  <si>
    <t>-,073</t>
  </si>
  <si>
    <t xml:space="preserve"> 2,00 Tullamore Dew (1)</t>
  </si>
  <si>
    <t xml:space="preserve"> 3,00 Jameson</t>
  </si>
  <si>
    <t>-,086</t>
  </si>
  <si>
    <t xml:space="preserve"> 3,00 Jameson (1)</t>
  </si>
  <si>
    <t xml:space="preserve"> 4,00 Ballantine`s</t>
  </si>
  <si>
    <t>,983</t>
  </si>
  <si>
    <t>-,130</t>
  </si>
  <si>
    <t>-,124</t>
  </si>
  <si>
    <t>,986</t>
  </si>
  <si>
    <t>,977</t>
  </si>
  <si>
    <t>,107</t>
  </si>
  <si>
    <t xml:space="preserve"> 4,00 Ballantine`s (1)</t>
  </si>
  <si>
    <t xml:space="preserve"> 5,00 Jim Beam</t>
  </si>
  <si>
    <t>,984</t>
  </si>
  <si>
    <t>-,150</t>
  </si>
  <si>
    <t>,982</t>
  </si>
  <si>
    <t xml:space="preserve"> 5,00 Jim Beam (1)</t>
  </si>
  <si>
    <t xml:space="preserve"> 6,00 Johnnie Walker</t>
  </si>
  <si>
    <t>-,164</t>
  </si>
  <si>
    <t>,981</t>
  </si>
  <si>
    <t>-,105</t>
  </si>
  <si>
    <t>-,106</t>
  </si>
  <si>
    <t>,106</t>
  </si>
  <si>
    <t xml:space="preserve"> 6,00 Johnnie Walker (1)</t>
  </si>
  <si>
    <t xml:space="preserve"> 8,00 Grant`s</t>
  </si>
  <si>
    <t>-,103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</si>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</sst>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34470234287" xfId="1" xr:uid="{195DC32C-C655-42C0-B118-388811666E6D}"/>
    <cellStyle name="style1734470234312" xfId="8" xr:uid="{DDDF3562-375D-4CF6-A5EE-6E267A6B1497}"/>
    <cellStyle name="style1734470234330" xfId="14" xr:uid="{098033E8-C935-4443-AE79-9D1445534B1B}"/>
    <cellStyle name="style1734470234401" xfId="2" xr:uid="{9E0C0A22-B47B-4976-BDDE-0857285A2A4A}"/>
    <cellStyle name="style1734470234409" xfId="3" xr:uid="{63F7D768-DB06-46CF-BABA-B1AADA06D027}"/>
    <cellStyle name="style1734470234416" xfId="4" xr:uid="{210A8970-D82B-4502-941C-46FE4DFD66F7}"/>
    <cellStyle name="style1734470234425" xfId="5" xr:uid="{60957B4B-B6CD-4CEB-8A1E-5210A031F4BC}"/>
    <cellStyle name="style1734470234434" xfId="6" xr:uid="{220FCC57-0596-4C4A-AD8C-105FE8962FA9}"/>
    <cellStyle name="style1734470234443" xfId="13" xr:uid="{64204986-21CE-41E3-988D-E9E042930CC0}"/>
    <cellStyle name="style1734470234451" xfId="7" xr:uid="{AFDE1A6D-DCCF-4DA1-B31B-5E169AC3A542}"/>
    <cellStyle name="style1734470234469" xfId="9" xr:uid="{22FB79EE-F5AF-4229-A2FD-AC18BE4D4575}"/>
    <cellStyle name="style1734470234479" xfId="10" xr:uid="{EBE51139-D13E-4D33-B508-35C731941FCD}"/>
    <cellStyle name="style1734470234487" xfId="11" xr:uid="{FB8B36BA-72E9-4E98-BE4F-644495AE6258}"/>
    <cellStyle name="style1734470234494" xfId="12" xr:uid="{7FF8D6F5-5BE8-4286-BF5E-6746F82C89DB}"/>
    <cellStyle name="style1734470234503" xfId="15" xr:uid="{0768258B-B492-4B7C-B613-2E5D3FF2949D}"/>
    <cellStyle name="style1734470234511" xfId="16" xr:uid="{1B17ED6C-1DCE-4494-AF0B-AE4A7C644757}"/>
    <cellStyle name="style1734470234527" xfId="18" xr:uid="{3B7A5F11-38B1-47D3-B847-1A3C619EB198}"/>
    <cellStyle name="style1734470234561" xfId="17" xr:uid="{4EEC23B4-D218-4616-818E-6392D933724B}"/>
    <cellStyle name="style1734470234618" xfId="19" xr:uid="{B828B9C0-3AB4-4C6C-A18A-1789BF8233CF}"/>
    <cellStyle name="style1734470234634" xfId="20" xr:uid="{0735386F-3B03-4127-B0D7-D281EC5E98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B68C6-881D-4066-A268-329ECD6285E8}">
  <dimension ref="A1:H38"/>
  <sheetViews>
    <sheetView tabSelected="1" workbookViewId="0">
      <selection activeCell="H2" sqref="H2:H38"/>
    </sheetView>
  </sheetViews>
  <sheetFormatPr defaultRowHeight="15"/>
  <cols>
    <col min="1" max="1" width="80.7109375" customWidth="1"/>
  </cols>
  <sheetData>
    <row r="1" spans="1:8">
      <c r="B1" t="s">
        <v>61</v>
      </c>
      <c r="C1" t="s">
        <v>66</v>
      </c>
      <c r="D1" t="s">
        <v>69</v>
      </c>
      <c r="E1" t="s">
        <v>77</v>
      </c>
      <c r="F1" t="s">
        <v>82</v>
      </c>
      <c r="G1" t="s">
        <v>89</v>
      </c>
      <c r="H1" t="s">
        <v>92</v>
      </c>
    </row>
    <row r="2" spans="1:8">
      <c r="B2">
        <v>8.7365039977078032E-3</v>
      </c>
      <c r="C2">
        <v>3.4809146894611731E-2</v>
      </c>
      <c r="D2">
        <v>1.9126938397371975E-2</v>
      </c>
      <c r="E2">
        <v>4.706669277063405E-2</v>
      </c>
      <c r="F2">
        <v>5.3479893624142974E-2</v>
      </c>
      <c r="G2">
        <v>5.3612383884295504E-2</v>
      </c>
      <c r="H2">
        <v>4.7802832982974199E-2</v>
      </c>
    </row>
    <row r="3" spans="1:8">
      <c r="A3" t="s">
        <v>3</v>
      </c>
      <c r="B3" s="21">
        <v>7.4989959798701163E-4</v>
      </c>
      <c r="C3" s="22">
        <v>1.3787375413030593E-3</v>
      </c>
      <c r="D3" s="22">
        <v>1.0333219271358354E-3</v>
      </c>
      <c r="E3" s="22">
        <v>1.3273040804523298E-3</v>
      </c>
      <c r="F3" s="21">
        <v>8.7969221194292161E-4</v>
      </c>
      <c r="G3" s="22">
        <v>7.5693452975093611E-2</v>
      </c>
      <c r="H3" s="21">
        <v>5.2049999270642044E-4</v>
      </c>
    </row>
    <row r="4" spans="1:8">
      <c r="A4" t="s">
        <v>4</v>
      </c>
      <c r="B4" s="22">
        <v>0.10810996034355128</v>
      </c>
      <c r="C4" s="22">
        <v>9.8347095452200675E-4</v>
      </c>
      <c r="D4" s="21">
        <v>5.8945297472960559E-4</v>
      </c>
      <c r="E4" s="22">
        <v>7.7886095729879524E-3</v>
      </c>
      <c r="F4" s="21">
        <v>4.3938924705576527E-4</v>
      </c>
      <c r="G4" s="22">
        <v>9.3088396994130498E-4</v>
      </c>
      <c r="H4" s="21">
        <v>5.7915334214480706E-4</v>
      </c>
    </row>
    <row r="5" spans="1:8">
      <c r="A5" t="s">
        <v>5</v>
      </c>
      <c r="B5" s="21">
        <v>3.7921785501595007E-4</v>
      </c>
      <c r="C5" s="22">
        <v>6.4642521491165331E-4</v>
      </c>
      <c r="D5" s="22">
        <v>1.2082661328977826E-3</v>
      </c>
      <c r="E5" s="22">
        <v>1.3149204000919863E-3</v>
      </c>
      <c r="F5" s="21">
        <v>1.8421947830944097E-4</v>
      </c>
      <c r="G5" s="21">
        <v>6.8059330602129279E-4</v>
      </c>
      <c r="H5" s="21">
        <v>1.0072914726786794E-3</v>
      </c>
    </row>
    <row r="6" spans="1:8">
      <c r="A6" t="s">
        <v>6</v>
      </c>
      <c r="B6" s="21">
        <v>6.6446661318945663E-4</v>
      </c>
      <c r="C6" s="21">
        <v>5.871221842374515E-4</v>
      </c>
      <c r="D6" s="22">
        <v>1.2810112801796762E-3</v>
      </c>
      <c r="E6" s="21">
        <v>7.0863470218560749E-4</v>
      </c>
      <c r="F6" s="21">
        <v>6.3744607367621276E-4</v>
      </c>
      <c r="G6" s="22">
        <v>4.7095156893530478E-3</v>
      </c>
      <c r="H6" s="22">
        <v>1.3751838777877972E-3</v>
      </c>
    </row>
    <row r="7" spans="1:8">
      <c r="A7" t="s">
        <v>7</v>
      </c>
      <c r="B7" s="21">
        <v>4.8701958507703098E-4</v>
      </c>
      <c r="C7" s="21">
        <v>5.2175426390955516E-4</v>
      </c>
      <c r="D7" s="22">
        <v>5.7856549539564629E-2</v>
      </c>
      <c r="E7" s="22">
        <v>3.0966009915714111E-2</v>
      </c>
      <c r="F7" s="22">
        <v>0.14104424471669608</v>
      </c>
      <c r="G7" s="21">
        <v>5.3449436084437266E-4</v>
      </c>
      <c r="H7" s="21">
        <v>6.5157027839864298E-4</v>
      </c>
    </row>
    <row r="8" spans="1:8">
      <c r="A8" t="s">
        <v>8</v>
      </c>
      <c r="B8" s="22">
        <v>3.7139444948198147E-3</v>
      </c>
      <c r="C8" s="21">
        <v>4.8475617073759402E-4</v>
      </c>
      <c r="D8" s="21">
        <v>4.3462534830163694E-4</v>
      </c>
      <c r="E8" s="22">
        <v>2.1849503155016254E-3</v>
      </c>
      <c r="F8" s="22">
        <v>2.3173347897689949E-3</v>
      </c>
      <c r="G8" s="21">
        <v>7.1566486441962439E-4</v>
      </c>
      <c r="H8" s="21">
        <v>7.0739675622042027E-4</v>
      </c>
    </row>
    <row r="9" spans="1:8">
      <c r="A9" t="s">
        <v>9</v>
      </c>
      <c r="B9" s="22">
        <v>8.5560889115790257E-4</v>
      </c>
      <c r="C9" s="21">
        <v>6.2642383177881984E-4</v>
      </c>
      <c r="D9" s="21">
        <v>7.1304263172374362E-4</v>
      </c>
      <c r="E9" s="21">
        <v>9.8677278675644289E-4</v>
      </c>
      <c r="F9" s="22">
        <v>9.1193691687800041E-4</v>
      </c>
      <c r="G9" s="22">
        <v>9.4238297079737507E-4</v>
      </c>
      <c r="H9" s="22">
        <v>0.22789095959934913</v>
      </c>
    </row>
    <row r="10" spans="1:8">
      <c r="A10" t="s">
        <v>10</v>
      </c>
      <c r="B10" s="21">
        <v>5.2373030346351324E-4</v>
      </c>
      <c r="C10" s="22">
        <v>8.0048139634975187E-4</v>
      </c>
      <c r="D10" s="22">
        <v>1.3365686019126586E-3</v>
      </c>
      <c r="E10" s="22">
        <v>1.087931473708332E-3</v>
      </c>
      <c r="F10" s="22">
        <v>1.328485491387265E-3</v>
      </c>
      <c r="G10" s="22">
        <v>1.1877090899233133E-3</v>
      </c>
      <c r="H10" s="21">
        <v>7.999185078363647E-4</v>
      </c>
    </row>
    <row r="11" spans="1:8">
      <c r="A11" t="s">
        <v>11</v>
      </c>
      <c r="B11" s="22">
        <v>0.38801712928628007</v>
      </c>
      <c r="C11" s="22">
        <v>7.7802554727694285E-4</v>
      </c>
      <c r="D11" s="21">
        <v>7.5963283081409883E-4</v>
      </c>
      <c r="E11" s="22">
        <v>2.3710974039430916E-3</v>
      </c>
      <c r="F11" s="22">
        <v>1.129076704925981E-3</v>
      </c>
      <c r="G11" s="21">
        <v>1.7026791868813095E-4</v>
      </c>
      <c r="H11" s="22">
        <v>9.7078432698367287E-2</v>
      </c>
    </row>
    <row r="12" spans="1:8">
      <c r="A12" t="s">
        <v>12</v>
      </c>
      <c r="B12" s="22">
        <v>8.7372950033412879E-4</v>
      </c>
      <c r="C12" s="22">
        <v>2.0967781889060502E-3</v>
      </c>
      <c r="D12" s="22">
        <v>1.8116145726921204E-2</v>
      </c>
      <c r="E12" s="21">
        <v>3.5662039350291231E-4</v>
      </c>
      <c r="F12" s="21">
        <v>5.6403357251367484E-4</v>
      </c>
      <c r="G12" s="21">
        <v>3.5144882200119419E-4</v>
      </c>
      <c r="H12" s="22">
        <v>1.1311507620056413E-3</v>
      </c>
    </row>
    <row r="13" spans="1:8">
      <c r="A13" t="s">
        <v>13</v>
      </c>
      <c r="B13" s="22">
        <v>8.4172071733139178E-4</v>
      </c>
      <c r="C13" s="21">
        <v>4.8471209668962526E-4</v>
      </c>
      <c r="D13" s="21">
        <v>6.7976000075584879E-4</v>
      </c>
      <c r="E13" s="22">
        <v>1.5311386382212007E-3</v>
      </c>
      <c r="F13" s="22">
        <v>7.1110771067422793E-2</v>
      </c>
      <c r="G13" s="21">
        <v>6.5394667304331116E-4</v>
      </c>
      <c r="H13" s="21">
        <v>1.0220781664817789E-3</v>
      </c>
    </row>
    <row r="14" spans="1:8">
      <c r="A14" t="s">
        <v>14</v>
      </c>
      <c r="B14" s="21">
        <v>5.0454243087916478E-4</v>
      </c>
      <c r="C14" s="21">
        <v>5.5108072683375173E-4</v>
      </c>
      <c r="D14" s="22">
        <v>1.1534579652606233E-3</v>
      </c>
      <c r="E14" s="21">
        <v>8.8181572128241833E-4</v>
      </c>
      <c r="F14" s="21">
        <v>4.3838874944407728E-4</v>
      </c>
      <c r="G14" s="22">
        <v>1.4672997703699866E-3</v>
      </c>
      <c r="H14" s="22">
        <v>5.1630250400562711E-2</v>
      </c>
    </row>
    <row r="15" spans="1:8">
      <c r="A15" t="s">
        <v>15</v>
      </c>
      <c r="B15" s="21">
        <v>4.0856415186622688E-4</v>
      </c>
      <c r="C15" s="21">
        <v>1.8067985395481617E-4</v>
      </c>
      <c r="D15" s="22">
        <v>6.7194038057184116E-2</v>
      </c>
      <c r="E15" s="22">
        <v>9.2630507479208576E-2</v>
      </c>
      <c r="F15" s="22">
        <v>1.2211494046867597E-3</v>
      </c>
      <c r="G15" s="22">
        <v>3.479858375961601E-3</v>
      </c>
      <c r="H15" s="22">
        <v>3.3676228527133874E-2</v>
      </c>
    </row>
    <row r="16" spans="1:8">
      <c r="A16" t="s">
        <v>16</v>
      </c>
      <c r="B16" s="22">
        <v>0.18518048671835433</v>
      </c>
      <c r="C16" s="21">
        <v>2.7842720745723876E-4</v>
      </c>
      <c r="D16" s="22">
        <v>1.4354347275116615E-2</v>
      </c>
      <c r="E16" s="21">
        <v>2.992525343658941E-4</v>
      </c>
      <c r="F16" s="22">
        <v>2.0542118675699501E-3</v>
      </c>
      <c r="G16" s="21">
        <v>4.2833615812349848E-4</v>
      </c>
      <c r="H16" s="22">
        <v>1.13052286622527E-3</v>
      </c>
    </row>
    <row r="17" spans="1:8">
      <c r="A17" t="s">
        <v>17</v>
      </c>
      <c r="B17" s="22">
        <v>3.6882811518309931E-2</v>
      </c>
      <c r="C17" s="22">
        <v>2.2461461840625339E-2</v>
      </c>
      <c r="D17" s="22">
        <v>0.29570849603690541</v>
      </c>
      <c r="E17" s="21">
        <v>4.907765100883077E-4</v>
      </c>
      <c r="F17" s="22">
        <v>0.41116956826500728</v>
      </c>
      <c r="G17" s="21">
        <v>4.7909789300140833E-4</v>
      </c>
      <c r="H17" s="22">
        <v>0.16546643763099858</v>
      </c>
    </row>
    <row r="18" spans="1:8">
      <c r="A18" t="s">
        <v>18</v>
      </c>
      <c r="B18" s="22">
        <v>7.7962200009526689E-4</v>
      </c>
      <c r="C18" s="22">
        <v>0.14964932440898115</v>
      </c>
      <c r="D18" s="21">
        <v>4.1754041813480005E-4</v>
      </c>
      <c r="E18" s="22">
        <v>0.13867634513122723</v>
      </c>
      <c r="F18" s="21">
        <v>2.9819993973044312E-4</v>
      </c>
      <c r="G18" s="22">
        <v>6.49837286294212E-2</v>
      </c>
      <c r="H18" s="21">
        <v>1.9834656394052041E-4</v>
      </c>
    </row>
    <row r="19" spans="1:8">
      <c r="A19" t="s">
        <v>19</v>
      </c>
      <c r="B19" s="22">
        <v>0.10045736934723501</v>
      </c>
      <c r="C19" s="22">
        <v>6.7377438991128396E-4</v>
      </c>
      <c r="D19" s="21">
        <v>6.4552763970675883E-4</v>
      </c>
      <c r="E19" s="21">
        <v>4.6294198666182947E-4</v>
      </c>
      <c r="F19" s="22">
        <v>4.2650115299449134E-2</v>
      </c>
      <c r="G19" s="22">
        <v>2.4255753819877185E-3</v>
      </c>
      <c r="H19" s="21">
        <v>4.2718578310638346E-4</v>
      </c>
    </row>
    <row r="20" spans="1:8">
      <c r="A20" t="s">
        <v>20</v>
      </c>
      <c r="B20" s="22">
        <v>4.1018720002282141E-2</v>
      </c>
      <c r="C20" s="22">
        <v>2.8029051662148267E-3</v>
      </c>
      <c r="D20" s="21">
        <v>4.8351834531155968E-4</v>
      </c>
      <c r="E20" s="22">
        <v>1.0707405374312751E-2</v>
      </c>
      <c r="F20" s="21">
        <v>6.3223750480786197E-4</v>
      </c>
      <c r="G20" s="22">
        <v>3.8366081770235427E-2</v>
      </c>
      <c r="H20" s="22">
        <v>2.5201235010395102E-3</v>
      </c>
    </row>
    <row r="21" spans="1:8">
      <c r="A21" t="s">
        <v>21</v>
      </c>
      <c r="B21" s="21">
        <v>3.6325889581405888E-4</v>
      </c>
      <c r="C21" s="21">
        <v>5.8851661752889627E-4</v>
      </c>
      <c r="D21" s="21">
        <v>3.5384755495631415E-4</v>
      </c>
      <c r="E21" s="22">
        <v>1.394857724545971E-3</v>
      </c>
      <c r="F21" s="21">
        <v>6.0605489337823724E-4</v>
      </c>
      <c r="G21" s="21">
        <v>5.0226395069841721E-4</v>
      </c>
      <c r="H21" s="21">
        <v>7.5368199022536695E-4</v>
      </c>
    </row>
    <row r="22" spans="1:8">
      <c r="A22" t="s">
        <v>22</v>
      </c>
      <c r="B22" s="21">
        <v>1.9354559198049004E-4</v>
      </c>
      <c r="C22" s="22">
        <v>0.21327109069432421</v>
      </c>
      <c r="D22" s="21">
        <v>5.8142941278848434E-4</v>
      </c>
      <c r="E22" s="22">
        <v>0.31772030343063762</v>
      </c>
      <c r="F22" s="22">
        <v>1.7014360164006701E-3</v>
      </c>
      <c r="G22" s="22">
        <v>3.8153876633758299E-2</v>
      </c>
      <c r="H22" s="21">
        <v>5.3627451638384659E-4</v>
      </c>
    </row>
    <row r="23" spans="1:8">
      <c r="A23" t="s">
        <v>23</v>
      </c>
      <c r="B23" s="21">
        <v>4.8349405219125279E-4</v>
      </c>
      <c r="C23" s="22">
        <v>1.0959240788556495E-3</v>
      </c>
      <c r="D23" s="22">
        <v>8.7398612882858202E-4</v>
      </c>
      <c r="E23" s="22">
        <v>2.0736132619605316E-3</v>
      </c>
      <c r="F23" s="21">
        <v>3.8984248472178165E-4</v>
      </c>
      <c r="G23" s="22">
        <v>1.5339305493799276E-3</v>
      </c>
      <c r="H23" s="22">
        <v>1.5594805781488574E-3</v>
      </c>
    </row>
    <row r="24" spans="1:8">
      <c r="A24" t="s">
        <v>24</v>
      </c>
      <c r="B24" s="21">
        <v>6.2559483254827982E-4</v>
      </c>
      <c r="C24" s="21">
        <v>1.738843025469436E-4</v>
      </c>
      <c r="D24" s="22">
        <v>8.6076588306703864E-4</v>
      </c>
      <c r="E24" s="21">
        <v>1.079722948153895E-3</v>
      </c>
      <c r="F24" s="21">
        <v>8.5520686639595385E-4</v>
      </c>
      <c r="G24" s="21">
        <v>2.5401653395390857E-4</v>
      </c>
      <c r="H24" s="22">
        <v>1.4242202465073815E-3</v>
      </c>
    </row>
    <row r="25" spans="1:8">
      <c r="A25" t="s">
        <v>25</v>
      </c>
      <c r="B25" s="21">
        <v>4.2666010296665201E-4</v>
      </c>
      <c r="C25" s="21">
        <v>6.0151984436439265E-4</v>
      </c>
      <c r="D25" s="22">
        <v>1.2098358449566357E-3</v>
      </c>
      <c r="E25" s="21">
        <v>7.6573244529176698E-4</v>
      </c>
      <c r="F25" s="22">
        <v>1.0892431791428223E-3</v>
      </c>
      <c r="G25" s="21">
        <v>8.6638140483226412E-4</v>
      </c>
      <c r="H25" s="21">
        <v>8.6452175886940008E-4</v>
      </c>
    </row>
    <row r="26" spans="1:8">
      <c r="A26" t="s">
        <v>26</v>
      </c>
      <c r="B26" s="21">
        <v>6.7206474548680737E-4</v>
      </c>
      <c r="C26" s="21">
        <v>1.9519724999217776E-4</v>
      </c>
      <c r="D26" s="21">
        <v>2.690983127602282E-4</v>
      </c>
      <c r="E26" s="21">
        <v>3.0396104091756973E-4</v>
      </c>
      <c r="F26" s="21">
        <v>3.6706402863550446E-4</v>
      </c>
      <c r="G26" s="21">
        <v>5.0517726505316474E-4</v>
      </c>
      <c r="H26" s="22">
        <v>1.0849453257858487E-3</v>
      </c>
    </row>
    <row r="27" spans="1:8">
      <c r="A27" t="s">
        <v>27</v>
      </c>
      <c r="B27" s="21">
        <v>5.9346546394665599E-4</v>
      </c>
      <c r="C27" s="22">
        <v>9.237008354361198E-3</v>
      </c>
      <c r="D27" s="21">
        <v>7.5600184600208074E-4</v>
      </c>
      <c r="E27" s="21">
        <v>5.0907792440628549E-4</v>
      </c>
      <c r="F27" s="22">
        <v>3.5242960348531478E-2</v>
      </c>
      <c r="G27" s="22">
        <v>0.48308147610350338</v>
      </c>
      <c r="H27" s="21">
        <v>8.7668520188521838E-4</v>
      </c>
    </row>
    <row r="28" spans="1:8">
      <c r="A28" t="s">
        <v>28</v>
      </c>
      <c r="B28" s="22">
        <v>1.9320039388591016E-3</v>
      </c>
      <c r="C28" s="22">
        <v>8.8863745827751398E-4</v>
      </c>
      <c r="D28" s="21">
        <v>4.2324469619656055E-4</v>
      </c>
      <c r="E28" s="21">
        <v>7.9051781842840515E-4</v>
      </c>
      <c r="F28" s="22">
        <v>1.3801293326442686E-3</v>
      </c>
      <c r="G28" s="22">
        <v>2.5334061478213899E-3</v>
      </c>
      <c r="H28" s="22">
        <v>1.263242999578557E-3</v>
      </c>
    </row>
    <row r="29" spans="1:8">
      <c r="A29" t="s">
        <v>29</v>
      </c>
      <c r="B29" s="22">
        <v>9.8942678598449478E-4</v>
      </c>
      <c r="C29" s="22">
        <v>1.7626507605829316E-3</v>
      </c>
      <c r="D29" s="21">
        <v>8.1736828935411278E-4</v>
      </c>
      <c r="E29" s="21">
        <v>4.6579701314226733E-4</v>
      </c>
      <c r="F29" s="21">
        <v>4.5476594249918811E-4</v>
      </c>
      <c r="G29" s="22">
        <v>1.0639054404336878E-3</v>
      </c>
      <c r="H29" s="22">
        <v>3.5685280653581161E-2</v>
      </c>
    </row>
    <row r="30" spans="1:8">
      <c r="A30" t="s">
        <v>30</v>
      </c>
      <c r="B30" s="22">
        <v>5.4303968004684407E-2</v>
      </c>
      <c r="C30" s="22">
        <v>0.55995718193075728</v>
      </c>
      <c r="D30" s="22">
        <v>0.37830296277538544</v>
      </c>
      <c r="E30" s="22">
        <v>0.34709079579609647</v>
      </c>
      <c r="F30" s="21">
        <v>7.3723966983430499E-4</v>
      </c>
      <c r="G30" s="22">
        <v>0.20522856345050261</v>
      </c>
      <c r="H30" s="22">
        <v>0.21602360405358267</v>
      </c>
    </row>
    <row r="31" spans="1:8">
      <c r="A31" t="s">
        <v>31</v>
      </c>
      <c r="B31" s="22">
        <v>2.3724719399366333E-2</v>
      </c>
      <c r="C31" s="22">
        <v>2.0477568102151084E-2</v>
      </c>
      <c r="D31" s="22">
        <v>5.9865680502794477E-2</v>
      </c>
      <c r="E31" s="21">
        <v>3.1111116775632471E-4</v>
      </c>
      <c r="F31" s="22">
        <v>5.9046509862575557E-3</v>
      </c>
      <c r="G31" s="22">
        <v>1.0628161250887257E-3</v>
      </c>
      <c r="H31" s="21">
        <v>5.7337995967000552E-4</v>
      </c>
    </row>
    <row r="32" spans="1:8">
      <c r="A32" t="s">
        <v>32</v>
      </c>
      <c r="B32" s="22">
        <v>1.0476787177552732E-3</v>
      </c>
      <c r="C32" s="21">
        <v>5.0468365369980416E-4</v>
      </c>
      <c r="D32" s="22">
        <v>8.599690466205874E-2</v>
      </c>
      <c r="E32" s="22">
        <v>1.7640527546102493E-2</v>
      </c>
      <c r="F32" s="22">
        <v>5.0532663699069884E-2</v>
      </c>
      <c r="G32" s="22">
        <v>3.3108151740426577E-2</v>
      </c>
      <c r="H32" s="21">
        <v>7.5797788809368969E-4</v>
      </c>
    </row>
    <row r="33" spans="1:8">
      <c r="A33" t="s">
        <v>33</v>
      </c>
      <c r="B33" s="21">
        <v>3.3124092327218143E-4</v>
      </c>
      <c r="C33" s="22">
        <v>1.6113321517819974E-3</v>
      </c>
      <c r="D33" s="21">
        <v>4.4351901291198574E-4</v>
      </c>
      <c r="E33" s="21">
        <v>4.9716723957163355E-4</v>
      </c>
      <c r="F33" s="22">
        <v>8.4603318766962476E-2</v>
      </c>
      <c r="G33" s="21">
        <v>2.9601088286758154E-4</v>
      </c>
      <c r="H33" s="22">
        <v>1.193293059393087E-3</v>
      </c>
    </row>
    <row r="34" spans="1:8">
      <c r="A34" t="s">
        <v>34</v>
      </c>
      <c r="B34" s="22">
        <v>3.8856088778021609E-2</v>
      </c>
      <c r="C34" s="22">
        <v>7.0474148058138019E-4</v>
      </c>
      <c r="D34" s="22">
        <v>9.3601949658456661E-4</v>
      </c>
      <c r="E34" s="22">
        <v>7.4061071701342429E-3</v>
      </c>
      <c r="F34" s="22">
        <v>1.1895274245742374E-3</v>
      </c>
      <c r="G34" s="22">
        <v>2.5630180805064559E-2</v>
      </c>
      <c r="H34" s="22">
        <v>0.14465542905711931</v>
      </c>
    </row>
    <row r="35" spans="1:8">
      <c r="A35" t="s">
        <v>35</v>
      </c>
      <c r="B35" s="22">
        <v>1.1039831846830469E-3</v>
      </c>
      <c r="C35" s="21">
        <v>2.7815525441300703E-4</v>
      </c>
      <c r="D35" s="22">
        <v>1.2145939095393116E-3</v>
      </c>
      <c r="E35" s="22">
        <v>2.6219744641493518E-3</v>
      </c>
      <c r="F35" s="22">
        <v>1.1303236712676781E-3</v>
      </c>
      <c r="G35" s="21">
        <v>6.7944288259947044E-4</v>
      </c>
      <c r="H35" s="21">
        <v>8.918241671538584E-4</v>
      </c>
    </row>
    <row r="36" spans="1:8">
      <c r="A36" t="s">
        <v>36</v>
      </c>
      <c r="B36" s="22">
        <v>1.2411305780620904E-3</v>
      </c>
      <c r="C36" s="21">
        <v>5.3299983651754266E-4</v>
      </c>
      <c r="D36" s="21">
        <v>2.3381533230235082E-4</v>
      </c>
      <c r="E36" s="22">
        <v>1.1515079437121271E-3</v>
      </c>
      <c r="F36" s="22">
        <v>0.13339967505286277</v>
      </c>
      <c r="G36" s="21">
        <v>2.505871883478591E-4</v>
      </c>
      <c r="H36" s="22">
        <v>1.2263765514417594E-3</v>
      </c>
    </row>
    <row r="37" spans="1:8">
      <c r="A37" t="s">
        <v>37</v>
      </c>
      <c r="B37" s="22">
        <v>1.9959573854760287E-3</v>
      </c>
      <c r="C37" s="22">
        <v>1.9415461435728261E-3</v>
      </c>
      <c r="D37" s="22">
        <v>2.025775654715835E-3</v>
      </c>
      <c r="E37" s="22">
        <v>2.3200584881144016E-3</v>
      </c>
      <c r="F37" s="21">
        <v>6.6979102540351088E-4</v>
      </c>
      <c r="G37" s="22">
        <v>6.5375328371204749E-3</v>
      </c>
      <c r="H37" s="22">
        <v>1.5862026712026693E-3</v>
      </c>
    </row>
    <row r="38" spans="1:8">
      <c r="A38" t="s">
        <v>38</v>
      </c>
      <c r="B38" s="21">
        <v>6.6717526167172009E-4</v>
      </c>
      <c r="C38" s="21">
        <v>1.9102110109045506E-4</v>
      </c>
      <c r="D38" s="22">
        <v>8.698479522406406E-4</v>
      </c>
      <c r="E38" s="21">
        <v>1.0841321566661666E-3</v>
      </c>
      <c r="F38" s="21">
        <v>7.3560531014537289E-4</v>
      </c>
      <c r="G38" s="21">
        <v>5.1194143932013314E-4</v>
      </c>
      <c r="H38" s="22">
        <v>1.230848594393325E-3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C22F-F5C5-4FB9-AC77-313CD11873FB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-2.9863762737139244E-2</v>
      </c>
      <c r="D5" s="10">
        <v>-3.0519299117318783E-2</v>
      </c>
      <c r="E5" s="10">
        <v>1.553512707075002E-2</v>
      </c>
      <c r="F5" s="10">
        <v>-1.5478105184747537E-2</v>
      </c>
      <c r="G5" s="10">
        <v>-7.4709032266406621E-3</v>
      </c>
      <c r="H5" s="10">
        <v>-3.2729948602210929E-2</v>
      </c>
      <c r="I5" s="10">
        <v>-2.1356400388125158E-2</v>
      </c>
      <c r="J5" s="10">
        <v>-6.0155033457321316E-2</v>
      </c>
      <c r="K5" s="10">
        <v>-3.0707325565013491E-2</v>
      </c>
      <c r="L5" s="10">
        <v>2.7510383815326611E-2</v>
      </c>
      <c r="M5" s="10">
        <v>2.424589373558406E-2</v>
      </c>
      <c r="N5" s="10">
        <v>-6.8097795160937868E-3</v>
      </c>
      <c r="O5" s="10">
        <v>-2.1426317034525744E-2</v>
      </c>
      <c r="P5" s="10">
        <v>-3.1481985232550073E-2</v>
      </c>
      <c r="Q5" s="10">
        <v>6.7386595327155359E-3</v>
      </c>
      <c r="R5" s="10">
        <v>1.5060909839371531E-2</v>
      </c>
      <c r="S5" s="10">
        <v>-4.7064603764362641E-3</v>
      </c>
      <c r="T5" s="11" t="s">
        <v>50</v>
      </c>
      <c r="U5" s="10">
        <v>2.5304732112869089E-2</v>
      </c>
      <c r="V5" s="10">
        <v>-2.9614136051088931E-2</v>
      </c>
      <c r="W5" s="10">
        <v>-1.1323328513395703E-2</v>
      </c>
      <c r="X5" s="10">
        <v>5.0441977574326169E-2</v>
      </c>
      <c r="Y5" s="10">
        <v>1.9192501962966967E-2</v>
      </c>
      <c r="Z5" s="10">
        <v>1.6525629343965185E-3</v>
      </c>
      <c r="AA5" s="10">
        <v>-1.6038310814297782E-2</v>
      </c>
      <c r="AB5" s="10">
        <v>2.8656867317520953E-2</v>
      </c>
      <c r="AC5" s="10">
        <v>1.3688494245811344E-2</v>
      </c>
      <c r="AD5" s="10">
        <v>-5.7805500746614859E-3</v>
      </c>
      <c r="AE5" s="10">
        <v>-1.9497582984920964E-2</v>
      </c>
      <c r="AF5" s="10">
        <v>2.6645590543514487E-2</v>
      </c>
      <c r="AG5" s="10">
        <v>5.0579984939598628E-3</v>
      </c>
      <c r="AH5" s="10">
        <v>1.6590908537146093E-2</v>
      </c>
      <c r="AI5" s="10">
        <v>4.138656455722969E-3</v>
      </c>
      <c r="AJ5" s="10">
        <v>4.4080466143079592E-3</v>
      </c>
      <c r="AK5" s="10">
        <v>4.7770325439241423E-2</v>
      </c>
      <c r="AL5" s="10">
        <v>3.4196847044690983E-2</v>
      </c>
      <c r="AM5" s="12">
        <v>1.812856593556279E-2</v>
      </c>
    </row>
    <row r="6" spans="1:39" ht="24">
      <c r="A6" s="13" t="s">
        <v>41</v>
      </c>
      <c r="B6" s="14" t="s">
        <v>40</v>
      </c>
      <c r="C6" s="15">
        <v>-5.605319697106574E-3</v>
      </c>
      <c r="D6" s="16">
        <v>-3.2178650548098979E-2</v>
      </c>
      <c r="E6" s="16">
        <v>-1.1347408961926406E-2</v>
      </c>
      <c r="F6" s="16">
        <v>-2.8730384560766362E-2</v>
      </c>
      <c r="G6" s="16">
        <v>-1.2446843493543917E-2</v>
      </c>
      <c r="H6" s="16">
        <v>-2.487962545706697E-2</v>
      </c>
      <c r="I6" s="17" t="s">
        <v>51</v>
      </c>
      <c r="J6" s="16">
        <v>-4.2587702948865824E-2</v>
      </c>
      <c r="K6" s="16">
        <v>2.1364206738305622E-2</v>
      </c>
      <c r="L6" s="16">
        <v>4.0299110269538521E-3</v>
      </c>
      <c r="M6" s="16">
        <v>-3.7050321224226718E-2</v>
      </c>
      <c r="N6" s="16">
        <v>1.8757921940654998E-3</v>
      </c>
      <c r="O6" s="16">
        <v>-3.6939978041460271E-2</v>
      </c>
      <c r="P6" s="16">
        <v>-1.8016980802815018E-2</v>
      </c>
      <c r="Q6" s="16">
        <v>-1.1829021648550105E-2</v>
      </c>
      <c r="R6" s="16">
        <v>-2.8940206052696697E-2</v>
      </c>
      <c r="S6" s="16">
        <v>-2.1727430068613187E-2</v>
      </c>
      <c r="T6" s="16">
        <v>-2.144463811272268E-2</v>
      </c>
      <c r="U6" s="16">
        <v>-8.7631530219776325E-3</v>
      </c>
      <c r="V6" s="16">
        <v>6.1925859370169567E-3</v>
      </c>
      <c r="W6" s="16">
        <v>-1.4850398035909325E-2</v>
      </c>
      <c r="X6" s="16">
        <v>1.6095926846159934E-2</v>
      </c>
      <c r="Y6" s="16">
        <v>7.7717861219557772E-3</v>
      </c>
      <c r="Z6" s="16">
        <v>6.0251879998048131E-3</v>
      </c>
      <c r="AA6" s="16">
        <v>5.9753301431527003E-2</v>
      </c>
      <c r="AB6" s="16">
        <v>2.8914697148374385E-2</v>
      </c>
      <c r="AC6" s="16">
        <v>-1.2424714003646914E-2</v>
      </c>
      <c r="AD6" s="16">
        <v>9.6421952582190287E-3</v>
      </c>
      <c r="AE6" s="16">
        <v>3.8514392747108191E-3</v>
      </c>
      <c r="AF6" s="16">
        <v>4.4560315673370973E-2</v>
      </c>
      <c r="AG6" s="16">
        <v>3.2305038111384653E-2</v>
      </c>
      <c r="AH6" s="16">
        <v>-3.0346439711246317E-4</v>
      </c>
      <c r="AI6" s="16">
        <v>1.4399317680098873E-2</v>
      </c>
      <c r="AJ6" s="16">
        <v>1.3652219404106275E-2</v>
      </c>
      <c r="AK6" s="16">
        <v>1.7912639918869523E-2</v>
      </c>
      <c r="AL6" s="16">
        <v>1.6325984901466157E-4</v>
      </c>
      <c r="AM6" s="18">
        <v>9.8474253128605135E-3</v>
      </c>
    </row>
    <row r="7" spans="1:39" ht="24">
      <c r="A7" s="13" t="s">
        <v>42</v>
      </c>
      <c r="B7" s="14" t="s">
        <v>40</v>
      </c>
      <c r="C7" s="15">
        <v>2.1993546029367102E-2</v>
      </c>
      <c r="D7" s="16">
        <v>4.6785229294924603E-2</v>
      </c>
      <c r="E7" s="16">
        <v>-2.1742604136430661E-2</v>
      </c>
      <c r="F7" s="16">
        <v>1.3485965879873624E-2</v>
      </c>
      <c r="G7" s="16">
        <v>1.7460376487371171E-2</v>
      </c>
      <c r="H7" s="16">
        <v>-1.1148341167995065E-2</v>
      </c>
      <c r="I7" s="16">
        <v>3.8256779355367904E-3</v>
      </c>
      <c r="J7" s="16">
        <v>-1.2537529976560942E-2</v>
      </c>
      <c r="K7" s="16">
        <v>3.7120607903905735E-2</v>
      </c>
      <c r="L7" s="16">
        <v>9.9733329685614217E-3</v>
      </c>
      <c r="M7" s="16">
        <v>3.0025363399244571E-2</v>
      </c>
      <c r="N7" s="16">
        <v>2.4373227835916167E-2</v>
      </c>
      <c r="O7" s="16">
        <v>4.4856779652179345E-2</v>
      </c>
      <c r="P7" s="16">
        <v>-3.0279637855200922E-2</v>
      </c>
      <c r="Q7" s="16">
        <v>9.7142933484793334E-4</v>
      </c>
      <c r="R7" s="16">
        <v>-8.8368090225786795E-3</v>
      </c>
      <c r="S7" s="16">
        <v>4.0753632404170875E-2</v>
      </c>
      <c r="T7" s="16">
        <v>-1.9481229114295891E-2</v>
      </c>
      <c r="U7" s="16">
        <v>-7.3984727260187335E-3</v>
      </c>
      <c r="V7" s="16">
        <v>5.6884036388676763E-2</v>
      </c>
      <c r="W7" s="16">
        <v>1.8007546275645991E-2</v>
      </c>
      <c r="X7" s="16">
        <v>-1.3662724854372475E-2</v>
      </c>
      <c r="Y7" s="16">
        <v>1.7291627448165849E-2</v>
      </c>
      <c r="Z7" s="16">
        <v>-3.6190061136545069E-2</v>
      </c>
      <c r="AA7" s="16">
        <v>-3.1219900086345833E-3</v>
      </c>
      <c r="AB7" s="16">
        <v>-2.2394193069523179E-2</v>
      </c>
      <c r="AC7" s="16">
        <v>-8.7376310394647865E-3</v>
      </c>
      <c r="AD7" s="16">
        <v>-1.7512707636360023E-2</v>
      </c>
      <c r="AE7" s="17" t="s">
        <v>52</v>
      </c>
      <c r="AF7" s="16">
        <v>1.5060163118990583E-2</v>
      </c>
      <c r="AG7" s="16">
        <v>-3.0525395947697685E-2</v>
      </c>
      <c r="AH7" s="16">
        <v>-1.5073074313631354E-2</v>
      </c>
      <c r="AI7" s="16">
        <v>1.3273595447503202E-2</v>
      </c>
      <c r="AJ7" s="16">
        <v>-3.4950906964912452E-2</v>
      </c>
      <c r="AK7" s="16">
        <v>-1.5606834255991258E-3</v>
      </c>
      <c r="AL7" s="16">
        <v>-4.2191046079581421E-2</v>
      </c>
      <c r="AM7" s="18">
        <v>-1.6515450684404742E-2</v>
      </c>
    </row>
    <row r="8" spans="1:39" ht="24">
      <c r="A8" s="13" t="s">
        <v>43</v>
      </c>
      <c r="B8" s="14" t="s">
        <v>40</v>
      </c>
      <c r="C8" s="15">
        <v>1.8025218214950296E-2</v>
      </c>
      <c r="D8" s="16">
        <v>-1.1597080611721442E-2</v>
      </c>
      <c r="E8" s="16">
        <v>-2.4355244443704866E-2</v>
      </c>
      <c r="F8" s="16">
        <v>-1.1107086457433062E-2</v>
      </c>
      <c r="G8" s="16">
        <v>-1.5432609234406269E-2</v>
      </c>
      <c r="H8" s="16">
        <v>-1.9774248696008859E-2</v>
      </c>
      <c r="I8" s="16">
        <v>-2.9025095136667949E-2</v>
      </c>
      <c r="J8" s="16">
        <v>-1.4336971223618334E-2</v>
      </c>
      <c r="K8" s="16">
        <v>-2.5492592759282284E-2</v>
      </c>
      <c r="L8" s="16">
        <v>-2.0280037925380273E-2</v>
      </c>
      <c r="M8" s="16">
        <v>-1.1808569995867595E-2</v>
      </c>
      <c r="N8" s="16">
        <v>2.001386908519898E-2</v>
      </c>
      <c r="O8" s="16">
        <v>4.0544161495610753E-3</v>
      </c>
      <c r="P8" s="16">
        <v>2.669304095509454E-3</v>
      </c>
      <c r="Q8" s="16">
        <v>9.7812277810278517E-3</v>
      </c>
      <c r="R8" s="17" t="s">
        <v>53</v>
      </c>
      <c r="S8" s="16">
        <v>-2.2358676715080072E-2</v>
      </c>
      <c r="T8" s="16">
        <v>1.5160351208295902E-2</v>
      </c>
      <c r="U8" s="16">
        <v>-1.8397420609787003E-2</v>
      </c>
      <c r="V8" s="16">
        <v>1.5258299927991143E-2</v>
      </c>
      <c r="W8" s="16">
        <v>3.3397730716178124E-2</v>
      </c>
      <c r="X8" s="16">
        <v>2.4986772664122223E-2</v>
      </c>
      <c r="Y8" s="16">
        <v>3.2168823881408647E-2</v>
      </c>
      <c r="Z8" s="16">
        <v>4.6717481302616791E-2</v>
      </c>
      <c r="AA8" s="16">
        <v>2.5261483481026092E-2</v>
      </c>
      <c r="AB8" s="16">
        <v>2.0350614043860158E-2</v>
      </c>
      <c r="AC8" s="16">
        <v>1.7710389001661789E-2</v>
      </c>
      <c r="AD8" s="16">
        <v>4.4383855036025779E-2</v>
      </c>
      <c r="AE8" s="16">
        <v>-8.9103425058296385E-3</v>
      </c>
      <c r="AF8" s="16">
        <v>-6.4155330388087749E-4</v>
      </c>
      <c r="AG8" s="16">
        <v>3.6371002291685661E-2</v>
      </c>
      <c r="AH8" s="16">
        <v>2.7282108510414103E-2</v>
      </c>
      <c r="AI8" s="16">
        <v>2.0242505757710441E-3</v>
      </c>
      <c r="AJ8" s="16">
        <v>2.4321664471166581E-2</v>
      </c>
      <c r="AK8" s="16">
        <v>-2.0903284874340827E-2</v>
      </c>
      <c r="AL8" s="16">
        <v>8.5233328627315232E-3</v>
      </c>
      <c r="AM8" s="18">
        <v>1.1317392406120629E-2</v>
      </c>
    </row>
    <row r="9" spans="1:39" ht="24">
      <c r="A9" s="13" t="s">
        <v>44</v>
      </c>
      <c r="B9" s="14" t="s">
        <v>40</v>
      </c>
      <c r="C9" s="15">
        <v>1.8501663956050077E-2</v>
      </c>
      <c r="D9" s="16">
        <v>-9.2380894880754027E-3</v>
      </c>
      <c r="E9" s="16">
        <v>3.008875610458335E-2</v>
      </c>
      <c r="F9" s="16">
        <v>-2.5132644276901973E-2</v>
      </c>
      <c r="G9" s="16">
        <v>2.1198856703662249E-2</v>
      </c>
      <c r="H9" s="16">
        <v>5.7427209771481864E-2</v>
      </c>
      <c r="I9" s="16">
        <v>1.4344449152986707E-2</v>
      </c>
      <c r="J9" s="16">
        <v>1.4134186471924165E-2</v>
      </c>
      <c r="K9" s="16">
        <v>1.0694688230436511E-2</v>
      </c>
      <c r="L9" s="16">
        <v>2.5425502025860319E-3</v>
      </c>
      <c r="M9" s="16">
        <v>3.1854431502777225E-2</v>
      </c>
      <c r="N9" s="16">
        <v>1.8360796251483541E-2</v>
      </c>
      <c r="O9" s="16">
        <v>1.768640728418211E-2</v>
      </c>
      <c r="P9" s="16">
        <v>-1.6701716478983442E-2</v>
      </c>
      <c r="Q9" s="16">
        <v>4.0038593716408284E-2</v>
      </c>
      <c r="R9" s="16">
        <v>2.0007177164510074E-3</v>
      </c>
      <c r="S9" s="16">
        <v>-2.7893445661472172E-3</v>
      </c>
      <c r="T9" s="16">
        <v>4.1364279640413743E-3</v>
      </c>
      <c r="U9" s="16">
        <v>6.777601847353835E-3</v>
      </c>
      <c r="V9" s="16">
        <v>-3.0637216996951865E-3</v>
      </c>
      <c r="W9" s="16">
        <v>9.2387748141809587E-3</v>
      </c>
      <c r="X9" s="16">
        <v>-1.5568292947188204E-2</v>
      </c>
      <c r="Y9" s="16">
        <v>-1.0196557874356686E-2</v>
      </c>
      <c r="Z9" s="16">
        <v>8.3336530652704729E-3</v>
      </c>
      <c r="AA9" s="16">
        <v>-4.9595915458386035E-2</v>
      </c>
      <c r="AB9" s="16">
        <v>-2.1138814204039048E-2</v>
      </c>
      <c r="AC9" s="16">
        <v>-3.6211453925481071E-2</v>
      </c>
      <c r="AD9" s="16">
        <v>1.972917485522498E-2</v>
      </c>
      <c r="AE9" s="16">
        <v>1.3292308140289871E-2</v>
      </c>
      <c r="AF9" s="16">
        <v>-3.9854212858217573E-2</v>
      </c>
      <c r="AG9" s="16">
        <v>5.3957662631002028E-3</v>
      </c>
      <c r="AH9" s="16">
        <v>1.2666780923427271E-2</v>
      </c>
      <c r="AI9" s="17" t="s">
        <v>50</v>
      </c>
      <c r="AJ9" s="16">
        <v>-3.3232586685263729E-2</v>
      </c>
      <c r="AK9" s="16">
        <v>6.699168926767766E-3</v>
      </c>
      <c r="AL9" s="16">
        <v>-3.5385059741877681E-2</v>
      </c>
      <c r="AM9" s="18">
        <v>-5.0274640170799724E-2</v>
      </c>
    </row>
    <row r="10" spans="1:39" ht="24">
      <c r="A10" s="13" t="s">
        <v>45</v>
      </c>
      <c r="B10" s="14" t="s">
        <v>40</v>
      </c>
      <c r="C10" s="15">
        <v>-1.9126893142993907E-2</v>
      </c>
      <c r="D10" s="16">
        <v>-1.0008908561495744E-2</v>
      </c>
      <c r="E10" s="16">
        <v>4.1950501052904999E-3</v>
      </c>
      <c r="F10" s="16">
        <v>-1.6902729865477424E-2</v>
      </c>
      <c r="G10" s="16">
        <v>-2.4467777308520441E-2</v>
      </c>
      <c r="H10" s="16">
        <v>-4.6038677959970582E-2</v>
      </c>
      <c r="I10" s="16">
        <v>-8.6014562142567984E-3</v>
      </c>
      <c r="J10" s="16">
        <v>1.2769241324858199E-3</v>
      </c>
      <c r="K10" s="16">
        <v>-3.2002872721249596E-2</v>
      </c>
      <c r="L10" s="16">
        <v>2.7425371614292118E-2</v>
      </c>
      <c r="M10" s="16">
        <v>-1.7066049988995599E-3</v>
      </c>
      <c r="N10" s="16">
        <v>-2.0424808068423672E-2</v>
      </c>
      <c r="O10" s="16">
        <v>6.3560836505548246E-3</v>
      </c>
      <c r="P10" s="16">
        <v>1.9575879489388732E-2</v>
      </c>
      <c r="Q10" s="16">
        <v>4.6363141503880136E-3</v>
      </c>
      <c r="R10" s="16">
        <v>-1.8003932099817092E-2</v>
      </c>
      <c r="S10" s="16">
        <v>2.2472768118152464E-2</v>
      </c>
      <c r="T10" s="16">
        <v>2.4985128001527593E-2</v>
      </c>
      <c r="U10" s="17" t="s">
        <v>54</v>
      </c>
      <c r="V10" s="16">
        <v>1.8039426452813954E-2</v>
      </c>
      <c r="W10" s="16">
        <v>-3.1194384193185654E-2</v>
      </c>
      <c r="X10" s="16">
        <v>3.1205363061143635E-2</v>
      </c>
      <c r="Y10" s="16">
        <v>-1.1707130179790293E-2</v>
      </c>
      <c r="Z10" s="16">
        <v>2.8924448720582856E-2</v>
      </c>
      <c r="AA10" s="16">
        <v>2.4987252664725488E-2</v>
      </c>
      <c r="AB10" s="16">
        <v>-1.5856850634105277E-2</v>
      </c>
      <c r="AC10" s="16">
        <v>1.3611362454615606E-2</v>
      </c>
      <c r="AD10" s="16">
        <v>3.9630444886386187E-2</v>
      </c>
      <c r="AE10" s="16">
        <v>-7.3585931445547823E-3</v>
      </c>
      <c r="AF10" s="16">
        <v>5.1039611106711076E-5</v>
      </c>
      <c r="AG10" s="16">
        <v>1.6689408133484837E-2</v>
      </c>
      <c r="AH10" s="16">
        <v>1.6647668638043567E-2</v>
      </c>
      <c r="AI10" s="16">
        <v>6.6508797336691542E-3</v>
      </c>
      <c r="AJ10" s="17" t="s">
        <v>55</v>
      </c>
      <c r="AK10" s="16">
        <v>1.020972923956349E-2</v>
      </c>
      <c r="AL10" s="17" t="s">
        <v>56</v>
      </c>
      <c r="AM10" s="18">
        <v>2.127887476980013E-2</v>
      </c>
    </row>
    <row r="11" spans="1:39" ht="24">
      <c r="A11" s="13" t="s">
        <v>46</v>
      </c>
      <c r="B11" s="14" t="s">
        <v>40</v>
      </c>
      <c r="C11" s="15">
        <v>-1.4365849891928956E-2</v>
      </c>
      <c r="D11" s="16">
        <v>5.6365421652883677E-2</v>
      </c>
      <c r="E11" s="16">
        <v>9.259475445455979E-3</v>
      </c>
      <c r="F11" s="16">
        <v>3.3302942660397419E-2</v>
      </c>
      <c r="G11" s="16">
        <v>3.6811291169591212E-2</v>
      </c>
      <c r="H11" s="16">
        <v>4.7665775180495267E-4</v>
      </c>
      <c r="I11" s="16">
        <v>4.4022861528054416E-2</v>
      </c>
      <c r="J11" s="16">
        <v>4.0380805021431786E-2</v>
      </c>
      <c r="K11" s="16">
        <v>3.9741307278108262E-2</v>
      </c>
      <c r="L11" s="16">
        <v>3.0631829620296737E-2</v>
      </c>
      <c r="M11" s="16">
        <v>2.7998897975476777E-2</v>
      </c>
      <c r="N11" s="16">
        <v>-3.182998358907457E-3</v>
      </c>
      <c r="O11" s="16">
        <v>2.3227904873294576E-2</v>
      </c>
      <c r="P11" s="16">
        <v>2.9086872096850732E-2</v>
      </c>
      <c r="Q11" s="16">
        <v>3.0297187216322199E-2</v>
      </c>
      <c r="R11" s="16">
        <v>-6.3067321904877586E-4</v>
      </c>
      <c r="S11" s="16">
        <v>1.3403173159167021E-2</v>
      </c>
      <c r="T11" s="16">
        <v>2.6422754202453151E-2</v>
      </c>
      <c r="U11" s="16">
        <v>6.8997956554252803E-5</v>
      </c>
      <c r="V11" s="16">
        <v>2.2294652944217581E-2</v>
      </c>
      <c r="W11" s="16">
        <v>-1.237735831934351E-2</v>
      </c>
      <c r="X11" s="16">
        <v>-4.6474293203837003E-2</v>
      </c>
      <c r="Y11" s="16">
        <v>-1.4620125663512486E-2</v>
      </c>
      <c r="Z11" s="16">
        <v>-3.0628330788589012E-2</v>
      </c>
      <c r="AA11" s="16">
        <v>-2.8509764457762595E-2</v>
      </c>
      <c r="AB11" s="16">
        <v>-6.1591321393888159E-3</v>
      </c>
      <c r="AC11" s="16">
        <v>3.3511747087389507E-2</v>
      </c>
      <c r="AD11" s="16">
        <v>3.4464199076023189E-2</v>
      </c>
      <c r="AE11" s="16">
        <v>1.4947574586359372E-2</v>
      </c>
      <c r="AF11" s="17" t="s">
        <v>57</v>
      </c>
      <c r="AG11" s="16">
        <v>1.3756893213339491E-2</v>
      </c>
      <c r="AH11" s="16">
        <v>2.4321147932400058E-2</v>
      </c>
      <c r="AI11" s="16">
        <v>-3.9524705892956764E-2</v>
      </c>
      <c r="AJ11" s="16">
        <v>-7.4182025952424097E-3</v>
      </c>
      <c r="AK11" s="16">
        <v>-4.1605026359140228E-3</v>
      </c>
      <c r="AL11" s="16">
        <v>-2.6742950980241341E-2</v>
      </c>
      <c r="AM11" s="18">
        <v>-2.6032474290782415E-2</v>
      </c>
    </row>
    <row r="12" spans="1:39" ht="24">
      <c r="A12" s="13" t="s">
        <v>47</v>
      </c>
      <c r="B12" s="14" t="s">
        <v>40</v>
      </c>
      <c r="C12" s="15">
        <v>3.0963601672795948E-2</v>
      </c>
      <c r="D12" s="16">
        <v>-1.5196180803597097E-4</v>
      </c>
      <c r="E12" s="17" t="s">
        <v>51</v>
      </c>
      <c r="F12" s="16">
        <v>-2.8352760910324144E-2</v>
      </c>
      <c r="G12" s="16">
        <v>-4.1557106509229641E-2</v>
      </c>
      <c r="H12" s="16">
        <v>-2.6544639811164557E-2</v>
      </c>
      <c r="I12" s="16">
        <v>-1.1367406585074123E-2</v>
      </c>
      <c r="J12" s="16">
        <v>-1.5171256742911813E-2</v>
      </c>
      <c r="K12" s="16">
        <v>-1.837153073861791E-2</v>
      </c>
      <c r="L12" s="16">
        <v>-2.1085058096547198E-2</v>
      </c>
      <c r="M12" s="16">
        <v>1.0997634837855871E-2</v>
      </c>
      <c r="N12" s="16">
        <v>-1.3202844003946017E-2</v>
      </c>
      <c r="O12" s="16">
        <v>-2.0669747352203036E-2</v>
      </c>
      <c r="P12" s="16">
        <v>-1.184945626299997E-2</v>
      </c>
      <c r="Q12" s="16">
        <v>-1.6894666568744221E-2</v>
      </c>
      <c r="R12" s="16">
        <v>-2.4338211985385435E-2</v>
      </c>
      <c r="S12" s="16">
        <v>-1.7999211088581071E-2</v>
      </c>
      <c r="T12" s="16">
        <v>1.5628755744301486E-2</v>
      </c>
      <c r="U12" s="16">
        <v>4.2901949072878835E-3</v>
      </c>
      <c r="V12" s="16">
        <v>-2.2789125460603653E-2</v>
      </c>
      <c r="W12" s="16">
        <v>-1.4114129494570957E-2</v>
      </c>
      <c r="X12" s="16">
        <v>7.9105000685708565E-3</v>
      </c>
      <c r="Y12" s="16">
        <v>2.8304259530536686E-2</v>
      </c>
      <c r="Z12" s="16">
        <v>3.3094367877370717E-2</v>
      </c>
      <c r="AA12" s="16">
        <v>1.7939562830206774E-2</v>
      </c>
      <c r="AB12" s="16">
        <v>5.1247822015598854E-2</v>
      </c>
      <c r="AC12" s="16">
        <v>2.021846058917626E-2</v>
      </c>
      <c r="AD12" s="16">
        <v>1.7661348099840265E-2</v>
      </c>
      <c r="AE12" s="16">
        <v>-2.1900710755472987E-2</v>
      </c>
      <c r="AF12" s="16">
        <v>9.3844505753345134E-3</v>
      </c>
      <c r="AG12" s="16">
        <v>7.8761806955022964E-3</v>
      </c>
      <c r="AH12" s="16">
        <v>3.7050982357206573E-2</v>
      </c>
      <c r="AI12" s="16">
        <v>3.0271267631232109E-2</v>
      </c>
      <c r="AJ12" s="16">
        <v>-1.096240672699327E-2</v>
      </c>
      <c r="AK12" s="16">
        <v>3.3043367431676719E-2</v>
      </c>
      <c r="AL12" s="16">
        <v>-1.5921092376939099E-2</v>
      </c>
      <c r="AM12" s="18">
        <v>1.3610710348664411E-2</v>
      </c>
    </row>
    <row r="13" spans="1:39" ht="24">
      <c r="A13" s="13" t="s">
        <v>48</v>
      </c>
      <c r="B13" s="14" t="s">
        <v>40</v>
      </c>
      <c r="C13" s="15">
        <v>4.0617036494187034E-2</v>
      </c>
      <c r="D13" s="16">
        <v>-4.0836997215543305E-2</v>
      </c>
      <c r="E13" s="16">
        <v>-1.6706053413601148E-2</v>
      </c>
      <c r="F13" s="16">
        <v>-3.0280606113970411E-2</v>
      </c>
      <c r="G13" s="16">
        <v>-1.1130358989145755E-2</v>
      </c>
      <c r="H13" s="16">
        <v>-6.7277356965984919E-3</v>
      </c>
      <c r="I13" s="16">
        <v>-1.1714201596424193E-2</v>
      </c>
      <c r="J13" s="16">
        <v>-4.41029714731411E-2</v>
      </c>
      <c r="K13" s="16">
        <v>-2.7047650971962836E-2</v>
      </c>
      <c r="L13" s="16">
        <v>-4.2847620486000958E-2</v>
      </c>
      <c r="M13" s="16">
        <v>5.4389846576815542E-3</v>
      </c>
      <c r="N13" s="16">
        <v>3.9518691897304198E-2</v>
      </c>
      <c r="O13" s="16">
        <v>-2.4617845763829024E-2</v>
      </c>
      <c r="P13" s="16">
        <v>-2.8167067501826539E-2</v>
      </c>
      <c r="Q13" s="17" t="s">
        <v>58</v>
      </c>
      <c r="R13" s="16">
        <v>9.6660653759282223E-3</v>
      </c>
      <c r="S13" s="16">
        <v>2.8101447907356501E-2</v>
      </c>
      <c r="T13" s="16">
        <v>6.7073908386354316E-3</v>
      </c>
      <c r="U13" s="16">
        <v>4.687768416431851E-3</v>
      </c>
      <c r="V13" s="16">
        <v>-3.8924482606152297E-3</v>
      </c>
      <c r="W13" s="16">
        <v>-1.122743031082957E-2</v>
      </c>
      <c r="X13" s="16">
        <v>1.8857401594466229E-2</v>
      </c>
      <c r="Y13" s="16">
        <v>-1.286814457617415E-2</v>
      </c>
      <c r="Z13" s="16">
        <v>5.6975755611208398E-3</v>
      </c>
      <c r="AA13" s="16">
        <v>-3.086491624894154E-2</v>
      </c>
      <c r="AB13" s="16">
        <v>1.0968840901262105E-2</v>
      </c>
      <c r="AC13" s="16">
        <v>-2.5814202607210044E-2</v>
      </c>
      <c r="AD13" s="16">
        <v>5.072327092033882E-2</v>
      </c>
      <c r="AE13" s="16">
        <v>9.7077799088414376E-4</v>
      </c>
      <c r="AF13" s="16">
        <v>3.0407375838381774E-2</v>
      </c>
      <c r="AG13" s="16">
        <v>-6.2976021730596779E-3</v>
      </c>
      <c r="AH13" s="16">
        <v>1.8072916092347041E-2</v>
      </c>
      <c r="AI13" s="16">
        <v>3.9845805167866982E-2</v>
      </c>
      <c r="AJ13" s="16">
        <v>3.1705508542440399E-3</v>
      </c>
      <c r="AK13" s="16">
        <v>6.6697940505556413E-2</v>
      </c>
      <c r="AL13" s="16">
        <v>-2.5578066015721795E-2</v>
      </c>
      <c r="AM13" s="18">
        <v>4.0610056300567073E-4</v>
      </c>
    </row>
    <row r="14" spans="1:39" ht="24">
      <c r="A14" s="13" t="s">
        <v>49</v>
      </c>
      <c r="B14" s="14" t="s">
        <v>40</v>
      </c>
      <c r="C14" s="15">
        <v>5.8948195923686109E-2</v>
      </c>
      <c r="D14" s="16">
        <v>-1.7897061983125972E-2</v>
      </c>
      <c r="E14" s="16">
        <v>-2.079783585327449E-2</v>
      </c>
      <c r="F14" s="16">
        <v>-5.6864653777989743E-3</v>
      </c>
      <c r="G14" s="16">
        <v>-2.944614107728644E-2</v>
      </c>
      <c r="H14" s="16">
        <v>-1.1230413102584318E-2</v>
      </c>
      <c r="I14" s="16">
        <v>3.9780492617043587E-3</v>
      </c>
      <c r="J14" s="16">
        <v>7.8278891296767582E-3</v>
      </c>
      <c r="K14" s="16">
        <v>-1.2833494686202929E-2</v>
      </c>
      <c r="L14" s="17" t="s">
        <v>57</v>
      </c>
      <c r="M14" s="16">
        <v>-4.1238972908246345E-2</v>
      </c>
      <c r="N14" s="16">
        <v>-3.3419818901458197E-2</v>
      </c>
      <c r="O14" s="16">
        <v>-1.9595945413802569E-2</v>
      </c>
      <c r="P14" s="16">
        <v>-1.0398090434119491E-2</v>
      </c>
      <c r="Q14" s="16">
        <v>-4.2736424382873027E-2</v>
      </c>
      <c r="R14" s="16">
        <v>-1.9983097099316748E-2</v>
      </c>
      <c r="S14" s="16">
        <v>-3.3812900626312203E-2</v>
      </c>
      <c r="T14" s="16">
        <v>2.7301904485636554E-2</v>
      </c>
      <c r="U14" s="16">
        <v>2.7539488905975289E-2</v>
      </c>
      <c r="V14" s="16">
        <v>-6.9015707603954407E-4</v>
      </c>
      <c r="W14" s="16">
        <v>8.2165260232873131E-3</v>
      </c>
      <c r="X14" s="16">
        <v>5.9241593838136848E-3</v>
      </c>
      <c r="Y14" s="16">
        <v>-3.1660296718444718E-2</v>
      </c>
      <c r="Z14" s="16">
        <v>1.4732735497594731E-2</v>
      </c>
      <c r="AA14" s="16">
        <v>2.5159024281427311E-2</v>
      </c>
      <c r="AB14" s="16">
        <v>1.7627507113196723E-2</v>
      </c>
      <c r="AC14" s="16">
        <v>6.4213980745620444E-2</v>
      </c>
      <c r="AD14" s="16">
        <v>2.5874838877268918E-2</v>
      </c>
      <c r="AE14" s="16">
        <v>9.9044260409104044E-3</v>
      </c>
      <c r="AF14" s="16">
        <v>3.0655011282758923E-2</v>
      </c>
      <c r="AG14" s="16">
        <v>4.7804568847506702E-2</v>
      </c>
      <c r="AH14" s="16">
        <v>6.8547752235386707E-3</v>
      </c>
      <c r="AI14" s="16">
        <v>2.5189787105521573E-3</v>
      </c>
      <c r="AJ14" s="16">
        <v>3.7992587263530407E-2</v>
      </c>
      <c r="AK14" s="16">
        <v>7.8064015111660003E-3</v>
      </c>
      <c r="AL14" s="16">
        <v>5.6496319290147201E-2</v>
      </c>
      <c r="AM14" s="18">
        <v>3.3972527656346035E-2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8.3068843564019049E-7</v>
      </c>
      <c r="E21" s="10">
        <f t="shared" ref="E21:AM21" si="0">$C5^2*E5^2</f>
        <v>2.1523786373422636E-7</v>
      </c>
      <c r="F21" s="10">
        <f t="shared" si="0"/>
        <v>2.1366069680448739E-7</v>
      </c>
      <c r="G21" s="10">
        <f t="shared" si="0"/>
        <v>4.9777751443488783E-8</v>
      </c>
      <c r="H21" s="10">
        <f t="shared" si="0"/>
        <v>9.553878187048977E-7</v>
      </c>
      <c r="I21" s="10">
        <f t="shared" si="0"/>
        <v>4.0676648428227869E-7</v>
      </c>
      <c r="J21" s="10">
        <f t="shared" si="0"/>
        <v>3.2272528902517445E-6</v>
      </c>
      <c r="K21" s="10">
        <f t="shared" si="0"/>
        <v>8.4095554794360664E-7</v>
      </c>
      <c r="L21" s="10">
        <f t="shared" si="0"/>
        <v>6.74966707879416E-7</v>
      </c>
      <c r="M21" s="10">
        <f t="shared" si="0"/>
        <v>5.2428260409444291E-7</v>
      </c>
      <c r="N21" s="10">
        <f t="shared" si="0"/>
        <v>4.1357583435342147E-8</v>
      </c>
      <c r="O21" s="10">
        <f t="shared" si="0"/>
        <v>4.0943419054340217E-7</v>
      </c>
      <c r="P21" s="10">
        <f t="shared" si="0"/>
        <v>8.8392063954354584E-7</v>
      </c>
      <c r="Q21" s="10">
        <f t="shared" si="0"/>
        <v>4.0498233672581768E-8</v>
      </c>
      <c r="R21" s="10">
        <f t="shared" si="0"/>
        <v>2.0229794467166368E-7</v>
      </c>
      <c r="S21" s="10">
        <f t="shared" si="0"/>
        <v>1.9755037868277631E-8</v>
      </c>
      <c r="T21" s="11">
        <f t="shared" si="0"/>
        <v>8.7409662275622548E-4</v>
      </c>
      <c r="U21" s="10">
        <f t="shared" si="0"/>
        <v>5.7107420143024058E-7</v>
      </c>
      <c r="V21" s="10">
        <f t="shared" si="0"/>
        <v>7.8214484554062475E-7</v>
      </c>
      <c r="W21" s="10">
        <f t="shared" si="0"/>
        <v>1.1435028928688319E-7</v>
      </c>
      <c r="X21" s="10">
        <f t="shared" si="0"/>
        <v>2.2692025477813598E-6</v>
      </c>
      <c r="Y21" s="10">
        <f t="shared" si="0"/>
        <v>3.2851275810151782E-7</v>
      </c>
      <c r="Z21" s="10">
        <f t="shared" si="0"/>
        <v>2.4355949695588529E-9</v>
      </c>
      <c r="AA21" s="10">
        <f t="shared" si="0"/>
        <v>2.2940680916430801E-7</v>
      </c>
      <c r="AB21" s="10">
        <f t="shared" si="0"/>
        <v>7.3239686869754946E-7</v>
      </c>
      <c r="AC21" s="10">
        <f t="shared" si="0"/>
        <v>1.6710921863078664E-7</v>
      </c>
      <c r="AD21" s="10">
        <f t="shared" si="0"/>
        <v>2.9800763327133786E-8</v>
      </c>
      <c r="AE21" s="10">
        <f t="shared" si="0"/>
        <v>3.3903974127691276E-7</v>
      </c>
      <c r="AF21" s="10">
        <f t="shared" si="0"/>
        <v>6.3319831847702266E-7</v>
      </c>
      <c r="AG21" s="10">
        <f t="shared" si="0"/>
        <v>2.281636440587078E-8</v>
      </c>
      <c r="AH21" s="10">
        <f t="shared" si="0"/>
        <v>2.4548750463348293E-7</v>
      </c>
      <c r="AI21" s="10">
        <f t="shared" si="0"/>
        <v>1.5275935235801852E-8</v>
      </c>
      <c r="AJ21" s="10">
        <f t="shared" si="0"/>
        <v>1.7329315553936218E-8</v>
      </c>
      <c r="AK21" s="10">
        <f t="shared" si="0"/>
        <v>2.035192309991394E-6</v>
      </c>
      <c r="AL21" s="10">
        <f t="shared" si="0"/>
        <v>1.0429444678901387E-6</v>
      </c>
      <c r="AM21" s="12">
        <f t="shared" si="0"/>
        <v>2.9310009151463865E-7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3.2533922651891433E-8</v>
      </c>
      <c r="E22" s="16">
        <f t="shared" si="1"/>
        <v>4.0457047858807405E-9</v>
      </c>
      <c r="F22" s="16">
        <f t="shared" si="1"/>
        <v>2.5934844784000822E-8</v>
      </c>
      <c r="G22" s="16">
        <f t="shared" si="1"/>
        <v>4.8676487552828633E-9</v>
      </c>
      <c r="H22" s="16">
        <f t="shared" si="1"/>
        <v>1.944860478476155E-8</v>
      </c>
      <c r="I22" s="17">
        <f t="shared" si="1"/>
        <v>3.0856600934770509E-5</v>
      </c>
      <c r="J22" s="16">
        <f t="shared" si="1"/>
        <v>5.6986135611463713E-8</v>
      </c>
      <c r="K22" s="16">
        <f t="shared" si="1"/>
        <v>1.4340831028262594E-8</v>
      </c>
      <c r="L22" s="16">
        <f t="shared" si="1"/>
        <v>5.1026019482629568E-10</v>
      </c>
      <c r="M22" s="16">
        <f t="shared" si="1"/>
        <v>4.3130523570591265E-8</v>
      </c>
      <c r="N22" s="16">
        <f t="shared" si="1"/>
        <v>1.1055292138485171E-10</v>
      </c>
      <c r="O22" s="16">
        <f t="shared" si="1"/>
        <v>4.287400366849596E-8</v>
      </c>
      <c r="P22" s="16">
        <f t="shared" si="1"/>
        <v>1.0199169432165974E-8</v>
      </c>
      <c r="Q22" s="16">
        <f t="shared" si="1"/>
        <v>4.3964124403312298E-9</v>
      </c>
      <c r="R22" s="16">
        <f t="shared" si="1"/>
        <v>2.6315038684151823E-8</v>
      </c>
      <c r="S22" s="16">
        <f t="shared" si="1"/>
        <v>1.4832607222515403E-8</v>
      </c>
      <c r="T22" s="16">
        <f t="shared" si="1"/>
        <v>1.4449014215922288E-8</v>
      </c>
      <c r="U22" s="16">
        <f t="shared" si="1"/>
        <v>2.4128013416928152E-9</v>
      </c>
      <c r="V22" s="16">
        <f t="shared" si="1"/>
        <v>1.2048829511639194E-9</v>
      </c>
      <c r="W22" s="16">
        <f t="shared" si="1"/>
        <v>6.9291021422595588E-9</v>
      </c>
      <c r="X22" s="16">
        <f t="shared" si="1"/>
        <v>8.1401564897920609E-9</v>
      </c>
      <c r="Y22" s="16">
        <f t="shared" si="1"/>
        <v>1.8977650999998638E-9</v>
      </c>
      <c r="Z22" s="16">
        <f t="shared" si="1"/>
        <v>1.1406226195899627E-9</v>
      </c>
      <c r="AA22" s="16">
        <f t="shared" si="1"/>
        <v>1.1218236356283098E-7</v>
      </c>
      <c r="AB22" s="16">
        <f t="shared" si="1"/>
        <v>2.6268669148052898E-8</v>
      </c>
      <c r="AC22" s="16">
        <f t="shared" si="1"/>
        <v>4.8503555633977629E-9</v>
      </c>
      <c r="AD22" s="16">
        <f t="shared" si="1"/>
        <v>2.9211416609811881E-9</v>
      </c>
      <c r="AE22" s="16">
        <f t="shared" si="1"/>
        <v>4.6606542326032917E-10</v>
      </c>
      <c r="AF22" s="16">
        <f t="shared" si="1"/>
        <v>6.2387458284831778E-8</v>
      </c>
      <c r="AG22" s="16">
        <f t="shared" si="1"/>
        <v>3.2789990462466365E-8</v>
      </c>
      <c r="AH22" s="16">
        <f t="shared" si="1"/>
        <v>2.8934519026660946E-12</v>
      </c>
      <c r="AI22" s="16">
        <f t="shared" si="1"/>
        <v>6.5145526966717987E-9</v>
      </c>
      <c r="AJ22" s="16">
        <f t="shared" si="1"/>
        <v>5.8560839409834996E-9</v>
      </c>
      <c r="AK22" s="16">
        <f t="shared" si="1"/>
        <v>1.0081379568460658E-8</v>
      </c>
      <c r="AL22" s="16">
        <f t="shared" si="1"/>
        <v>8.3745129008289243E-13</v>
      </c>
      <c r="AM22" s="18">
        <f t="shared" si="1"/>
        <v>3.0468155688775014E-9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1.0587856281603303E-6</v>
      </c>
      <c r="E23" s="16">
        <f t="shared" si="2"/>
        <v>2.2867233721364906E-7</v>
      </c>
      <c r="F23" s="16">
        <f t="shared" si="2"/>
        <v>8.7974058178379715E-8</v>
      </c>
      <c r="G23" s="16">
        <f t="shared" si="2"/>
        <v>1.4746797640835082E-7</v>
      </c>
      <c r="H23" s="16">
        <f t="shared" si="2"/>
        <v>6.0118898461575991E-8</v>
      </c>
      <c r="I23" s="16">
        <f t="shared" si="2"/>
        <v>7.0795772558574277E-9</v>
      </c>
      <c r="J23" s="16">
        <f t="shared" si="2"/>
        <v>7.6035163090325583E-8</v>
      </c>
      <c r="K23" s="16">
        <f t="shared" si="2"/>
        <v>6.6653149049980564E-7</v>
      </c>
      <c r="L23" s="16">
        <f t="shared" si="2"/>
        <v>4.8113965248577457E-8</v>
      </c>
      <c r="M23" s="16">
        <f t="shared" si="2"/>
        <v>4.3608089245044178E-7</v>
      </c>
      <c r="N23" s="16">
        <f t="shared" si="2"/>
        <v>2.8735357817518462E-7</v>
      </c>
      <c r="O23" s="16">
        <f t="shared" si="2"/>
        <v>9.7329993908039968E-7</v>
      </c>
      <c r="P23" s="16">
        <f t="shared" si="2"/>
        <v>4.4349820496546188E-7</v>
      </c>
      <c r="Q23" s="16">
        <f t="shared" si="2"/>
        <v>4.5647073654851927E-10</v>
      </c>
      <c r="R23" s="16">
        <f t="shared" si="2"/>
        <v>3.7772997648278823E-8</v>
      </c>
      <c r="S23" s="16">
        <f t="shared" si="2"/>
        <v>8.033839675592736E-7</v>
      </c>
      <c r="T23" s="16">
        <f t="shared" si="2"/>
        <v>1.8357909351043897E-7</v>
      </c>
      <c r="U23" s="16">
        <f t="shared" si="2"/>
        <v>2.6477359203198633E-8</v>
      </c>
      <c r="V23" s="16">
        <f t="shared" si="2"/>
        <v>1.5652053516421118E-6</v>
      </c>
      <c r="W23" s="16">
        <f t="shared" si="2"/>
        <v>1.5685544240821734E-7</v>
      </c>
      <c r="X23" s="16">
        <f t="shared" si="2"/>
        <v>9.0295302618468888E-8</v>
      </c>
      <c r="Y23" s="16">
        <f t="shared" si="2"/>
        <v>1.4463128773516412E-7</v>
      </c>
      <c r="Z23" s="16">
        <f t="shared" si="2"/>
        <v>6.3353286118365139E-7</v>
      </c>
      <c r="AA23" s="16">
        <f t="shared" si="2"/>
        <v>4.7146942163541181E-9</v>
      </c>
      <c r="AB23" s="16">
        <f t="shared" si="2"/>
        <v>2.4258355109229568E-7</v>
      </c>
      <c r="AC23" s="16">
        <f t="shared" si="2"/>
        <v>3.6929881743348517E-8</v>
      </c>
      <c r="AD23" s="16">
        <f t="shared" si="2"/>
        <v>1.4835326469040325E-7</v>
      </c>
      <c r="AE23" s="17">
        <f t="shared" si="2"/>
        <v>4.7313284311718032E-4</v>
      </c>
      <c r="AF23" s="16">
        <f t="shared" si="2"/>
        <v>1.097109219407296E-7</v>
      </c>
      <c r="AG23" s="16">
        <f t="shared" si="2"/>
        <v>4.5072653335524094E-7</v>
      </c>
      <c r="AH23" s="16">
        <f t="shared" si="2"/>
        <v>1.0989911462417089E-7</v>
      </c>
      <c r="AI23" s="16">
        <f t="shared" si="2"/>
        <v>8.5225128981956559E-8</v>
      </c>
      <c r="AJ23" s="16">
        <f t="shared" si="2"/>
        <v>5.9089105153614059E-7</v>
      </c>
      <c r="AK23" s="16">
        <f t="shared" si="2"/>
        <v>1.1782030683507666E-9</v>
      </c>
      <c r="AL23" s="16">
        <f t="shared" si="2"/>
        <v>8.6105540994450466E-7</v>
      </c>
      <c r="AM23" s="18">
        <f t="shared" si="2"/>
        <v>1.3193844826211494E-7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4.3697683422049922E-8</v>
      </c>
      <c r="E24" s="16">
        <f t="shared" si="3"/>
        <v>1.9272854716542249E-7</v>
      </c>
      <c r="F24" s="16">
        <f t="shared" si="3"/>
        <v>4.00831059725027E-8</v>
      </c>
      <c r="G24" s="16">
        <f t="shared" si="3"/>
        <v>7.7381969914880952E-8</v>
      </c>
      <c r="H24" s="16">
        <f t="shared" si="3"/>
        <v>1.2704601457455868E-7</v>
      </c>
      <c r="I24" s="16">
        <f t="shared" si="3"/>
        <v>2.7372115626731873E-7</v>
      </c>
      <c r="J24" s="16">
        <f t="shared" si="3"/>
        <v>6.6784532339907355E-8</v>
      </c>
      <c r="K24" s="16">
        <f t="shared" si="3"/>
        <v>2.1114902410665202E-7</v>
      </c>
      <c r="L24" s="16">
        <f t="shared" si="3"/>
        <v>1.3362834440344816E-7</v>
      </c>
      <c r="M24" s="16">
        <f t="shared" si="3"/>
        <v>4.530599560725589E-8</v>
      </c>
      <c r="N24" s="16">
        <f t="shared" si="3"/>
        <v>1.3014370651740248E-7</v>
      </c>
      <c r="O24" s="16">
        <f t="shared" si="3"/>
        <v>5.3409401119342281E-9</v>
      </c>
      <c r="P24" s="16">
        <f t="shared" si="3"/>
        <v>2.3150329016168057E-9</v>
      </c>
      <c r="Q24" s="16">
        <f t="shared" si="3"/>
        <v>3.1084780673358688E-8</v>
      </c>
      <c r="R24" s="17">
        <f t="shared" si="3"/>
        <v>3.1973074997289927E-4</v>
      </c>
      <c r="S24" s="16">
        <f t="shared" si="3"/>
        <v>1.6242514199127038E-7</v>
      </c>
      <c r="T24" s="16">
        <f t="shared" si="3"/>
        <v>7.4675748921446405E-8</v>
      </c>
      <c r="U24" s="16">
        <f t="shared" si="3"/>
        <v>1.0997018028965488E-7</v>
      </c>
      <c r="V24" s="16">
        <f t="shared" si="3"/>
        <v>7.5643803353828729E-8</v>
      </c>
      <c r="W24" s="16">
        <f t="shared" si="3"/>
        <v>3.6240566638999925E-7</v>
      </c>
      <c r="X24" s="16">
        <f t="shared" si="3"/>
        <v>2.028529804696735E-7</v>
      </c>
      <c r="Y24" s="16">
        <f t="shared" si="3"/>
        <v>3.3622610388855714E-7</v>
      </c>
      <c r="Z24" s="16">
        <f t="shared" si="3"/>
        <v>7.0912027527727664E-7</v>
      </c>
      <c r="AA24" s="16">
        <f t="shared" si="3"/>
        <v>2.0733793264832081E-7</v>
      </c>
      <c r="AB24" s="16">
        <f t="shared" si="3"/>
        <v>1.3456003695334467E-7</v>
      </c>
      <c r="AC24" s="16">
        <f t="shared" si="3"/>
        <v>1.0191010824148405E-7</v>
      </c>
      <c r="AD24" s="16">
        <f t="shared" si="3"/>
        <v>6.4004587641423414E-7</v>
      </c>
      <c r="AE24" s="16">
        <f t="shared" si="3"/>
        <v>2.5795850931767675E-8</v>
      </c>
      <c r="AF24" s="16">
        <f t="shared" si="3"/>
        <v>1.3372929459782355E-10</v>
      </c>
      <c r="AG24" s="16">
        <f t="shared" si="3"/>
        <v>4.2980513576149849E-7</v>
      </c>
      <c r="AH24" s="16">
        <f t="shared" si="3"/>
        <v>2.4183375869100616E-7</v>
      </c>
      <c r="AI24" s="16">
        <f t="shared" si="3"/>
        <v>1.3313419143455194E-9</v>
      </c>
      <c r="AJ24" s="16">
        <f t="shared" si="3"/>
        <v>1.9219746173108453E-7</v>
      </c>
      <c r="AK24" s="16">
        <f t="shared" si="3"/>
        <v>1.4196789421699484E-7</v>
      </c>
      <c r="AL24" s="16">
        <f t="shared" si="3"/>
        <v>2.3603693181595551E-8</v>
      </c>
      <c r="AM24" s="18">
        <f t="shared" si="3"/>
        <v>4.1615374842122458E-8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2.921365573369917E-8</v>
      </c>
      <c r="E25" s="16">
        <f t="shared" si="4"/>
        <v>3.0990604332359495E-7</v>
      </c>
      <c r="F25" s="16">
        <f t="shared" si="4"/>
        <v>2.1622103704467087E-7</v>
      </c>
      <c r="G25" s="16">
        <f t="shared" si="4"/>
        <v>1.5383191826780894E-7</v>
      </c>
      <c r="H25" s="16">
        <f t="shared" si="4"/>
        <v>1.1289039913929296E-6</v>
      </c>
      <c r="I25" s="16">
        <f t="shared" si="4"/>
        <v>7.0435131224399125E-8</v>
      </c>
      <c r="J25" s="16">
        <f t="shared" si="4"/>
        <v>6.8385371506567587E-8</v>
      </c>
      <c r="K25" s="16">
        <f t="shared" si="4"/>
        <v>3.915235001369394E-8</v>
      </c>
      <c r="L25" s="16">
        <f t="shared" si="4"/>
        <v>2.212894202067269E-9</v>
      </c>
      <c r="M25" s="16">
        <f t="shared" si="4"/>
        <v>3.4734519448338707E-7</v>
      </c>
      <c r="N25" s="16">
        <f t="shared" si="4"/>
        <v>1.1539967876168311E-7</v>
      </c>
      <c r="O25" s="16">
        <f t="shared" si="4"/>
        <v>1.0707814052945903E-7</v>
      </c>
      <c r="P25" s="16">
        <f t="shared" si="4"/>
        <v>9.5486899385248072E-8</v>
      </c>
      <c r="Q25" s="16">
        <f t="shared" si="4"/>
        <v>5.4875590654249133E-7</v>
      </c>
      <c r="R25" s="16">
        <f t="shared" si="4"/>
        <v>1.3702291834790613E-9</v>
      </c>
      <c r="S25" s="16">
        <f t="shared" si="4"/>
        <v>2.6633356891621368E-9</v>
      </c>
      <c r="T25" s="16">
        <f t="shared" si="4"/>
        <v>5.8569633745230074E-9</v>
      </c>
      <c r="U25" s="16">
        <f t="shared" si="4"/>
        <v>1.5724385490894265E-8</v>
      </c>
      <c r="V25" s="16">
        <f t="shared" si="4"/>
        <v>3.2130701130765869E-9</v>
      </c>
      <c r="W25" s="16">
        <f t="shared" si="4"/>
        <v>2.9217990314688388E-8</v>
      </c>
      <c r="X25" s="16">
        <f t="shared" si="4"/>
        <v>8.2966652445869659E-8</v>
      </c>
      <c r="Y25" s="16">
        <f t="shared" si="4"/>
        <v>3.559006280900718E-8</v>
      </c>
      <c r="Z25" s="16">
        <f t="shared" si="4"/>
        <v>2.377346091335986E-8</v>
      </c>
      <c r="AA25" s="16">
        <f t="shared" si="4"/>
        <v>8.4200253561658231E-7</v>
      </c>
      <c r="AB25" s="16">
        <f t="shared" si="4"/>
        <v>1.5296174186086537E-7</v>
      </c>
      <c r="AC25" s="16">
        <f t="shared" si="4"/>
        <v>4.4886268430710054E-7</v>
      </c>
      <c r="AD25" s="16">
        <f t="shared" si="4"/>
        <v>1.3324147171921621E-7</v>
      </c>
      <c r="AE25" s="16">
        <f t="shared" si="4"/>
        <v>6.0481475584116078E-8</v>
      </c>
      <c r="AF25" s="16">
        <f t="shared" si="4"/>
        <v>5.4371341605969459E-7</v>
      </c>
      <c r="AG25" s="16">
        <f t="shared" si="4"/>
        <v>9.9661595150593749E-9</v>
      </c>
      <c r="AH25" s="16">
        <f t="shared" si="4"/>
        <v>5.4922980364871845E-8</v>
      </c>
      <c r="AI25" s="17">
        <f t="shared" si="4"/>
        <v>3.3549956891666482E-4</v>
      </c>
      <c r="AJ25" s="16">
        <f t="shared" si="4"/>
        <v>3.7805054614756642E-7</v>
      </c>
      <c r="AK25" s="16">
        <f t="shared" si="4"/>
        <v>1.5362554463078656E-8</v>
      </c>
      <c r="AL25" s="16">
        <f t="shared" si="4"/>
        <v>4.2860915539191032E-7</v>
      </c>
      <c r="AM25" s="18">
        <f t="shared" si="4"/>
        <v>8.6520599324931496E-7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3.6649014977929247E-8</v>
      </c>
      <c r="E26" s="16">
        <f t="shared" si="5"/>
        <v>6.4381807899636092E-9</v>
      </c>
      <c r="F26" s="16">
        <f t="shared" si="5"/>
        <v>1.0452076137898812E-7</v>
      </c>
      <c r="G26" s="16">
        <f t="shared" si="5"/>
        <v>2.1901703811225994E-7</v>
      </c>
      <c r="H26" s="16">
        <f t="shared" si="5"/>
        <v>7.7541563064508004E-7</v>
      </c>
      <c r="I26" s="16">
        <f t="shared" si="5"/>
        <v>2.7066545414017423E-8</v>
      </c>
      <c r="J26" s="16">
        <f t="shared" si="5"/>
        <v>5.9651181852355093E-10</v>
      </c>
      <c r="K26" s="16">
        <f t="shared" si="5"/>
        <v>3.7468541815965039E-7</v>
      </c>
      <c r="L26" s="16">
        <f t="shared" si="5"/>
        <v>2.7516545159776842E-7</v>
      </c>
      <c r="M26" s="16">
        <f t="shared" si="5"/>
        <v>1.065503522946125E-9</v>
      </c>
      <c r="N26" s="16">
        <f t="shared" si="5"/>
        <v>1.5261767441488058E-7</v>
      </c>
      <c r="O26" s="16">
        <f t="shared" si="5"/>
        <v>1.4779783471618235E-8</v>
      </c>
      <c r="P26" s="16">
        <f t="shared" si="5"/>
        <v>1.4019464613736887E-7</v>
      </c>
      <c r="Q26" s="16">
        <f t="shared" si="5"/>
        <v>7.8638382893920587E-9</v>
      </c>
      <c r="R26" s="16">
        <f t="shared" si="5"/>
        <v>1.1858331745973858E-7</v>
      </c>
      <c r="S26" s="16">
        <f t="shared" si="5"/>
        <v>1.8475746908216339E-7</v>
      </c>
      <c r="T26" s="16">
        <f t="shared" si="5"/>
        <v>2.2837681958983985E-7</v>
      </c>
      <c r="U26" s="17">
        <f t="shared" si="5"/>
        <v>3.549452136236954E-4</v>
      </c>
      <c r="V26" s="16">
        <f t="shared" si="5"/>
        <v>1.1905134712334495E-7</v>
      </c>
      <c r="W26" s="16">
        <f t="shared" si="5"/>
        <v>3.5599319517627046E-7</v>
      </c>
      <c r="X26" s="16">
        <f t="shared" si="5"/>
        <v>3.5624382298420809E-7</v>
      </c>
      <c r="Y26" s="16">
        <f t="shared" si="5"/>
        <v>5.0140626762648764E-8</v>
      </c>
      <c r="Z26" s="16">
        <f t="shared" si="5"/>
        <v>3.0606878807762415E-7</v>
      </c>
      <c r="AA26" s="16">
        <f t="shared" si="5"/>
        <v>2.2841566225294907E-7</v>
      </c>
      <c r="AB26" s="16">
        <f t="shared" si="5"/>
        <v>9.198621175582367E-8</v>
      </c>
      <c r="AC26" s="16">
        <f t="shared" si="5"/>
        <v>6.7778516804588661E-8</v>
      </c>
      <c r="AD26" s="16">
        <f t="shared" si="5"/>
        <v>5.7457504343271098E-7</v>
      </c>
      <c r="AE26" s="16">
        <f t="shared" si="5"/>
        <v>1.9809724978416775E-8</v>
      </c>
      <c r="AF26" s="16">
        <f t="shared" si="5"/>
        <v>9.5302342691355115E-13</v>
      </c>
      <c r="AG26" s="16">
        <f t="shared" si="5"/>
        <v>1.0189919046447179E-7</v>
      </c>
      <c r="AH26" s="16">
        <f t="shared" si="5"/>
        <v>1.0139013679398828E-7</v>
      </c>
      <c r="AI26" s="16">
        <f t="shared" si="5"/>
        <v>1.6182553537241688E-8</v>
      </c>
      <c r="AJ26" s="17">
        <f t="shared" si="5"/>
        <v>3.3016883227641536E-6</v>
      </c>
      <c r="AK26" s="16">
        <f t="shared" si="5"/>
        <v>3.813443469603541E-8</v>
      </c>
      <c r="AL26" s="17">
        <f t="shared" si="5"/>
        <v>2.5202582665398622E-6</v>
      </c>
      <c r="AM26" s="18">
        <f t="shared" si="5"/>
        <v>1.6564799383657244E-7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6.5567431129909053E-7</v>
      </c>
      <c r="E27" s="16">
        <f t="shared" si="6"/>
        <v>1.7694382740522418E-8</v>
      </c>
      <c r="F27" s="16">
        <f t="shared" si="6"/>
        <v>2.2889055259810148E-7</v>
      </c>
      <c r="G27" s="16">
        <f t="shared" si="6"/>
        <v>2.7965639175621147E-7</v>
      </c>
      <c r="H27" s="16">
        <f t="shared" si="6"/>
        <v>4.6889539648104325E-11</v>
      </c>
      <c r="I27" s="16">
        <f t="shared" si="6"/>
        <v>3.9996241846697744E-7</v>
      </c>
      <c r="J27" s="16">
        <f t="shared" si="6"/>
        <v>3.3652132774334113E-7</v>
      </c>
      <c r="K27" s="16">
        <f t="shared" si="6"/>
        <v>3.2594696863806652E-7</v>
      </c>
      <c r="L27" s="16">
        <f t="shared" si="6"/>
        <v>1.9364599702324682E-7</v>
      </c>
      <c r="M27" s="16">
        <f t="shared" si="6"/>
        <v>1.617873361941756E-7</v>
      </c>
      <c r="N27" s="16">
        <f t="shared" si="6"/>
        <v>2.0909106650232679E-9</v>
      </c>
      <c r="O27" s="16">
        <f t="shared" si="6"/>
        <v>1.113480782420406E-7</v>
      </c>
      <c r="P27" s="16">
        <f t="shared" si="6"/>
        <v>1.7460500594339691E-7</v>
      </c>
      <c r="Q27" s="16">
        <f t="shared" si="6"/>
        <v>1.8943807396513378E-7</v>
      </c>
      <c r="R27" s="16">
        <f t="shared" si="6"/>
        <v>8.2086441162928801E-11</v>
      </c>
      <c r="S27" s="16">
        <f t="shared" si="6"/>
        <v>3.7074722168321967E-8</v>
      </c>
      <c r="T27" s="16">
        <f t="shared" si="6"/>
        <v>1.4408501561787214E-7</v>
      </c>
      <c r="U27" s="16">
        <f t="shared" si="6"/>
        <v>9.8250576217450786E-13</v>
      </c>
      <c r="V27" s="16">
        <f t="shared" si="6"/>
        <v>1.02580327376872E-7</v>
      </c>
      <c r="W27" s="16">
        <f t="shared" si="6"/>
        <v>3.1616848334434186E-8</v>
      </c>
      <c r="X27" s="16">
        <f t="shared" si="6"/>
        <v>4.4574680156875326E-7</v>
      </c>
      <c r="Y27" s="16">
        <f t="shared" si="6"/>
        <v>4.4112823819049228E-8</v>
      </c>
      <c r="Z27" s="16">
        <f t="shared" si="6"/>
        <v>1.9360176224732009E-7</v>
      </c>
      <c r="AA27" s="16">
        <f t="shared" si="6"/>
        <v>1.6774512474856163E-7</v>
      </c>
      <c r="AB27" s="16">
        <f t="shared" si="6"/>
        <v>7.8289170515381996E-9</v>
      </c>
      <c r="AC27" s="16">
        <f t="shared" si="6"/>
        <v>2.3176976899342999E-7</v>
      </c>
      <c r="AD27" s="16">
        <f t="shared" si="6"/>
        <v>2.4513144702451174E-7</v>
      </c>
      <c r="AE27" s="16">
        <f t="shared" si="6"/>
        <v>4.6110953915491093E-8</v>
      </c>
      <c r="AF27" s="17">
        <f t="shared" si="6"/>
        <v>2.0104670221806871E-4</v>
      </c>
      <c r="AG27" s="16">
        <f t="shared" si="6"/>
        <v>3.9057404599079722E-8</v>
      </c>
      <c r="AH27" s="16">
        <f t="shared" si="6"/>
        <v>1.2207613956138158E-7</v>
      </c>
      <c r="AI27" s="16">
        <f t="shared" si="6"/>
        <v>3.2240364441580351E-7</v>
      </c>
      <c r="AJ27" s="16">
        <f t="shared" si="6"/>
        <v>1.1356905925968776E-8</v>
      </c>
      <c r="AK27" s="16">
        <f t="shared" si="6"/>
        <v>3.5723520498960728E-9</v>
      </c>
      <c r="AL27" s="16">
        <f t="shared" si="6"/>
        <v>1.4759828284335401E-7</v>
      </c>
      <c r="AM27" s="18">
        <f t="shared" si="6"/>
        <v>1.3986000670389706E-7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2.2139705929034006E-11</v>
      </c>
      <c r="E28" s="17">
        <f t="shared" si="7"/>
        <v>9.4156488355255641E-4</v>
      </c>
      <c r="F28" s="16">
        <f t="shared" si="7"/>
        <v>7.7071472237957105E-7</v>
      </c>
      <c r="G28" s="16">
        <f t="shared" si="7"/>
        <v>1.6557453595315242E-6</v>
      </c>
      <c r="H28" s="16">
        <f t="shared" si="7"/>
        <v>6.7554862939917745E-7</v>
      </c>
      <c r="I28" s="16">
        <f t="shared" si="7"/>
        <v>1.2388699866852287E-7</v>
      </c>
      <c r="J28" s="16">
        <f t="shared" si="7"/>
        <v>2.206714047936864E-7</v>
      </c>
      <c r="K28" s="16">
        <f t="shared" si="7"/>
        <v>3.2358891165124914E-7</v>
      </c>
      <c r="L28" s="16">
        <f t="shared" si="7"/>
        <v>4.2623837530691521E-7</v>
      </c>
      <c r="M28" s="16">
        <f t="shared" si="7"/>
        <v>1.1595821851492054E-7</v>
      </c>
      <c r="N28" s="16">
        <f t="shared" si="7"/>
        <v>1.6712365601407626E-7</v>
      </c>
      <c r="O28" s="16">
        <f t="shared" si="7"/>
        <v>4.0961257442091263E-7</v>
      </c>
      <c r="P28" s="16">
        <f t="shared" si="7"/>
        <v>1.3461696295943937E-7</v>
      </c>
      <c r="Q28" s="16">
        <f t="shared" si="7"/>
        <v>2.7365424776096812E-7</v>
      </c>
      <c r="R28" s="16">
        <f t="shared" si="7"/>
        <v>5.6791100266667421E-7</v>
      </c>
      <c r="S28" s="16">
        <f t="shared" si="7"/>
        <v>3.1060603112234316E-7</v>
      </c>
      <c r="T28" s="16">
        <f t="shared" si="7"/>
        <v>2.3418105134350847E-7</v>
      </c>
      <c r="U28" s="16">
        <f t="shared" si="7"/>
        <v>1.7646435367733068E-8</v>
      </c>
      <c r="V28" s="16">
        <f t="shared" si="7"/>
        <v>4.9791849975889685E-7</v>
      </c>
      <c r="W28" s="16">
        <f t="shared" si="7"/>
        <v>1.9099022448070283E-7</v>
      </c>
      <c r="X28" s="16">
        <f t="shared" si="7"/>
        <v>5.9994414743478862E-8</v>
      </c>
      <c r="Y28" s="16">
        <f t="shared" si="7"/>
        <v>7.6808014615020433E-7</v>
      </c>
      <c r="Z28" s="16">
        <f t="shared" si="7"/>
        <v>1.0500527683030767E-6</v>
      </c>
      <c r="AA28" s="16">
        <f t="shared" si="7"/>
        <v>3.0855078438215975E-7</v>
      </c>
      <c r="AB28" s="16">
        <f t="shared" si="7"/>
        <v>2.5179886595662236E-6</v>
      </c>
      <c r="AC28" s="16">
        <f t="shared" si="7"/>
        <v>3.9192152419277035E-7</v>
      </c>
      <c r="AD28" s="16">
        <f t="shared" si="7"/>
        <v>2.9905470853523038E-7</v>
      </c>
      <c r="AE28" s="16">
        <f t="shared" si="7"/>
        <v>4.5985335854899862E-7</v>
      </c>
      <c r="AF28" s="16">
        <f t="shared" si="7"/>
        <v>8.443463815385861E-8</v>
      </c>
      <c r="AG28" s="16">
        <f t="shared" si="7"/>
        <v>5.9474977462713549E-8</v>
      </c>
      <c r="AH28" s="16">
        <f t="shared" si="7"/>
        <v>1.3161409389799359E-6</v>
      </c>
      <c r="AI28" s="16">
        <f t="shared" si="7"/>
        <v>8.7854529906175678E-7</v>
      </c>
      <c r="AJ28" s="16">
        <f t="shared" si="7"/>
        <v>1.1521652333616237E-7</v>
      </c>
      <c r="AK28" s="16">
        <f t="shared" si="7"/>
        <v>1.0468188709198997E-6</v>
      </c>
      <c r="AL28" s="16">
        <f t="shared" si="7"/>
        <v>2.4302372213683427E-7</v>
      </c>
      <c r="AM28" s="18">
        <f t="shared" si="7"/>
        <v>1.776088193836511E-7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2.7512120648359662E-6</v>
      </c>
      <c r="E29" s="16">
        <f t="shared" si="8"/>
        <v>4.6043061979148349E-7</v>
      </c>
      <c r="F29" s="16">
        <f t="shared" si="8"/>
        <v>1.5126748780244605E-6</v>
      </c>
      <c r="G29" s="16">
        <f t="shared" si="8"/>
        <v>2.0437831307539321E-7</v>
      </c>
      <c r="H29" s="16">
        <f t="shared" si="8"/>
        <v>7.4671402683697489E-8</v>
      </c>
      <c r="I29" s="16">
        <f t="shared" si="8"/>
        <v>2.2638197991589545E-7</v>
      </c>
      <c r="J29" s="16">
        <f t="shared" si="8"/>
        <v>3.2088703407683155E-6</v>
      </c>
      <c r="K29" s="16">
        <f t="shared" si="8"/>
        <v>1.2069119113689525E-6</v>
      </c>
      <c r="L29" s="16">
        <f t="shared" si="8"/>
        <v>3.0287950279915414E-6</v>
      </c>
      <c r="M29" s="16">
        <f t="shared" si="8"/>
        <v>4.8803630893585408E-8</v>
      </c>
      <c r="N29" s="16">
        <f t="shared" si="8"/>
        <v>2.5764492221589208E-6</v>
      </c>
      <c r="O29" s="16">
        <f t="shared" si="8"/>
        <v>9.998078888229848E-7</v>
      </c>
      <c r="P29" s="16">
        <f t="shared" si="8"/>
        <v>1.3088797101496681E-6</v>
      </c>
      <c r="Q29" s="17">
        <f t="shared" si="8"/>
        <v>1.6103873689705525E-3</v>
      </c>
      <c r="R29" s="16">
        <f t="shared" si="8"/>
        <v>1.541402015855329E-7</v>
      </c>
      <c r="S29" s="16">
        <f t="shared" si="8"/>
        <v>1.3027883333437308E-6</v>
      </c>
      <c r="T29" s="16">
        <f t="shared" si="8"/>
        <v>7.4220468779565002E-8</v>
      </c>
      <c r="U29" s="16">
        <f t="shared" si="8"/>
        <v>3.6253401740984071E-8</v>
      </c>
      <c r="V29" s="16">
        <f t="shared" si="8"/>
        <v>2.4995519267486354E-8</v>
      </c>
      <c r="W29" s="16">
        <f t="shared" si="8"/>
        <v>2.0795875198620296E-7</v>
      </c>
      <c r="X29" s="16">
        <f t="shared" si="8"/>
        <v>5.8665147437740239E-7</v>
      </c>
      <c r="Y29" s="16">
        <f t="shared" si="8"/>
        <v>2.7317964078887363E-7</v>
      </c>
      <c r="Z29" s="16">
        <f t="shared" si="8"/>
        <v>5.3554584391268128E-8</v>
      </c>
      <c r="AA29" s="16">
        <f t="shared" si="8"/>
        <v>1.5716168341932777E-6</v>
      </c>
      <c r="AB29" s="16">
        <f t="shared" si="8"/>
        <v>1.9848968424200326E-7</v>
      </c>
      <c r="AC29" s="16">
        <f t="shared" si="8"/>
        <v>1.0993447204521123E-6</v>
      </c>
      <c r="AD29" s="16">
        <f t="shared" si="8"/>
        <v>4.2445433102491695E-6</v>
      </c>
      <c r="AE29" s="16">
        <f t="shared" si="8"/>
        <v>1.5547347641000485E-9</v>
      </c>
      <c r="AF29" s="16">
        <f t="shared" si="8"/>
        <v>1.5253670137820074E-6</v>
      </c>
      <c r="AG29" s="16">
        <f t="shared" si="8"/>
        <v>6.542849201832923E-8</v>
      </c>
      <c r="AH29" s="16">
        <f t="shared" si="8"/>
        <v>5.3885625802338687E-7</v>
      </c>
      <c r="AI29" s="16">
        <f t="shared" si="8"/>
        <v>2.6192785144356327E-6</v>
      </c>
      <c r="AJ29" s="16">
        <f t="shared" si="8"/>
        <v>1.6583871091938217E-8</v>
      </c>
      <c r="AK29" s="16">
        <f t="shared" si="8"/>
        <v>7.3390748050347518E-6</v>
      </c>
      <c r="AL29" s="16">
        <f t="shared" si="8"/>
        <v>1.0793240993851796E-6</v>
      </c>
      <c r="AM29" s="18">
        <f t="shared" si="8"/>
        <v>2.7207187494608308E-10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1.1130239792659252E-6</v>
      </c>
      <c r="E30" s="16">
        <f t="shared" si="9"/>
        <v>1.5030635013666637E-6</v>
      </c>
      <c r="F30" s="16">
        <f t="shared" si="9"/>
        <v>1.1236364918386356E-7</v>
      </c>
      <c r="G30" s="16">
        <f t="shared" si="9"/>
        <v>3.012990855207851E-6</v>
      </c>
      <c r="H30" s="16">
        <f t="shared" si="9"/>
        <v>4.3826067180115056E-7</v>
      </c>
      <c r="I30" s="16">
        <f t="shared" si="9"/>
        <v>5.4989699992423272E-8</v>
      </c>
      <c r="J30" s="16">
        <f t="shared" si="9"/>
        <v>2.129268201514804E-7</v>
      </c>
      <c r="K30" s="16">
        <f t="shared" si="9"/>
        <v>5.7230943651976487E-7</v>
      </c>
      <c r="L30" s="17">
        <f t="shared" si="9"/>
        <v>3.3851299241648434E-3</v>
      </c>
      <c r="M30" s="16">
        <f t="shared" si="9"/>
        <v>5.9095813732526109E-6</v>
      </c>
      <c r="N30" s="16">
        <f t="shared" si="9"/>
        <v>3.8810498488552866E-6</v>
      </c>
      <c r="O30" s="16">
        <f t="shared" si="9"/>
        <v>1.3343614254977882E-6</v>
      </c>
      <c r="P30" s="16">
        <f t="shared" si="9"/>
        <v>3.757060746814772E-7</v>
      </c>
      <c r="Q30" s="16">
        <f t="shared" si="9"/>
        <v>6.3465455777460401E-6</v>
      </c>
      <c r="R30" s="16">
        <f t="shared" si="9"/>
        <v>1.3876074851781257E-6</v>
      </c>
      <c r="S30" s="16">
        <f t="shared" si="9"/>
        <v>3.9728840744861945E-6</v>
      </c>
      <c r="T30" s="16">
        <f t="shared" si="9"/>
        <v>2.5901619697494901E-6</v>
      </c>
      <c r="U30" s="16">
        <f t="shared" si="9"/>
        <v>2.6354379097293614E-6</v>
      </c>
      <c r="V30" s="16">
        <f t="shared" si="9"/>
        <v>1.6551483550413934E-9</v>
      </c>
      <c r="W30" s="16">
        <f t="shared" si="9"/>
        <v>2.3459432755661638E-7</v>
      </c>
      <c r="X30" s="16">
        <f t="shared" si="9"/>
        <v>1.2195356635781813E-7</v>
      </c>
      <c r="Y30" s="16">
        <f t="shared" si="9"/>
        <v>3.483140540348368E-6</v>
      </c>
      <c r="Z30" s="16">
        <f t="shared" si="9"/>
        <v>7.5423697724785243E-7</v>
      </c>
      <c r="AA30" s="16">
        <f t="shared" si="9"/>
        <v>2.1995235948786253E-6</v>
      </c>
      <c r="AB30" s="16">
        <f t="shared" si="9"/>
        <v>1.0797490579037797E-6</v>
      </c>
      <c r="AC30" s="16">
        <f t="shared" si="9"/>
        <v>1.4328483356500743E-5</v>
      </c>
      <c r="AD30" s="16">
        <f t="shared" si="9"/>
        <v>2.3264640441391308E-6</v>
      </c>
      <c r="AE30" s="16">
        <f t="shared" si="9"/>
        <v>3.4087854171859821E-7</v>
      </c>
      <c r="AF30" s="16">
        <f t="shared" si="9"/>
        <v>3.2654572099749603E-6</v>
      </c>
      <c r="AG30" s="16">
        <f t="shared" si="9"/>
        <v>7.9410850579376007E-6</v>
      </c>
      <c r="AH30" s="16">
        <f t="shared" si="9"/>
        <v>1.6327792524770918E-7</v>
      </c>
      <c r="AI30" s="16">
        <f t="shared" si="9"/>
        <v>2.2049057531045684E-8</v>
      </c>
      <c r="AJ30" s="16">
        <f t="shared" si="9"/>
        <v>5.0157834243576964E-6</v>
      </c>
      <c r="AK30" s="16">
        <f t="shared" si="9"/>
        <v>2.1175945290798627E-7</v>
      </c>
      <c r="AL30" s="16">
        <f t="shared" si="9"/>
        <v>1.1091271742701072E-5</v>
      </c>
      <c r="AM30" s="18">
        <f t="shared" si="9"/>
        <v>4.0104837255305977E-6</v>
      </c>
    </row>
    <row r="31" spans="1:39">
      <c r="A31" t="s">
        <v>59</v>
      </c>
      <c r="D31" s="19">
        <f>SUM($D$21:$D$30)</f>
        <v>6.5515008356930013E-6</v>
      </c>
      <c r="E31" s="19">
        <f>SUM($E$21:$E$30)</f>
        <v>9.4450310073346776E-4</v>
      </c>
      <c r="F31" s="19">
        <f>SUM($F$21:$F$30)</f>
        <v>3.313038306349026E-6</v>
      </c>
      <c r="G31" s="19">
        <f>SUM($G$21:$G$30)</f>
        <v>5.8051152224730519E-6</v>
      </c>
      <c r="H31" s="19">
        <f>SUM($H$21:$H$30)</f>
        <v>4.2548485519874769E-6</v>
      </c>
      <c r="I31" s="19">
        <f>SUM($I$21:$I$30)</f>
        <v>3.2446890926258197E-5</v>
      </c>
      <c r="J31" s="19">
        <f>SUM($J$21:$J$30)</f>
        <v>7.4750304980753562E-6</v>
      </c>
      <c r="K31" s="19">
        <f>SUM($K$21:$K$30)</f>
        <v>4.5755718899297041E-6</v>
      </c>
      <c r="L31" s="19">
        <f>SUM($L$21:$L$30)</f>
        <v>3.3899132011886912E-3</v>
      </c>
      <c r="M31" s="19">
        <f>SUM($M$21:$M$30)</f>
        <v>7.6333412725843579E-6</v>
      </c>
      <c r="N31" s="19">
        <f>SUM($N$21:$N$30)</f>
        <v>7.3536964119191843E-6</v>
      </c>
      <c r="O31" s="19">
        <f>SUM($O$21:$O$30)</f>
        <v>4.4079369643890359E-6</v>
      </c>
      <c r="P31" s="19">
        <f>SUM($P$21:$P$30)</f>
        <v>3.5694223460993892E-6</v>
      </c>
      <c r="Q31" s="19">
        <f>SUM($Q$21:$Q$30)</f>
        <v>1.6178300625123794E-3</v>
      </c>
      <c r="R31" s="19">
        <f>SUM($R$21:$R$30)</f>
        <v>3.2222683027641809E-4</v>
      </c>
      <c r="S31" s="19">
        <f>SUM($S$21:$S$30)</f>
        <v>6.8111707205332528E-6</v>
      </c>
      <c r="T31">
        <f>SUM($T$21:$T$30)</f>
        <v>8.7764620890132803E-4</v>
      </c>
      <c r="U31" s="19">
        <f>SUM($U$21:$U$30)</f>
        <v>3.5836021128079495E-4</v>
      </c>
      <c r="V31" s="19">
        <f>SUM($V$21:$V$30)</f>
        <v>3.1736127954824479E-6</v>
      </c>
      <c r="W31" s="19">
        <f>SUM($W$21:$W$30)</f>
        <v>1.6909118380762746E-6</v>
      </c>
      <c r="X31" s="19">
        <f>SUM($X$21:$X$30)</f>
        <v>4.224047719836825E-6</v>
      </c>
      <c r="Y31" s="19">
        <f>SUM($Y$21:$Y$30)</f>
        <v>5.46551175550339E-6</v>
      </c>
      <c r="Z31" s="19">
        <f>SUM($Z$21:$Z$30)</f>
        <v>3.7275176952305783E-6</v>
      </c>
      <c r="AA31" s="19">
        <f>SUM($AA$21:$AA$30)</f>
        <v>5.87149633566397E-6</v>
      </c>
      <c r="AB31" s="19">
        <f>SUM($AB$21:$AB$30)</f>
        <v>5.1848133982714762E-6</v>
      </c>
      <c r="AC31" s="19">
        <f>SUM($AC$21:$AC$30)</f>
        <v>1.6878960135429763E-5</v>
      </c>
      <c r="AD31" s="19">
        <f>SUM($AD$21:$AD$30)</f>
        <v>8.6441310711927217E-6</v>
      </c>
      <c r="AE31" s="19">
        <f>SUM($AE$21:$AE$30)</f>
        <v>4.7442683356432197E-4</v>
      </c>
      <c r="AF31" s="19">
        <f>SUM($AF$21:$AF$30)</f>
        <v>2.0727110587705983E-4</v>
      </c>
      <c r="AG31" s="19">
        <f>SUM($AG$21:$AG$30)</f>
        <v>9.1530493059823303E-6</v>
      </c>
      <c r="AH31" s="19">
        <f>SUM($AH$21:$AH$30)</f>
        <v>2.8938876503718367E-6</v>
      </c>
      <c r="AI31" s="19">
        <f>SUM($AI$21:$AI$30)</f>
        <v>3.3946637494447512E-4</v>
      </c>
      <c r="AJ31" s="19">
        <f>SUM($AJ$21:$AJ$30)</f>
        <v>9.6449535063856318E-6</v>
      </c>
      <c r="AK31" s="19">
        <f>SUM($AK$21:$AK$30)</f>
        <v>1.0843142256916849E-5</v>
      </c>
      <c r="AL31" s="19">
        <f>SUM($AL$21:$AL$30)</f>
        <v>1.7437689677465741E-5</v>
      </c>
      <c r="AM31" s="19">
        <f>SUM($AM$21:$AM$30)</f>
        <v>5.8287793407667325E-6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8.7365039977078032E-3</v>
      </c>
      <c r="D33" s="20">
        <f>$D$31/$C$33</f>
        <v>7.4989959798701163E-4</v>
      </c>
      <c r="E33" s="20">
        <f>$E$31/$C$33</f>
        <v>0.10810996034355128</v>
      </c>
      <c r="F33" s="20">
        <f>$F$31/$C$33</f>
        <v>3.7921785501595007E-4</v>
      </c>
      <c r="G33" s="20">
        <f>$G$31/$C$33</f>
        <v>6.6446661318945663E-4</v>
      </c>
      <c r="H33" s="20">
        <f>$H$31/$C$33</f>
        <v>4.8701958507703098E-4</v>
      </c>
      <c r="I33" s="20">
        <f>$I$31/$C$33</f>
        <v>3.7139444948198147E-3</v>
      </c>
      <c r="J33" s="20">
        <f>$J$31/$C$33</f>
        <v>8.5560889115790257E-4</v>
      </c>
      <c r="K33" s="20">
        <f>$K$31/$C$33</f>
        <v>5.2373030346351324E-4</v>
      </c>
      <c r="L33" s="20">
        <f>$L$31/$C$33</f>
        <v>0.38801712928628007</v>
      </c>
      <c r="M33" s="20">
        <f>$M$31/$C$33</f>
        <v>8.7372950033412879E-4</v>
      </c>
      <c r="N33" s="20">
        <f>$N$31/$C$33</f>
        <v>8.4172071733139178E-4</v>
      </c>
      <c r="O33" s="20">
        <f>$O$31/$C$33</f>
        <v>5.0454243087916478E-4</v>
      </c>
      <c r="P33" s="20">
        <f>$P$31/$C$33</f>
        <v>4.0856415186622688E-4</v>
      </c>
      <c r="Q33" s="20">
        <f>$Q$31/$C$33</f>
        <v>0.18518048671835433</v>
      </c>
      <c r="R33" s="20">
        <f>$R$31/$C$33</f>
        <v>3.6882811518309931E-2</v>
      </c>
      <c r="S33" s="20">
        <f>$S$31/$C$33</f>
        <v>7.7962200009526689E-4</v>
      </c>
      <c r="T33" s="20">
        <f>$T$31/$C$33</f>
        <v>0.10045736934723501</v>
      </c>
      <c r="U33" s="20">
        <f>$U$31/$C$33</f>
        <v>4.1018720002282141E-2</v>
      </c>
      <c r="V33" s="20">
        <f>$V$31/$C$33</f>
        <v>3.6325889581405888E-4</v>
      </c>
      <c r="W33" s="20">
        <f>$W$31/$C$33</f>
        <v>1.9354559198049004E-4</v>
      </c>
      <c r="X33" s="20">
        <f>$X$31/$C$33</f>
        <v>4.8349405219125279E-4</v>
      </c>
      <c r="Y33" s="20">
        <f>$Y$31/$C$33</f>
        <v>6.2559483254827982E-4</v>
      </c>
      <c r="Z33" s="20">
        <f>$Z$31/$C$33</f>
        <v>4.2666010296665201E-4</v>
      </c>
      <c r="AA33" s="20">
        <f>$AA$31/$C$33</f>
        <v>6.7206474548680737E-4</v>
      </c>
      <c r="AB33" s="20">
        <f>$AB$31/$C$33</f>
        <v>5.9346546394665599E-4</v>
      </c>
      <c r="AC33" s="20">
        <f>$AC$31/$C$33</f>
        <v>1.9320039388591016E-3</v>
      </c>
      <c r="AD33" s="20">
        <f>$AD$31/$C$33</f>
        <v>9.8942678598449478E-4</v>
      </c>
      <c r="AE33" s="20">
        <f>$AE$31/$C$33</f>
        <v>5.4303968004684407E-2</v>
      </c>
      <c r="AF33" s="20">
        <f>$AF$31/$C$33</f>
        <v>2.3724719399366333E-2</v>
      </c>
      <c r="AG33" s="20">
        <f>$AG$31/$C$33</f>
        <v>1.0476787177552732E-3</v>
      </c>
      <c r="AH33" s="20">
        <f>$AH$31/$C$33</f>
        <v>3.3124092327218143E-4</v>
      </c>
      <c r="AI33" s="20">
        <f>$AI$31/$C$33</f>
        <v>3.8856088778021609E-2</v>
      </c>
      <c r="AJ33" s="20">
        <f>$AJ$31/$C$33</f>
        <v>1.1039831846830469E-3</v>
      </c>
      <c r="AK33" s="20">
        <f>$AK$31/$C$33</f>
        <v>1.2411305780620904E-3</v>
      </c>
      <c r="AL33" s="20">
        <f>$AL$31/$C$33</f>
        <v>1.9959573854760287E-3</v>
      </c>
      <c r="AM33" s="20">
        <f>$AM$31/$C$33</f>
        <v>6.6717526167172009E-4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13D9-59AA-49A6-A0D4-622F27909BD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 t="s">
        <v>63</v>
      </c>
      <c r="D5" s="10">
        <v>3.9611918906193623E-2</v>
      </c>
      <c r="E5" s="10">
        <v>-1.7236938373046545E-2</v>
      </c>
      <c r="F5" s="10">
        <v>1.0712232234392148E-2</v>
      </c>
      <c r="G5" s="10">
        <v>2.7237372436879327E-2</v>
      </c>
      <c r="H5" s="10">
        <v>2.1198137479697347E-2</v>
      </c>
      <c r="I5" s="10">
        <v>1.0555210918563875E-2</v>
      </c>
      <c r="J5" s="10">
        <v>2.2982681754588272E-2</v>
      </c>
      <c r="K5" s="10">
        <v>-1.7162012992966536E-2</v>
      </c>
      <c r="L5" s="10">
        <v>-3.104052353304293E-2</v>
      </c>
      <c r="M5" s="10">
        <v>-1.0523317017994986E-3</v>
      </c>
      <c r="N5" s="10">
        <v>1.3462010256139708E-2</v>
      </c>
      <c r="O5" s="10">
        <v>2.7926961069880466E-2</v>
      </c>
      <c r="P5" s="10">
        <v>-1.7084267128006522E-2</v>
      </c>
      <c r="Q5" s="10">
        <v>1.5325201612777379E-2</v>
      </c>
      <c r="R5" s="10">
        <v>-5.1506950941727601E-3</v>
      </c>
      <c r="S5" s="10">
        <v>2.8254538042351882E-2</v>
      </c>
      <c r="T5" s="10">
        <v>-2.2212906207614375E-2</v>
      </c>
      <c r="U5" s="10">
        <v>-8.6698639409454447E-3</v>
      </c>
      <c r="V5" s="10">
        <v>2.9248375359876174E-2</v>
      </c>
      <c r="W5" s="10">
        <v>1.4095728588738449E-2</v>
      </c>
      <c r="X5" s="10">
        <v>-4.0592909800231218E-2</v>
      </c>
      <c r="Y5" s="10">
        <v>1.521307394838381E-2</v>
      </c>
      <c r="Z5" s="10">
        <v>-7.0730844460984805E-3</v>
      </c>
      <c r="AA5" s="10">
        <v>7.5467081192554519E-3</v>
      </c>
      <c r="AB5" s="10">
        <v>9.5373400413870831E-3</v>
      </c>
      <c r="AC5" s="10">
        <v>-3.7771284049005621E-2</v>
      </c>
      <c r="AD5" s="10">
        <v>3.8965071751522973E-2</v>
      </c>
      <c r="AE5" s="11" t="s">
        <v>50</v>
      </c>
      <c r="AF5" s="10">
        <v>-2.7517901340454232E-2</v>
      </c>
      <c r="AG5" s="10">
        <v>1.5137602829504567E-2</v>
      </c>
      <c r="AH5" s="10">
        <v>-4.2228706908376261E-2</v>
      </c>
      <c r="AI5" s="10">
        <v>-1.3512979860948449E-2</v>
      </c>
      <c r="AJ5" s="10">
        <v>-1.221038798158711E-2</v>
      </c>
      <c r="AK5" s="10">
        <v>8.9543300841628311E-3</v>
      </c>
      <c r="AL5" s="10">
        <v>-5.6379459463112569E-2</v>
      </c>
      <c r="AM5" s="12">
        <v>-1.0586042278977699E-2</v>
      </c>
    </row>
    <row r="6" spans="1:39" ht="24">
      <c r="A6" s="13" t="s">
        <v>41</v>
      </c>
      <c r="B6" s="14" t="s">
        <v>40</v>
      </c>
      <c r="C6" s="15">
        <v>2.6572933510819137E-2</v>
      </c>
      <c r="D6" s="16">
        <v>2.2815385816629646E-2</v>
      </c>
      <c r="E6" s="16">
        <v>-4.7069969377814738E-3</v>
      </c>
      <c r="F6" s="16">
        <v>1.7386962285136677E-2</v>
      </c>
      <c r="G6" s="16">
        <v>2.5774870359625952E-2</v>
      </c>
      <c r="H6" s="16">
        <v>-1.8938631082143022E-2</v>
      </c>
      <c r="I6" s="16">
        <v>3.3259352225461135E-2</v>
      </c>
      <c r="J6" s="16">
        <v>4.5163416390347402E-3</v>
      </c>
      <c r="K6" s="16">
        <v>1.042797094510034E-2</v>
      </c>
      <c r="L6" s="16">
        <v>4.7339447985419357E-2</v>
      </c>
      <c r="M6" s="16">
        <v>2.6776162592138959E-2</v>
      </c>
      <c r="N6" s="16">
        <v>1.8608297325870909E-2</v>
      </c>
      <c r="O6" s="16">
        <v>-7.7135394992183508E-3</v>
      </c>
      <c r="P6" s="16">
        <v>1.3368154552877659E-3</v>
      </c>
      <c r="Q6" s="16">
        <v>-2.456325093485643E-2</v>
      </c>
      <c r="R6" s="16">
        <v>3.5672706651197754E-2</v>
      </c>
      <c r="S6" s="16">
        <v>1.6449571645192285E-2</v>
      </c>
      <c r="T6" s="16">
        <v>8.6027017052775542E-3</v>
      </c>
      <c r="U6" s="16">
        <v>3.0227265139578597E-3</v>
      </c>
      <c r="V6" s="16">
        <v>3.4456244785263157E-2</v>
      </c>
      <c r="W6" s="16">
        <v>1.5603705671723006E-2</v>
      </c>
      <c r="X6" s="16">
        <v>-4.7718654225858553E-2</v>
      </c>
      <c r="Y6" s="16">
        <v>-1.6963987654045876E-2</v>
      </c>
      <c r="Z6" s="16">
        <v>-3.118758732428694E-2</v>
      </c>
      <c r="AA6" s="16">
        <v>4.3238016511110686E-2</v>
      </c>
      <c r="AB6" s="16">
        <v>4.4069328551733416E-3</v>
      </c>
      <c r="AC6" s="16">
        <v>2.9778433378245218E-3</v>
      </c>
      <c r="AD6" s="16">
        <v>7.6945801538894215E-3</v>
      </c>
      <c r="AE6" s="16">
        <v>-2.7593684800023596E-2</v>
      </c>
      <c r="AF6" s="17" t="s">
        <v>51</v>
      </c>
      <c r="AG6" s="16">
        <v>-4.5141044327470992E-4</v>
      </c>
      <c r="AH6" s="16">
        <v>-6.4676426139808501E-4</v>
      </c>
      <c r="AI6" s="16">
        <v>-6.630289635629949E-3</v>
      </c>
      <c r="AJ6" s="16">
        <v>1.0164148581909725E-2</v>
      </c>
      <c r="AK6" s="16">
        <v>-3.1341160568931548E-2</v>
      </c>
      <c r="AL6" s="16">
        <v>-1.3688082831804234E-2</v>
      </c>
      <c r="AM6" s="18">
        <v>-3.2061214180995799E-2</v>
      </c>
    </row>
    <row r="7" spans="1:39" ht="24">
      <c r="A7" s="13" t="s">
        <v>42</v>
      </c>
      <c r="B7" s="14" t="s">
        <v>40</v>
      </c>
      <c r="C7" s="15">
        <v>2.8146755039025185E-2</v>
      </c>
      <c r="D7" s="16">
        <v>-5.7997294366918381E-3</v>
      </c>
      <c r="E7" s="16">
        <v>-4.3127458767530463E-2</v>
      </c>
      <c r="F7" s="16">
        <v>3.0427643571109265E-2</v>
      </c>
      <c r="G7" s="16">
        <v>1.1213402162947141E-2</v>
      </c>
      <c r="H7" s="16">
        <v>-3.6943515272749645E-2</v>
      </c>
      <c r="I7" s="16">
        <v>-2.6673557475707627E-2</v>
      </c>
      <c r="J7" s="16">
        <v>-4.030650486930562E-2</v>
      </c>
      <c r="K7" s="16">
        <v>-3.8578715990346291E-2</v>
      </c>
      <c r="L7" s="16">
        <v>-2.1473854293437854E-2</v>
      </c>
      <c r="M7" s="16">
        <v>-2.6291358682981155E-2</v>
      </c>
      <c r="N7" s="16">
        <v>8.953160426473504E-3</v>
      </c>
      <c r="O7" s="16">
        <v>1.7846774577358795E-2</v>
      </c>
      <c r="P7" s="16">
        <v>1.3228443373522105E-3</v>
      </c>
      <c r="Q7" s="16">
        <v>-7.996441018436975E-4</v>
      </c>
      <c r="R7" s="17" t="s">
        <v>52</v>
      </c>
      <c r="S7" s="16">
        <v>2.3587642473719882E-2</v>
      </c>
      <c r="T7" s="16">
        <v>-7.9788222844648926E-3</v>
      </c>
      <c r="U7" s="16">
        <v>-2.3169512568464612E-2</v>
      </c>
      <c r="V7" s="16">
        <v>-1.2649278926565923E-2</v>
      </c>
      <c r="W7" s="16">
        <v>1.690631044819452E-2</v>
      </c>
      <c r="X7" s="16">
        <v>2.7048584001241743E-2</v>
      </c>
      <c r="Y7" s="16">
        <v>-4.7197408262997708E-3</v>
      </c>
      <c r="Z7" s="16">
        <v>-1.5863713292165332E-2</v>
      </c>
      <c r="AA7" s="16">
        <v>3.1461239429926117E-2</v>
      </c>
      <c r="AB7" s="16">
        <v>3.2257921380349622E-2</v>
      </c>
      <c r="AC7" s="16">
        <v>3.0804015412404313E-2</v>
      </c>
      <c r="AD7" s="16">
        <v>5.6719077418466678E-2</v>
      </c>
      <c r="AE7" s="16">
        <v>-5.1266930114912965E-3</v>
      </c>
      <c r="AF7" s="16">
        <v>3.5457680235297669E-2</v>
      </c>
      <c r="AG7" s="16">
        <v>2.4689922637566371E-2</v>
      </c>
      <c r="AH7" s="16">
        <v>-9.7758337942616402E-3</v>
      </c>
      <c r="AI7" s="16">
        <v>1.4986273588765354E-2</v>
      </c>
      <c r="AJ7" s="16">
        <v>1.3177013672550962E-2</v>
      </c>
      <c r="AK7" s="16">
        <v>3.9000969872425371E-2</v>
      </c>
      <c r="AL7" s="16">
        <v>8.287599758179982E-3</v>
      </c>
      <c r="AM7" s="18">
        <v>1.7121535483387504E-2</v>
      </c>
    </row>
    <row r="8" spans="1:39" ht="24">
      <c r="A8" s="13" t="s">
        <v>43</v>
      </c>
      <c r="B8" s="14" t="s">
        <v>40</v>
      </c>
      <c r="C8" s="15">
        <v>-2.5732985943709326E-3</v>
      </c>
      <c r="D8" s="16">
        <v>-5.3938004667094773E-3</v>
      </c>
      <c r="E8" s="16">
        <v>-1.08299269183725E-2</v>
      </c>
      <c r="F8" s="17" t="s">
        <v>50</v>
      </c>
      <c r="G8" s="16">
        <v>-7.4242557700425734E-3</v>
      </c>
      <c r="H8" s="16">
        <v>-2.5889474618871675E-2</v>
      </c>
      <c r="I8" s="16">
        <v>-1.3854287603558609E-2</v>
      </c>
      <c r="J8" s="16">
        <v>-3.7832952188882715E-3</v>
      </c>
      <c r="K8" s="16">
        <v>3.2316355803382414E-2</v>
      </c>
      <c r="L8" s="16">
        <v>-7.6202819605428671E-3</v>
      </c>
      <c r="M8" s="16">
        <v>-1.0634775681599481E-2</v>
      </c>
      <c r="N8" s="16">
        <v>-2.6292244139238872E-3</v>
      </c>
      <c r="O8" s="16">
        <v>-2.1021547416873079E-2</v>
      </c>
      <c r="P8" s="16">
        <v>1.7459941741095079E-3</v>
      </c>
      <c r="Q8" s="16">
        <v>-1.8187275362908449E-2</v>
      </c>
      <c r="R8" s="16">
        <v>3.0529844869484582E-2</v>
      </c>
      <c r="S8" s="16">
        <v>-4.3085642069820677E-2</v>
      </c>
      <c r="T8" s="16">
        <v>-7.2950023158993372E-3</v>
      </c>
      <c r="U8" s="16">
        <v>-1.4217370802777352E-2</v>
      </c>
      <c r="V8" s="16">
        <v>-3.636948264980406E-4</v>
      </c>
      <c r="W8" s="16">
        <v>-2.0181722739660311E-2</v>
      </c>
      <c r="X8" s="16">
        <v>1.4976887106723694E-2</v>
      </c>
      <c r="Y8" s="16">
        <v>2.9470539525222623E-2</v>
      </c>
      <c r="Z8" s="16">
        <v>6.8656937740878984E-2</v>
      </c>
      <c r="AA8" s="16">
        <v>1.2200259043974629E-2</v>
      </c>
      <c r="AB8" s="16">
        <v>2.2431689301976432E-4</v>
      </c>
      <c r="AC8" s="16">
        <v>4.0464696092684681E-2</v>
      </c>
      <c r="AD8" s="16">
        <v>8.3624604712757046E-3</v>
      </c>
      <c r="AE8" s="16">
        <v>1.0710332164749214E-2</v>
      </c>
      <c r="AF8" s="16">
        <v>1.733524440651709E-2</v>
      </c>
      <c r="AG8" s="16">
        <v>3.0451074740104014E-2</v>
      </c>
      <c r="AH8" s="16">
        <v>-2.0932301502483232E-2</v>
      </c>
      <c r="AI8" s="16">
        <v>-2.4383211937912294E-3</v>
      </c>
      <c r="AJ8" s="16">
        <v>3.9007268681335708E-2</v>
      </c>
      <c r="AK8" s="16">
        <v>9.2476510422385121E-3</v>
      </c>
      <c r="AL8" s="16">
        <v>4.8030388716754531E-2</v>
      </c>
      <c r="AM8" s="18">
        <v>2.1073592649317345E-2</v>
      </c>
    </row>
    <row r="9" spans="1:39" ht="24">
      <c r="A9" s="13" t="s">
        <v>44</v>
      </c>
      <c r="B9" s="14" t="s">
        <v>40</v>
      </c>
      <c r="C9" s="15">
        <v>9.7240467798479901E-3</v>
      </c>
      <c r="D9" s="16">
        <v>-5.0033770712143301E-2</v>
      </c>
      <c r="E9" s="16">
        <v>-3.6263210386713957E-2</v>
      </c>
      <c r="F9" s="16">
        <v>-1.4054639316534702E-2</v>
      </c>
      <c r="G9" s="16">
        <v>-3.1056905225012379E-2</v>
      </c>
      <c r="H9" s="16">
        <v>3.1462896751538508E-3</v>
      </c>
      <c r="I9" s="16">
        <v>-1.5739208756028043E-2</v>
      </c>
      <c r="J9" s="16">
        <v>-5.2056668031908622E-2</v>
      </c>
      <c r="K9" s="16">
        <v>3.2359380760101787E-2</v>
      </c>
      <c r="L9" s="16">
        <v>1.3158925238735856E-2</v>
      </c>
      <c r="M9" s="16">
        <v>-2.7510485761485088E-2</v>
      </c>
      <c r="N9" s="16">
        <v>3.3612777139153553E-2</v>
      </c>
      <c r="O9" s="16">
        <v>-2.6428557406244925E-2</v>
      </c>
      <c r="P9" s="16">
        <v>-4.010702772959689E-3</v>
      </c>
      <c r="Q9" s="16">
        <v>-2.3996583239151062E-2</v>
      </c>
      <c r="R9" s="16">
        <v>-2.3015799245672305E-2</v>
      </c>
      <c r="S9" s="16">
        <v>1.0190075229835078E-3</v>
      </c>
      <c r="T9" s="16">
        <v>-1.6476027456667226E-2</v>
      </c>
      <c r="U9" s="17" t="s">
        <v>57</v>
      </c>
      <c r="V9" s="16">
        <v>5.9359716858942858E-3</v>
      </c>
      <c r="W9" s="16">
        <v>-2.118954958571391E-2</v>
      </c>
      <c r="X9" s="16">
        <v>2.0794956432210642E-2</v>
      </c>
      <c r="Y9" s="16">
        <v>6.1103462692142204E-3</v>
      </c>
      <c r="Z9" s="16">
        <v>-1.5715309772167799E-2</v>
      </c>
      <c r="AA9" s="16">
        <v>1.1580741150615491E-2</v>
      </c>
      <c r="AB9" s="16">
        <v>-3.8813020150560326E-4</v>
      </c>
      <c r="AC9" s="16">
        <v>4.5474209119925772E-2</v>
      </c>
      <c r="AD9" s="16">
        <v>4.5176950772156881E-2</v>
      </c>
      <c r="AE9" s="16">
        <v>-8.5847385227876723E-3</v>
      </c>
      <c r="AF9" s="16">
        <v>2.9857464826667317E-3</v>
      </c>
      <c r="AG9" s="16">
        <v>-8.9450119936065192E-3</v>
      </c>
      <c r="AH9" s="16">
        <v>-1.2989729915787299E-3</v>
      </c>
      <c r="AI9" s="16">
        <v>2.2717402858667399E-2</v>
      </c>
      <c r="AJ9" s="16">
        <v>6.1611794513223017E-2</v>
      </c>
      <c r="AK9" s="16">
        <v>1.270319288066478E-3</v>
      </c>
      <c r="AL9" s="16">
        <v>4.7787563071727338E-2</v>
      </c>
      <c r="AM9" s="18">
        <v>4.1671054706255255E-2</v>
      </c>
    </row>
    <row r="10" spans="1:39" ht="24">
      <c r="A10" s="13" t="s">
        <v>45</v>
      </c>
      <c r="B10" s="14" t="s">
        <v>40</v>
      </c>
      <c r="C10" s="24" t="s">
        <v>64</v>
      </c>
      <c r="D10" s="16">
        <v>-3.5662017454907755E-2</v>
      </c>
      <c r="E10" s="16">
        <v>-3.7576700266450533E-2</v>
      </c>
      <c r="F10" s="16">
        <v>-2.0170985633151249E-2</v>
      </c>
      <c r="G10" s="16">
        <v>8.4211832621440628E-4</v>
      </c>
      <c r="H10" s="16">
        <v>-3.1000863046907166E-2</v>
      </c>
      <c r="I10" s="16">
        <v>-3.5395422863897082E-2</v>
      </c>
      <c r="J10" s="16">
        <v>-9.2415845598697085E-3</v>
      </c>
      <c r="K10" s="16">
        <v>-6.5695288201233692E-3</v>
      </c>
      <c r="L10" s="16">
        <v>-7.0433131484517169E-3</v>
      </c>
      <c r="M10" s="16">
        <v>5.7998620211191189E-3</v>
      </c>
      <c r="N10" s="16">
        <v>9.4670152583675934E-3</v>
      </c>
      <c r="O10" s="16">
        <v>-1.5111197834363285E-2</v>
      </c>
      <c r="P10" s="16">
        <v>-7.6165823847208535E-3</v>
      </c>
      <c r="Q10" s="16">
        <v>-2.040919148208171E-3</v>
      </c>
      <c r="R10" s="16">
        <v>1.6942939356999743E-2</v>
      </c>
      <c r="S10" s="16">
        <v>-1.2594042966189638E-2</v>
      </c>
      <c r="T10" s="16">
        <v>3.8130763105755749E-2</v>
      </c>
      <c r="U10" s="16">
        <v>-2.1390195312491651E-2</v>
      </c>
      <c r="V10" s="16">
        <v>7.7728089702393706E-3</v>
      </c>
      <c r="W10" s="17" t="s">
        <v>50</v>
      </c>
      <c r="X10" s="16">
        <v>1.9187123736733303E-2</v>
      </c>
      <c r="Y10" s="16">
        <v>-9.8291102608068365E-3</v>
      </c>
      <c r="Z10" s="16">
        <v>4.9747835541135273E-2</v>
      </c>
      <c r="AA10" s="16">
        <v>1.7233136193673178E-2</v>
      </c>
      <c r="AB10" s="16">
        <v>2.3261871332897519E-2</v>
      </c>
      <c r="AC10" s="16">
        <v>7.6851167603569203E-3</v>
      </c>
      <c r="AD10" s="16">
        <v>4.6518317095366607E-2</v>
      </c>
      <c r="AE10" s="16">
        <v>1.4085829891094123E-2</v>
      </c>
      <c r="AF10" s="16">
        <v>1.5548914707544059E-2</v>
      </c>
      <c r="AG10" s="16">
        <v>4.0228587909228848E-2</v>
      </c>
      <c r="AH10" s="16">
        <v>5.0237352763451107E-2</v>
      </c>
      <c r="AI10" s="16">
        <v>3.1893437157014301E-2</v>
      </c>
      <c r="AJ10" s="16">
        <v>-1.7308977348230333E-2</v>
      </c>
      <c r="AK10" s="16">
        <v>1.1628589276396987E-2</v>
      </c>
      <c r="AL10" s="16">
        <v>1.9827269695823754E-2</v>
      </c>
      <c r="AM10" s="18">
        <v>1.4566048464331753E-2</v>
      </c>
    </row>
    <row r="11" spans="1:39" ht="24">
      <c r="A11" s="13" t="s">
        <v>46</v>
      </c>
      <c r="B11" s="14" t="s">
        <v>40</v>
      </c>
      <c r="C11" s="15">
        <v>8.0967605261095012E-3</v>
      </c>
      <c r="D11" s="16">
        <v>3.7091051300392232E-2</v>
      </c>
      <c r="E11" s="16">
        <v>-1.5067302238758241E-3</v>
      </c>
      <c r="F11" s="16">
        <v>-1.0492787437655554E-2</v>
      </c>
      <c r="G11" s="16">
        <v>5.6862878577744686E-3</v>
      </c>
      <c r="H11" s="16">
        <v>-4.9641752944014142E-2</v>
      </c>
      <c r="I11" s="16">
        <v>-7.5373467918756027E-3</v>
      </c>
      <c r="J11" s="16">
        <v>-5.6830490162666059E-2</v>
      </c>
      <c r="K11" s="16">
        <v>-6.6721015243098078E-2</v>
      </c>
      <c r="L11" s="16">
        <v>2.7393701474788049E-3</v>
      </c>
      <c r="M11" s="17" t="s">
        <v>54</v>
      </c>
      <c r="N11" s="16">
        <v>2.7880795145853284E-2</v>
      </c>
      <c r="O11" s="16">
        <v>2.8066398152802898E-2</v>
      </c>
      <c r="P11" s="16">
        <v>-3.5292831910054383E-3</v>
      </c>
      <c r="Q11" s="16">
        <v>1.2455849083188521E-3</v>
      </c>
      <c r="R11" s="16">
        <v>-2.5988427786381687E-2</v>
      </c>
      <c r="S11" s="16">
        <v>3.7309821303353634E-2</v>
      </c>
      <c r="T11" s="16">
        <v>2.2970630380440324E-2</v>
      </c>
      <c r="U11" s="16">
        <v>-2.7406381224663243E-2</v>
      </c>
      <c r="V11" s="16">
        <v>1.3047856456678818E-2</v>
      </c>
      <c r="W11" s="16">
        <v>5.7323928207281029E-3</v>
      </c>
      <c r="X11" s="16">
        <v>-2.3590947708770568E-2</v>
      </c>
      <c r="Y11" s="16">
        <v>1.933658504944475E-2</v>
      </c>
      <c r="Z11" s="16">
        <v>2.6213723659120856E-2</v>
      </c>
      <c r="AA11" s="16">
        <v>6.583325013772888E-2</v>
      </c>
      <c r="AB11" s="16">
        <v>3.9723367364027665E-2</v>
      </c>
      <c r="AC11" s="16">
        <v>2.0255593313575716E-2</v>
      </c>
      <c r="AD11" s="16">
        <v>4.1305936874851158E-2</v>
      </c>
      <c r="AE11" s="16">
        <v>-1.0364282551300695E-3</v>
      </c>
      <c r="AF11" s="16">
        <v>2.6335009039827002E-2</v>
      </c>
      <c r="AG11" s="16">
        <v>2.9111215986418477E-2</v>
      </c>
      <c r="AH11" s="16">
        <v>1.5254557010111138E-2</v>
      </c>
      <c r="AI11" s="16">
        <v>1.0187009428572105E-2</v>
      </c>
      <c r="AJ11" s="16">
        <v>1.7121825228184576E-2</v>
      </c>
      <c r="AK11" s="16">
        <v>2.6055012365756681E-2</v>
      </c>
      <c r="AL11" s="16">
        <v>-2.1254600323920695E-3</v>
      </c>
      <c r="AM11" s="18">
        <v>1.0770922481099955E-2</v>
      </c>
    </row>
    <row r="12" spans="1:39" ht="24">
      <c r="A12" s="13" t="s">
        <v>47</v>
      </c>
      <c r="B12" s="14" t="s">
        <v>40</v>
      </c>
      <c r="C12" s="15">
        <v>-3.6115338714591588E-3</v>
      </c>
      <c r="D12" s="16">
        <v>-2.9693027592828745E-2</v>
      </c>
      <c r="E12" s="16">
        <v>3.8409717739418404E-2</v>
      </c>
      <c r="F12" s="16">
        <v>-2.4312998161799258E-3</v>
      </c>
      <c r="G12" s="16">
        <v>3.6721910429433284E-2</v>
      </c>
      <c r="H12" s="16">
        <v>2.5398132611404497E-2</v>
      </c>
      <c r="I12" s="16">
        <v>4.4001056127463592E-2</v>
      </c>
      <c r="J12" s="16">
        <v>1.4976549890895927E-2</v>
      </c>
      <c r="K12" s="16">
        <v>4.556453374284318E-2</v>
      </c>
      <c r="L12" s="16">
        <v>3.2727494143591725E-2</v>
      </c>
      <c r="M12" s="16">
        <v>1.0293806932831979E-2</v>
      </c>
      <c r="N12" s="16">
        <v>7.870549968008185E-3</v>
      </c>
      <c r="O12" s="16">
        <v>-6.9148307589907013E-3</v>
      </c>
      <c r="P12" s="16">
        <v>1.1059866689171824E-2</v>
      </c>
      <c r="Q12" s="16">
        <v>4.6264840377326373E-2</v>
      </c>
      <c r="R12" s="16">
        <v>1.4944242463833367E-2</v>
      </c>
      <c r="S12" s="16">
        <v>-1.0425430965699005E-3</v>
      </c>
      <c r="T12" s="16">
        <v>6.8686387026146113E-3</v>
      </c>
      <c r="U12" s="16">
        <v>2.2801645021761498E-2</v>
      </c>
      <c r="V12" s="16">
        <v>1.5000485281931458E-2</v>
      </c>
      <c r="W12" s="16">
        <v>3.1735029323150747E-2</v>
      </c>
      <c r="X12" s="16">
        <v>1.9883569627699823E-2</v>
      </c>
      <c r="Y12" s="16">
        <v>1.9895692861006908E-2</v>
      </c>
      <c r="Z12" s="16">
        <v>-4.8454350339659502E-3</v>
      </c>
      <c r="AA12" s="16">
        <v>-4.0498497639517364E-3</v>
      </c>
      <c r="AB12" s="16">
        <v>-2.4952582760152869E-2</v>
      </c>
      <c r="AC12" s="16">
        <v>-4.7295336874417282E-2</v>
      </c>
      <c r="AD12" s="16">
        <v>1.1335602361997106E-2</v>
      </c>
      <c r="AE12" s="16">
        <v>-1.3429666409413416E-2</v>
      </c>
      <c r="AF12" s="16">
        <v>-6.5801918302236112E-3</v>
      </c>
      <c r="AG12" s="16">
        <v>-2.62441422080768E-2</v>
      </c>
      <c r="AH12" s="16">
        <v>-2.1589167831332117E-2</v>
      </c>
      <c r="AI12" s="17" t="s">
        <v>58</v>
      </c>
      <c r="AJ12" s="16">
        <v>-6.1917680005120185E-2</v>
      </c>
      <c r="AK12" s="16">
        <v>-1.7958061856210589E-2</v>
      </c>
      <c r="AL12" s="16">
        <v>-2.5251280799736785E-2</v>
      </c>
      <c r="AM12" s="18">
        <v>-1.5533754473367851E-4</v>
      </c>
    </row>
    <row r="13" spans="1:39" ht="24">
      <c r="A13" s="13" t="s">
        <v>48</v>
      </c>
      <c r="B13" s="14" t="s">
        <v>40</v>
      </c>
      <c r="C13" s="15">
        <v>-1.7967535538441288E-2</v>
      </c>
      <c r="D13" s="16">
        <v>6.4235499112647018E-2</v>
      </c>
      <c r="E13" s="16">
        <v>4.074643436277349E-2</v>
      </c>
      <c r="F13" s="16">
        <v>2.2551495112150066E-4</v>
      </c>
      <c r="G13" s="16">
        <v>5.4122708778271897E-2</v>
      </c>
      <c r="H13" s="16">
        <v>-4.2913936377341191E-3</v>
      </c>
      <c r="I13" s="16">
        <v>1.5272979126999334E-2</v>
      </c>
      <c r="J13" s="16">
        <v>-1.7836666091141005E-2</v>
      </c>
      <c r="K13" s="16">
        <v>-1.836122640177526E-2</v>
      </c>
      <c r="L13" s="16">
        <v>-2.2057145808072219E-3</v>
      </c>
      <c r="M13" s="16">
        <v>3.9900416389661096E-2</v>
      </c>
      <c r="N13" s="16">
        <v>4.4171486736059258E-2</v>
      </c>
      <c r="O13" s="16">
        <v>2.2017129866775949E-2</v>
      </c>
      <c r="P13" s="16">
        <v>1.1250454556791389E-2</v>
      </c>
      <c r="Q13" s="16">
        <v>1.8010331471878721E-2</v>
      </c>
      <c r="R13" s="16">
        <v>3.205440884517928E-2</v>
      </c>
      <c r="S13" s="16">
        <v>-5.9172249331897178E-3</v>
      </c>
      <c r="T13" s="16">
        <v>5.5278924669506804E-2</v>
      </c>
      <c r="U13" s="16">
        <v>-3.958486794671707E-4</v>
      </c>
      <c r="V13" s="16">
        <v>2.386248386623066E-2</v>
      </c>
      <c r="W13" s="16">
        <v>2.3055270156618391E-2</v>
      </c>
      <c r="X13" s="16">
        <v>-8.9803729774405659E-4</v>
      </c>
      <c r="Y13" s="16">
        <v>2.5740822599871873E-3</v>
      </c>
      <c r="Z13" s="16">
        <v>-2.1763590970504038E-2</v>
      </c>
      <c r="AA13" s="16">
        <v>-4.4720621164218771E-3</v>
      </c>
      <c r="AB13" s="17" t="s">
        <v>57</v>
      </c>
      <c r="AC13" s="16">
        <v>-1.425187582828733E-2</v>
      </c>
      <c r="AD13" s="16">
        <v>-4.4077201871840138E-2</v>
      </c>
      <c r="AE13" s="16">
        <v>9.4464807229360844E-3</v>
      </c>
      <c r="AF13" s="16">
        <v>4.3614213174531999E-3</v>
      </c>
      <c r="AG13" s="16">
        <v>-1.5588911518976642E-2</v>
      </c>
      <c r="AH13" s="16">
        <v>6.2888603256764583E-3</v>
      </c>
      <c r="AI13" s="16">
        <v>-2.4865710165467576E-2</v>
      </c>
      <c r="AJ13" s="16">
        <v>-2.9826232396472648E-2</v>
      </c>
      <c r="AK13" s="16">
        <v>3.0157728410657919E-2</v>
      </c>
      <c r="AL13" s="16">
        <v>-4.3717785303954607E-2</v>
      </c>
      <c r="AM13" s="18">
        <v>-6.6394007577106834E-3</v>
      </c>
    </row>
    <row r="14" spans="1:39" ht="24">
      <c r="A14" s="13" t="s">
        <v>49</v>
      </c>
      <c r="B14" s="14" t="s">
        <v>40</v>
      </c>
      <c r="C14" s="24" t="s">
        <v>65</v>
      </c>
      <c r="D14" s="16">
        <v>-3.0955085378252038E-2</v>
      </c>
      <c r="E14" s="16">
        <v>-5.3878844844380415E-2</v>
      </c>
      <c r="F14" s="16">
        <v>-4.261464200951922E-2</v>
      </c>
      <c r="G14" s="16">
        <v>-2.7591727632395167E-2</v>
      </c>
      <c r="H14" s="16">
        <v>-9.0663827902414465E-3</v>
      </c>
      <c r="I14" s="16">
        <v>2.6358752293621973E-2</v>
      </c>
      <c r="J14" s="16">
        <v>-4.0596117685163732E-2</v>
      </c>
      <c r="K14" s="16">
        <v>-6.1096787384453913E-2</v>
      </c>
      <c r="L14" s="16">
        <v>-3.2332104947834346E-2</v>
      </c>
      <c r="M14" s="16">
        <v>3.7423431672765586E-2</v>
      </c>
      <c r="N14" s="16">
        <v>4.6443316353525686E-2</v>
      </c>
      <c r="O14" s="16">
        <v>1.6073056036522163E-2</v>
      </c>
      <c r="P14" s="16">
        <v>8.8936552514988328E-5</v>
      </c>
      <c r="Q14" s="16">
        <v>-2.8652983897219042E-2</v>
      </c>
      <c r="R14" s="16">
        <v>2.3424166054251967E-2</v>
      </c>
      <c r="S14" s="17" t="s">
        <v>57</v>
      </c>
      <c r="T14" s="16">
        <v>-1.6713223599799727E-2</v>
      </c>
      <c r="U14" s="16">
        <v>1.0148100004093218E-3</v>
      </c>
      <c r="V14" s="16">
        <v>1.8655166702783419E-2</v>
      </c>
      <c r="W14" s="16">
        <v>-1.2459505369997412E-2</v>
      </c>
      <c r="X14" s="16">
        <v>7.8728502562328394E-3</v>
      </c>
      <c r="Y14" s="16">
        <v>9.274207454181416E-3</v>
      </c>
      <c r="Z14" s="16">
        <v>-3.691845207212848E-3</v>
      </c>
      <c r="AA14" s="16">
        <v>1.3738157826170118E-2</v>
      </c>
      <c r="AB14" s="16">
        <v>-5.8977410704774882E-3</v>
      </c>
      <c r="AC14" s="16">
        <v>-1.3943184862800101E-2</v>
      </c>
      <c r="AD14" s="16">
        <v>4.5983097456728489E-2</v>
      </c>
      <c r="AE14" s="16">
        <v>2.7954942026665892E-2</v>
      </c>
      <c r="AF14" s="16">
        <v>1.6227405754195078E-2</v>
      </c>
      <c r="AG14" s="16">
        <v>4.803090373844931E-3</v>
      </c>
      <c r="AH14" s="16">
        <v>1.6325425978653583E-2</v>
      </c>
      <c r="AI14" s="16">
        <v>-1.0438957830837656E-3</v>
      </c>
      <c r="AJ14" s="16">
        <v>2.5681183918819871E-2</v>
      </c>
      <c r="AK14" s="16">
        <v>5.0692336372593974E-2</v>
      </c>
      <c r="AL14" s="16">
        <v>-8.3311185196331579E-3</v>
      </c>
      <c r="AM14" s="18">
        <v>1.7693864993414618E-2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3.1195358998404912E-5</v>
      </c>
      <c r="E21" s="10">
        <f t="shared" ref="E21:AM21" si="0">$C5^2*E5^2</f>
        <v>5.90688455623142E-6</v>
      </c>
      <c r="F21" s="10">
        <f t="shared" si="0"/>
        <v>2.2813829104572211E-6</v>
      </c>
      <c r="G21" s="10">
        <f t="shared" si="0"/>
        <v>1.4749206084890903E-5</v>
      </c>
      <c r="H21" s="10">
        <f t="shared" si="0"/>
        <v>8.9337466892826151E-6</v>
      </c>
      <c r="I21" s="10">
        <f t="shared" si="0"/>
        <v>2.2149914658806913E-6</v>
      </c>
      <c r="J21" s="10">
        <f t="shared" si="0"/>
        <v>1.0501216977038401E-5</v>
      </c>
      <c r="K21" s="10">
        <f t="shared" si="0"/>
        <v>5.855644171308523E-6</v>
      </c>
      <c r="L21" s="10">
        <f t="shared" si="0"/>
        <v>1.9155623846064392E-5</v>
      </c>
      <c r="M21" s="10">
        <f t="shared" si="0"/>
        <v>2.2016259372981717E-8</v>
      </c>
      <c r="N21" s="10">
        <f t="shared" si="0"/>
        <v>3.6029485420319805E-6</v>
      </c>
      <c r="O21" s="10">
        <f t="shared" si="0"/>
        <v>1.5505493188575145E-5</v>
      </c>
      <c r="P21" s="10">
        <f t="shared" si="0"/>
        <v>5.8027108762088542E-6</v>
      </c>
      <c r="Q21" s="10">
        <f t="shared" si="0"/>
        <v>4.6692875347132858E-6</v>
      </c>
      <c r="R21" s="10">
        <f t="shared" si="0"/>
        <v>5.2743616952828359E-7</v>
      </c>
      <c r="S21" s="10">
        <f t="shared" si="0"/>
        <v>1.587137844825577E-5</v>
      </c>
      <c r="T21" s="10">
        <f t="shared" si="0"/>
        <v>9.8095478727050574E-6</v>
      </c>
      <c r="U21" s="10">
        <f t="shared" si="0"/>
        <v>1.494385996740335E-6</v>
      </c>
      <c r="V21" s="10">
        <f t="shared" si="0"/>
        <v>1.7007548595962357E-5</v>
      </c>
      <c r="W21" s="10">
        <f t="shared" si="0"/>
        <v>3.9501472307783294E-6</v>
      </c>
      <c r="X21" s="10">
        <f t="shared" si="0"/>
        <v>3.2759600186194231E-5</v>
      </c>
      <c r="Y21" s="10">
        <f t="shared" si="0"/>
        <v>4.6012113025237618E-6</v>
      </c>
      <c r="Z21" s="10">
        <f t="shared" si="0"/>
        <v>9.9461707732658963E-7</v>
      </c>
      <c r="AA21" s="10">
        <f t="shared" si="0"/>
        <v>1.1322786851356919E-6</v>
      </c>
      <c r="AB21" s="10">
        <f t="shared" si="0"/>
        <v>1.8083927595481665E-6</v>
      </c>
      <c r="AC21" s="10">
        <f t="shared" si="0"/>
        <v>2.8363624256266752E-5</v>
      </c>
      <c r="AD21" s="10">
        <f t="shared" si="0"/>
        <v>3.0184861390851105E-5</v>
      </c>
      <c r="AE21" s="11">
        <f t="shared" si="0"/>
        <v>1.9485368099999994E-2</v>
      </c>
      <c r="AF21" s="10">
        <f t="shared" si="0"/>
        <v>1.5054586931251678E-5</v>
      </c>
      <c r="AG21" s="10">
        <f t="shared" si="0"/>
        <v>4.5556718931650578E-6</v>
      </c>
      <c r="AH21" s="10">
        <f t="shared" si="0"/>
        <v>3.545306536429962E-5</v>
      </c>
      <c r="AI21" s="10">
        <f t="shared" si="0"/>
        <v>3.6302830201060011E-6</v>
      </c>
      <c r="AJ21" s="10">
        <f t="shared" si="0"/>
        <v>2.9641293578330923E-6</v>
      </c>
      <c r="AK21" s="10">
        <f t="shared" si="0"/>
        <v>1.5940591218793891E-6</v>
      </c>
      <c r="AL21" s="10">
        <f t="shared" si="0"/>
        <v>6.3194610416582073E-5</v>
      </c>
      <c r="AM21" s="12">
        <f t="shared" si="0"/>
        <v>2.2279501720013224E-6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3.6756541099610225E-7</v>
      </c>
      <c r="E22" s="16">
        <f t="shared" si="1"/>
        <v>1.5644685362137175E-8</v>
      </c>
      <c r="F22" s="16">
        <f t="shared" si="1"/>
        <v>2.1346487621887727E-7</v>
      </c>
      <c r="G22" s="16">
        <f t="shared" si="1"/>
        <v>4.6910707276376364E-7</v>
      </c>
      <c r="H22" s="16">
        <f t="shared" si="1"/>
        <v>2.5326557945602099E-7</v>
      </c>
      <c r="I22" s="16">
        <f t="shared" si="1"/>
        <v>7.8109988635053192E-7</v>
      </c>
      <c r="J22" s="16">
        <f t="shared" si="1"/>
        <v>1.440298721559644E-8</v>
      </c>
      <c r="K22" s="16">
        <f t="shared" si="1"/>
        <v>7.6785395690484158E-8</v>
      </c>
      <c r="L22" s="16">
        <f t="shared" si="1"/>
        <v>1.5824331801522702E-6</v>
      </c>
      <c r="M22" s="16">
        <f t="shared" si="1"/>
        <v>5.0626240130847215E-7</v>
      </c>
      <c r="N22" s="16">
        <f t="shared" si="1"/>
        <v>2.4450755059324522E-7</v>
      </c>
      <c r="O22" s="16">
        <f t="shared" si="1"/>
        <v>4.2013263440328928E-8</v>
      </c>
      <c r="P22" s="16">
        <f t="shared" si="1"/>
        <v>1.2618912168707531E-9</v>
      </c>
      <c r="Q22" s="16">
        <f t="shared" si="1"/>
        <v>4.2604030960598037E-7</v>
      </c>
      <c r="R22" s="16">
        <f t="shared" si="1"/>
        <v>8.9856836905685718E-7</v>
      </c>
      <c r="S22" s="16">
        <f t="shared" si="1"/>
        <v>1.9106810138797264E-7</v>
      </c>
      <c r="T22" s="16">
        <f t="shared" si="1"/>
        <v>5.2257512140527253E-8</v>
      </c>
      <c r="U22" s="16">
        <f t="shared" si="1"/>
        <v>6.4517378504676867E-9</v>
      </c>
      <c r="V22" s="16">
        <f t="shared" si="1"/>
        <v>8.3832977234600638E-7</v>
      </c>
      <c r="W22" s="16">
        <f t="shared" si="1"/>
        <v>1.7192320599596717E-7</v>
      </c>
      <c r="X22" s="16">
        <f t="shared" si="1"/>
        <v>1.6078864520651104E-6</v>
      </c>
      <c r="Y22" s="16">
        <f t="shared" si="1"/>
        <v>2.0320523736586364E-7</v>
      </c>
      <c r="Z22" s="16">
        <f t="shared" si="1"/>
        <v>6.8681940929749388E-7</v>
      </c>
      <c r="AA22" s="16">
        <f t="shared" si="1"/>
        <v>1.3201112367957914E-6</v>
      </c>
      <c r="AB22" s="16">
        <f t="shared" si="1"/>
        <v>1.3713612349941531E-8</v>
      </c>
      <c r="AC22" s="16">
        <f t="shared" si="1"/>
        <v>6.2615621260069045E-9</v>
      </c>
      <c r="AD22" s="16">
        <f t="shared" si="1"/>
        <v>4.1806985882506558E-8</v>
      </c>
      <c r="AE22" s="16">
        <f t="shared" si="1"/>
        <v>5.3764845221223019E-7</v>
      </c>
      <c r="AF22" s="17">
        <f t="shared" si="1"/>
        <v>6.9346781683817221E-4</v>
      </c>
      <c r="AG22" s="16">
        <f t="shared" si="1"/>
        <v>1.4388721477834319E-10</v>
      </c>
      <c r="AH22" s="16">
        <f t="shared" si="1"/>
        <v>2.9537316012201053E-10</v>
      </c>
      <c r="AI22" s="16">
        <f t="shared" si="1"/>
        <v>3.1041593154504196E-8</v>
      </c>
      <c r="AJ22" s="16">
        <f t="shared" si="1"/>
        <v>7.2949280334585515E-8</v>
      </c>
      <c r="AK22" s="16">
        <f t="shared" si="1"/>
        <v>6.936001056088085E-7</v>
      </c>
      <c r="AL22" s="16">
        <f t="shared" si="1"/>
        <v>1.3230134245376239E-7</v>
      </c>
      <c r="AM22" s="18">
        <f t="shared" si="1"/>
        <v>7.2583671521322327E-7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2.6648461104882458E-8</v>
      </c>
      <c r="E23" s="16">
        <f t="shared" si="2"/>
        <v>1.4735483966120567E-6</v>
      </c>
      <c r="F23" s="16">
        <f t="shared" si="2"/>
        <v>7.3348849727719305E-7</v>
      </c>
      <c r="G23" s="16">
        <f t="shared" si="2"/>
        <v>9.9616542312501468E-8</v>
      </c>
      <c r="H23" s="16">
        <f t="shared" si="2"/>
        <v>1.0812673808742589E-6</v>
      </c>
      <c r="I23" s="16">
        <f t="shared" si="2"/>
        <v>5.6366173164483007E-7</v>
      </c>
      <c r="J23" s="16">
        <f t="shared" si="2"/>
        <v>1.2870841668990118E-6</v>
      </c>
      <c r="K23" s="16">
        <f t="shared" si="2"/>
        <v>1.1791042504621687E-6</v>
      </c>
      <c r="L23" s="16">
        <f t="shared" si="2"/>
        <v>3.6532271020802798E-7</v>
      </c>
      <c r="M23" s="16">
        <f t="shared" si="2"/>
        <v>5.47624320359694E-7</v>
      </c>
      <c r="N23" s="16">
        <f t="shared" si="2"/>
        <v>6.3505216333742404E-8</v>
      </c>
      <c r="O23" s="16">
        <f t="shared" si="2"/>
        <v>2.5233421553903665E-7</v>
      </c>
      <c r="P23" s="16">
        <f t="shared" si="2"/>
        <v>1.3863540393407717E-9</v>
      </c>
      <c r="Q23" s="16">
        <f t="shared" si="2"/>
        <v>5.065824539474562E-10</v>
      </c>
      <c r="R23" s="17">
        <f t="shared" si="2"/>
        <v>7.7490640422202446E-4</v>
      </c>
      <c r="S23" s="16">
        <f t="shared" si="2"/>
        <v>4.4078391682729668E-7</v>
      </c>
      <c r="T23" s="16">
        <f t="shared" si="2"/>
        <v>5.0435258474187206E-8</v>
      </c>
      <c r="U23" s="16">
        <f t="shared" si="2"/>
        <v>4.2529518089818592E-7</v>
      </c>
      <c r="V23" s="16">
        <f t="shared" si="2"/>
        <v>1.2676174392805488E-7</v>
      </c>
      <c r="W23" s="16">
        <f t="shared" si="2"/>
        <v>2.2644062564355917E-7</v>
      </c>
      <c r="X23" s="16">
        <f t="shared" si="2"/>
        <v>5.7962316796287116E-7</v>
      </c>
      <c r="Y23" s="16">
        <f t="shared" si="2"/>
        <v>1.7647897348151939E-8</v>
      </c>
      <c r="Z23" s="16">
        <f t="shared" si="2"/>
        <v>1.9937301262045922E-7</v>
      </c>
      <c r="AA23" s="16">
        <f t="shared" si="2"/>
        <v>7.8416656785176754E-7</v>
      </c>
      <c r="AB23" s="16">
        <f t="shared" si="2"/>
        <v>8.2438375502072789E-7</v>
      </c>
      <c r="AC23" s="16">
        <f t="shared" si="2"/>
        <v>7.5174635493229894E-7</v>
      </c>
      <c r="AD23" s="16">
        <f t="shared" si="2"/>
        <v>2.5486780759575538E-6</v>
      </c>
      <c r="AE23" s="16">
        <f t="shared" si="2"/>
        <v>2.0822424301626281E-8</v>
      </c>
      <c r="AF23" s="16">
        <f t="shared" si="2"/>
        <v>9.9604120545812004E-7</v>
      </c>
      <c r="AG23" s="16">
        <f t="shared" si="2"/>
        <v>4.8294327758968902E-7</v>
      </c>
      <c r="AH23" s="16">
        <f t="shared" si="2"/>
        <v>7.5711924473837125E-8</v>
      </c>
      <c r="AI23" s="16">
        <f t="shared" si="2"/>
        <v>1.7792787030875784E-7</v>
      </c>
      <c r="AJ23" s="16">
        <f t="shared" si="2"/>
        <v>1.3755952264379955E-7</v>
      </c>
      <c r="AK23" s="16">
        <f t="shared" si="2"/>
        <v>1.2050566987706074E-6</v>
      </c>
      <c r="AL23" s="16">
        <f t="shared" si="2"/>
        <v>5.4414445141477756E-8</v>
      </c>
      <c r="AM23" s="18">
        <f t="shared" si="2"/>
        <v>2.3224270831010996E-7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1.9265049028202569E-10</v>
      </c>
      <c r="E24" s="16">
        <f t="shared" si="3"/>
        <v>7.7666085668158267E-10</v>
      </c>
      <c r="F24" s="17">
        <f t="shared" si="3"/>
        <v>6.4900905292411678E-6</v>
      </c>
      <c r="G24" s="16">
        <f t="shared" si="3"/>
        <v>3.6499441230421577E-10</v>
      </c>
      <c r="H24" s="16">
        <f t="shared" si="3"/>
        <v>4.4384040953778317E-9</v>
      </c>
      <c r="I24" s="16">
        <f t="shared" si="3"/>
        <v>1.2710094030839958E-9</v>
      </c>
      <c r="J24" s="16">
        <f t="shared" si="3"/>
        <v>9.4780900095214522E-11</v>
      </c>
      <c r="K24" s="16">
        <f t="shared" si="3"/>
        <v>6.9155245547129992E-9</v>
      </c>
      <c r="L24" s="16">
        <f t="shared" si="3"/>
        <v>3.8452311138827199E-10</v>
      </c>
      <c r="M24" s="16">
        <f t="shared" si="3"/>
        <v>7.4892276692768925E-10</v>
      </c>
      <c r="N24" s="16">
        <f t="shared" si="3"/>
        <v>4.5775772088848663E-11</v>
      </c>
      <c r="O24" s="16">
        <f t="shared" si="3"/>
        <v>2.9262385608678339E-9</v>
      </c>
      <c r="P24" s="16">
        <f t="shared" si="3"/>
        <v>2.018672868645692E-11</v>
      </c>
      <c r="Q24" s="16">
        <f t="shared" si="3"/>
        <v>2.1903607575337874E-9</v>
      </c>
      <c r="R24" s="16">
        <f t="shared" si="3"/>
        <v>6.1720517761939419E-9</v>
      </c>
      <c r="S24" s="16">
        <f t="shared" si="3"/>
        <v>1.2292649650208532E-8</v>
      </c>
      <c r="T24" s="16">
        <f t="shared" si="3"/>
        <v>3.5239621389695753E-10</v>
      </c>
      <c r="U24" s="16">
        <f t="shared" si="3"/>
        <v>1.3385017592212637E-9</v>
      </c>
      <c r="V24" s="16">
        <f t="shared" si="3"/>
        <v>8.7590017317555979E-13</v>
      </c>
      <c r="W24" s="16">
        <f t="shared" si="3"/>
        <v>2.6970986799519288E-9</v>
      </c>
      <c r="X24" s="16">
        <f t="shared" si="3"/>
        <v>1.4853317957665744E-9</v>
      </c>
      <c r="Y24" s="16">
        <f t="shared" si="3"/>
        <v>5.7511744191375347E-9</v>
      </c>
      <c r="Z24" s="16">
        <f t="shared" si="3"/>
        <v>3.1213985443516327E-8</v>
      </c>
      <c r="AA24" s="16">
        <f t="shared" si="3"/>
        <v>9.8564033929968075E-10</v>
      </c>
      <c r="AB24" s="16">
        <f t="shared" si="3"/>
        <v>3.3319948962644623E-13</v>
      </c>
      <c r="AC24" s="16">
        <f t="shared" si="3"/>
        <v>1.0842587398938541E-8</v>
      </c>
      <c r="AD24" s="16">
        <f t="shared" si="3"/>
        <v>4.6307199948441093E-10</v>
      </c>
      <c r="AE24" s="16">
        <f t="shared" si="3"/>
        <v>7.5960225546746474E-10</v>
      </c>
      <c r="AF24" s="16">
        <f t="shared" si="3"/>
        <v>1.9899414744802641E-9</v>
      </c>
      <c r="AG24" s="16">
        <f t="shared" si="3"/>
        <v>6.1402438105437816E-9</v>
      </c>
      <c r="AH24" s="16">
        <f t="shared" si="3"/>
        <v>2.901444907850036E-9</v>
      </c>
      <c r="AI24" s="16">
        <f t="shared" si="3"/>
        <v>3.9369707904939876E-11</v>
      </c>
      <c r="AJ24" s="16">
        <f t="shared" si="3"/>
        <v>1.0075612326357984E-8</v>
      </c>
      <c r="AK24" s="16">
        <f t="shared" si="3"/>
        <v>5.6629565878001365E-10</v>
      </c>
      <c r="AL24" s="16">
        <f t="shared" si="3"/>
        <v>1.527610266604573E-8</v>
      </c>
      <c r="AM24" s="18">
        <f t="shared" si="3"/>
        <v>2.9407460841761571E-9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2.3671214829283601E-7</v>
      </c>
      <c r="E25" s="16">
        <f t="shared" si="4"/>
        <v>1.2434449936602337E-7</v>
      </c>
      <c r="F25" s="16">
        <f t="shared" si="4"/>
        <v>1.8678134075273681E-8</v>
      </c>
      <c r="G25" s="16">
        <f t="shared" si="4"/>
        <v>9.1203274745618633E-8</v>
      </c>
      <c r="H25" s="16">
        <f t="shared" si="4"/>
        <v>9.3603370906029853E-10</v>
      </c>
      <c r="I25" s="16">
        <f t="shared" si="4"/>
        <v>2.3423935861408209E-8</v>
      </c>
      <c r="J25" s="16">
        <f t="shared" si="4"/>
        <v>2.5623993343927456E-7</v>
      </c>
      <c r="K25" s="16">
        <f t="shared" si="4"/>
        <v>9.9013516142356533E-8</v>
      </c>
      <c r="L25" s="16">
        <f t="shared" si="4"/>
        <v>1.6373250939675526E-8</v>
      </c>
      <c r="M25" s="16">
        <f t="shared" si="4"/>
        <v>7.1563339182922591E-8</v>
      </c>
      <c r="N25" s="16">
        <f t="shared" si="4"/>
        <v>1.0683237195506011E-7</v>
      </c>
      <c r="O25" s="16">
        <f t="shared" si="4"/>
        <v>6.6045159726525677E-8</v>
      </c>
      <c r="P25" s="16">
        <f t="shared" si="4"/>
        <v>1.5210203880457551E-9</v>
      </c>
      <c r="Q25" s="16">
        <f t="shared" si="4"/>
        <v>5.4449374721710386E-8</v>
      </c>
      <c r="R25" s="16">
        <f t="shared" si="4"/>
        <v>5.0089442787735706E-8</v>
      </c>
      <c r="S25" s="16">
        <f t="shared" si="4"/>
        <v>9.8185839883649229E-11</v>
      </c>
      <c r="T25" s="16">
        <f t="shared" si="4"/>
        <v>2.5668417406438313E-8</v>
      </c>
      <c r="U25" s="17">
        <f t="shared" si="4"/>
        <v>9.2114581693974855E-5</v>
      </c>
      <c r="V25" s="16">
        <f t="shared" si="4"/>
        <v>3.3317907670852981E-9</v>
      </c>
      <c r="W25" s="16">
        <f t="shared" si="4"/>
        <v>4.2455848943626213E-8</v>
      </c>
      <c r="X25" s="16">
        <f t="shared" si="4"/>
        <v>4.0889340744723986E-8</v>
      </c>
      <c r="Y25" s="16">
        <f t="shared" si="4"/>
        <v>3.5304147030401219E-9</v>
      </c>
      <c r="Z25" s="16">
        <f t="shared" si="4"/>
        <v>2.3352854365863266E-8</v>
      </c>
      <c r="AA25" s="16">
        <f t="shared" si="4"/>
        <v>1.2681387926023722E-8</v>
      </c>
      <c r="AB25" s="16">
        <f t="shared" si="4"/>
        <v>1.424455722868435E-11</v>
      </c>
      <c r="AC25" s="16">
        <f t="shared" si="4"/>
        <v>1.9553494707383581E-7</v>
      </c>
      <c r="AD25" s="16">
        <f t="shared" si="4"/>
        <v>1.9298693486981435E-7</v>
      </c>
      <c r="AE25" s="16">
        <f t="shared" si="4"/>
        <v>6.9686430976582308E-9</v>
      </c>
      <c r="AF25" s="16">
        <f t="shared" si="4"/>
        <v>8.4294635610162256E-10</v>
      </c>
      <c r="AG25" s="16">
        <f t="shared" si="4"/>
        <v>7.5658187568894027E-9</v>
      </c>
      <c r="AH25" s="16">
        <f t="shared" si="4"/>
        <v>1.5954908629551509E-10</v>
      </c>
      <c r="AI25" s="16">
        <f t="shared" si="4"/>
        <v>4.8799057954801777E-8</v>
      </c>
      <c r="AJ25" s="16">
        <f t="shared" si="4"/>
        <v>3.5893994794979427E-7</v>
      </c>
      <c r="AK25" s="16">
        <f t="shared" si="4"/>
        <v>1.5258781829949129E-10</v>
      </c>
      <c r="AL25" s="16">
        <f t="shared" si="4"/>
        <v>2.1593540092109891E-7</v>
      </c>
      <c r="AM25" s="18">
        <f t="shared" si="4"/>
        <v>1.6419618575816734E-7</v>
      </c>
    </row>
    <row r="26" spans="1:39" ht="24">
      <c r="A26" s="13" t="s">
        <v>45</v>
      </c>
      <c r="B26" s="14" t="s">
        <v>40</v>
      </c>
      <c r="C26" s="24"/>
      <c r="D26" s="16">
        <f t="shared" ref="D26:AM26" si="5">$C10^2*D10^2</f>
        <v>9.6260989518939257E-6</v>
      </c>
      <c r="E26" s="16">
        <f t="shared" si="5"/>
        <v>1.0687491601661088E-5</v>
      </c>
      <c r="F26" s="16">
        <f t="shared" si="5"/>
        <v>3.0795888982334383E-6</v>
      </c>
      <c r="G26" s="16">
        <f t="shared" si="5"/>
        <v>5.3676568310950331E-9</v>
      </c>
      <c r="H26" s="16">
        <f t="shared" si="5"/>
        <v>7.2742140145642696E-6</v>
      </c>
      <c r="I26" s="16">
        <f t="shared" si="5"/>
        <v>9.4827153790759338E-6</v>
      </c>
      <c r="J26" s="16">
        <f t="shared" si="5"/>
        <v>6.4644471390639477E-7</v>
      </c>
      <c r="K26" s="16">
        <f t="shared" si="5"/>
        <v>3.2666826780360839E-7</v>
      </c>
      <c r="L26" s="16">
        <f t="shared" si="5"/>
        <v>3.7548492075103974E-7</v>
      </c>
      <c r="M26" s="16">
        <f t="shared" si="5"/>
        <v>2.5460904554316698E-7</v>
      </c>
      <c r="N26" s="16">
        <f t="shared" si="5"/>
        <v>6.7836691634148556E-7</v>
      </c>
      <c r="O26" s="16">
        <f t="shared" si="5"/>
        <v>1.7283682826187514E-6</v>
      </c>
      <c r="P26" s="16">
        <f t="shared" si="5"/>
        <v>4.3909530475270357E-7</v>
      </c>
      <c r="Q26" s="16">
        <f t="shared" si="5"/>
        <v>3.1527541488317815E-8</v>
      </c>
      <c r="R26" s="16">
        <f t="shared" si="5"/>
        <v>2.1727813158020744E-6</v>
      </c>
      <c r="S26" s="16">
        <f t="shared" si="5"/>
        <v>1.2005184711148921E-6</v>
      </c>
      <c r="T26" s="16">
        <f t="shared" si="5"/>
        <v>1.1004986114261359E-5</v>
      </c>
      <c r="U26" s="16">
        <f t="shared" si="5"/>
        <v>3.4631237077289994E-6</v>
      </c>
      <c r="V26" s="16">
        <f t="shared" si="5"/>
        <v>4.5729293724961262E-7</v>
      </c>
      <c r="W26" s="17">
        <f t="shared" si="5"/>
        <v>7.418376899999999E-3</v>
      </c>
      <c r="X26" s="16">
        <f t="shared" si="5"/>
        <v>2.7864949341582799E-6</v>
      </c>
      <c r="Y26" s="16">
        <f t="shared" si="5"/>
        <v>7.3125175108105458E-7</v>
      </c>
      <c r="Z26" s="16">
        <f t="shared" si="5"/>
        <v>1.8732118010439734E-5</v>
      </c>
      <c r="AA26" s="16">
        <f t="shared" si="5"/>
        <v>2.2478490608544716E-6</v>
      </c>
      <c r="AB26" s="16">
        <f t="shared" si="5"/>
        <v>4.0956968457077662E-6</v>
      </c>
      <c r="AC26" s="16">
        <f t="shared" si="5"/>
        <v>4.4703285750619334E-7</v>
      </c>
      <c r="AD26" s="16">
        <f t="shared" si="5"/>
        <v>1.637896650433965E-5</v>
      </c>
      <c r="AE26" s="16">
        <f t="shared" si="5"/>
        <v>1.5017698595630429E-6</v>
      </c>
      <c r="AF26" s="16">
        <f t="shared" si="5"/>
        <v>1.8299476580207906E-6</v>
      </c>
      <c r="AG26" s="16">
        <f t="shared" si="5"/>
        <v>1.2249210049455918E-5</v>
      </c>
      <c r="AH26" s="16">
        <f t="shared" si="5"/>
        <v>1.9102578716370592E-5</v>
      </c>
      <c r="AI26" s="16">
        <f t="shared" si="5"/>
        <v>7.6991212046876526E-6</v>
      </c>
      <c r="AJ26" s="16">
        <f t="shared" si="5"/>
        <v>2.2676776743936975E-6</v>
      </c>
      <c r="AK26" s="16">
        <f t="shared" si="5"/>
        <v>1.0235111263040926E-6</v>
      </c>
      <c r="AL26" s="16">
        <f t="shared" si="5"/>
        <v>2.9755299999597567E-6</v>
      </c>
      <c r="AM26" s="18">
        <f t="shared" si="5"/>
        <v>1.6059129729721636E-6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9.0190516741946554E-8</v>
      </c>
      <c r="E27" s="16">
        <f t="shared" si="6"/>
        <v>1.4883106485834558E-10</v>
      </c>
      <c r="F27" s="16">
        <f t="shared" si="6"/>
        <v>7.2177916116426129E-9</v>
      </c>
      <c r="G27" s="16">
        <f t="shared" si="6"/>
        <v>2.1197286593035581E-9</v>
      </c>
      <c r="H27" s="16">
        <f t="shared" si="6"/>
        <v>1.6155366201046754E-7</v>
      </c>
      <c r="I27" s="16">
        <f t="shared" si="6"/>
        <v>3.7244280102380077E-9</v>
      </c>
      <c r="J27" s="16">
        <f t="shared" si="6"/>
        <v>2.1173146028592016E-7</v>
      </c>
      <c r="K27" s="16">
        <f t="shared" si="6"/>
        <v>2.9184205929380709E-7</v>
      </c>
      <c r="L27" s="16">
        <f t="shared" si="6"/>
        <v>4.9195346803452559E-10</v>
      </c>
      <c r="M27" s="17">
        <f t="shared" si="6"/>
        <v>6.3605555531128923E-5</v>
      </c>
      <c r="N27" s="16">
        <f t="shared" si="6"/>
        <v>5.096040842498675E-8</v>
      </c>
      <c r="O27" s="16">
        <f t="shared" si="6"/>
        <v>5.1641155683771845E-8</v>
      </c>
      <c r="P27" s="16">
        <f t="shared" si="6"/>
        <v>8.1657410680730887E-10</v>
      </c>
      <c r="Q27" s="16">
        <f t="shared" si="6"/>
        <v>1.0171131385496144E-10</v>
      </c>
      <c r="R27" s="16">
        <f t="shared" si="6"/>
        <v>4.4277450167646837E-8</v>
      </c>
      <c r="S27" s="16">
        <f t="shared" si="6"/>
        <v>9.1257575638202734E-8</v>
      </c>
      <c r="T27" s="16">
        <f t="shared" si="6"/>
        <v>3.4591422068057004E-8</v>
      </c>
      <c r="U27" s="16">
        <f t="shared" si="6"/>
        <v>4.9240899541842902E-8</v>
      </c>
      <c r="V27" s="16">
        <f t="shared" si="6"/>
        <v>1.1160944014130376E-8</v>
      </c>
      <c r="W27" s="16">
        <f t="shared" si="6"/>
        <v>2.1542419361119878E-9</v>
      </c>
      <c r="X27" s="16">
        <f t="shared" si="6"/>
        <v>3.648491720262905E-8</v>
      </c>
      <c r="Y27" s="16">
        <f t="shared" si="6"/>
        <v>2.4512191699930121E-8</v>
      </c>
      <c r="Z27" s="16">
        <f t="shared" si="6"/>
        <v>4.5048467652975351E-8</v>
      </c>
      <c r="AA27" s="16">
        <f t="shared" si="6"/>
        <v>2.841274423484166E-7</v>
      </c>
      <c r="AB27" s="16">
        <f t="shared" si="6"/>
        <v>1.0344623824881234E-7</v>
      </c>
      <c r="AC27" s="16">
        <f t="shared" si="6"/>
        <v>2.6897537808747123E-8</v>
      </c>
      <c r="AD27" s="16">
        <f t="shared" si="6"/>
        <v>1.1185297587774529E-7</v>
      </c>
      <c r="AE27" s="16">
        <f t="shared" si="6"/>
        <v>7.0420819957082984E-11</v>
      </c>
      <c r="AF27" s="16">
        <f t="shared" si="6"/>
        <v>4.546629156560201E-8</v>
      </c>
      <c r="AG27" s="16">
        <f t="shared" si="6"/>
        <v>5.5557575104046338E-8</v>
      </c>
      <c r="AH27" s="16">
        <f t="shared" si="6"/>
        <v>1.5255336431686538E-8</v>
      </c>
      <c r="AI27" s="16">
        <f t="shared" si="6"/>
        <v>6.8032433424814316E-9</v>
      </c>
      <c r="AJ27" s="16">
        <f t="shared" si="6"/>
        <v>1.9218642508561328E-8</v>
      </c>
      <c r="AK27" s="16">
        <f t="shared" si="6"/>
        <v>4.4504626061788334E-8</v>
      </c>
      <c r="AL27" s="16">
        <f t="shared" si="6"/>
        <v>2.9616141387151403E-10</v>
      </c>
      <c r="AM27" s="18">
        <f t="shared" si="6"/>
        <v>7.605510839373281E-9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1.1499854574943944E-8</v>
      </c>
      <c r="E28" s="16">
        <f t="shared" si="7"/>
        <v>1.924268258324097E-8</v>
      </c>
      <c r="F28" s="16">
        <f t="shared" si="7"/>
        <v>7.7101072480638499E-11</v>
      </c>
      <c r="G28" s="16">
        <f t="shared" si="7"/>
        <v>1.7588707172730048E-8</v>
      </c>
      <c r="H28" s="16">
        <f t="shared" si="7"/>
        <v>8.4136987379836722E-9</v>
      </c>
      <c r="I28" s="16">
        <f t="shared" si="7"/>
        <v>2.525280272468745E-8</v>
      </c>
      <c r="J28" s="16">
        <f t="shared" si="7"/>
        <v>2.9255460584547393E-9</v>
      </c>
      <c r="K28" s="16">
        <f t="shared" si="7"/>
        <v>2.707928828381932E-8</v>
      </c>
      <c r="L28" s="16">
        <f t="shared" si="7"/>
        <v>1.3970401650132597E-8</v>
      </c>
      <c r="M28" s="16">
        <f t="shared" si="7"/>
        <v>1.382087126302848E-9</v>
      </c>
      <c r="N28" s="16">
        <f t="shared" si="7"/>
        <v>8.0796685578817305E-10</v>
      </c>
      <c r="O28" s="16">
        <f t="shared" si="7"/>
        <v>6.2365799623921764E-10</v>
      </c>
      <c r="P28" s="16">
        <f t="shared" si="7"/>
        <v>1.595449892467827E-9</v>
      </c>
      <c r="Q28" s="16">
        <f t="shared" si="7"/>
        <v>2.7918078294469519E-8</v>
      </c>
      <c r="R28" s="16">
        <f t="shared" si="7"/>
        <v>2.9129376912867468E-9</v>
      </c>
      <c r="S28" s="16">
        <f t="shared" si="7"/>
        <v>1.4176578216351532E-11</v>
      </c>
      <c r="T28" s="16">
        <f t="shared" si="7"/>
        <v>6.1535357769442861E-10</v>
      </c>
      <c r="U28" s="16">
        <f t="shared" si="7"/>
        <v>6.7813435251627076E-9</v>
      </c>
      <c r="V28" s="16">
        <f t="shared" si="7"/>
        <v>2.9349046951708448E-9</v>
      </c>
      <c r="W28" s="16">
        <f t="shared" si="7"/>
        <v>1.3135941102398386E-8</v>
      </c>
      <c r="X28" s="16">
        <f t="shared" si="7"/>
        <v>5.1567026978772815E-9</v>
      </c>
      <c r="Y28" s="16">
        <f t="shared" si="7"/>
        <v>5.1629928127203353E-9</v>
      </c>
      <c r="Z28" s="16">
        <f t="shared" si="7"/>
        <v>3.0623084644878681E-10</v>
      </c>
      <c r="AA28" s="16">
        <f t="shared" si="7"/>
        <v>2.1392483707530959E-10</v>
      </c>
      <c r="AB28" s="16">
        <f t="shared" si="7"/>
        <v>8.1210913192615306E-9</v>
      </c>
      <c r="AC28" s="16">
        <f t="shared" si="7"/>
        <v>2.9175615782187413E-8</v>
      </c>
      <c r="AD28" s="16">
        <f t="shared" si="7"/>
        <v>1.6759945062250369E-9</v>
      </c>
      <c r="AE28" s="16">
        <f t="shared" si="7"/>
        <v>2.3524144295128355E-9</v>
      </c>
      <c r="AF28" s="16">
        <f t="shared" si="7"/>
        <v>5.6475553233062311E-10</v>
      </c>
      <c r="AG28" s="16">
        <f t="shared" si="7"/>
        <v>8.9835533120955538E-9</v>
      </c>
      <c r="AH28" s="16">
        <f t="shared" si="7"/>
        <v>6.0793225965450465E-9</v>
      </c>
      <c r="AI28" s="17">
        <f t="shared" si="7"/>
        <v>1.2732018876458333E-5</v>
      </c>
      <c r="AJ28" s="16">
        <f t="shared" si="7"/>
        <v>5.0004919842061096E-8</v>
      </c>
      <c r="AK28" s="16">
        <f t="shared" si="7"/>
        <v>4.2063200189384002E-9</v>
      </c>
      <c r="AL28" s="16">
        <f t="shared" si="7"/>
        <v>8.3166841344234863E-9</v>
      </c>
      <c r="AM28" s="18">
        <f t="shared" si="7"/>
        <v>3.1472863448770874E-13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1.3320705627148815E-6</v>
      </c>
      <c r="E29" s="16">
        <f t="shared" si="8"/>
        <v>5.3598945571833276E-7</v>
      </c>
      <c r="F29" s="16">
        <f t="shared" si="8"/>
        <v>1.6418281773985293E-11</v>
      </c>
      <c r="G29" s="16">
        <f t="shared" si="8"/>
        <v>9.4566229601657689E-7</v>
      </c>
      <c r="H29" s="16">
        <f t="shared" si="8"/>
        <v>5.9452994119014051E-9</v>
      </c>
      <c r="I29" s="16">
        <f t="shared" si="8"/>
        <v>7.5305126345607858E-8</v>
      </c>
      <c r="J29" s="16">
        <f t="shared" si="8"/>
        <v>1.0270802769860058E-7</v>
      </c>
      <c r="K29" s="16">
        <f t="shared" si="8"/>
        <v>1.0883796085442822E-7</v>
      </c>
      <c r="L29" s="16">
        <f t="shared" si="8"/>
        <v>1.5706363822527222E-9</v>
      </c>
      <c r="M29" s="16">
        <f t="shared" si="8"/>
        <v>5.1396303007180585E-7</v>
      </c>
      <c r="N29" s="16">
        <f t="shared" si="8"/>
        <v>6.2988469983010497E-7</v>
      </c>
      <c r="O29" s="16">
        <f t="shared" si="8"/>
        <v>1.5649426735269503E-7</v>
      </c>
      <c r="P29" s="16">
        <f t="shared" si="8"/>
        <v>4.0861769029834441E-8</v>
      </c>
      <c r="Q29" s="16">
        <f t="shared" si="8"/>
        <v>1.0471778245048816E-7</v>
      </c>
      <c r="R29" s="16">
        <f t="shared" si="8"/>
        <v>3.3170542081708923E-7</v>
      </c>
      <c r="S29" s="16">
        <f t="shared" si="8"/>
        <v>1.1303506338262003E-8</v>
      </c>
      <c r="T29" s="16">
        <f t="shared" si="8"/>
        <v>9.8649797353867394E-7</v>
      </c>
      <c r="U29" s="16">
        <f t="shared" si="8"/>
        <v>5.0586592455631419E-11</v>
      </c>
      <c r="V29" s="16">
        <f t="shared" si="8"/>
        <v>1.8382658556844966E-7</v>
      </c>
      <c r="W29" s="16">
        <f t="shared" si="8"/>
        <v>1.7160006822077751E-7</v>
      </c>
      <c r="X29" s="16">
        <f t="shared" si="8"/>
        <v>2.6035491086009774E-10</v>
      </c>
      <c r="Y29" s="16">
        <f t="shared" si="8"/>
        <v>2.1390545898874856E-9</v>
      </c>
      <c r="Z29" s="16">
        <f t="shared" si="8"/>
        <v>1.529107911207542E-7</v>
      </c>
      <c r="AA29" s="16">
        <f t="shared" si="8"/>
        <v>6.4564334593574278E-9</v>
      </c>
      <c r="AB29" s="17">
        <f t="shared" si="8"/>
        <v>3.1449325132302869E-4</v>
      </c>
      <c r="AC29" s="16">
        <f t="shared" si="8"/>
        <v>6.5572400795451905E-8</v>
      </c>
      <c r="AD29" s="16">
        <f t="shared" si="8"/>
        <v>6.2719856835709225E-7</v>
      </c>
      <c r="AE29" s="16">
        <f t="shared" si="8"/>
        <v>2.8808265466693681E-8</v>
      </c>
      <c r="AF29" s="16">
        <f t="shared" si="8"/>
        <v>6.1409153235893238E-9</v>
      </c>
      <c r="AG29" s="16">
        <f t="shared" si="8"/>
        <v>7.8452829061371954E-8</v>
      </c>
      <c r="AH29" s="16">
        <f t="shared" si="8"/>
        <v>1.2767942657811379E-8</v>
      </c>
      <c r="AI29" s="16">
        <f t="shared" si="8"/>
        <v>1.9960837517773089E-7</v>
      </c>
      <c r="AJ29" s="16">
        <f t="shared" si="8"/>
        <v>2.8719297991887841E-7</v>
      </c>
      <c r="AK29" s="16">
        <f t="shared" si="8"/>
        <v>2.9361232134728747E-7</v>
      </c>
      <c r="AL29" s="16">
        <f t="shared" si="8"/>
        <v>6.1701160280573081E-7</v>
      </c>
      <c r="AM29" s="18">
        <f t="shared" si="8"/>
        <v>1.4230979479734302E-8</v>
      </c>
    </row>
    <row r="30" spans="1:39" ht="24">
      <c r="A30" s="13" t="s">
        <v>49</v>
      </c>
      <c r="B30" s="14" t="s">
        <v>40</v>
      </c>
      <c r="C30" s="24"/>
      <c r="D30" s="16">
        <f t="shared" ref="D30:AM30" si="9">$C14^2*D14^2</f>
        <v>5.1063400491192983E-6</v>
      </c>
      <c r="E30" s="16">
        <f t="shared" si="9"/>
        <v>1.5469713553084712E-5</v>
      </c>
      <c r="F30" s="16">
        <f t="shared" si="9"/>
        <v>9.6775051057716287E-6</v>
      </c>
      <c r="G30" s="16">
        <f t="shared" si="9"/>
        <v>4.0569859984019465E-6</v>
      </c>
      <c r="H30" s="16">
        <f t="shared" si="9"/>
        <v>4.3804005317576368E-7</v>
      </c>
      <c r="I30" s="16">
        <f t="shared" si="9"/>
        <v>3.7025029899773831E-6</v>
      </c>
      <c r="J30" s="16">
        <f t="shared" si="9"/>
        <v>8.7824305852327387E-6</v>
      </c>
      <c r="K30" s="16">
        <f t="shared" si="9"/>
        <v>1.9892184077548518E-5</v>
      </c>
      <c r="L30" s="16">
        <f t="shared" si="9"/>
        <v>5.5707501401965786E-6</v>
      </c>
      <c r="M30" s="16">
        <f t="shared" si="9"/>
        <v>7.463335046187437E-6</v>
      </c>
      <c r="N30" s="16">
        <f t="shared" si="9"/>
        <v>1.1494555127125927E-5</v>
      </c>
      <c r="O30" s="16">
        <f t="shared" si="9"/>
        <v>1.3767105416521043E-6</v>
      </c>
      <c r="P30" s="16">
        <f t="shared" si="9"/>
        <v>4.2150846579056047E-11</v>
      </c>
      <c r="Q30" s="16">
        <f t="shared" si="9"/>
        <v>4.3750742880359707E-6</v>
      </c>
      <c r="R30" s="16">
        <f t="shared" si="9"/>
        <v>2.9239772983917793E-6</v>
      </c>
      <c r="S30" s="17">
        <f t="shared" si="9"/>
        <v>5.1913466009999992E-3</v>
      </c>
      <c r="T30" s="16">
        <f t="shared" si="9"/>
        <v>1.4885593918633934E-6</v>
      </c>
      <c r="U30" s="16">
        <f t="shared" si="9"/>
        <v>5.4880138265040608E-9</v>
      </c>
      <c r="V30" s="16">
        <f t="shared" si="9"/>
        <v>1.854573239052338E-6</v>
      </c>
      <c r="W30" s="16">
        <f t="shared" si="9"/>
        <v>8.2727009149235488E-7</v>
      </c>
      <c r="X30" s="16">
        <f t="shared" si="9"/>
        <v>3.3030085849600193E-7</v>
      </c>
      <c r="Y30" s="16">
        <f t="shared" si="9"/>
        <v>4.5835221348012152E-7</v>
      </c>
      <c r="Z30" s="16">
        <f t="shared" si="9"/>
        <v>7.263278339029512E-8</v>
      </c>
      <c r="AA30" s="16">
        <f t="shared" si="9"/>
        <v>1.00577936885407E-6</v>
      </c>
      <c r="AB30" s="16">
        <f t="shared" si="9"/>
        <v>1.8536047073460131E-7</v>
      </c>
      <c r="AC30" s="16">
        <f t="shared" si="9"/>
        <v>1.0360237015459831E-6</v>
      </c>
      <c r="AD30" s="16">
        <f t="shared" si="9"/>
        <v>1.1267878746389181E-5</v>
      </c>
      <c r="AE30" s="16">
        <f t="shared" si="9"/>
        <v>4.1645004384132426E-6</v>
      </c>
      <c r="AF30" s="16">
        <f t="shared" si="9"/>
        <v>1.4032786290376299E-6</v>
      </c>
      <c r="AG30" s="16">
        <f t="shared" si="9"/>
        <v>1.2293830947544607E-7</v>
      </c>
      <c r="AH30" s="16">
        <f t="shared" si="9"/>
        <v>1.4202825934059859E-6</v>
      </c>
      <c r="AI30" s="16">
        <f t="shared" si="9"/>
        <v>5.8071093852546226E-9</v>
      </c>
      <c r="AJ30" s="16">
        <f t="shared" si="9"/>
        <v>3.5145991726196323E-6</v>
      </c>
      <c r="AK30" s="16">
        <f t="shared" si="9"/>
        <v>1.3694000400675186E-5</v>
      </c>
      <c r="AL30" s="16">
        <f t="shared" si="9"/>
        <v>3.6987275821518228E-7</v>
      </c>
      <c r="AM30" s="18">
        <f t="shared" si="9"/>
        <v>1.6683652624412215E-6</v>
      </c>
    </row>
    <row r="31" spans="1:39">
      <c r="A31" t="s">
        <v>59</v>
      </c>
      <c r="D31" s="19">
        <f>SUM($D$21:$D$30)</f>
        <v>4.7992677604334002E-5</v>
      </c>
      <c r="E31" s="19">
        <f>SUM($E$21:$E$30)</f>
        <v>3.4233784922540548E-5</v>
      </c>
      <c r="F31" s="19">
        <f>SUM($F$21:$F$30)</f>
        <v>2.2501510262240698E-5</v>
      </c>
      <c r="G31" s="19">
        <f>SUM($G$21:$G$30)</f>
        <v>2.0437222356206741E-5</v>
      </c>
      <c r="H31" s="19">
        <f>SUM($H$21:$H$30)</f>
        <v>1.816182081531772E-5</v>
      </c>
      <c r="I31" s="19">
        <f>SUM($I$21:$I$30)</f>
        <v>1.6873948755274396E-5</v>
      </c>
      <c r="J31" s="19">
        <f>SUM($J$21:$J$30)</f>
        <v>2.1805279178674487E-5</v>
      </c>
      <c r="K31" s="19">
        <f>SUM($K$21:$K$30)</f>
        <v>2.7864074511942426E-5</v>
      </c>
      <c r="L31" s="19">
        <f>SUM($L$21:$L$30)</f>
        <v>2.7082405562923789E-5</v>
      </c>
      <c r="M31" s="19">
        <f>SUM($M$21:$M$30)</f>
        <v>7.298705998304865E-5</v>
      </c>
      <c r="N31" s="19">
        <f>SUM($N$21:$N$30)</f>
        <v>1.6872414575264411E-5</v>
      </c>
      <c r="O31" s="19">
        <f>SUM($O$21:$O$30)</f>
        <v>1.9182649971145465E-5</v>
      </c>
      <c r="P31" s="19">
        <f>SUM($P$21:$P$30)</f>
        <v>6.2893115772101904E-6</v>
      </c>
      <c r="Q31" s="19">
        <f>SUM($Q$21:$Q$30)</f>
        <v>9.6918135638355585E-6</v>
      </c>
      <c r="R31" s="19">
        <f>SUM($R$21:$R$30)</f>
        <v>7.8186432467804341E-4</v>
      </c>
      <c r="S31" s="19">
        <f>SUM($S$21:$S$30)</f>
        <v>5.2091653160316297E-3</v>
      </c>
      <c r="T31" s="19">
        <f>SUM($T$21:$T$30)</f>
        <v>2.3453511712249285E-5</v>
      </c>
      <c r="U31" s="19">
        <f>SUM($U$21:$U$30)</f>
        <v>9.7566737662438017E-5</v>
      </c>
      <c r="V31" s="19">
        <f>SUM($V$21:$V$30)</f>
        <v>2.0485761389483381E-5</v>
      </c>
      <c r="W31" s="19">
        <f>SUM($W$21:$W$30)</f>
        <v>7.4237847243527923E-3</v>
      </c>
      <c r="X31" s="19">
        <f>SUM($X$21:$X$30)</f>
        <v>3.8148182246228357E-5</v>
      </c>
      <c r="Y31" s="19">
        <f>SUM($Y$21:$Y$30)</f>
        <v>6.0527642300236686E-6</v>
      </c>
      <c r="Z31" s="19">
        <f>SUM($Z$21:$Z$30)</f>
        <v>2.0938392622504131E-5</v>
      </c>
      <c r="AA31" s="19">
        <f>SUM($AA$21:$AA$30)</f>
        <v>6.7946497484019643E-6</v>
      </c>
      <c r="AB31" s="19">
        <f>SUM($AB$21:$AB$30)</f>
        <v>3.2153238067371469E-4</v>
      </c>
      <c r="AC31" s="19">
        <f>SUM($AC$21:$AC$30)</f>
        <v>3.0932711821236389E-5</v>
      </c>
      <c r="AD31" s="19">
        <f>SUM($AD$21:$AD$30)</f>
        <v>6.1356369249030359E-5</v>
      </c>
      <c r="AE31">
        <f>SUM($AE$21:$AE$30)</f>
        <v>1.9491631800520555E-2</v>
      </c>
      <c r="AF31" s="19">
        <f>SUM($AF$21:$AF$30)</f>
        <v>7.1280667611219267E-4</v>
      </c>
      <c r="AG31" s="19">
        <f>SUM($AG$21:$AG$30)</f>
        <v>1.7567607436945839E-5</v>
      </c>
      <c r="AH31" s="19">
        <f>SUM($AH$21:$AH$30)</f>
        <v>5.6089097567390356E-5</v>
      </c>
      <c r="AI31" s="19">
        <f>SUM($AI$21:$AI$30)</f>
        <v>2.4531449720283423E-5</v>
      </c>
      <c r="AJ31" s="19">
        <f>SUM($AJ$21:$AJ$30)</f>
        <v>9.6823471103704605E-6</v>
      </c>
      <c r="AK31" s="19">
        <f>SUM($AK$21:$AK$30)</f>
        <v>1.8553269604143179E-5</v>
      </c>
      <c r="AL31" s="19">
        <f>SUM($AL$21:$AL$30)</f>
        <v>6.7583564914293424E-5</v>
      </c>
      <c r="AM31" s="19">
        <f>SUM($AM$21:$AM$30)</f>
        <v>6.6492815678281269E-6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3.4809146894611731E-2</v>
      </c>
      <c r="D33" s="20">
        <f>$D$31/$C$33</f>
        <v>1.3787375413030593E-3</v>
      </c>
      <c r="E33" s="20">
        <f>$E$31/$C$33</f>
        <v>9.8347095452200675E-4</v>
      </c>
      <c r="F33" s="20">
        <f>$F$31/$C$33</f>
        <v>6.4642521491165331E-4</v>
      </c>
      <c r="G33" s="20">
        <f>$G$31/$C$33</f>
        <v>5.871221842374515E-4</v>
      </c>
      <c r="H33" s="20">
        <f>$H$31/$C$33</f>
        <v>5.2175426390955516E-4</v>
      </c>
      <c r="I33" s="20">
        <f>$I$31/$C$33</f>
        <v>4.8475617073759402E-4</v>
      </c>
      <c r="J33" s="20">
        <f>$J$31/$C$33</f>
        <v>6.2642383177881984E-4</v>
      </c>
      <c r="K33" s="20">
        <f>$K$31/$C$33</f>
        <v>8.0048139634975187E-4</v>
      </c>
      <c r="L33" s="20">
        <f>$L$31/$C$33</f>
        <v>7.7802554727694285E-4</v>
      </c>
      <c r="M33" s="20">
        <f>$M$31/$C$33</f>
        <v>2.0967781889060502E-3</v>
      </c>
      <c r="N33" s="20">
        <f>$N$31/$C$33</f>
        <v>4.8471209668962526E-4</v>
      </c>
      <c r="O33" s="20">
        <f>$O$31/$C$33</f>
        <v>5.5108072683375173E-4</v>
      </c>
      <c r="P33" s="20">
        <f>$P$31/$C$33</f>
        <v>1.8067985395481617E-4</v>
      </c>
      <c r="Q33" s="20">
        <f>$Q$31/$C$33</f>
        <v>2.7842720745723876E-4</v>
      </c>
      <c r="R33" s="20">
        <f>$R$31/$C$33</f>
        <v>2.2461461840625339E-2</v>
      </c>
      <c r="S33" s="20">
        <f>$S$31/$C$33</f>
        <v>0.14964932440898115</v>
      </c>
      <c r="T33" s="20">
        <f>$T$31/$C$33</f>
        <v>6.7377438991128396E-4</v>
      </c>
      <c r="U33" s="20">
        <f>$U$31/$C$33</f>
        <v>2.8029051662148267E-3</v>
      </c>
      <c r="V33" s="20">
        <f>$V$31/$C$33</f>
        <v>5.8851661752889627E-4</v>
      </c>
      <c r="W33" s="20">
        <f>$W$31/$C$33</f>
        <v>0.21327109069432421</v>
      </c>
      <c r="X33" s="20">
        <f>$X$31/$C$33</f>
        <v>1.0959240788556495E-3</v>
      </c>
      <c r="Y33" s="20">
        <f>$Y$31/$C$33</f>
        <v>1.738843025469436E-4</v>
      </c>
      <c r="Z33" s="20">
        <f>$Z$31/$C$33</f>
        <v>6.0151984436439265E-4</v>
      </c>
      <c r="AA33" s="20">
        <f>$AA$31/$C$33</f>
        <v>1.9519724999217776E-4</v>
      </c>
      <c r="AB33" s="20">
        <f>$AB$31/$C$33</f>
        <v>9.237008354361198E-3</v>
      </c>
      <c r="AC33" s="20">
        <f>$AC$31/$C$33</f>
        <v>8.8863745827751398E-4</v>
      </c>
      <c r="AD33" s="20">
        <f>$AD$31/$C$33</f>
        <v>1.7626507605829316E-3</v>
      </c>
      <c r="AE33" s="20">
        <f>$AE$31/$C$33</f>
        <v>0.55995718193075728</v>
      </c>
      <c r="AF33" s="20">
        <f>$AF$31/$C$33</f>
        <v>2.0477568102151084E-2</v>
      </c>
      <c r="AG33" s="20">
        <f>$AG$31/$C$33</f>
        <v>5.0468365369980416E-4</v>
      </c>
      <c r="AH33" s="20">
        <f>$AH$31/$C$33</f>
        <v>1.6113321517819974E-3</v>
      </c>
      <c r="AI33" s="20">
        <f>$AI$31/$C$33</f>
        <v>7.0474148058138019E-4</v>
      </c>
      <c r="AJ33" s="20">
        <f>$AJ$31/$C$33</f>
        <v>2.7815525441300703E-4</v>
      </c>
      <c r="AK33" s="20">
        <f>$AK$31/$C$33</f>
        <v>5.3299983651754266E-4</v>
      </c>
      <c r="AL33" s="20">
        <f>$AL$31/$C$33</f>
        <v>1.9415461435728261E-3</v>
      </c>
      <c r="AM33" s="20">
        <f>$AM$31/$C$33</f>
        <v>1.9102110109045506E-4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547AE-D7F4-4D8C-8C26-7BB3FBD7DAE0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3" t="s">
        <v>68</v>
      </c>
      <c r="D5" s="10">
        <v>7.3540007517221484E-3</v>
      </c>
      <c r="E5" s="10">
        <v>7.8776690189349512E-3</v>
      </c>
      <c r="F5" s="10">
        <v>4.2570655090334183E-2</v>
      </c>
      <c r="G5" s="10">
        <v>2.5670204731164947E-2</v>
      </c>
      <c r="H5" s="10">
        <v>1.3810830022245101E-2</v>
      </c>
      <c r="I5" s="10">
        <v>1.2508637813015625E-2</v>
      </c>
      <c r="J5" s="10">
        <v>3.4310388098085947E-3</v>
      </c>
      <c r="K5" s="10">
        <v>4.4380840741182252E-2</v>
      </c>
      <c r="L5" s="10">
        <v>3.8583833447144715E-2</v>
      </c>
      <c r="M5" s="10">
        <v>1.6947222060951141E-2</v>
      </c>
      <c r="N5" s="10">
        <v>1.9246731703696798E-2</v>
      </c>
      <c r="O5" s="10">
        <v>1.0033539950992151E-2</v>
      </c>
      <c r="P5" s="10">
        <v>5.6440698509939522E-3</v>
      </c>
      <c r="Q5" s="10">
        <v>4.9401022511598877E-2</v>
      </c>
      <c r="R5" s="10">
        <v>-6.9824324501446724E-4</v>
      </c>
      <c r="S5" s="10">
        <v>2.8648764595687872E-3</v>
      </c>
      <c r="T5" s="10">
        <v>-2.6342470630017521E-2</v>
      </c>
      <c r="U5" s="10">
        <v>2.1895451416085523E-2</v>
      </c>
      <c r="V5" s="10">
        <v>-1.6652250921980721E-2</v>
      </c>
      <c r="W5" s="10">
        <v>-1.3532221543569733E-2</v>
      </c>
      <c r="X5" s="10">
        <v>-3.67887186702874E-2</v>
      </c>
      <c r="Y5" s="10">
        <v>2.0911816538249847E-2</v>
      </c>
      <c r="Z5" s="10">
        <v>-3.9740555459944066E-3</v>
      </c>
      <c r="AA5" s="10">
        <v>-1.761902412017255E-3</v>
      </c>
      <c r="AB5" s="10">
        <v>2.7354488781877902E-2</v>
      </c>
      <c r="AC5" s="10">
        <v>-2.1002206018361381E-2</v>
      </c>
      <c r="AD5" s="10">
        <v>3.3925551292579348E-2</v>
      </c>
      <c r="AE5" s="11" t="s">
        <v>52</v>
      </c>
      <c r="AF5" s="10">
        <v>-1.0466855706897074E-2</v>
      </c>
      <c r="AG5" s="10">
        <v>1.6934665781056405E-2</v>
      </c>
      <c r="AH5" s="10">
        <v>-1.0919461091579947E-2</v>
      </c>
      <c r="AI5" s="10">
        <v>-2.2093646519645353E-2</v>
      </c>
      <c r="AJ5" s="10">
        <v>-3.2452461699836482E-2</v>
      </c>
      <c r="AK5" s="10">
        <v>-1.5771989833512561E-2</v>
      </c>
      <c r="AL5" s="10">
        <v>-6.0956611833416288E-2</v>
      </c>
      <c r="AM5" s="12">
        <v>-2.9990164598061708E-2</v>
      </c>
    </row>
    <row r="6" spans="1:39" ht="24">
      <c r="A6" s="13" t="s">
        <v>41</v>
      </c>
      <c r="B6" s="14" t="s">
        <v>40</v>
      </c>
      <c r="C6" s="15">
        <v>-7.6155565243190115E-2</v>
      </c>
      <c r="D6" s="16">
        <v>-4.748587386139886E-2</v>
      </c>
      <c r="E6" s="16">
        <v>-3.2166547189556596E-2</v>
      </c>
      <c r="F6" s="16">
        <v>-2.2531185616944071E-2</v>
      </c>
      <c r="G6" s="16">
        <v>-4.16019977827898E-2</v>
      </c>
      <c r="H6" s="16">
        <v>-5.9896330277377117E-3</v>
      </c>
      <c r="I6" s="16">
        <v>1.2142554846759808E-2</v>
      </c>
      <c r="J6" s="16">
        <v>-4.5340456417673307E-2</v>
      </c>
      <c r="K6" s="16">
        <v>-3.9247467193109689E-2</v>
      </c>
      <c r="L6" s="16">
        <v>-3.7624065273111191E-3</v>
      </c>
      <c r="M6" s="16">
        <v>3.2137570679201723E-3</v>
      </c>
      <c r="N6" s="16">
        <v>3.8573442503543026E-2</v>
      </c>
      <c r="O6" s="16">
        <v>-2.2311913041371926E-2</v>
      </c>
      <c r="P6" s="16">
        <v>-6.0397604455068204E-5</v>
      </c>
      <c r="Q6" s="16">
        <v>3.6567866888535757E-3</v>
      </c>
      <c r="R6" s="17" t="s">
        <v>57</v>
      </c>
      <c r="S6" s="16">
        <v>3.6408155287979715E-3</v>
      </c>
      <c r="T6" s="16">
        <v>-2.0227500473270685E-2</v>
      </c>
      <c r="U6" s="16">
        <v>-7.0663633909831547E-3</v>
      </c>
      <c r="V6" s="16">
        <v>6.9753712430337426E-3</v>
      </c>
      <c r="W6" s="16">
        <v>3.1474165776145535E-3</v>
      </c>
      <c r="X6" s="16">
        <v>-1.1605535581997839E-2</v>
      </c>
      <c r="Y6" s="16">
        <v>7.3219727954731556E-3</v>
      </c>
      <c r="Z6" s="16">
        <v>5.7966811413447061E-2</v>
      </c>
      <c r="AA6" s="16">
        <v>2.5870232526783672E-2</v>
      </c>
      <c r="AB6" s="16">
        <v>3.1071454254888844E-2</v>
      </c>
      <c r="AC6" s="16">
        <v>-1.5534502650311132E-2</v>
      </c>
      <c r="AD6" s="16">
        <v>2.5583571410314636E-2</v>
      </c>
      <c r="AE6" s="16">
        <v>-7.0606980453319585E-4</v>
      </c>
      <c r="AF6" s="16">
        <v>2.0646651990949977E-2</v>
      </c>
      <c r="AG6" s="16">
        <v>5.7831677812831904E-2</v>
      </c>
      <c r="AH6" s="16">
        <v>2.3714814854492922E-2</v>
      </c>
      <c r="AI6" s="16">
        <v>-3.3293861499911835E-2</v>
      </c>
      <c r="AJ6" s="16">
        <v>5.0566261076926682E-2</v>
      </c>
      <c r="AK6" s="16">
        <v>4.7002501479789247E-3</v>
      </c>
      <c r="AL6" s="16">
        <v>2.1852060207153301E-2</v>
      </c>
      <c r="AM6" s="18">
        <v>1.7408473041887567E-2</v>
      </c>
    </row>
    <row r="7" spans="1:39" ht="24">
      <c r="A7" s="13" t="s">
        <v>42</v>
      </c>
      <c r="B7" s="14" t="s">
        <v>40</v>
      </c>
      <c r="C7" s="15">
        <v>1.8731272687554413E-2</v>
      </c>
      <c r="D7" s="16">
        <v>-5.6511630442146786E-3</v>
      </c>
      <c r="E7" s="16">
        <v>2.6807161369766009E-2</v>
      </c>
      <c r="F7" s="16">
        <v>-4.4074547104983805E-2</v>
      </c>
      <c r="G7" s="16">
        <v>-5.7402398142232282E-3</v>
      </c>
      <c r="H7" s="16">
        <v>-3.1142112037925128E-5</v>
      </c>
      <c r="I7" s="16">
        <v>-8.6458842612525109E-4</v>
      </c>
      <c r="J7" s="16">
        <v>1.3778741854733045E-3</v>
      </c>
      <c r="K7" s="16">
        <v>-5.1816007239015124E-2</v>
      </c>
      <c r="L7" s="16">
        <v>-5.5854392921382119E-2</v>
      </c>
      <c r="M7" s="17" t="s">
        <v>58</v>
      </c>
      <c r="N7" s="16">
        <v>1.0062553914693856E-2</v>
      </c>
      <c r="O7" s="16">
        <v>-2.2490132163750297E-3</v>
      </c>
      <c r="P7" s="16">
        <v>-1.408805825064122E-2</v>
      </c>
      <c r="Q7" s="16">
        <v>-7.6532373175868633E-3</v>
      </c>
      <c r="R7" s="16">
        <v>3.202325312251474E-3</v>
      </c>
      <c r="S7" s="16">
        <v>-6.7336947054366511E-3</v>
      </c>
      <c r="T7" s="16">
        <v>2.5946004538693794E-3</v>
      </c>
      <c r="U7" s="16">
        <v>-2.6897478830353379E-2</v>
      </c>
      <c r="V7" s="16">
        <v>-4.9616873095787689E-2</v>
      </c>
      <c r="W7" s="16">
        <v>-1.9270262160110165E-3</v>
      </c>
      <c r="X7" s="16">
        <v>1.4974523920831196E-2</v>
      </c>
      <c r="Y7" s="16">
        <v>5.9045351558491374E-2</v>
      </c>
      <c r="Z7" s="16">
        <v>2.8778899333227023E-2</v>
      </c>
      <c r="AA7" s="16">
        <v>2.1372301686088974E-2</v>
      </c>
      <c r="AB7" s="16">
        <v>3.0247435882456011E-2</v>
      </c>
      <c r="AC7" s="16">
        <v>-2.1507170564508782E-3</v>
      </c>
      <c r="AD7" s="16">
        <v>1.2719951403615339E-2</v>
      </c>
      <c r="AE7" s="16">
        <v>1.6902788855623945E-2</v>
      </c>
      <c r="AF7" s="16">
        <v>3.6173045538179745E-2</v>
      </c>
      <c r="AG7" s="16">
        <v>1.0126910113352351E-3</v>
      </c>
      <c r="AH7" s="16">
        <v>2.97195268391971E-2</v>
      </c>
      <c r="AI7" s="16">
        <v>3.9449051665394294E-2</v>
      </c>
      <c r="AJ7" s="16">
        <v>1.6270315696592999E-3</v>
      </c>
      <c r="AK7" s="16">
        <v>3.3884793549727489E-2</v>
      </c>
      <c r="AL7" s="16">
        <v>2.2191686026602504E-2</v>
      </c>
      <c r="AM7" s="18">
        <v>1.5986718167465705E-2</v>
      </c>
    </row>
    <row r="8" spans="1:39" ht="24">
      <c r="A8" s="13" t="s">
        <v>43</v>
      </c>
      <c r="B8" s="14" t="s">
        <v>40</v>
      </c>
      <c r="C8" s="15">
        <v>-3.629292918184506E-3</v>
      </c>
      <c r="D8" s="16">
        <v>2.9885245841227807E-2</v>
      </c>
      <c r="E8" s="16">
        <v>-2.0468291347294439E-2</v>
      </c>
      <c r="F8" s="16">
        <v>-2.7562187963124894E-2</v>
      </c>
      <c r="G8" s="16">
        <v>1.9535794686368367E-2</v>
      </c>
      <c r="H8" s="16">
        <v>-2.4009706639912004E-2</v>
      </c>
      <c r="I8" s="16">
        <v>-3.6124274136024759E-2</v>
      </c>
      <c r="J8" s="16">
        <v>-2.6488823516361139E-2</v>
      </c>
      <c r="K8" s="16">
        <v>-4.470997767655964E-2</v>
      </c>
      <c r="L8" s="16">
        <v>5.2197263653160691E-3</v>
      </c>
      <c r="M8" s="16">
        <v>-2.2411011913329539E-3</v>
      </c>
      <c r="N8" s="16">
        <v>-3.8510513499979075E-2</v>
      </c>
      <c r="O8" s="17" t="s">
        <v>58</v>
      </c>
      <c r="P8" s="16">
        <v>-4.6737270426866005E-2</v>
      </c>
      <c r="Q8" s="16">
        <v>-2.2263651370300983E-2</v>
      </c>
      <c r="R8" s="16">
        <v>-2.2417856908787365E-2</v>
      </c>
      <c r="S8" s="16">
        <v>-1.1080520165381469E-2</v>
      </c>
      <c r="T8" s="16">
        <v>-1.2974501183401843E-2</v>
      </c>
      <c r="U8" s="16">
        <v>-5.2484207497400785E-2</v>
      </c>
      <c r="V8" s="16">
        <v>-2.0910414320346182E-2</v>
      </c>
      <c r="W8" s="16">
        <v>-1.7986217765688893E-2</v>
      </c>
      <c r="X8" s="16">
        <v>9.2158349696696718E-3</v>
      </c>
      <c r="Y8" s="16">
        <v>2.6230420899363137E-2</v>
      </c>
      <c r="Z8" s="16">
        <v>2.5011458577786208E-2</v>
      </c>
      <c r="AA8" s="16">
        <v>2.9234365064164658E-2</v>
      </c>
      <c r="AB8" s="16">
        <v>1.1617540620052498E-2</v>
      </c>
      <c r="AC8" s="16">
        <v>2.6511834676636982E-3</v>
      </c>
      <c r="AD8" s="16">
        <v>-2.4216841031947801E-2</v>
      </c>
      <c r="AE8" s="16">
        <v>9.9962201543034729E-3</v>
      </c>
      <c r="AF8" s="16">
        <v>-2.3417342797591369E-2</v>
      </c>
      <c r="AG8" s="16">
        <v>2.8136893067153813E-2</v>
      </c>
      <c r="AH8" s="16">
        <v>3.8967672930563781E-2</v>
      </c>
      <c r="AI8" s="16">
        <v>7.9585335208328632E-3</v>
      </c>
      <c r="AJ8" s="16">
        <v>2.7811537482455354E-2</v>
      </c>
      <c r="AK8" s="16">
        <v>2.7859011435149329E-2</v>
      </c>
      <c r="AL8" s="16">
        <v>9.8141719278878239E-3</v>
      </c>
      <c r="AM8" s="18">
        <v>-2.7538075292733971E-2</v>
      </c>
    </row>
    <row r="9" spans="1:39" ht="24">
      <c r="A9" s="13" t="s">
        <v>44</v>
      </c>
      <c r="B9" s="14" t="s">
        <v>40</v>
      </c>
      <c r="C9" s="15">
        <v>-1.6080977478759594E-2</v>
      </c>
      <c r="D9" s="16">
        <v>-3.9606880209382231E-2</v>
      </c>
      <c r="E9" s="16">
        <v>-1.7486441858611843E-2</v>
      </c>
      <c r="F9" s="16">
        <v>3.3670775225754082E-2</v>
      </c>
      <c r="G9" s="16">
        <v>1.1658699516563956E-2</v>
      </c>
      <c r="H9" s="16">
        <v>-1.5327111864115901E-2</v>
      </c>
      <c r="I9" s="16">
        <v>-2.6679598972896894E-2</v>
      </c>
      <c r="J9" s="16">
        <v>-7.3787739534419581E-3</v>
      </c>
      <c r="K9" s="16">
        <v>-1.2965549697567453E-2</v>
      </c>
      <c r="L9" s="16">
        <v>-4.2484832218432675E-2</v>
      </c>
      <c r="M9" s="16">
        <v>-7.7007824648980382E-3</v>
      </c>
      <c r="N9" s="16">
        <v>2.7199892421579711E-3</v>
      </c>
      <c r="O9" s="16">
        <v>-2.239064903266251E-2</v>
      </c>
      <c r="P9" s="16">
        <v>1.8682654748722778E-2</v>
      </c>
      <c r="Q9" s="17" t="s">
        <v>50</v>
      </c>
      <c r="R9" s="16">
        <v>3.6833093876411393E-3</v>
      </c>
      <c r="S9" s="16">
        <v>3.3402432982554877E-3</v>
      </c>
      <c r="T9" s="16">
        <v>-2.8598229719656017E-4</v>
      </c>
      <c r="U9" s="16">
        <v>-4.9371408024045667E-2</v>
      </c>
      <c r="V9" s="16">
        <v>-3.3366370450168305E-2</v>
      </c>
      <c r="W9" s="16">
        <v>2.5652309019671873E-2</v>
      </c>
      <c r="X9" s="16">
        <v>8.6080790764806875E-3</v>
      </c>
      <c r="Y9" s="16">
        <v>2.322518164521304E-2</v>
      </c>
      <c r="Z9" s="16">
        <v>5.9636117256560001E-5</v>
      </c>
      <c r="AA9" s="16">
        <v>-2.7926138823284505E-3</v>
      </c>
      <c r="AB9" s="16">
        <v>8.715076920486153E-3</v>
      </c>
      <c r="AC9" s="16">
        <v>-1.0552657589251543E-2</v>
      </c>
      <c r="AD9" s="16">
        <v>4.3465725270291654E-2</v>
      </c>
      <c r="AE9" s="16">
        <v>4.9530861857633085E-2</v>
      </c>
      <c r="AF9" s="16">
        <v>1.5751792064852391E-2</v>
      </c>
      <c r="AG9" s="16">
        <v>3.4501376098410648E-2</v>
      </c>
      <c r="AH9" s="16">
        <v>3.263483828988361E-2</v>
      </c>
      <c r="AI9" s="16">
        <v>5.6404426620715346E-3</v>
      </c>
      <c r="AJ9" s="16">
        <v>5.0426910376387959E-3</v>
      </c>
      <c r="AK9" s="16">
        <v>3.5280529672466275E-2</v>
      </c>
      <c r="AL9" s="16">
        <v>-3.8748734344710204E-3</v>
      </c>
      <c r="AM9" s="18">
        <v>-8.7545060221926076E-3</v>
      </c>
    </row>
    <row r="10" spans="1:39" ht="24">
      <c r="A10" s="13" t="s">
        <v>45</v>
      </c>
      <c r="B10" s="14" t="s">
        <v>40</v>
      </c>
      <c r="C10" s="15">
        <v>-3.374202248426323E-2</v>
      </c>
      <c r="D10" s="16">
        <v>-2.1293518438692177E-2</v>
      </c>
      <c r="E10" s="16">
        <v>-4.6878211668288552E-2</v>
      </c>
      <c r="F10" s="16">
        <v>-7.3900175311256474E-3</v>
      </c>
      <c r="G10" s="16">
        <v>-5.602640014193655E-2</v>
      </c>
      <c r="H10" s="17" t="s">
        <v>54</v>
      </c>
      <c r="I10" s="16">
        <v>9.9069712260104383E-3</v>
      </c>
      <c r="J10" s="16">
        <v>-2.7707925066185635E-2</v>
      </c>
      <c r="K10" s="16">
        <v>-7.2631574780488446E-3</v>
      </c>
      <c r="L10" s="16">
        <v>2.8560826655042997E-2</v>
      </c>
      <c r="M10" s="16">
        <v>-1.7156252077633018E-5</v>
      </c>
      <c r="N10" s="16">
        <v>-9.5296826178440496E-3</v>
      </c>
      <c r="O10" s="16">
        <v>-2.3757324014753386E-2</v>
      </c>
      <c r="P10" s="16">
        <v>2.0629115643927593E-3</v>
      </c>
      <c r="Q10" s="16">
        <v>-1.5087174743239215E-2</v>
      </c>
      <c r="R10" s="16">
        <v>-5.9526939545991291E-3</v>
      </c>
      <c r="S10" s="16">
        <v>-4.7536869079276428E-2</v>
      </c>
      <c r="T10" s="16">
        <v>-5.8688903960709915E-2</v>
      </c>
      <c r="U10" s="16">
        <v>2.3788885227023694E-2</v>
      </c>
      <c r="V10" s="16">
        <v>-3.7883291198255717E-2</v>
      </c>
      <c r="W10" s="16">
        <v>-9.4867902687803497E-4</v>
      </c>
      <c r="X10" s="16">
        <v>4.4397181993895848E-2</v>
      </c>
      <c r="Y10" s="16">
        <v>2.330102751672062E-2</v>
      </c>
      <c r="Z10" s="16">
        <v>8.2064501848158611E-3</v>
      </c>
      <c r="AA10" s="16">
        <v>-2.881426295952488E-2</v>
      </c>
      <c r="AB10" s="16">
        <v>2.394693828606136E-2</v>
      </c>
      <c r="AC10" s="16">
        <v>3.3279692846474349E-2</v>
      </c>
      <c r="AD10" s="16">
        <v>1.6645319259745436E-2</v>
      </c>
      <c r="AE10" s="16">
        <v>1.3622444153946917E-2</v>
      </c>
      <c r="AF10" s="16">
        <v>1.4006029933691704E-2</v>
      </c>
      <c r="AG10" s="16">
        <v>-6.0969907631109564E-3</v>
      </c>
      <c r="AH10" s="16">
        <v>-1.8733722230910358E-2</v>
      </c>
      <c r="AI10" s="16">
        <v>4.2173496809042581E-2</v>
      </c>
      <c r="AJ10" s="16">
        <v>1.9023262426434012E-2</v>
      </c>
      <c r="AK10" s="16">
        <v>-2.3493945096549052E-2</v>
      </c>
      <c r="AL10" s="16">
        <v>6.2622862229108595E-2</v>
      </c>
      <c r="AM10" s="18">
        <v>3.7998994026253619E-2</v>
      </c>
    </row>
    <row r="11" spans="1:39" ht="24">
      <c r="A11" s="13" t="s">
        <v>46</v>
      </c>
      <c r="B11" s="14" t="s">
        <v>40</v>
      </c>
      <c r="C11" s="15">
        <v>3.4188418771051964E-2</v>
      </c>
      <c r="D11" s="16">
        <v>1.4808873569811179E-2</v>
      </c>
      <c r="E11" s="16">
        <v>2.7118347707060463E-2</v>
      </c>
      <c r="F11" s="16">
        <v>2.872207422290338E-2</v>
      </c>
      <c r="G11" s="16">
        <v>4.7409828652311664E-2</v>
      </c>
      <c r="H11" s="16">
        <v>1.4120283210648132E-2</v>
      </c>
      <c r="I11" s="16">
        <v>-1.3260267643616564E-2</v>
      </c>
      <c r="J11" s="16">
        <v>2.1610704189505607E-2</v>
      </c>
      <c r="K11" s="16">
        <v>-1.1978505970179413E-2</v>
      </c>
      <c r="L11" s="16">
        <v>-1.2764632239209873E-3</v>
      </c>
      <c r="M11" s="16">
        <v>3.6067918397529646E-2</v>
      </c>
      <c r="N11" s="16">
        <v>-1.1201280562422649E-2</v>
      </c>
      <c r="O11" s="16">
        <v>-2.3364246740096791E-2</v>
      </c>
      <c r="P11" s="16">
        <v>-4.3938088339871258E-3</v>
      </c>
      <c r="Q11" s="16">
        <v>1.563469429818683E-2</v>
      </c>
      <c r="R11" s="16">
        <v>2.0681140481143633E-2</v>
      </c>
      <c r="S11" s="16">
        <v>3.5267234896939337E-2</v>
      </c>
      <c r="T11" s="16">
        <v>2.1722053208007571E-2</v>
      </c>
      <c r="U11" s="16">
        <v>3.2858354325084126E-2</v>
      </c>
      <c r="V11" s="16">
        <v>2.2513791440568916E-2</v>
      </c>
      <c r="W11" s="16">
        <v>7.69736169079661E-2</v>
      </c>
      <c r="X11" s="16">
        <v>-4.1755392389954592E-2</v>
      </c>
      <c r="Y11" s="16">
        <v>-1.6603037817605207E-2</v>
      </c>
      <c r="Z11" s="16">
        <v>1.9006890124486E-2</v>
      </c>
      <c r="AA11" s="16">
        <v>-3.3197897532554511E-3</v>
      </c>
      <c r="AB11" s="16">
        <v>-3.1510637917635906E-2</v>
      </c>
      <c r="AC11" s="16">
        <v>1.285834135341859E-2</v>
      </c>
      <c r="AD11" s="16">
        <v>1.1118941414956564E-2</v>
      </c>
      <c r="AE11" s="16">
        <v>-1.0407008496518112E-2</v>
      </c>
      <c r="AF11" s="17" t="s">
        <v>58</v>
      </c>
      <c r="AG11" s="16">
        <v>-3.3492874868478132E-3</v>
      </c>
      <c r="AH11" s="16">
        <v>-7.1717988275140738E-3</v>
      </c>
      <c r="AI11" s="16">
        <v>-5.8080739017867811E-2</v>
      </c>
      <c r="AJ11" s="16">
        <v>1.054386109999892E-2</v>
      </c>
      <c r="AK11" s="16">
        <v>2.6199348815157926E-3</v>
      </c>
      <c r="AL11" s="16">
        <v>-2.6916729408949153E-2</v>
      </c>
      <c r="AM11" s="18">
        <v>2.5358682554841153E-2</v>
      </c>
    </row>
    <row r="12" spans="1:39" ht="24">
      <c r="A12" s="13" t="s">
        <v>47</v>
      </c>
      <c r="B12" s="14" t="s">
        <v>40</v>
      </c>
      <c r="C12" s="15">
        <v>3.6270777354352544E-2</v>
      </c>
      <c r="D12" s="16">
        <v>-4.6458605786602436E-2</v>
      </c>
      <c r="E12" s="16">
        <v>-3.2372099415953221E-3</v>
      </c>
      <c r="F12" s="16">
        <v>9.3527617320173229E-3</v>
      </c>
      <c r="G12" s="16">
        <v>-2.1112579979466861E-2</v>
      </c>
      <c r="H12" s="16">
        <v>2.0705775714786783E-3</v>
      </c>
      <c r="I12" s="16">
        <v>-6.6267936234490857E-2</v>
      </c>
      <c r="J12" s="16">
        <v>-1.1406670629844882E-2</v>
      </c>
      <c r="K12" s="16">
        <v>-5.6668306986373054E-3</v>
      </c>
      <c r="L12" s="16">
        <v>-2.6286804913571372E-2</v>
      </c>
      <c r="M12" s="16">
        <v>-1.4011864519864008E-2</v>
      </c>
      <c r="N12" s="16">
        <v>3.8368802529040406E-3</v>
      </c>
      <c r="O12" s="16">
        <v>-4.6496782562893781E-2</v>
      </c>
      <c r="P12" s="17" t="s">
        <v>57</v>
      </c>
      <c r="Q12" s="16">
        <v>1.8490789888399098E-2</v>
      </c>
      <c r="R12" s="16">
        <v>-6.8410156263397001E-5</v>
      </c>
      <c r="S12" s="16">
        <v>1.3029655502320771E-2</v>
      </c>
      <c r="T12" s="16">
        <v>1.2979292281088007E-2</v>
      </c>
      <c r="U12" s="16">
        <v>-2.871277200967285E-2</v>
      </c>
      <c r="V12" s="16">
        <v>2.1319393648839818E-2</v>
      </c>
      <c r="W12" s="16">
        <v>-2.5036687155817082E-3</v>
      </c>
      <c r="X12" s="16">
        <v>-4.3514965767640381E-4</v>
      </c>
      <c r="Y12" s="16">
        <v>1.5573070183047627E-2</v>
      </c>
      <c r="Z12" s="16">
        <v>4.5571779260226923E-2</v>
      </c>
      <c r="AA12" s="16">
        <v>8.6733027730324496E-3</v>
      </c>
      <c r="AB12" s="16">
        <v>5.8256611990446776E-3</v>
      </c>
      <c r="AC12" s="16">
        <v>3.4467825455119047E-2</v>
      </c>
      <c r="AD12" s="16">
        <v>4.0306355620959695E-2</v>
      </c>
      <c r="AE12" s="16">
        <v>5.5927190962716611E-3</v>
      </c>
      <c r="AF12" s="16">
        <v>-4.373924292896807E-3</v>
      </c>
      <c r="AG12" s="16">
        <v>4.3576396128796144E-2</v>
      </c>
      <c r="AH12" s="16">
        <v>4.7927890151976071E-2</v>
      </c>
      <c r="AI12" s="16">
        <v>-1.2064050563678222E-2</v>
      </c>
      <c r="AJ12" s="16">
        <v>1.6756841581896695E-3</v>
      </c>
      <c r="AK12" s="16">
        <v>1.9516679540156723E-2</v>
      </c>
      <c r="AL12" s="16">
        <v>4.5621388256773573E-2</v>
      </c>
      <c r="AM12" s="18">
        <v>5.243846345461773E-2</v>
      </c>
    </row>
    <row r="13" spans="1:39" ht="24">
      <c r="A13" s="13" t="s">
        <v>48</v>
      </c>
      <c r="B13" s="14" t="s">
        <v>40</v>
      </c>
      <c r="C13" s="15">
        <v>-3.2424928565543748E-3</v>
      </c>
      <c r="D13" s="16">
        <v>7.1364972396132945E-2</v>
      </c>
      <c r="E13" s="16">
        <v>1.3961312061757332E-2</v>
      </c>
      <c r="F13" s="16">
        <v>2.2980471423145004E-2</v>
      </c>
      <c r="G13" s="16">
        <v>4.9710962380511453E-2</v>
      </c>
      <c r="H13" s="16">
        <v>2.3323548112846315E-2</v>
      </c>
      <c r="I13" s="16">
        <v>7.4562643469774101E-3</v>
      </c>
      <c r="J13" s="16">
        <v>3.0816348414460015E-2</v>
      </c>
      <c r="K13" s="16">
        <v>1.5791639241737897E-2</v>
      </c>
      <c r="L13" s="16">
        <v>4.8476850842815999E-2</v>
      </c>
      <c r="M13" s="16">
        <v>5.8489707227102727E-2</v>
      </c>
      <c r="N13" s="16">
        <v>-1.418328704215951E-2</v>
      </c>
      <c r="O13" s="16">
        <v>2.5997970217817148E-2</v>
      </c>
      <c r="P13" s="16">
        <v>1.5497127223412788E-2</v>
      </c>
      <c r="Q13" s="16">
        <v>2.28700737494258E-2</v>
      </c>
      <c r="R13" s="16">
        <v>7.2842588374020419E-3</v>
      </c>
      <c r="S13" s="16">
        <v>3.1750783597967867E-2</v>
      </c>
      <c r="T13" s="16">
        <v>8.8606726869957901E-3</v>
      </c>
      <c r="U13" s="16">
        <v>1.5820514134822492E-4</v>
      </c>
      <c r="V13" s="16">
        <v>3.6255633171712043E-2</v>
      </c>
      <c r="W13" s="16">
        <v>-7.0523208100036101E-3</v>
      </c>
      <c r="X13" s="16">
        <v>1.3707765086009479E-4</v>
      </c>
      <c r="Y13" s="17" t="s">
        <v>54</v>
      </c>
      <c r="Z13" s="16">
        <v>-1.6416878542189921E-2</v>
      </c>
      <c r="AA13" s="16">
        <v>1.346487483843606E-2</v>
      </c>
      <c r="AB13" s="16">
        <v>3.4094318048105303E-2</v>
      </c>
      <c r="AC13" s="16">
        <v>-3.3668160648294997E-2</v>
      </c>
      <c r="AD13" s="16">
        <v>-3.4490618397351618E-2</v>
      </c>
      <c r="AE13" s="16">
        <v>2.0675396711069983E-2</v>
      </c>
      <c r="AF13" s="16">
        <v>-1.6477298785311248E-2</v>
      </c>
      <c r="AG13" s="16">
        <v>-7.1602236653755987E-3</v>
      </c>
      <c r="AH13" s="16">
        <v>-2.4731333998423439E-2</v>
      </c>
      <c r="AI13" s="16">
        <v>2.8961449146607806E-2</v>
      </c>
      <c r="AJ13" s="16">
        <v>-3.885900914356432E-2</v>
      </c>
      <c r="AK13" s="16">
        <v>-2.7338146855619413E-2</v>
      </c>
      <c r="AL13" s="16">
        <v>-3.3091564755031354E-2</v>
      </c>
      <c r="AM13" s="18">
        <v>1.867574344680073E-2</v>
      </c>
    </row>
    <row r="14" spans="1:39" ht="24">
      <c r="A14" s="13" t="s">
        <v>49</v>
      </c>
      <c r="B14" s="14" t="s">
        <v>40</v>
      </c>
      <c r="C14" s="15">
        <v>-4.0743948411551149E-2</v>
      </c>
      <c r="D14" s="16">
        <v>3.6340287704916027E-2</v>
      </c>
      <c r="E14" s="16">
        <v>2.5747165431152585E-2</v>
      </c>
      <c r="F14" s="16">
        <v>5.2816567196639665E-2</v>
      </c>
      <c r="G14" s="16">
        <v>-4.0518430610602882E-2</v>
      </c>
      <c r="H14" s="16">
        <v>-6.1412005070858025E-3</v>
      </c>
      <c r="I14" s="16">
        <v>1.5716081188092714E-3</v>
      </c>
      <c r="J14" s="16">
        <v>-1.4403498445209164E-3</v>
      </c>
      <c r="K14" s="16">
        <v>-2.165953736395327E-2</v>
      </c>
      <c r="L14" s="16">
        <v>-2.5448832823379806E-3</v>
      </c>
      <c r="M14" s="16">
        <v>9.9895848358144126E-4</v>
      </c>
      <c r="N14" s="16">
        <v>2.8027831058931221E-2</v>
      </c>
      <c r="O14" s="16">
        <v>2.8085238839183565E-2</v>
      </c>
      <c r="P14" s="16">
        <v>4.3734167594790374E-2</v>
      </c>
      <c r="Q14" s="16">
        <v>3.426013142554668E-2</v>
      </c>
      <c r="R14" s="16">
        <v>5.7982906856025841E-2</v>
      </c>
      <c r="S14" s="16">
        <v>4.6359072980018096E-2</v>
      </c>
      <c r="T14" s="16">
        <v>9.2376823906347005E-3</v>
      </c>
      <c r="U14" s="16">
        <v>3.0075392469882962E-2</v>
      </c>
      <c r="V14" s="16">
        <v>1.626832856525098E-2</v>
      </c>
      <c r="W14" s="16">
        <v>3.956208061672279E-2</v>
      </c>
      <c r="X14" s="16">
        <v>-3.0501666867598847E-2</v>
      </c>
      <c r="Y14" s="16">
        <v>-7.226469474716426E-3</v>
      </c>
      <c r="Z14" s="16">
        <v>1.3715519989648142E-3</v>
      </c>
      <c r="AA14" s="16">
        <v>-2.4498980289450593E-3</v>
      </c>
      <c r="AB14" s="16">
        <v>2.5902945504155325E-2</v>
      </c>
      <c r="AC14" s="16">
        <v>1.5007579377316057E-2</v>
      </c>
      <c r="AD14" s="16">
        <v>-9.896627705884932E-3</v>
      </c>
      <c r="AE14" s="16">
        <v>1.686490953512719E-2</v>
      </c>
      <c r="AF14" s="16">
        <v>-3.3666599061919432E-3</v>
      </c>
      <c r="AG14" s="17" t="s">
        <v>58</v>
      </c>
      <c r="AH14" s="16">
        <v>1.2178333762534148E-2</v>
      </c>
      <c r="AI14" s="16">
        <v>-2.6215042786335116E-2</v>
      </c>
      <c r="AJ14" s="16">
        <v>-4.4992818531806207E-3</v>
      </c>
      <c r="AK14" s="16">
        <v>-1.9386020162559376E-2</v>
      </c>
      <c r="AL14" s="16">
        <v>-1.2438121151324633E-2</v>
      </c>
      <c r="AM14" s="18">
        <v>-3.5495739298369917E-2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3"/>
      <c r="D21" s="10">
        <f>$C5^2*D5^2</f>
        <v>3.9998549490861604E-7</v>
      </c>
      <c r="E21" s="10">
        <f t="shared" ref="E21:AM21" si="0">$C5^2*E5^2</f>
        <v>4.589785211952803E-7</v>
      </c>
      <c r="F21" s="10">
        <f t="shared" si="0"/>
        <v>1.3403479950970167E-5</v>
      </c>
      <c r="G21" s="10">
        <f t="shared" si="0"/>
        <v>4.8736638033116714E-6</v>
      </c>
      <c r="H21" s="10">
        <f t="shared" si="0"/>
        <v>1.4107058355811514E-6</v>
      </c>
      <c r="I21" s="10">
        <f t="shared" si="0"/>
        <v>1.1572226834555628E-6</v>
      </c>
      <c r="J21" s="10">
        <f t="shared" si="0"/>
        <v>8.7065914017396891E-8</v>
      </c>
      <c r="K21" s="10">
        <f t="shared" si="0"/>
        <v>1.4567598148117372E-5</v>
      </c>
      <c r="L21" s="10">
        <f t="shared" si="0"/>
        <v>1.1010515456915915E-5</v>
      </c>
      <c r="M21" s="10">
        <f t="shared" si="0"/>
        <v>2.124192849973266E-6</v>
      </c>
      <c r="N21" s="10">
        <f t="shared" si="0"/>
        <v>2.7397496947031507E-6</v>
      </c>
      <c r="O21" s="10">
        <f t="shared" si="0"/>
        <v>7.4456954952055851E-7</v>
      </c>
      <c r="P21" s="10">
        <f t="shared" si="0"/>
        <v>2.3560345907552021E-7</v>
      </c>
      <c r="Q21" s="10">
        <f t="shared" si="0"/>
        <v>1.8049649742316325E-5</v>
      </c>
      <c r="R21" s="10">
        <f t="shared" si="0"/>
        <v>3.605872681624833E-9</v>
      </c>
      <c r="S21" s="10">
        <f t="shared" si="0"/>
        <v>6.0702796683061899E-8</v>
      </c>
      <c r="T21" s="10">
        <f t="shared" si="0"/>
        <v>5.1322749127751093E-6</v>
      </c>
      <c r="U21" s="10">
        <f t="shared" si="0"/>
        <v>3.5457222229139385E-6</v>
      </c>
      <c r="V21" s="10">
        <f t="shared" si="0"/>
        <v>2.0508920198446232E-6</v>
      </c>
      <c r="W21" s="10">
        <f t="shared" si="0"/>
        <v>1.3543630632118536E-6</v>
      </c>
      <c r="X21" s="10">
        <f t="shared" si="0"/>
        <v>1.0009819039085882E-5</v>
      </c>
      <c r="Y21" s="10">
        <f t="shared" si="0"/>
        <v>3.2343009085939886E-6</v>
      </c>
      <c r="Z21" s="10">
        <f t="shared" si="0"/>
        <v>1.1680589690167124E-7</v>
      </c>
      <c r="AA21" s="10">
        <f t="shared" si="0"/>
        <v>2.2959403609656546E-8</v>
      </c>
      <c r="AB21" s="10">
        <f t="shared" si="0"/>
        <v>5.5341905460062694E-6</v>
      </c>
      <c r="AC21" s="10">
        <f t="shared" si="0"/>
        <v>3.2623212958883918E-6</v>
      </c>
      <c r="AD21" s="10">
        <f t="shared" si="0"/>
        <v>8.5123746536181768E-6</v>
      </c>
      <c r="AE21" s="11">
        <f t="shared" si="0"/>
        <v>7.2341829159999994E-3</v>
      </c>
      <c r="AF21" s="10">
        <f t="shared" si="0"/>
        <v>8.1026928580507238E-7</v>
      </c>
      <c r="AG21" s="10">
        <f t="shared" si="0"/>
        <v>2.1210463662385477E-6</v>
      </c>
      <c r="AH21" s="10">
        <f t="shared" si="0"/>
        <v>8.8185932740378731E-7</v>
      </c>
      <c r="AI21" s="10">
        <f t="shared" si="0"/>
        <v>3.6102036854931344E-6</v>
      </c>
      <c r="AJ21" s="10">
        <f t="shared" si="0"/>
        <v>7.7891881517256987E-6</v>
      </c>
      <c r="AK21" s="10">
        <f t="shared" si="0"/>
        <v>1.8397968858291004E-6</v>
      </c>
      <c r="AL21" s="10">
        <f t="shared" si="0"/>
        <v>2.7481380259847576E-5</v>
      </c>
      <c r="AM21" s="12">
        <f t="shared" si="0"/>
        <v>6.6520361574888936E-6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1.307772380027034E-5</v>
      </c>
      <c r="E22" s="16">
        <f t="shared" si="1"/>
        <v>6.000841871923881E-6</v>
      </c>
      <c r="F22" s="16">
        <f t="shared" si="1"/>
        <v>2.9442276204970876E-6</v>
      </c>
      <c r="G22" s="16">
        <f t="shared" si="1"/>
        <v>1.0037641136936463E-5</v>
      </c>
      <c r="H22" s="16">
        <f t="shared" si="1"/>
        <v>2.0806724731389527E-7</v>
      </c>
      <c r="I22" s="16">
        <f t="shared" si="1"/>
        <v>8.5511286318333387E-7</v>
      </c>
      <c r="J22" s="16">
        <f t="shared" si="1"/>
        <v>1.1922712373110481E-5</v>
      </c>
      <c r="K22" s="16">
        <f t="shared" si="1"/>
        <v>8.9336012112235368E-6</v>
      </c>
      <c r="L22" s="16">
        <f t="shared" si="1"/>
        <v>8.2098406966653523E-8</v>
      </c>
      <c r="M22" s="16">
        <f t="shared" si="1"/>
        <v>5.9900352947606205E-8</v>
      </c>
      <c r="N22" s="16">
        <f t="shared" si="1"/>
        <v>8.6293898705200823E-6</v>
      </c>
      <c r="O22" s="16">
        <f t="shared" si="1"/>
        <v>2.8872002660972245E-6</v>
      </c>
      <c r="P22" s="16">
        <f t="shared" si="1"/>
        <v>2.1156446250037679E-11</v>
      </c>
      <c r="Q22" s="16">
        <f t="shared" si="1"/>
        <v>7.7553704331123197E-8</v>
      </c>
      <c r="R22" s="17">
        <f t="shared" si="1"/>
        <v>5.6498588387043904E-3</v>
      </c>
      <c r="S22" s="16">
        <f t="shared" si="1"/>
        <v>7.687774597568097E-8</v>
      </c>
      <c r="T22" s="16">
        <f t="shared" si="1"/>
        <v>2.3729453252912186E-6</v>
      </c>
      <c r="U22" s="16">
        <f t="shared" si="1"/>
        <v>2.8959777894133099E-7</v>
      </c>
      <c r="V22" s="16">
        <f t="shared" si="1"/>
        <v>2.8218761237544453E-7</v>
      </c>
      <c r="W22" s="16">
        <f t="shared" si="1"/>
        <v>5.7452872563460667E-8</v>
      </c>
      <c r="X22" s="16">
        <f t="shared" si="1"/>
        <v>7.8114861427778772E-7</v>
      </c>
      <c r="Y22" s="16">
        <f t="shared" si="1"/>
        <v>3.1092777115796096E-7</v>
      </c>
      <c r="Z22" s="16">
        <f t="shared" si="1"/>
        <v>1.9487768652510648E-5</v>
      </c>
      <c r="AA22" s="16">
        <f t="shared" si="1"/>
        <v>3.8815390196395872E-6</v>
      </c>
      <c r="AB22" s="16">
        <f t="shared" si="1"/>
        <v>5.5992060829883235E-6</v>
      </c>
      <c r="AC22" s="16">
        <f t="shared" si="1"/>
        <v>1.3995808735392335E-6</v>
      </c>
      <c r="AD22" s="16">
        <f t="shared" si="1"/>
        <v>3.7959950170194642E-6</v>
      </c>
      <c r="AE22" s="16">
        <f t="shared" si="1"/>
        <v>2.8913360416415257E-9</v>
      </c>
      <c r="AF22" s="16">
        <f t="shared" si="1"/>
        <v>2.4723079592191984E-6</v>
      </c>
      <c r="AG22" s="16">
        <f t="shared" si="1"/>
        <v>1.93970138671892E-5</v>
      </c>
      <c r="AH22" s="16">
        <f t="shared" si="1"/>
        <v>3.2616906493609266E-6</v>
      </c>
      <c r="AI22" s="16">
        <f t="shared" si="1"/>
        <v>6.4288253701937186E-6</v>
      </c>
      <c r="AJ22" s="16">
        <f t="shared" si="1"/>
        <v>1.4829447711975178E-5</v>
      </c>
      <c r="AK22" s="16">
        <f t="shared" si="1"/>
        <v>1.2812835055082806E-7</v>
      </c>
      <c r="AL22" s="16">
        <f t="shared" si="1"/>
        <v>2.769415181698654E-6</v>
      </c>
      <c r="AM22" s="18">
        <f t="shared" si="1"/>
        <v>1.7576186426545477E-6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1.120495837768679E-8</v>
      </c>
      <c r="E23" s="16">
        <f t="shared" si="2"/>
        <v>2.5213679608470298E-7</v>
      </c>
      <c r="F23" s="16">
        <f t="shared" si="2"/>
        <v>6.8156972226288941E-7</v>
      </c>
      <c r="G23" s="16">
        <f t="shared" si="2"/>
        <v>1.1560979893096076E-8</v>
      </c>
      <c r="H23" s="16">
        <f t="shared" si="2"/>
        <v>3.4027551364952602E-13</v>
      </c>
      <c r="I23" s="16">
        <f t="shared" si="2"/>
        <v>2.6227289355045732E-10</v>
      </c>
      <c r="J23" s="16">
        <f t="shared" si="2"/>
        <v>6.6612188139909233E-10</v>
      </c>
      <c r="K23" s="16">
        <f t="shared" si="2"/>
        <v>9.4202507280113365E-7</v>
      </c>
      <c r="L23" s="16">
        <f t="shared" si="2"/>
        <v>1.0945843748757536E-6</v>
      </c>
      <c r="M23" s="17">
        <f t="shared" si="2"/>
        <v>3.4249044658264476E-4</v>
      </c>
      <c r="N23" s="16">
        <f t="shared" si="2"/>
        <v>3.5526384615697337E-8</v>
      </c>
      <c r="O23" s="16">
        <f t="shared" si="2"/>
        <v>1.7746740045343316E-9</v>
      </c>
      <c r="P23" s="16">
        <f t="shared" si="2"/>
        <v>6.9636486376064065E-8</v>
      </c>
      <c r="Q23" s="16">
        <f t="shared" si="2"/>
        <v>2.0550620225913859E-8</v>
      </c>
      <c r="R23" s="16">
        <f t="shared" si="2"/>
        <v>3.5980357069856606E-9</v>
      </c>
      <c r="S23" s="16">
        <f t="shared" si="2"/>
        <v>1.5908946349112378E-8</v>
      </c>
      <c r="T23" s="16">
        <f t="shared" si="2"/>
        <v>2.3619763895697073E-9</v>
      </c>
      <c r="U23" s="16">
        <f t="shared" si="2"/>
        <v>2.5383863363598015E-7</v>
      </c>
      <c r="V23" s="16">
        <f t="shared" si="2"/>
        <v>8.6376053008994798E-7</v>
      </c>
      <c r="W23" s="16">
        <f t="shared" si="2"/>
        <v>1.302896203625582E-9</v>
      </c>
      <c r="X23" s="16">
        <f t="shared" si="2"/>
        <v>7.8675700876025991E-8</v>
      </c>
      <c r="Y23" s="16">
        <f t="shared" si="2"/>
        <v>1.2232240131452206E-6</v>
      </c>
      <c r="Z23" s="16">
        <f t="shared" si="2"/>
        <v>2.9059151739951136E-7</v>
      </c>
      <c r="AA23" s="16">
        <f t="shared" si="2"/>
        <v>1.6026443784557426E-7</v>
      </c>
      <c r="AB23" s="16">
        <f t="shared" si="2"/>
        <v>3.2100492989677513E-7</v>
      </c>
      <c r="AC23" s="16">
        <f t="shared" si="2"/>
        <v>1.622935018663377E-9</v>
      </c>
      <c r="AD23" s="16">
        <f t="shared" si="2"/>
        <v>5.6768246134748775E-8</v>
      </c>
      <c r="AE23" s="16">
        <f t="shared" si="2"/>
        <v>1.0024236526460876E-7</v>
      </c>
      <c r="AF23" s="16">
        <f t="shared" si="2"/>
        <v>4.5909728329792295E-7</v>
      </c>
      <c r="AG23" s="16">
        <f t="shared" si="2"/>
        <v>3.5982263782732686E-10</v>
      </c>
      <c r="AH23" s="16">
        <f t="shared" si="2"/>
        <v>3.0989770086781285E-7</v>
      </c>
      <c r="AI23" s="16">
        <f t="shared" si="2"/>
        <v>5.4601894001539613E-7</v>
      </c>
      <c r="AJ23" s="16">
        <f t="shared" si="2"/>
        <v>9.2880925043769351E-10</v>
      </c>
      <c r="AK23" s="16">
        <f t="shared" si="2"/>
        <v>4.0285082792902613E-7</v>
      </c>
      <c r="AL23" s="16">
        <f t="shared" si="2"/>
        <v>1.7278863395212662E-7</v>
      </c>
      <c r="AM23" s="18">
        <f t="shared" si="2"/>
        <v>8.9671247191705028E-8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1.176407292693427E-8</v>
      </c>
      <c r="E24" s="16">
        <f t="shared" si="3"/>
        <v>5.5183243427786952E-9</v>
      </c>
      <c r="F24" s="16">
        <f t="shared" si="3"/>
        <v>1.000625169363441E-8</v>
      </c>
      <c r="G24" s="16">
        <f t="shared" si="3"/>
        <v>5.0269690024967952E-9</v>
      </c>
      <c r="H24" s="16">
        <f t="shared" si="3"/>
        <v>7.593076055360965E-9</v>
      </c>
      <c r="I24" s="16">
        <f t="shared" si="3"/>
        <v>1.718867108717453E-8</v>
      </c>
      <c r="J24" s="16">
        <f t="shared" si="3"/>
        <v>9.2420727373831466E-9</v>
      </c>
      <c r="K24" s="16">
        <f t="shared" si="3"/>
        <v>2.6330126680810906E-8</v>
      </c>
      <c r="L24" s="16">
        <f t="shared" si="3"/>
        <v>3.5887195085772438E-10</v>
      </c>
      <c r="M24" s="16">
        <f t="shared" si="3"/>
        <v>6.6155655271194925E-11</v>
      </c>
      <c r="N24" s="16">
        <f t="shared" si="3"/>
        <v>1.9534516284843684E-8</v>
      </c>
      <c r="O24" s="17">
        <f t="shared" si="3"/>
        <v>1.2857541410380967E-5</v>
      </c>
      <c r="P24" s="16">
        <f t="shared" si="3"/>
        <v>2.8772045100319527E-8</v>
      </c>
      <c r="Q24" s="16">
        <f t="shared" si="3"/>
        <v>6.5288520615098039E-9</v>
      </c>
      <c r="R24" s="16">
        <f t="shared" si="3"/>
        <v>6.6196073286794987E-9</v>
      </c>
      <c r="S24" s="16">
        <f t="shared" si="3"/>
        <v>1.6172022595277629E-9</v>
      </c>
      <c r="T24" s="16">
        <f t="shared" si="3"/>
        <v>2.2173047253747571E-9</v>
      </c>
      <c r="U24" s="16">
        <f t="shared" si="3"/>
        <v>3.6282844723400142E-8</v>
      </c>
      <c r="V24" s="16">
        <f t="shared" si="3"/>
        <v>5.7592949244950499E-9</v>
      </c>
      <c r="W24" s="16">
        <f t="shared" si="3"/>
        <v>4.2611197281460787E-9</v>
      </c>
      <c r="X24" s="16">
        <f t="shared" si="3"/>
        <v>1.1186994403234628E-9</v>
      </c>
      <c r="Y24" s="16">
        <f t="shared" si="3"/>
        <v>9.0626365109163073E-9</v>
      </c>
      <c r="Z24" s="16">
        <f t="shared" si="3"/>
        <v>8.2399026440668676E-9</v>
      </c>
      <c r="AA24" s="16">
        <f t="shared" si="3"/>
        <v>1.1257225722963073E-8</v>
      </c>
      <c r="AB24" s="16">
        <f t="shared" si="3"/>
        <v>1.7777571820072693E-9</v>
      </c>
      <c r="AC24" s="16">
        <f t="shared" si="3"/>
        <v>9.2581371119870725E-11</v>
      </c>
      <c r="AD24" s="16">
        <f t="shared" si="3"/>
        <v>7.7246537976917907E-9</v>
      </c>
      <c r="AE24" s="16">
        <f t="shared" si="3"/>
        <v>1.3161811518438202E-9</v>
      </c>
      <c r="AF24" s="16">
        <f t="shared" si="3"/>
        <v>7.2230275189035842E-9</v>
      </c>
      <c r="AG24" s="16">
        <f t="shared" si="3"/>
        <v>1.0427887151920381E-8</v>
      </c>
      <c r="AH24" s="16">
        <f t="shared" si="3"/>
        <v>2.0001058741721258E-8</v>
      </c>
      <c r="AI24" s="16">
        <f t="shared" si="3"/>
        <v>8.3427675305933394E-10</v>
      </c>
      <c r="AJ24" s="16">
        <f t="shared" si="3"/>
        <v>1.0188119706232397E-8</v>
      </c>
      <c r="AK24" s="16">
        <f t="shared" si="3"/>
        <v>1.0222931382711609E-8</v>
      </c>
      <c r="AL24" s="16">
        <f t="shared" si="3"/>
        <v>1.26867787533489E-9</v>
      </c>
      <c r="AM24" s="18">
        <f t="shared" si="3"/>
        <v>9.9887514930732536E-9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4.056637090126255E-7</v>
      </c>
      <c r="E25" s="16">
        <f t="shared" si="4"/>
        <v>7.9072921306065973E-8</v>
      </c>
      <c r="F25" s="16">
        <f t="shared" si="4"/>
        <v>2.9317782496263577E-7</v>
      </c>
      <c r="G25" s="16">
        <f t="shared" si="4"/>
        <v>3.5149981913471589E-8</v>
      </c>
      <c r="H25" s="16">
        <f t="shared" si="4"/>
        <v>6.0749896393697901E-8</v>
      </c>
      <c r="I25" s="16">
        <f t="shared" si="4"/>
        <v>1.8407019909152883E-7</v>
      </c>
      <c r="J25" s="16">
        <f t="shared" si="4"/>
        <v>1.407969670228401E-8</v>
      </c>
      <c r="K25" s="16">
        <f t="shared" si="4"/>
        <v>4.3471713191852815E-8</v>
      </c>
      <c r="L25" s="16">
        <f t="shared" si="4"/>
        <v>4.6675900176536913E-7</v>
      </c>
      <c r="M25" s="16">
        <f t="shared" si="4"/>
        <v>1.533538198807241E-8</v>
      </c>
      <c r="N25" s="16">
        <f t="shared" si="4"/>
        <v>1.9131951010333769E-9</v>
      </c>
      <c r="O25" s="16">
        <f t="shared" si="4"/>
        <v>1.2964574047207021E-7</v>
      </c>
      <c r="P25" s="16">
        <f t="shared" si="4"/>
        <v>9.026139968443802E-8</v>
      </c>
      <c r="Q25" s="17">
        <f t="shared" si="4"/>
        <v>2.5345173972259304E-4</v>
      </c>
      <c r="R25" s="16">
        <f t="shared" si="4"/>
        <v>3.5083368670949523E-9</v>
      </c>
      <c r="S25" s="16">
        <f t="shared" si="4"/>
        <v>2.8852343236587139E-9</v>
      </c>
      <c r="T25" s="16">
        <f t="shared" si="4"/>
        <v>2.1149650166878513E-11</v>
      </c>
      <c r="U25" s="16">
        <f t="shared" si="4"/>
        <v>6.303415183807615E-7</v>
      </c>
      <c r="V25" s="16">
        <f t="shared" si="4"/>
        <v>2.879007670124218E-7</v>
      </c>
      <c r="W25" s="16">
        <f t="shared" si="4"/>
        <v>1.7016796819115102E-7</v>
      </c>
      <c r="X25" s="16">
        <f t="shared" si="4"/>
        <v>1.916184766459514E-8</v>
      </c>
      <c r="Y25" s="16">
        <f t="shared" si="4"/>
        <v>1.3949001663185526E-7</v>
      </c>
      <c r="Z25" s="16">
        <f t="shared" si="4"/>
        <v>9.1969453829771885E-13</v>
      </c>
      <c r="AA25" s="16">
        <f t="shared" si="4"/>
        <v>2.0167249565605522E-9</v>
      </c>
      <c r="AB25" s="16">
        <f t="shared" si="4"/>
        <v>1.9641169187491753E-8</v>
      </c>
      <c r="AC25" s="16">
        <f t="shared" si="4"/>
        <v>2.8797088450785208E-8</v>
      </c>
      <c r="AD25" s="16">
        <f t="shared" si="4"/>
        <v>4.8856094695984764E-7</v>
      </c>
      <c r="AE25" s="16">
        <f t="shared" si="4"/>
        <v>6.3441969576143391E-7</v>
      </c>
      <c r="AF25" s="16">
        <f t="shared" si="4"/>
        <v>6.416302454898778E-8</v>
      </c>
      <c r="AG25" s="16">
        <f t="shared" si="4"/>
        <v>3.078206296579561E-7</v>
      </c>
      <c r="AH25" s="16">
        <f t="shared" si="4"/>
        <v>2.7541514450089344E-7</v>
      </c>
      <c r="AI25" s="16">
        <f t="shared" si="4"/>
        <v>8.2271850340876706E-9</v>
      </c>
      <c r="AJ25" s="16">
        <f t="shared" si="4"/>
        <v>6.5758153175395711E-9</v>
      </c>
      <c r="AK25" s="16">
        <f t="shared" si="4"/>
        <v>3.2188080642056211E-7</v>
      </c>
      <c r="AL25" s="16">
        <f t="shared" si="4"/>
        <v>3.8827544912431073E-9</v>
      </c>
      <c r="AM25" s="18">
        <f t="shared" si="4"/>
        <v>1.9819293953702689E-8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5.1622267526727078E-7</v>
      </c>
      <c r="E26" s="16">
        <f t="shared" si="5"/>
        <v>2.5019826415397637E-6</v>
      </c>
      <c r="F26" s="16">
        <f t="shared" si="5"/>
        <v>6.2177485985288392E-8</v>
      </c>
      <c r="G26" s="16">
        <f t="shared" si="5"/>
        <v>3.5737787186632006E-6</v>
      </c>
      <c r="H26" s="17">
        <f t="shared" si="5"/>
        <v>1.1046245268069685E-3</v>
      </c>
      <c r="I26" s="16">
        <f t="shared" si="5"/>
        <v>1.1174395133304059E-7</v>
      </c>
      <c r="J26" s="16">
        <f t="shared" si="5"/>
        <v>8.740780813493702E-7</v>
      </c>
      <c r="K26" s="16">
        <f t="shared" si="5"/>
        <v>6.0061080656559666E-8</v>
      </c>
      <c r="L26" s="16">
        <f t="shared" si="5"/>
        <v>9.2871779632233613E-7</v>
      </c>
      <c r="M26" s="16">
        <f t="shared" si="5"/>
        <v>3.3510974584808201E-13</v>
      </c>
      <c r="N26" s="16">
        <f t="shared" si="5"/>
        <v>1.0339489457445824E-7</v>
      </c>
      <c r="O26" s="16">
        <f t="shared" si="5"/>
        <v>6.4259488263667524E-7</v>
      </c>
      <c r="P26" s="16">
        <f t="shared" si="5"/>
        <v>4.845107774073325E-9</v>
      </c>
      <c r="Q26" s="16">
        <f t="shared" si="5"/>
        <v>2.5915408677349232E-7</v>
      </c>
      <c r="R26" s="16">
        <f t="shared" si="5"/>
        <v>4.0343105924950836E-8</v>
      </c>
      <c r="S26" s="16">
        <f t="shared" si="5"/>
        <v>2.5727842579144937E-6</v>
      </c>
      <c r="T26" s="16">
        <f t="shared" si="5"/>
        <v>3.9215180550982952E-6</v>
      </c>
      <c r="U26" s="16">
        <f t="shared" si="5"/>
        <v>6.4430337009238066E-7</v>
      </c>
      <c r="V26" s="16">
        <f t="shared" si="5"/>
        <v>1.6339457218336522E-6</v>
      </c>
      <c r="W26" s="16">
        <f t="shared" si="5"/>
        <v>1.0246624466400724E-9</v>
      </c>
      <c r="X26" s="16">
        <f t="shared" si="5"/>
        <v>2.2441559389473933E-6</v>
      </c>
      <c r="Y26" s="16">
        <f t="shared" si="5"/>
        <v>6.1814785484240255E-7</v>
      </c>
      <c r="Z26" s="16">
        <f t="shared" si="5"/>
        <v>7.6674843124859356E-8</v>
      </c>
      <c r="AA26" s="16">
        <f t="shared" si="5"/>
        <v>9.4527299606784867E-7</v>
      </c>
      <c r="AB26" s="16">
        <f t="shared" si="5"/>
        <v>6.5289329853401464E-7</v>
      </c>
      <c r="AC26" s="16">
        <f t="shared" si="5"/>
        <v>1.2609586338409087E-6</v>
      </c>
      <c r="AD26" s="16">
        <f t="shared" si="5"/>
        <v>3.1544705686830395E-7</v>
      </c>
      <c r="AE26" s="16">
        <f t="shared" si="5"/>
        <v>2.112770349079958E-7</v>
      </c>
      <c r="AF26" s="16">
        <f t="shared" si="5"/>
        <v>2.2334298762931173E-7</v>
      </c>
      <c r="AG26" s="16">
        <f t="shared" si="5"/>
        <v>4.2322693094438727E-8</v>
      </c>
      <c r="AH26" s="16">
        <f t="shared" si="5"/>
        <v>3.9956770030825831E-7</v>
      </c>
      <c r="AI26" s="16">
        <f t="shared" si="5"/>
        <v>2.0249832951302184E-6</v>
      </c>
      <c r="AJ26" s="16">
        <f t="shared" si="5"/>
        <v>4.1201423310310937E-7</v>
      </c>
      <c r="AK26" s="16">
        <f t="shared" si="5"/>
        <v>6.2842596394479976E-7</v>
      </c>
      <c r="AL26" s="16">
        <f t="shared" si="5"/>
        <v>4.4648620796712715E-6</v>
      </c>
      <c r="AM26" s="18">
        <f t="shared" si="5"/>
        <v>1.6439417298650645E-6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2.5633156003299714E-7</v>
      </c>
      <c r="E27" s="16">
        <f t="shared" si="6"/>
        <v>8.5957639292188939E-7</v>
      </c>
      <c r="F27" s="16">
        <f t="shared" si="6"/>
        <v>9.6424996157868093E-7</v>
      </c>
      <c r="G27" s="16">
        <f t="shared" si="6"/>
        <v>2.6272100775066134E-6</v>
      </c>
      <c r="H27" s="16">
        <f t="shared" si="6"/>
        <v>2.3304771270430022E-7</v>
      </c>
      <c r="I27" s="16">
        <f t="shared" si="6"/>
        <v>2.0552403120796352E-7</v>
      </c>
      <c r="J27" s="16">
        <f t="shared" si="6"/>
        <v>5.4587834640739219E-7</v>
      </c>
      <c r="K27" s="16">
        <f t="shared" si="6"/>
        <v>1.677116907621792E-7</v>
      </c>
      <c r="L27" s="16">
        <f t="shared" si="6"/>
        <v>1.9044722269933076E-9</v>
      </c>
      <c r="M27" s="16">
        <f t="shared" si="6"/>
        <v>1.5205481836381054E-6</v>
      </c>
      <c r="N27" s="16">
        <f t="shared" si="6"/>
        <v>1.46653820219861E-7</v>
      </c>
      <c r="O27" s="16">
        <f t="shared" si="6"/>
        <v>6.3806011512678805E-7</v>
      </c>
      <c r="P27" s="16">
        <f t="shared" si="6"/>
        <v>2.2565260177396182E-8</v>
      </c>
      <c r="Q27" s="16">
        <f t="shared" si="6"/>
        <v>2.8571748451845905E-7</v>
      </c>
      <c r="R27" s="16">
        <f t="shared" si="6"/>
        <v>4.9992746796456224E-7</v>
      </c>
      <c r="S27" s="16">
        <f t="shared" si="6"/>
        <v>1.4537872336387231E-6</v>
      </c>
      <c r="T27" s="16">
        <f t="shared" si="6"/>
        <v>5.5151810803850789E-7</v>
      </c>
      <c r="U27" s="16">
        <f t="shared" si="6"/>
        <v>1.2619717900827633E-6</v>
      </c>
      <c r="V27" s="16">
        <f t="shared" si="6"/>
        <v>5.9245491559874099E-7</v>
      </c>
      <c r="W27" s="16">
        <f t="shared" si="6"/>
        <v>6.925351450681497E-6</v>
      </c>
      <c r="X27" s="16">
        <f t="shared" si="6"/>
        <v>2.0379014035751791E-6</v>
      </c>
      <c r="Y27" s="16">
        <f t="shared" si="6"/>
        <v>3.2220564442132006E-7</v>
      </c>
      <c r="Z27" s="16">
        <f t="shared" si="6"/>
        <v>4.2226020887788748E-7</v>
      </c>
      <c r="AA27" s="16">
        <f t="shared" si="6"/>
        <v>1.2881878248446842E-8</v>
      </c>
      <c r="AB27" s="16">
        <f t="shared" si="6"/>
        <v>1.1605728873445698E-6</v>
      </c>
      <c r="AC27" s="16">
        <f t="shared" si="6"/>
        <v>1.9325375077811473E-7</v>
      </c>
      <c r="AD27" s="16">
        <f t="shared" si="6"/>
        <v>1.4450567862090713E-7</v>
      </c>
      <c r="AE27" s="16">
        <f t="shared" si="6"/>
        <v>1.2659304555343895E-7</v>
      </c>
      <c r="AF27" s="17">
        <f t="shared" si="6"/>
        <v>1.140963940700104E-3</v>
      </c>
      <c r="AG27" s="16">
        <f t="shared" si="6"/>
        <v>1.3111817136193549E-8</v>
      </c>
      <c r="AH27" s="16">
        <f t="shared" si="6"/>
        <v>6.0119343253316754E-8</v>
      </c>
      <c r="AI27" s="16">
        <f t="shared" si="6"/>
        <v>3.9429593276665427E-6</v>
      </c>
      <c r="AJ27" s="16">
        <f t="shared" si="6"/>
        <v>1.2994434432585804E-7</v>
      </c>
      <c r="AK27" s="16">
        <f t="shared" si="6"/>
        <v>8.0230412302754755E-9</v>
      </c>
      <c r="AL27" s="16">
        <f t="shared" si="6"/>
        <v>8.468424250439727E-7</v>
      </c>
      <c r="AM27" s="18">
        <f t="shared" si="6"/>
        <v>7.516426312438144E-7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2.8395274543643533E-6</v>
      </c>
      <c r="E28" s="16">
        <f t="shared" si="7"/>
        <v>1.3786545480291405E-8</v>
      </c>
      <c r="F28" s="16">
        <f t="shared" si="7"/>
        <v>1.1507830805118494E-7</v>
      </c>
      <c r="G28" s="16">
        <f t="shared" si="7"/>
        <v>5.8640321477046818E-7</v>
      </c>
      <c r="H28" s="16">
        <f t="shared" si="7"/>
        <v>5.6402290072469002E-9</v>
      </c>
      <c r="I28" s="16">
        <f t="shared" si="7"/>
        <v>5.7772427772369261E-6</v>
      </c>
      <c r="J28" s="16">
        <f t="shared" si="7"/>
        <v>1.7117152886077455E-7</v>
      </c>
      <c r="K28" s="16">
        <f t="shared" si="7"/>
        <v>4.2246837358851171E-8</v>
      </c>
      <c r="L28" s="16">
        <f t="shared" si="7"/>
        <v>9.0905326512210064E-7</v>
      </c>
      <c r="M28" s="16">
        <f t="shared" si="7"/>
        <v>2.582888067499936E-7</v>
      </c>
      <c r="N28" s="16">
        <f t="shared" si="7"/>
        <v>1.9367350735326702E-8</v>
      </c>
      <c r="O28" s="16">
        <f t="shared" si="7"/>
        <v>2.8441960638663974E-6</v>
      </c>
      <c r="P28" s="17">
        <f t="shared" si="7"/>
        <v>1.2815868195618903E-3</v>
      </c>
      <c r="Q28" s="16">
        <f t="shared" si="7"/>
        <v>4.4980538907999218E-7</v>
      </c>
      <c r="R28" s="16">
        <f t="shared" si="7"/>
        <v>6.1567978140968986E-12</v>
      </c>
      <c r="S28" s="16">
        <f t="shared" si="7"/>
        <v>2.2334672753846553E-7</v>
      </c>
      <c r="T28" s="16">
        <f t="shared" si="7"/>
        <v>2.2162347070434282E-7</v>
      </c>
      <c r="U28" s="16">
        <f t="shared" si="7"/>
        <v>1.0845859444060473E-6</v>
      </c>
      <c r="V28" s="16">
        <f t="shared" si="7"/>
        <v>5.9794800907753518E-7</v>
      </c>
      <c r="W28" s="16">
        <f t="shared" si="7"/>
        <v>8.2464580164401752E-9</v>
      </c>
      <c r="X28" s="16">
        <f t="shared" si="7"/>
        <v>2.4910991833208013E-10</v>
      </c>
      <c r="Y28" s="16">
        <f t="shared" si="7"/>
        <v>3.1905254160488284E-7</v>
      </c>
      <c r="Z28" s="16">
        <f t="shared" si="7"/>
        <v>2.7321572842775519E-6</v>
      </c>
      <c r="AA28" s="16">
        <f t="shared" si="7"/>
        <v>9.8965253509618701E-8</v>
      </c>
      <c r="AB28" s="16">
        <f t="shared" si="7"/>
        <v>4.464822260117347E-8</v>
      </c>
      <c r="AC28" s="16">
        <f t="shared" si="7"/>
        <v>1.5629370879913414E-6</v>
      </c>
      <c r="AD28" s="16">
        <f t="shared" si="7"/>
        <v>2.1372768986929171E-6</v>
      </c>
      <c r="AE28" s="16">
        <f t="shared" si="7"/>
        <v>4.1149043097805039E-8</v>
      </c>
      <c r="AF28" s="16">
        <f t="shared" si="7"/>
        <v>2.5168437248325924E-8</v>
      </c>
      <c r="AG28" s="16">
        <f t="shared" si="7"/>
        <v>2.4981375498188653E-6</v>
      </c>
      <c r="AH28" s="16">
        <f t="shared" si="7"/>
        <v>3.0219713964915375E-6</v>
      </c>
      <c r="AI28" s="16">
        <f t="shared" si="7"/>
        <v>1.9146968574355925E-7</v>
      </c>
      <c r="AJ28" s="16">
        <f t="shared" si="7"/>
        <v>3.6940098973641552E-9</v>
      </c>
      <c r="AK28" s="16">
        <f t="shared" si="7"/>
        <v>5.0110136902214806E-7</v>
      </c>
      <c r="AL28" s="16">
        <f t="shared" si="7"/>
        <v>2.7381089217610262E-6</v>
      </c>
      <c r="AM28" s="18">
        <f t="shared" si="7"/>
        <v>3.617542500106257E-6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5.354615123036235E-8</v>
      </c>
      <c r="E29" s="16">
        <f t="shared" si="8"/>
        <v>2.0493235223504644E-9</v>
      </c>
      <c r="F29" s="16">
        <f t="shared" si="8"/>
        <v>5.5523383464443866E-9</v>
      </c>
      <c r="G29" s="16">
        <f t="shared" si="8"/>
        <v>2.59813909463308E-8</v>
      </c>
      <c r="H29" s="16">
        <f t="shared" si="8"/>
        <v>5.7193581465609865E-9</v>
      </c>
      <c r="I29" s="16">
        <f t="shared" si="8"/>
        <v>5.8452171422704485E-10</v>
      </c>
      <c r="J29" s="16">
        <f t="shared" si="8"/>
        <v>9.9843640366622946E-9</v>
      </c>
      <c r="K29" s="16">
        <f t="shared" si="8"/>
        <v>2.6218780276014196E-9</v>
      </c>
      <c r="L29" s="16">
        <f t="shared" si="8"/>
        <v>2.4707389103209369E-8</v>
      </c>
      <c r="M29" s="16">
        <f t="shared" si="8"/>
        <v>3.5968054774553224E-8</v>
      </c>
      <c r="N29" s="16">
        <f t="shared" si="8"/>
        <v>2.1150071528235922E-9</v>
      </c>
      <c r="O29" s="16">
        <f t="shared" si="8"/>
        <v>7.106192039072165E-9</v>
      </c>
      <c r="P29" s="16">
        <f t="shared" si="8"/>
        <v>2.5249945945190895E-9</v>
      </c>
      <c r="Q29" s="16">
        <f t="shared" si="8"/>
        <v>5.4991198645250917E-9</v>
      </c>
      <c r="R29" s="16">
        <f t="shared" si="8"/>
        <v>5.5786458899092387E-10</v>
      </c>
      <c r="S29" s="16">
        <f t="shared" si="8"/>
        <v>1.0599050269273512E-8</v>
      </c>
      <c r="T29" s="16">
        <f t="shared" si="8"/>
        <v>8.2545127751179821E-10</v>
      </c>
      <c r="U29" s="16">
        <f t="shared" si="8"/>
        <v>2.6314749618907372E-13</v>
      </c>
      <c r="V29" s="16">
        <f t="shared" si="8"/>
        <v>1.3820031856406949E-8</v>
      </c>
      <c r="W29" s="16">
        <f t="shared" si="8"/>
        <v>5.2290425548430862E-10</v>
      </c>
      <c r="X29" s="16">
        <f t="shared" si="8"/>
        <v>1.9755651770831461E-13</v>
      </c>
      <c r="Y29" s="17">
        <f t="shared" si="8"/>
        <v>1.0200712723045045E-5</v>
      </c>
      <c r="Z29" s="16">
        <f t="shared" si="8"/>
        <v>2.8336044522375885E-9</v>
      </c>
      <c r="AA29" s="16">
        <f t="shared" si="8"/>
        <v>1.9061746849987467E-9</v>
      </c>
      <c r="AB29" s="16">
        <f t="shared" si="8"/>
        <v>1.2221431339747998E-8</v>
      </c>
      <c r="AC29" s="16">
        <f t="shared" si="8"/>
        <v>1.1917820429648288E-8</v>
      </c>
      <c r="AD29" s="16">
        <f t="shared" si="8"/>
        <v>1.2507197797524612E-8</v>
      </c>
      <c r="AE29" s="16">
        <f t="shared" si="8"/>
        <v>4.4943382891592719E-9</v>
      </c>
      <c r="AF29" s="16">
        <f t="shared" si="8"/>
        <v>2.8545002787427546E-9</v>
      </c>
      <c r="AG29" s="16">
        <f t="shared" si="8"/>
        <v>5.3902788572448111E-10</v>
      </c>
      <c r="AH29" s="16">
        <f t="shared" si="8"/>
        <v>6.4306243591023153E-9</v>
      </c>
      <c r="AI29" s="16">
        <f t="shared" si="8"/>
        <v>8.8185794857658638E-9</v>
      </c>
      <c r="AJ29" s="16">
        <f t="shared" si="8"/>
        <v>1.5876015009322234E-8</v>
      </c>
      <c r="AK29" s="16">
        <f t="shared" si="8"/>
        <v>7.8577136855492454E-9</v>
      </c>
      <c r="AL29" s="16">
        <f t="shared" si="8"/>
        <v>1.1513110236804605E-8</v>
      </c>
      <c r="AM29" s="18">
        <f t="shared" si="8"/>
        <v>3.6670248628178778E-9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2.1923149685896296E-6</v>
      </c>
      <c r="E30" s="16">
        <f t="shared" si="9"/>
        <v>1.1004873974838206E-6</v>
      </c>
      <c r="F30" s="16">
        <f t="shared" si="9"/>
        <v>4.6309124272187364E-6</v>
      </c>
      <c r="G30" s="16">
        <f t="shared" si="9"/>
        <v>2.7254075693914656E-6</v>
      </c>
      <c r="H30" s="16">
        <f t="shared" si="9"/>
        <v>6.2608425306291303E-8</v>
      </c>
      <c r="I30" s="16">
        <f t="shared" si="9"/>
        <v>4.1002916984384805E-9</v>
      </c>
      <c r="J30" s="16">
        <f t="shared" si="9"/>
        <v>3.443992576892721E-9</v>
      </c>
      <c r="K30" s="16">
        <f t="shared" si="9"/>
        <v>7.7879755382510928E-7</v>
      </c>
      <c r="L30" s="16">
        <f t="shared" si="9"/>
        <v>1.0751324353365905E-8</v>
      </c>
      <c r="M30" s="16">
        <f t="shared" si="9"/>
        <v>1.6566131540032697E-9</v>
      </c>
      <c r="N30" s="16">
        <f t="shared" si="9"/>
        <v>1.3040829255473691E-6</v>
      </c>
      <c r="O30" s="16">
        <f t="shared" si="9"/>
        <v>1.3094305513536759E-6</v>
      </c>
      <c r="P30" s="16">
        <f t="shared" si="9"/>
        <v>3.1751771193098813E-6</v>
      </c>
      <c r="Q30" s="16">
        <f t="shared" si="9"/>
        <v>1.9485173438753607E-6</v>
      </c>
      <c r="R30" s="16">
        <f t="shared" si="9"/>
        <v>5.5811821251527102E-6</v>
      </c>
      <c r="S30" s="16">
        <f t="shared" si="9"/>
        <v>3.56776066112526E-6</v>
      </c>
      <c r="T30" s="16">
        <f t="shared" si="9"/>
        <v>1.4166164452201028E-7</v>
      </c>
      <c r="U30" s="16">
        <f t="shared" si="9"/>
        <v>1.5015812384493324E-6</v>
      </c>
      <c r="V30" s="16">
        <f t="shared" si="9"/>
        <v>4.3935148309684605E-7</v>
      </c>
      <c r="W30" s="16">
        <f t="shared" si="9"/>
        <v>2.5982711655272019E-6</v>
      </c>
      <c r="X30" s="16">
        <f t="shared" si="9"/>
        <v>1.5444482949198571E-6</v>
      </c>
      <c r="Y30" s="16">
        <f t="shared" si="9"/>
        <v>8.6691910029144972E-8</v>
      </c>
      <c r="Z30" s="16">
        <f t="shared" si="9"/>
        <v>3.1228475350723085E-9</v>
      </c>
      <c r="AA30" s="16">
        <f t="shared" si="9"/>
        <v>9.963736716367548E-9</v>
      </c>
      <c r="AB30" s="16">
        <f t="shared" si="9"/>
        <v>1.1138444117009192E-6</v>
      </c>
      <c r="AC30" s="16">
        <f t="shared" si="9"/>
        <v>3.7389316385782257E-7</v>
      </c>
      <c r="AD30" s="16">
        <f t="shared" si="9"/>
        <v>1.6259256893184691E-7</v>
      </c>
      <c r="AE30" s="16">
        <f t="shared" si="9"/>
        <v>4.7216550803505936E-7</v>
      </c>
      <c r="AF30" s="16">
        <f t="shared" si="9"/>
        <v>1.8815888052169479E-8</v>
      </c>
      <c r="AG30" s="17">
        <f t="shared" si="9"/>
        <v>1.6204667181750577E-3</v>
      </c>
      <c r="AH30" s="16">
        <f t="shared" si="9"/>
        <v>2.4620789274341817E-7</v>
      </c>
      <c r="AI30" s="16">
        <f t="shared" si="9"/>
        <v>1.1408469043966512E-6</v>
      </c>
      <c r="AJ30" s="16">
        <f t="shared" si="9"/>
        <v>3.360567527086165E-8</v>
      </c>
      <c r="AK30" s="16">
        <f t="shared" si="9"/>
        <v>6.2388356731312126E-7</v>
      </c>
      <c r="AL30" s="16">
        <f t="shared" si="9"/>
        <v>2.5682411006765085E-7</v>
      </c>
      <c r="AM30" s="18">
        <f t="shared" si="9"/>
        <v>2.0916002187270162E-6</v>
      </c>
    </row>
    <row r="31" spans="1:39">
      <c r="A31" t="s">
        <v>59</v>
      </c>
      <c r="D31" s="19">
        <f>SUM($D$21:$D$30)</f>
        <v>1.9764284844980816E-5</v>
      </c>
      <c r="E31" s="19">
        <f>SUM($E$21:$E$30)</f>
        <v>1.1274430735800825E-5</v>
      </c>
      <c r="F31" s="19">
        <f>SUM($F$21:$F$30)</f>
        <v>2.3110431891566748E-5</v>
      </c>
      <c r="G31" s="19">
        <f>SUM($G$21:$G$30)</f>
        <v>2.4501823842335278E-5</v>
      </c>
      <c r="H31" s="19">
        <f>SUM($H$21:$H$30)</f>
        <v>1.1066186589277526E-3</v>
      </c>
      <c r="I31" s="19">
        <f>SUM($I$21:$I$30)</f>
        <v>8.3130522629017478E-6</v>
      </c>
      <c r="J31" s="19">
        <f>SUM($J$21:$J$30)</f>
        <v>1.3638322491680037E-5</v>
      </c>
      <c r="K31" s="19">
        <f>SUM($K$21:$K$30)</f>
        <v>2.5564465312645007E-5</v>
      </c>
      <c r="L31" s="19">
        <f>SUM($L$21:$L$30)</f>
        <v>1.4529450359602556E-5</v>
      </c>
      <c r="M31" s="19">
        <f>SUM($M$21:$M$30)</f>
        <v>3.4650640331663541E-4</v>
      </c>
      <c r="N31" s="19">
        <f>SUM($N$21:$N$30)</f>
        <v>1.3001727659454647E-5</v>
      </c>
      <c r="O31" s="19">
        <f>SUM($O$21:$O$30)</f>
        <v>2.2062119445497963E-5</v>
      </c>
      <c r="P31" s="19">
        <f>SUM($P$21:$P$30)</f>
        <v>1.2852162265904288E-3</v>
      </c>
      <c r="Q31" s="19">
        <f>SUM($Q$21:$Q$30)</f>
        <v>2.7455471606563977E-4</v>
      </c>
      <c r="R31" s="19">
        <f>SUM($R$21:$R$30)</f>
        <v>5.6559981872774043E-3</v>
      </c>
      <c r="S31" s="19">
        <f>SUM($S$21:$S$30)</f>
        <v>7.986269856077257E-6</v>
      </c>
      <c r="T31" s="19">
        <f>SUM($T$21:$T$30)</f>
        <v>1.2346967398472107E-5</v>
      </c>
      <c r="U31" s="19">
        <f>SUM($U$21:$U$30)</f>
        <v>9.2482256047734325E-6</v>
      </c>
      <c r="V31" s="19">
        <f>SUM($V$21:$V$30)</f>
        <v>6.7680203857101151E-6</v>
      </c>
      <c r="W31" s="19">
        <f>SUM($W$21:$W$30)</f>
        <v>1.1120964560825501E-5</v>
      </c>
      <c r="X31" s="19">
        <f>SUM($X$21:$X$30)</f>
        <v>1.6716678846261895E-5</v>
      </c>
      <c r="Y31" s="19">
        <f>SUM($Y$21:$Y$30)</f>
        <v>1.6463816019982737E-5</v>
      </c>
      <c r="Z31" s="19">
        <f>SUM($Z$21:$Z$30)</f>
        <v>2.3140455677418042E-5</v>
      </c>
      <c r="AA31" s="19">
        <f>SUM($AA$21:$AA$30)</f>
        <v>5.1470268510016222E-6</v>
      </c>
      <c r="AB31" s="19">
        <f>SUM($AB$21:$AB$30)</f>
        <v>1.4460000736781293E-5</v>
      </c>
      <c r="AC31" s="19">
        <f>SUM($AC$21:$AC$30)</f>
        <v>8.0953752311660304E-6</v>
      </c>
      <c r="AD31" s="19">
        <f>SUM($AD$21:$AD$30)</f>
        <v>1.5633752918441428E-5</v>
      </c>
      <c r="AE31">
        <f>SUM($AE$21:$AE$30)</f>
        <v>7.235777464548101E-3</v>
      </c>
      <c r="AF31" s="19">
        <f>SUM($AF$21:$AF$30)</f>
        <v>1.1450471830937025E-3</v>
      </c>
      <c r="AG31" s="19">
        <f>SUM($AG$21:$AG$30)</f>
        <v>1.6448574978358685E-3</v>
      </c>
      <c r="AH31" s="19">
        <f>SUM($AH$21:$AH$30)</f>
        <v>8.4831608380307769E-6</v>
      </c>
      <c r="AI31" s="19">
        <f>SUM($AI$21:$AI$30)</f>
        <v>1.7903187249912134E-5</v>
      </c>
      <c r="AJ31" s="19">
        <f>SUM($AJ$21:$AJ$30)</f>
        <v>2.3231462885581602E-5</v>
      </c>
      <c r="AK31" s="19">
        <f>SUM($AK$21:$AK$30)</f>
        <v>4.472171457308122E-6</v>
      </c>
      <c r="AL31" s="19">
        <f>SUM($AL$21:$AL$30)</f>
        <v>3.874688615464566E-5</v>
      </c>
      <c r="AM31" s="19">
        <f>SUM($AM$21:$AM$30)</f>
        <v>1.6637528197586892E-5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1.9126938397371975E-2</v>
      </c>
      <c r="D33" s="20">
        <f>$D$31/$C$33</f>
        <v>1.0333219271358354E-3</v>
      </c>
      <c r="E33" s="20">
        <f>$E$31/$C$33</f>
        <v>5.8945297472960559E-4</v>
      </c>
      <c r="F33" s="20">
        <f>$F$31/$C$33</f>
        <v>1.2082661328977826E-3</v>
      </c>
      <c r="G33" s="20">
        <f>$G$31/$C$33</f>
        <v>1.2810112801796762E-3</v>
      </c>
      <c r="H33" s="20">
        <f>$H$31/$C$33</f>
        <v>5.7856549539564629E-2</v>
      </c>
      <c r="I33" s="20">
        <f>$I$31/$C$33</f>
        <v>4.3462534830163694E-4</v>
      </c>
      <c r="J33" s="20">
        <f>$J$31/$C$33</f>
        <v>7.1304263172374362E-4</v>
      </c>
      <c r="K33" s="20">
        <f>$K$31/$C$33</f>
        <v>1.3365686019126586E-3</v>
      </c>
      <c r="L33" s="20">
        <f>$L$31/$C$33</f>
        <v>7.5963283081409883E-4</v>
      </c>
      <c r="M33" s="20">
        <f>$M$31/$C$33</f>
        <v>1.8116145726921204E-2</v>
      </c>
      <c r="N33" s="20">
        <f>$N$31/$C$33</f>
        <v>6.7976000075584879E-4</v>
      </c>
      <c r="O33" s="20">
        <f>$O$31/$C$33</f>
        <v>1.1534579652606233E-3</v>
      </c>
      <c r="P33" s="20">
        <f>$P$31/$C$33</f>
        <v>6.7194038057184116E-2</v>
      </c>
      <c r="Q33" s="20">
        <f>$Q$31/$C$33</f>
        <v>1.4354347275116615E-2</v>
      </c>
      <c r="R33" s="20">
        <f>$R$31/$C$33</f>
        <v>0.29570849603690541</v>
      </c>
      <c r="S33" s="20">
        <f>$S$31/$C$33</f>
        <v>4.1754041813480005E-4</v>
      </c>
      <c r="T33" s="20">
        <f>$T$31/$C$33</f>
        <v>6.4552763970675883E-4</v>
      </c>
      <c r="U33" s="20">
        <f>$U$31/$C$33</f>
        <v>4.8351834531155968E-4</v>
      </c>
      <c r="V33" s="20">
        <f>$V$31/$C$33</f>
        <v>3.5384755495631415E-4</v>
      </c>
      <c r="W33" s="20">
        <f>$W$31/$C$33</f>
        <v>5.8142941278848434E-4</v>
      </c>
      <c r="X33" s="20">
        <f>$X$31/$C$33</f>
        <v>8.7398612882858202E-4</v>
      </c>
      <c r="Y33" s="20">
        <f>$Y$31/$C$33</f>
        <v>8.6076588306703864E-4</v>
      </c>
      <c r="Z33" s="20">
        <f>$Z$31/$C$33</f>
        <v>1.2098358449566357E-3</v>
      </c>
      <c r="AA33" s="20">
        <f>$AA$31/$C$33</f>
        <v>2.690983127602282E-4</v>
      </c>
      <c r="AB33" s="20">
        <f>$AB$31/$C$33</f>
        <v>7.5600184600208074E-4</v>
      </c>
      <c r="AC33" s="20">
        <f>$AC$31/$C$33</f>
        <v>4.2324469619656055E-4</v>
      </c>
      <c r="AD33" s="20">
        <f>$AD$31/$C$33</f>
        <v>8.1736828935411278E-4</v>
      </c>
      <c r="AE33" s="20">
        <f>$AE$31/$C$33</f>
        <v>0.37830296277538544</v>
      </c>
      <c r="AF33" s="20">
        <f>$AF$31/$C$33</f>
        <v>5.9865680502794477E-2</v>
      </c>
      <c r="AG33" s="20">
        <f>$AG$31/$C$33</f>
        <v>8.599690466205874E-2</v>
      </c>
      <c r="AH33" s="20">
        <f>$AH$31/$C$33</f>
        <v>4.4351901291198574E-4</v>
      </c>
      <c r="AI33" s="20">
        <f>$AI$31/$C$33</f>
        <v>9.3601949658456661E-4</v>
      </c>
      <c r="AJ33" s="20">
        <f>$AJ$31/$C$33</f>
        <v>1.2145939095393116E-3</v>
      </c>
      <c r="AK33" s="20">
        <f>$AK$31/$C$33</f>
        <v>2.3381533230235082E-4</v>
      </c>
      <c r="AL33" s="20">
        <f>$AL$31/$C$33</f>
        <v>2.025775654715835E-3</v>
      </c>
      <c r="AM33" s="20">
        <f>$AM$31/$C$33</f>
        <v>8.698479522406406E-4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342F6-5D2E-4F25-822A-E35CFC1F2B1B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1.8067643057425562E-2</v>
      </c>
      <c r="D5" s="10">
        <v>6.4504869089025418E-2</v>
      </c>
      <c r="E5" s="11" t="s">
        <v>71</v>
      </c>
      <c r="F5" s="10">
        <v>-2.2230175276015212E-2</v>
      </c>
      <c r="G5" s="10">
        <v>1.6396722388178742E-2</v>
      </c>
      <c r="H5" s="10">
        <v>-1.0699890205437783E-2</v>
      </c>
      <c r="I5" s="10">
        <v>-4.5176614398698212E-3</v>
      </c>
      <c r="J5" s="10">
        <v>-3.4915410582858769E-3</v>
      </c>
      <c r="K5" s="10">
        <v>3.6755100787452623E-2</v>
      </c>
      <c r="L5" s="10">
        <v>5.197432671941434E-3</v>
      </c>
      <c r="M5" s="10">
        <v>2.8563567200950289E-2</v>
      </c>
      <c r="N5" s="10">
        <v>-2.6124954705140948E-2</v>
      </c>
      <c r="O5" s="10">
        <v>-3.1509297410895587E-2</v>
      </c>
      <c r="P5" s="10">
        <v>8.8471388552965272E-3</v>
      </c>
      <c r="Q5" s="10">
        <v>-1.2238237145323185E-2</v>
      </c>
      <c r="R5" s="10">
        <v>-1.6003302074582046E-2</v>
      </c>
      <c r="S5" s="10">
        <v>-1.9902370351703769E-2</v>
      </c>
      <c r="T5" s="10">
        <v>-1.1444460698159526E-3</v>
      </c>
      <c r="U5" s="10">
        <v>-4.24251528131196E-2</v>
      </c>
      <c r="V5" s="10">
        <v>-4.6904982681626572E-2</v>
      </c>
      <c r="W5" s="10">
        <v>-5.397121004189219E-2</v>
      </c>
      <c r="X5" s="10">
        <v>5.4360572381320721E-2</v>
      </c>
      <c r="Y5" s="10">
        <v>1.0076981002795544E-3</v>
      </c>
      <c r="Z5" s="10">
        <v>6.1048794673612052E-2</v>
      </c>
      <c r="AA5" s="10">
        <v>3.1746591226064193E-2</v>
      </c>
      <c r="AB5" s="10">
        <v>-1.626864061554449E-3</v>
      </c>
      <c r="AC5" s="10">
        <v>8.1112982302663839E-2</v>
      </c>
      <c r="AD5" s="10">
        <v>4.2741308785737729E-3</v>
      </c>
      <c r="AE5" s="10">
        <v>-7.4045018321268917E-3</v>
      </c>
      <c r="AF5" s="10">
        <v>-2.2559979063522997E-3</v>
      </c>
      <c r="AG5" s="10">
        <v>2.4530893290394349E-2</v>
      </c>
      <c r="AH5" s="10">
        <v>-1.2360594959901508E-2</v>
      </c>
      <c r="AI5" s="10">
        <v>-5.6569401657407172E-3</v>
      </c>
      <c r="AJ5" s="10">
        <v>-1.8094882989401371E-3</v>
      </c>
      <c r="AK5" s="10">
        <v>2.1788098019291751E-2</v>
      </c>
      <c r="AL5" s="10">
        <v>2.3480292770606152E-2</v>
      </c>
      <c r="AM5" s="12">
        <v>4.1590195800010735E-2</v>
      </c>
    </row>
    <row r="6" spans="1:39" ht="24">
      <c r="A6" s="13" t="s">
        <v>41</v>
      </c>
      <c r="B6" s="14" t="s">
        <v>40</v>
      </c>
      <c r="C6" s="15">
        <v>6.6883563581716571E-2</v>
      </c>
      <c r="D6" s="16">
        <v>-1.32598879534919E-2</v>
      </c>
      <c r="E6" s="16">
        <v>8.9159285922007243E-3</v>
      </c>
      <c r="F6" s="16">
        <v>1.1901409745664577E-2</v>
      </c>
      <c r="G6" s="16">
        <v>1.8657534792535363E-3</v>
      </c>
      <c r="H6" s="16">
        <v>1.2345652859618007E-2</v>
      </c>
      <c r="I6" s="16">
        <v>-1.406278368084051E-2</v>
      </c>
      <c r="J6" s="16">
        <v>-3.0151605215678175E-2</v>
      </c>
      <c r="K6" s="16">
        <v>-4.7399060226527345E-2</v>
      </c>
      <c r="L6" s="16">
        <v>-4.4626239586511074E-2</v>
      </c>
      <c r="M6" s="16">
        <v>-3.8834227937901138E-2</v>
      </c>
      <c r="N6" s="16">
        <v>-1.6746182797861213E-3</v>
      </c>
      <c r="O6" s="16">
        <v>-3.2001247003194087E-2</v>
      </c>
      <c r="P6" s="17" t="s">
        <v>57</v>
      </c>
      <c r="Q6" s="16">
        <v>-7.149068682445834E-3</v>
      </c>
      <c r="R6" s="16">
        <v>4.6841049440623991E-2</v>
      </c>
      <c r="S6" s="16">
        <v>-1.4057276639665111E-2</v>
      </c>
      <c r="T6" s="16">
        <v>-1.2634792347701852E-2</v>
      </c>
      <c r="U6" s="16">
        <v>-1.9916362359783394E-2</v>
      </c>
      <c r="V6" s="16">
        <v>-2.2666945164954488E-2</v>
      </c>
      <c r="W6" s="16">
        <v>-3.7095819526739432E-6</v>
      </c>
      <c r="X6" s="16">
        <v>5.6578045855188355E-3</v>
      </c>
      <c r="Y6" s="16">
        <v>8.4619742825324723E-2</v>
      </c>
      <c r="Z6" s="16">
        <v>1.8526654268869482E-2</v>
      </c>
      <c r="AA6" s="16">
        <v>2.6127087801635682E-2</v>
      </c>
      <c r="AB6" s="16">
        <v>2.4928993023324349E-2</v>
      </c>
      <c r="AC6" s="16">
        <v>4.3120242802115322E-2</v>
      </c>
      <c r="AD6" s="16">
        <v>5.5926615633576941E-4</v>
      </c>
      <c r="AE6" s="16">
        <v>-1.0274073097721029E-3</v>
      </c>
      <c r="AF6" s="16">
        <v>2.0048151437112367E-2</v>
      </c>
      <c r="AG6" s="16">
        <v>-8.6241601630644565E-3</v>
      </c>
      <c r="AH6" s="16">
        <v>3.1651440816652832E-2</v>
      </c>
      <c r="AI6" s="16">
        <v>-8.0933642760680595E-3</v>
      </c>
      <c r="AJ6" s="16">
        <v>-2.4402700658702092E-2</v>
      </c>
      <c r="AK6" s="16">
        <v>-4.9342161161940188E-3</v>
      </c>
      <c r="AL6" s="16">
        <v>5.0896790412796829E-2</v>
      </c>
      <c r="AM6" s="18">
        <v>2.286786508261638E-2</v>
      </c>
    </row>
    <row r="7" spans="1:39" ht="24">
      <c r="A7" s="13" t="s">
        <v>42</v>
      </c>
      <c r="B7" s="14" t="s">
        <v>40</v>
      </c>
      <c r="C7" s="15">
        <v>2.2467139190154195E-2</v>
      </c>
      <c r="D7" s="16">
        <v>2.8310109856144617E-3</v>
      </c>
      <c r="E7" s="16">
        <v>-4.2965214152137374E-2</v>
      </c>
      <c r="F7" s="16">
        <v>-5.1157333216091685E-2</v>
      </c>
      <c r="G7" s="16">
        <v>-3.4118147920339389E-2</v>
      </c>
      <c r="H7" s="16">
        <v>9.9762632258628137E-3</v>
      </c>
      <c r="I7" s="16">
        <v>-9.6153609673653127E-3</v>
      </c>
      <c r="J7" s="16">
        <v>-2.6517498447670727E-2</v>
      </c>
      <c r="K7" s="16">
        <v>2.6926064878712908E-2</v>
      </c>
      <c r="L7" s="16">
        <v>-5.7493277429299392E-3</v>
      </c>
      <c r="M7" s="16">
        <v>-4.2855762460253227E-3</v>
      </c>
      <c r="N7" s="16">
        <v>-1.3697794346051532E-2</v>
      </c>
      <c r="O7" s="16">
        <v>-6.8799467030540859E-3</v>
      </c>
      <c r="P7" s="16">
        <v>-1.9978395758319001E-2</v>
      </c>
      <c r="Q7" s="16">
        <v>-8.1366201353542129E-3</v>
      </c>
      <c r="R7" s="16">
        <v>-4.7070425332882949E-2</v>
      </c>
      <c r="S7" s="16">
        <v>2.9539622733292571E-2</v>
      </c>
      <c r="T7" s="16">
        <v>-1.6245690041862357E-2</v>
      </c>
      <c r="U7" s="17" t="s">
        <v>57</v>
      </c>
      <c r="V7" s="16">
        <v>1.2949614247902648E-2</v>
      </c>
      <c r="W7" s="16">
        <v>6.3530629630585058E-3</v>
      </c>
      <c r="X7" s="16">
        <v>4.1647077569880897E-2</v>
      </c>
      <c r="Y7" s="16">
        <v>2.2117235020031534E-2</v>
      </c>
      <c r="Z7" s="16">
        <v>4.163790771785051E-2</v>
      </c>
      <c r="AA7" s="16">
        <v>-3.2527226484381014E-2</v>
      </c>
      <c r="AB7" s="16">
        <v>9.870861883165348E-3</v>
      </c>
      <c r="AC7" s="16">
        <v>1.0254181803400972E-2</v>
      </c>
      <c r="AD7" s="16">
        <v>3.6037433710404236E-2</v>
      </c>
      <c r="AE7" s="16">
        <v>-1.0728652136359892E-2</v>
      </c>
      <c r="AF7" s="16">
        <v>-5.4619112184561246E-3</v>
      </c>
      <c r="AG7" s="16">
        <v>3.8693352568893218E-2</v>
      </c>
      <c r="AH7" s="16">
        <v>1.7650513134685433E-2</v>
      </c>
      <c r="AI7" s="16">
        <v>2.6957300442800439E-2</v>
      </c>
      <c r="AJ7" s="16">
        <v>1.7011666519268293E-2</v>
      </c>
      <c r="AK7" s="16">
        <v>5.3150171301810385E-2</v>
      </c>
      <c r="AL7" s="16">
        <v>4.0998208829911037E-2</v>
      </c>
      <c r="AM7" s="18">
        <v>2.8562910694054196E-2</v>
      </c>
    </row>
    <row r="8" spans="1:39" ht="24">
      <c r="A8" s="13" t="s">
        <v>43</v>
      </c>
      <c r="B8" s="14" t="s">
        <v>40</v>
      </c>
      <c r="C8" s="15">
        <v>1.7643587451876781E-2</v>
      </c>
      <c r="D8" s="16">
        <v>1.9326610020874997E-2</v>
      </c>
      <c r="E8" s="16">
        <v>-5.710285151716882E-3</v>
      </c>
      <c r="F8" s="16">
        <v>2.8347898432207332E-2</v>
      </c>
      <c r="G8" s="16">
        <v>4.7300947607420873E-2</v>
      </c>
      <c r="H8" s="16">
        <v>-9.728108366236143E-3</v>
      </c>
      <c r="I8" s="16">
        <v>6.8708961759654824E-2</v>
      </c>
      <c r="J8" s="16">
        <v>1.8961127877054829E-2</v>
      </c>
      <c r="K8" s="16">
        <v>-1.0057693103064065E-2</v>
      </c>
      <c r="L8" s="16">
        <v>8.4173589281384843E-3</v>
      </c>
      <c r="M8" s="16">
        <v>2.4921454837502497E-2</v>
      </c>
      <c r="N8" s="16">
        <v>2.1954669655680055E-2</v>
      </c>
      <c r="O8" s="16">
        <v>-2.7427666225480645E-3</v>
      </c>
      <c r="P8" s="16">
        <v>-8.1222778515167762E-3</v>
      </c>
      <c r="Q8" s="16">
        <v>-3.9602864001298706E-3</v>
      </c>
      <c r="R8" s="16">
        <v>1.6760232508926373E-2</v>
      </c>
      <c r="S8" s="16">
        <v>-1.9169519039419408E-2</v>
      </c>
      <c r="T8" s="16">
        <v>3.0434617427697108E-2</v>
      </c>
      <c r="U8" s="16">
        <v>2.6943228311037303E-2</v>
      </c>
      <c r="V8" s="16">
        <v>2.6689669642710589E-2</v>
      </c>
      <c r="W8" s="16">
        <v>5.0511140580382405E-2</v>
      </c>
      <c r="X8" s="16">
        <v>1.9003220744187723E-2</v>
      </c>
      <c r="Y8" s="16">
        <v>5.5760751506911078E-3</v>
      </c>
      <c r="Z8" s="16">
        <v>-7.79661219344708E-3</v>
      </c>
      <c r="AA8" s="16">
        <v>-3.3766831540539048E-2</v>
      </c>
      <c r="AB8" s="16">
        <v>-5.6124945578459186E-2</v>
      </c>
      <c r="AC8" s="16">
        <v>-5.9705937810114913E-2</v>
      </c>
      <c r="AD8" s="16">
        <v>-1.9976539725197411E-2</v>
      </c>
      <c r="AE8" s="16">
        <v>-1.3775304945249457E-2</v>
      </c>
      <c r="AF8" s="16">
        <v>3.4874861990673196E-3</v>
      </c>
      <c r="AG8" s="16">
        <v>1.4042913777335695E-3</v>
      </c>
      <c r="AH8" s="16">
        <v>9.7027146627603235E-3</v>
      </c>
      <c r="AI8" s="17" t="s">
        <v>57</v>
      </c>
      <c r="AJ8" s="16">
        <v>-7.5861504824008249E-3</v>
      </c>
      <c r="AK8" s="16">
        <v>2.8929153161810064E-2</v>
      </c>
      <c r="AL8" s="16">
        <v>-2.0645263107615847E-2</v>
      </c>
      <c r="AM8" s="18">
        <v>-2.5637147597340534E-2</v>
      </c>
    </row>
    <row r="9" spans="1:39" ht="24">
      <c r="A9" s="13" t="s">
        <v>44</v>
      </c>
      <c r="B9" s="14" t="s">
        <v>40</v>
      </c>
      <c r="C9" s="24" t="s">
        <v>72</v>
      </c>
      <c r="D9" s="16">
        <v>3.4586094213553915E-2</v>
      </c>
      <c r="E9" s="16">
        <v>-7.4014040770397282E-3</v>
      </c>
      <c r="F9" s="16">
        <v>3.3681484435086693E-2</v>
      </c>
      <c r="G9" s="16">
        <v>4.1351821745972871E-2</v>
      </c>
      <c r="H9" s="16">
        <v>2.9082073455581468E-2</v>
      </c>
      <c r="I9" s="16">
        <v>6.2104469969963473E-2</v>
      </c>
      <c r="J9" s="16">
        <v>9.7266877760817765E-3</v>
      </c>
      <c r="K9" s="16">
        <v>4.7724020377131214E-2</v>
      </c>
      <c r="L9" s="16">
        <v>2.9074631397642506E-2</v>
      </c>
      <c r="M9" s="16">
        <v>-5.1860844026754161E-3</v>
      </c>
      <c r="N9" s="16">
        <v>4.98527954385347E-2</v>
      </c>
      <c r="O9" s="16">
        <v>3.9901348288272499E-2</v>
      </c>
      <c r="P9" s="16">
        <v>-9.8492245739923269E-4</v>
      </c>
      <c r="Q9" s="16">
        <v>1.3010847001050428E-2</v>
      </c>
      <c r="R9" s="16">
        <v>-2.0244169553365991E-2</v>
      </c>
      <c r="S9" s="16">
        <v>2.0159269396679613E-2</v>
      </c>
      <c r="T9" s="16">
        <v>-2.3336714177670834E-2</v>
      </c>
      <c r="U9" s="16">
        <v>-1.0599842869318738E-2</v>
      </c>
      <c r="V9" s="16">
        <v>-1.9579939163898295E-2</v>
      </c>
      <c r="W9" s="16">
        <v>8.6585502381536453E-3</v>
      </c>
      <c r="X9" s="16">
        <v>4.3800307926659843E-2</v>
      </c>
      <c r="Y9" s="16">
        <v>-3.2820725291116175E-2</v>
      </c>
      <c r="Z9" s="16">
        <v>-2.1981135475341737E-2</v>
      </c>
      <c r="AA9" s="16">
        <v>7.6467473277729969E-3</v>
      </c>
      <c r="AB9" s="16">
        <v>-1.8881172115089186E-3</v>
      </c>
      <c r="AC9" s="16">
        <v>-1.1329865770666598E-2</v>
      </c>
      <c r="AD9" s="16">
        <v>-2.4883573678611104E-2</v>
      </c>
      <c r="AE9" s="17" t="s">
        <v>71</v>
      </c>
      <c r="AF9" s="16">
        <v>7.14088254000493E-3</v>
      </c>
      <c r="AG9" s="16">
        <v>-3.094098900003394E-2</v>
      </c>
      <c r="AH9" s="16">
        <v>1.1849422762139244E-2</v>
      </c>
      <c r="AI9" s="16">
        <v>-1.3596388462905992E-2</v>
      </c>
      <c r="AJ9" s="16">
        <v>-8.0841832465600214E-2</v>
      </c>
      <c r="AK9" s="16">
        <v>-6.7411169113844645E-3</v>
      </c>
      <c r="AL9" s="16">
        <v>-5.6887950303785455E-2</v>
      </c>
      <c r="AM9" s="18">
        <v>-3.281969321248638E-2</v>
      </c>
    </row>
    <row r="10" spans="1:39" ht="24">
      <c r="A10" s="13" t="s">
        <v>45</v>
      </c>
      <c r="B10" s="14" t="s">
        <v>40</v>
      </c>
      <c r="C10" s="24" t="s">
        <v>73</v>
      </c>
      <c r="D10" s="16">
        <v>-4.9161926692067447E-2</v>
      </c>
      <c r="E10" s="16">
        <v>-5.4453477751463024E-2</v>
      </c>
      <c r="F10" s="16">
        <v>-4.4501266338819782E-2</v>
      </c>
      <c r="G10" s="16">
        <v>3.5806083001272875E-3</v>
      </c>
      <c r="H10" s="16">
        <v>-2.6879886799650317E-2</v>
      </c>
      <c r="I10" s="16">
        <v>-3.782800260573637E-2</v>
      </c>
      <c r="J10" s="16">
        <v>-4.2685808077899054E-2</v>
      </c>
      <c r="K10" s="16">
        <v>-6.1334005895181546E-3</v>
      </c>
      <c r="L10" s="16">
        <v>-4.7844529666239075E-2</v>
      </c>
      <c r="M10" s="16">
        <v>-1.7037063929074482E-2</v>
      </c>
      <c r="N10" s="16">
        <v>3.3019190304769713E-2</v>
      </c>
      <c r="O10" s="16">
        <v>-1.6000764799051999E-2</v>
      </c>
      <c r="P10" s="16">
        <v>-1.2703474700599995E-5</v>
      </c>
      <c r="Q10" s="16">
        <v>2.0864724229513579E-2</v>
      </c>
      <c r="R10" s="16">
        <v>-4.8638082265121448E-3</v>
      </c>
      <c r="S10" s="16">
        <v>1.3832270315152819E-2</v>
      </c>
      <c r="T10" s="16">
        <v>-2.3342654024064317E-2</v>
      </c>
      <c r="U10" s="16">
        <v>6.3334323700814299E-3</v>
      </c>
      <c r="V10" s="16">
        <v>5.2286217474698013E-2</v>
      </c>
      <c r="W10" s="17" t="s">
        <v>74</v>
      </c>
      <c r="X10" s="16">
        <v>5.8419694348454065E-2</v>
      </c>
      <c r="Y10" s="16">
        <v>-7.3913034475927718E-4</v>
      </c>
      <c r="Z10" s="16">
        <v>3.5829856987960124E-2</v>
      </c>
      <c r="AA10" s="16">
        <v>-1.4680671719879142E-2</v>
      </c>
      <c r="AB10" s="16">
        <v>-1.2503756020791471E-2</v>
      </c>
      <c r="AC10" s="16">
        <v>1.8196946744857941E-2</v>
      </c>
      <c r="AD10" s="16">
        <v>1.7023586292327621E-2</v>
      </c>
      <c r="AE10" s="16">
        <v>8.745969548858876E-3</v>
      </c>
      <c r="AF10" s="16">
        <v>-2.1985333314102573E-2</v>
      </c>
      <c r="AG10" s="16">
        <v>1.1702224995543506E-2</v>
      </c>
      <c r="AH10" s="16">
        <v>1.1169119492416868E-2</v>
      </c>
      <c r="AI10" s="16">
        <v>5.034668057438578E-2</v>
      </c>
      <c r="AJ10" s="16">
        <v>3.7059500015944407E-3</v>
      </c>
      <c r="AK10" s="16">
        <v>1.2897735083681004E-2</v>
      </c>
      <c r="AL10" s="16">
        <v>9.3411164161953473E-3</v>
      </c>
      <c r="AM10" s="18">
        <v>2.3873725091252936E-3</v>
      </c>
    </row>
    <row r="11" spans="1:39" ht="24">
      <c r="A11" s="13" t="s">
        <v>46</v>
      </c>
      <c r="B11" s="14" t="s">
        <v>40</v>
      </c>
      <c r="C11" s="15">
        <v>3.8705720105286626E-2</v>
      </c>
      <c r="D11" s="16">
        <v>-1.5303445737676677E-2</v>
      </c>
      <c r="E11" s="16">
        <v>-1.0411487475651252E-2</v>
      </c>
      <c r="F11" s="16">
        <v>1.4673788197301656E-2</v>
      </c>
      <c r="G11" s="16">
        <v>-2.1818247993599153E-2</v>
      </c>
      <c r="H11" s="17" t="s">
        <v>75</v>
      </c>
      <c r="I11" s="16">
        <v>1.0046834866700662E-2</v>
      </c>
      <c r="J11" s="16">
        <v>4.906945564621094E-3</v>
      </c>
      <c r="K11" s="16">
        <v>2.2457342802263375E-2</v>
      </c>
      <c r="L11" s="16">
        <v>8.089245966741581E-3</v>
      </c>
      <c r="M11" s="16">
        <v>-3.6767233703452869E-2</v>
      </c>
      <c r="N11" s="16">
        <v>-5.0093625909651218E-2</v>
      </c>
      <c r="O11" s="16">
        <v>4.8937093739672792E-5</v>
      </c>
      <c r="P11" s="16">
        <v>1.2045125169057459E-2</v>
      </c>
      <c r="Q11" s="16">
        <v>-2.5877197605427546E-2</v>
      </c>
      <c r="R11" s="16">
        <v>-3.7646451020770959E-2</v>
      </c>
      <c r="S11" s="16">
        <v>-8.6206220358361774E-3</v>
      </c>
      <c r="T11" s="16">
        <v>-2.9592065876855971E-2</v>
      </c>
      <c r="U11" s="16">
        <v>9.699069334177083E-3</v>
      </c>
      <c r="V11" s="16">
        <v>-5.5634667433719892E-2</v>
      </c>
      <c r="W11" s="16">
        <v>-2.6087964653487984E-2</v>
      </c>
      <c r="X11" s="16">
        <v>4.5587115669410205E-2</v>
      </c>
      <c r="Y11" s="16">
        <v>1.203245408074542E-2</v>
      </c>
      <c r="Z11" s="16">
        <v>5.3503409456854209E-2</v>
      </c>
      <c r="AA11" s="16">
        <v>-1.1199715754211116E-2</v>
      </c>
      <c r="AB11" s="16">
        <v>-1.3281958936290188E-2</v>
      </c>
      <c r="AC11" s="17" t="s">
        <v>76</v>
      </c>
      <c r="AD11" s="16">
        <v>-2.0353236278896152E-3</v>
      </c>
      <c r="AE11" s="16">
        <v>2.849928764833496E-2</v>
      </c>
      <c r="AF11" s="16">
        <v>-2.1487484800900382E-2</v>
      </c>
      <c r="AG11" s="16">
        <v>2.880911490551577E-2</v>
      </c>
      <c r="AH11" s="16">
        <v>-3.4727907274462663E-2</v>
      </c>
      <c r="AI11" s="16">
        <v>-9.5082774943754493E-3</v>
      </c>
      <c r="AJ11" s="16">
        <v>5.0259073286745275E-2</v>
      </c>
      <c r="AK11" s="16">
        <v>1.4703377909658547E-2</v>
      </c>
      <c r="AL11" s="16">
        <v>6.2970370536773582E-2</v>
      </c>
      <c r="AM11" s="18">
        <v>8.6187728717107878E-2</v>
      </c>
    </row>
    <row r="12" spans="1:39" ht="24">
      <c r="A12" s="13" t="s">
        <v>47</v>
      </c>
      <c r="B12" s="14" t="s">
        <v>40</v>
      </c>
      <c r="C12" s="15">
        <v>8.2114651241600667E-2</v>
      </c>
      <c r="D12" s="16">
        <v>-6.3183258024565123E-3</v>
      </c>
      <c r="E12" s="16">
        <v>-1.9875981037193468E-2</v>
      </c>
      <c r="F12" s="16">
        <v>-2.8923524817381842E-2</v>
      </c>
      <c r="G12" s="16">
        <v>-1.355083242912907E-2</v>
      </c>
      <c r="H12" s="16">
        <v>-8.7994761534254985E-3</v>
      </c>
      <c r="I12" s="16">
        <v>-4.362652991757153E-2</v>
      </c>
      <c r="J12" s="16">
        <v>-4.1061622243162531E-2</v>
      </c>
      <c r="K12" s="16">
        <v>-7.4595022889100944E-3</v>
      </c>
      <c r="L12" s="16">
        <v>-9.588134038515892E-4</v>
      </c>
      <c r="M12" s="16">
        <v>-1.904898583983719E-2</v>
      </c>
      <c r="N12" s="16">
        <v>3.2793670013491392E-2</v>
      </c>
      <c r="O12" s="16">
        <v>-1.6271457021281851E-2</v>
      </c>
      <c r="P12" s="16">
        <v>-1.3903758629547545E-2</v>
      </c>
      <c r="Q12" s="16">
        <v>-1.2926215930295059E-2</v>
      </c>
      <c r="R12" s="16">
        <v>-1.9167677994245725E-2</v>
      </c>
      <c r="S12" s="17" t="s">
        <v>71</v>
      </c>
      <c r="T12" s="16">
        <v>-1.4190767825693968E-2</v>
      </c>
      <c r="U12" s="16">
        <v>2.9214386251466502E-2</v>
      </c>
      <c r="V12" s="16">
        <v>3.3641403925320529E-2</v>
      </c>
      <c r="W12" s="16">
        <v>1.3722675200231573E-2</v>
      </c>
      <c r="X12" s="16">
        <v>3.2976454219616487E-2</v>
      </c>
      <c r="Y12" s="16">
        <v>-3.2114536594046858E-3</v>
      </c>
      <c r="Z12" s="16">
        <v>2.1413273565330012E-3</v>
      </c>
      <c r="AA12" s="16">
        <v>2.8204415985483559E-2</v>
      </c>
      <c r="AB12" s="16">
        <v>5.0460896755606416E-2</v>
      </c>
      <c r="AC12" s="16">
        <v>-1.2483891082617452E-2</v>
      </c>
      <c r="AD12" s="16">
        <v>2.8432488892480328E-2</v>
      </c>
      <c r="AE12" s="16">
        <v>2.0182206545537647E-2</v>
      </c>
      <c r="AF12" s="16">
        <v>1.6133796531195215E-2</v>
      </c>
      <c r="AG12" s="16">
        <v>-6.755881064232575E-3</v>
      </c>
      <c r="AH12" s="16">
        <v>4.2249315598482204E-2</v>
      </c>
      <c r="AI12" s="16">
        <v>-1.8927650938553097E-2</v>
      </c>
      <c r="AJ12" s="16">
        <v>2.9785360581183595E-2</v>
      </c>
      <c r="AK12" s="16">
        <v>8.4882059553145484E-2</v>
      </c>
      <c r="AL12" s="16">
        <v>7.1198685404292666E-2</v>
      </c>
      <c r="AM12" s="18">
        <v>5.0301717052892617E-2</v>
      </c>
    </row>
    <row r="13" spans="1:39" ht="24">
      <c r="A13" s="13" t="s">
        <v>48</v>
      </c>
      <c r="B13" s="14" t="s">
        <v>40</v>
      </c>
      <c r="C13" s="15">
        <v>2.8878866505409922E-2</v>
      </c>
      <c r="D13" s="16">
        <v>5.1461041416644683E-2</v>
      </c>
      <c r="E13" s="16">
        <v>2.4615447206962966E-2</v>
      </c>
      <c r="F13" s="16">
        <v>6.8707886797455806E-2</v>
      </c>
      <c r="G13" s="16">
        <v>3.3107963215949922E-2</v>
      </c>
      <c r="H13" s="16">
        <v>2.9560562460945888E-2</v>
      </c>
      <c r="I13" s="16">
        <v>1.3947578370304583E-2</v>
      </c>
      <c r="J13" s="16">
        <v>3.24090035337695E-2</v>
      </c>
      <c r="K13" s="16">
        <v>1.1313328602672167E-2</v>
      </c>
      <c r="L13" s="16">
        <v>7.3941969114284748E-3</v>
      </c>
      <c r="M13" s="16">
        <v>8.880282567718379E-3</v>
      </c>
      <c r="N13" s="16">
        <v>4.6281079355112331E-2</v>
      </c>
      <c r="O13" s="16">
        <v>6.7735380819378938E-2</v>
      </c>
      <c r="P13" s="16">
        <v>-8.5802914033835057E-3</v>
      </c>
      <c r="Q13" s="16">
        <v>4.8266931035452057E-2</v>
      </c>
      <c r="R13" s="16">
        <v>7.4017927549417141E-4</v>
      </c>
      <c r="S13" s="16">
        <v>-6.7964256883890272E-3</v>
      </c>
      <c r="T13" s="16">
        <v>-2.1694827437602694E-2</v>
      </c>
      <c r="U13" s="16">
        <v>3.8364095474780383E-2</v>
      </c>
      <c r="V13" s="16">
        <v>4.1701560825476422E-2</v>
      </c>
      <c r="W13" s="16">
        <v>1.1636940501920032E-2</v>
      </c>
      <c r="X13" s="16">
        <v>1.2185638254241005E-2</v>
      </c>
      <c r="Y13" s="16">
        <v>1.6710360587999574E-3</v>
      </c>
      <c r="Z13" s="16">
        <v>5.9966979107567171E-3</v>
      </c>
      <c r="AA13" s="16">
        <v>-7.7459137669457865E-3</v>
      </c>
      <c r="AB13" s="16">
        <v>1.7390164238031768E-2</v>
      </c>
      <c r="AC13" s="16">
        <v>-9.3833117613386884E-3</v>
      </c>
      <c r="AD13" s="16">
        <v>-3.0117338239050918E-2</v>
      </c>
      <c r="AE13" s="16">
        <v>-3.1088084301766881E-2</v>
      </c>
      <c r="AF13" s="16">
        <v>-4.8804966876683814E-2</v>
      </c>
      <c r="AG13" s="17" t="s">
        <v>54</v>
      </c>
      <c r="AH13" s="16">
        <v>-2.3336067359675916E-2</v>
      </c>
      <c r="AI13" s="16">
        <v>1.4020268446412404E-3</v>
      </c>
      <c r="AJ13" s="16">
        <v>-1.0854771306682168E-2</v>
      </c>
      <c r="AK13" s="16">
        <v>4.2710743047643896E-3</v>
      </c>
      <c r="AL13" s="16">
        <v>-1.0110624534486619E-2</v>
      </c>
      <c r="AM13" s="18">
        <v>-3.4899749481895032E-2</v>
      </c>
    </row>
    <row r="14" spans="1:39" ht="24">
      <c r="A14" s="13" t="s">
        <v>49</v>
      </c>
      <c r="B14" s="14" t="s">
        <v>40</v>
      </c>
      <c r="C14" s="15">
        <v>-7.406723840653765E-3</v>
      </c>
      <c r="D14" s="16">
        <v>1.4745047986463233E-3</v>
      </c>
      <c r="E14" s="16">
        <v>5.1848418322496372E-3</v>
      </c>
      <c r="F14" s="16">
        <v>1.8896605201667944E-3</v>
      </c>
      <c r="G14" s="16">
        <v>-9.085922336847102E-3</v>
      </c>
      <c r="H14" s="16">
        <v>8.2054042308784929E-3</v>
      </c>
      <c r="I14" s="16">
        <v>-4.2432068553061003E-2</v>
      </c>
      <c r="J14" s="16">
        <v>1.380107267736388E-2</v>
      </c>
      <c r="K14" s="16">
        <v>-1.3185622411085869E-2</v>
      </c>
      <c r="L14" s="17" t="s">
        <v>71</v>
      </c>
      <c r="M14" s="16">
        <v>-4.5655643424827023E-2</v>
      </c>
      <c r="N14" s="16">
        <v>2.0421985685248827E-2</v>
      </c>
      <c r="O14" s="16">
        <v>-4.6303822874943897E-2</v>
      </c>
      <c r="P14" s="16">
        <v>-4.4172663743920371E-2</v>
      </c>
      <c r="Q14" s="16">
        <v>-5.0809211812353906E-2</v>
      </c>
      <c r="R14" s="16">
        <v>-4.3527675056430619E-2</v>
      </c>
      <c r="S14" s="16">
        <v>-9.5371103079980996E-4</v>
      </c>
      <c r="T14" s="16">
        <v>-1.2738096528812944E-2</v>
      </c>
      <c r="U14" s="16">
        <v>-5.6722442707242988E-3</v>
      </c>
      <c r="V14" s="16">
        <v>-4.165096733817774E-2</v>
      </c>
      <c r="W14" s="16">
        <v>-4.7433314386330409E-2</v>
      </c>
      <c r="X14" s="16">
        <v>2.5044524858768728E-2</v>
      </c>
      <c r="Y14" s="16">
        <v>2.2729883830721984E-2</v>
      </c>
      <c r="Z14" s="16">
        <v>5.0504226186684341E-2</v>
      </c>
      <c r="AA14" s="16">
        <v>4.8853442349212621E-2</v>
      </c>
      <c r="AB14" s="16">
        <v>6.3356562019625904E-4</v>
      </c>
      <c r="AC14" s="16">
        <v>2.755065377562543E-2</v>
      </c>
      <c r="AD14" s="16">
        <v>-6.6455916945778008E-3</v>
      </c>
      <c r="AE14" s="16">
        <v>2.9114141029602001E-2</v>
      </c>
      <c r="AF14" s="16">
        <v>4.2111801425989928E-2</v>
      </c>
      <c r="AG14" s="16">
        <v>7.3665606086450409E-3</v>
      </c>
      <c r="AH14" s="16">
        <v>-4.1413271555972235E-2</v>
      </c>
      <c r="AI14" s="16">
        <v>8.3207524934225448E-3</v>
      </c>
      <c r="AJ14" s="16">
        <v>3.1587615711761961E-2</v>
      </c>
      <c r="AK14" s="16">
        <v>-3.5035955271796016E-3</v>
      </c>
      <c r="AL14" s="16">
        <v>6.1455989084087524E-2</v>
      </c>
      <c r="AM14" s="18">
        <v>1.3119479587830196E-2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1.3582759172439391E-6</v>
      </c>
      <c r="E21" s="11">
        <f t="shared" ref="E21:AM21" si="0">$C5^2*E5^2</f>
        <v>3.1543511605913282E-4</v>
      </c>
      <c r="F21" s="10">
        <f t="shared" si="0"/>
        <v>1.6132020978019462E-7</v>
      </c>
      <c r="G21" s="10">
        <f t="shared" si="0"/>
        <v>8.7764137997143555E-8</v>
      </c>
      <c r="H21" s="10">
        <f t="shared" si="0"/>
        <v>3.7373317189700458E-8</v>
      </c>
      <c r="I21" s="10">
        <f t="shared" si="0"/>
        <v>6.6623948298821408E-9</v>
      </c>
      <c r="J21" s="10">
        <f t="shared" si="0"/>
        <v>3.9795806549004663E-9</v>
      </c>
      <c r="K21" s="10">
        <f t="shared" si="0"/>
        <v>4.4099964529198705E-7</v>
      </c>
      <c r="L21" s="10">
        <f t="shared" si="0"/>
        <v>8.8182163233936052E-9</v>
      </c>
      <c r="M21" s="10">
        <f t="shared" si="0"/>
        <v>2.663347852331135E-7</v>
      </c>
      <c r="N21" s="10">
        <f t="shared" si="0"/>
        <v>2.2279944080721413E-7</v>
      </c>
      <c r="O21" s="10">
        <f t="shared" si="0"/>
        <v>3.2410105378330701E-7</v>
      </c>
      <c r="P21" s="10">
        <f t="shared" si="0"/>
        <v>2.555104643867926E-8</v>
      </c>
      <c r="Q21" s="10">
        <f t="shared" si="0"/>
        <v>4.8892329853372573E-8</v>
      </c>
      <c r="R21" s="10">
        <f t="shared" si="0"/>
        <v>8.3603067032197975E-8</v>
      </c>
      <c r="S21" s="10">
        <f t="shared" si="0"/>
        <v>1.293041939119961E-7</v>
      </c>
      <c r="T21" s="10">
        <f t="shared" si="0"/>
        <v>4.2755665265368126E-10</v>
      </c>
      <c r="U21" s="10">
        <f t="shared" si="0"/>
        <v>5.8755677011689244E-7</v>
      </c>
      <c r="V21" s="10">
        <f t="shared" si="0"/>
        <v>7.1819266298467169E-7</v>
      </c>
      <c r="W21" s="10">
        <f t="shared" si="0"/>
        <v>9.5088350647952119E-7</v>
      </c>
      <c r="X21" s="10">
        <f t="shared" si="0"/>
        <v>9.6465283734035644E-7</v>
      </c>
      <c r="Y21" s="10">
        <f t="shared" si="0"/>
        <v>3.3148500219940518E-10</v>
      </c>
      <c r="Z21" s="10">
        <f t="shared" si="0"/>
        <v>1.2166262757963696E-6</v>
      </c>
      <c r="AA21" s="10">
        <f t="shared" si="0"/>
        <v>3.290009895207362E-7</v>
      </c>
      <c r="AB21" s="10">
        <f t="shared" si="0"/>
        <v>8.6398367199728193E-10</v>
      </c>
      <c r="AC21" s="10">
        <f t="shared" si="0"/>
        <v>2.1477500767218738E-6</v>
      </c>
      <c r="AD21" s="10">
        <f t="shared" si="0"/>
        <v>5.9634644879281205E-9</v>
      </c>
      <c r="AE21" s="10">
        <f t="shared" si="0"/>
        <v>1.7897595729709242E-8</v>
      </c>
      <c r="AF21" s="10">
        <f t="shared" si="0"/>
        <v>1.6614236518045567E-9</v>
      </c>
      <c r="AG21" s="10">
        <f t="shared" si="0"/>
        <v>1.9643991193910315E-7</v>
      </c>
      <c r="AH21" s="10">
        <f t="shared" si="0"/>
        <v>4.987486750977706E-8</v>
      </c>
      <c r="AI21" s="10">
        <f t="shared" si="0"/>
        <v>1.0446388532886821E-8</v>
      </c>
      <c r="AJ21" s="10">
        <f t="shared" si="0"/>
        <v>1.0688445874940245E-9</v>
      </c>
      <c r="AK21" s="10">
        <f t="shared" si="0"/>
        <v>1.549678632824557E-7</v>
      </c>
      <c r="AL21" s="10">
        <f t="shared" si="0"/>
        <v>1.7997410381133932E-7</v>
      </c>
      <c r="AM21" s="12">
        <f t="shared" si="0"/>
        <v>5.6465728303443212E-7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7.8653584098497459E-7</v>
      </c>
      <c r="E22" s="16">
        <f t="shared" si="1"/>
        <v>3.5560836794030742E-7</v>
      </c>
      <c r="F22" s="16">
        <f t="shared" si="1"/>
        <v>6.3362984321006957E-7</v>
      </c>
      <c r="G22" s="16">
        <f t="shared" si="1"/>
        <v>1.5572105206046038E-8</v>
      </c>
      <c r="H22" s="16">
        <f t="shared" si="1"/>
        <v>6.8181559590329617E-7</v>
      </c>
      <c r="I22" s="16">
        <f t="shared" si="1"/>
        <v>8.8467020639182558E-7</v>
      </c>
      <c r="J22" s="16">
        <f t="shared" si="1"/>
        <v>4.0668643342356933E-6</v>
      </c>
      <c r="K22" s="16">
        <f t="shared" si="1"/>
        <v>1.0050282537644131E-5</v>
      </c>
      <c r="L22" s="16">
        <f t="shared" si="1"/>
        <v>8.9088037954760542E-6</v>
      </c>
      <c r="M22" s="16">
        <f t="shared" si="1"/>
        <v>6.7463389865750836E-6</v>
      </c>
      <c r="N22" s="16">
        <f t="shared" si="1"/>
        <v>1.254499417452183E-8</v>
      </c>
      <c r="O22" s="16">
        <f t="shared" si="1"/>
        <v>4.5811299651088279E-6</v>
      </c>
      <c r="P22" s="17">
        <f t="shared" si="1"/>
        <v>4.3578583958494739E-3</v>
      </c>
      <c r="Q22" s="16">
        <f t="shared" si="1"/>
        <v>2.2863238550630341E-7</v>
      </c>
      <c r="R22" s="16">
        <f t="shared" si="1"/>
        <v>9.8150392797897684E-6</v>
      </c>
      <c r="S22" s="16">
        <f t="shared" si="1"/>
        <v>8.8397746142279989E-7</v>
      </c>
      <c r="T22" s="16">
        <f t="shared" si="1"/>
        <v>7.1412629767900508E-7</v>
      </c>
      <c r="U22" s="16">
        <f t="shared" si="1"/>
        <v>1.7744299017571262E-6</v>
      </c>
      <c r="V22" s="16">
        <f t="shared" si="1"/>
        <v>2.2983956807334156E-6</v>
      </c>
      <c r="W22" s="16">
        <f t="shared" si="1"/>
        <v>6.1558602068345133E-14</v>
      </c>
      <c r="X22" s="16">
        <f t="shared" si="1"/>
        <v>1.431972558486451E-7</v>
      </c>
      <c r="Y22" s="16">
        <f t="shared" si="1"/>
        <v>3.2031863937568883E-5</v>
      </c>
      <c r="Z22" s="16">
        <f t="shared" si="1"/>
        <v>1.5354398329316401E-6</v>
      </c>
      <c r="AA22" s="16">
        <f t="shared" si="1"/>
        <v>3.0536609707025479E-6</v>
      </c>
      <c r="AB22" s="16">
        <f t="shared" si="1"/>
        <v>2.7800223084640251E-6</v>
      </c>
      <c r="AC22" s="16">
        <f t="shared" si="1"/>
        <v>8.3176607716878205E-6</v>
      </c>
      <c r="AD22" s="16">
        <f t="shared" si="1"/>
        <v>1.3991874044180318E-9</v>
      </c>
      <c r="AE22" s="16">
        <f t="shared" si="1"/>
        <v>4.7219796539398821E-9</v>
      </c>
      <c r="AF22" s="16">
        <f t="shared" si="1"/>
        <v>1.7979908497186324E-6</v>
      </c>
      <c r="AG22" s="16">
        <f t="shared" si="1"/>
        <v>3.3271504194071954E-7</v>
      </c>
      <c r="AH22" s="16">
        <f t="shared" si="1"/>
        <v>4.4815245288725094E-6</v>
      </c>
      <c r="AI22" s="16">
        <f t="shared" si="1"/>
        <v>2.9301981176519846E-7</v>
      </c>
      <c r="AJ22" s="16">
        <f t="shared" si="1"/>
        <v>2.663879612101551E-6</v>
      </c>
      <c r="AK22" s="16">
        <f t="shared" si="1"/>
        <v>1.0891185216250537E-7</v>
      </c>
      <c r="AL22" s="16">
        <f t="shared" si="1"/>
        <v>1.1588296575154012E-5</v>
      </c>
      <c r="AM22" s="18">
        <f t="shared" si="1"/>
        <v>2.3393222491257445E-6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4.045560134388037E-9</v>
      </c>
      <c r="E23" s="16">
        <f t="shared" si="2"/>
        <v>9.3181460541102767E-7</v>
      </c>
      <c r="F23" s="16">
        <f t="shared" si="2"/>
        <v>1.3210259406908909E-6</v>
      </c>
      <c r="G23" s="16">
        <f t="shared" si="2"/>
        <v>5.8757924561882934E-7</v>
      </c>
      <c r="H23" s="16">
        <f t="shared" si="2"/>
        <v>5.0237885402987303E-8</v>
      </c>
      <c r="I23" s="16">
        <f t="shared" si="2"/>
        <v>4.6668811069218072E-8</v>
      </c>
      <c r="J23" s="16">
        <f t="shared" si="2"/>
        <v>3.5494466752369815E-7</v>
      </c>
      <c r="K23" s="16">
        <f t="shared" si="2"/>
        <v>3.6596649578049679E-7</v>
      </c>
      <c r="L23" s="16">
        <f t="shared" si="2"/>
        <v>1.6685133458514498E-8</v>
      </c>
      <c r="M23" s="16">
        <f t="shared" si="2"/>
        <v>9.2707315204659484E-9</v>
      </c>
      <c r="N23" s="16">
        <f t="shared" si="2"/>
        <v>9.4710217711219882E-8</v>
      </c>
      <c r="O23" s="16">
        <f t="shared" si="2"/>
        <v>2.3892725829520057E-8</v>
      </c>
      <c r="P23" s="16">
        <f t="shared" si="2"/>
        <v>2.0147296400697433E-7</v>
      </c>
      <c r="Q23" s="16">
        <f t="shared" si="2"/>
        <v>3.3418244637750773E-8</v>
      </c>
      <c r="R23" s="16">
        <f t="shared" si="2"/>
        <v>1.1183861935507171E-6</v>
      </c>
      <c r="S23" s="16">
        <f t="shared" si="2"/>
        <v>4.4045895144403084E-7</v>
      </c>
      <c r="T23" s="16">
        <f t="shared" si="2"/>
        <v>1.3322075100363443E-7</v>
      </c>
      <c r="U23" s="17">
        <f t="shared" si="2"/>
        <v>4.9173356898766151E-4</v>
      </c>
      <c r="V23" s="16">
        <f t="shared" si="2"/>
        <v>8.4646540822389294E-8</v>
      </c>
      <c r="W23" s="16">
        <f t="shared" si="2"/>
        <v>2.0373323009795576E-8</v>
      </c>
      <c r="X23" s="16">
        <f t="shared" si="2"/>
        <v>8.7551706478076711E-7</v>
      </c>
      <c r="Y23" s="16">
        <f t="shared" si="2"/>
        <v>2.4692053963163293E-7</v>
      </c>
      <c r="Z23" s="16">
        <f t="shared" si="2"/>
        <v>8.7513156459394473E-7</v>
      </c>
      <c r="AA23" s="16">
        <f t="shared" si="2"/>
        <v>5.3405946834482471E-7</v>
      </c>
      <c r="AB23" s="16">
        <f t="shared" si="2"/>
        <v>4.9181945255190436E-8</v>
      </c>
      <c r="AC23" s="16">
        <f t="shared" si="2"/>
        <v>5.3075925757980248E-8</v>
      </c>
      <c r="AD23" s="16">
        <f t="shared" si="2"/>
        <v>6.5554614048589314E-7</v>
      </c>
      <c r="AE23" s="16">
        <f t="shared" si="2"/>
        <v>5.8101304033672977E-8</v>
      </c>
      <c r="AF23" s="16">
        <f t="shared" si="2"/>
        <v>1.5058607889998042E-8</v>
      </c>
      <c r="AG23" s="16">
        <f t="shared" si="2"/>
        <v>7.5573280226866308E-7</v>
      </c>
      <c r="AH23" s="16">
        <f t="shared" si="2"/>
        <v>1.5725708574832418E-7</v>
      </c>
      <c r="AI23" s="16">
        <f t="shared" si="2"/>
        <v>3.6681606665875115E-7</v>
      </c>
      <c r="AJ23" s="16">
        <f t="shared" si="2"/>
        <v>1.4607949977621859E-7</v>
      </c>
      <c r="AK23" s="16">
        <f t="shared" si="2"/>
        <v>1.4259519418269263E-6</v>
      </c>
      <c r="AL23" s="16">
        <f t="shared" si="2"/>
        <v>8.4844817194154323E-7</v>
      </c>
      <c r="AM23" s="18">
        <f t="shared" si="2"/>
        <v>4.1181340165615045E-7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1.1627468070906685E-7</v>
      </c>
      <c r="E24" s="16">
        <f t="shared" si="3"/>
        <v>1.0150545463075412E-8</v>
      </c>
      <c r="F24" s="16">
        <f t="shared" si="3"/>
        <v>2.5015865022748222E-7</v>
      </c>
      <c r="G24" s="16">
        <f t="shared" si="3"/>
        <v>6.9648773247140104E-7</v>
      </c>
      <c r="H24" s="16">
        <f t="shared" si="3"/>
        <v>2.9459853876657795E-8</v>
      </c>
      <c r="I24" s="16">
        <f t="shared" si="3"/>
        <v>1.4696047973921468E-6</v>
      </c>
      <c r="J24" s="16">
        <f t="shared" si="3"/>
        <v>1.1191856245589223E-7</v>
      </c>
      <c r="K24" s="16">
        <f t="shared" si="3"/>
        <v>3.1489846814522158E-8</v>
      </c>
      <c r="L24" s="16">
        <f t="shared" si="3"/>
        <v>2.2055935437614263E-8</v>
      </c>
      <c r="M24" s="16">
        <f t="shared" si="3"/>
        <v>1.9333949140530441E-7</v>
      </c>
      <c r="N24" s="16">
        <f t="shared" si="3"/>
        <v>1.5004709872968554E-7</v>
      </c>
      <c r="O24" s="16">
        <f t="shared" si="3"/>
        <v>2.3418091598281939E-9</v>
      </c>
      <c r="P24" s="16">
        <f t="shared" si="3"/>
        <v>2.0536643909558222E-8</v>
      </c>
      <c r="Q24" s="16">
        <f t="shared" si="3"/>
        <v>4.8823282828620741E-9</v>
      </c>
      <c r="R24" s="16">
        <f t="shared" si="3"/>
        <v>8.7444775503301198E-8</v>
      </c>
      <c r="S24" s="16">
        <f t="shared" si="3"/>
        <v>1.1439214985220383E-7</v>
      </c>
      <c r="T24" s="16">
        <f t="shared" si="3"/>
        <v>2.8834304646107443E-7</v>
      </c>
      <c r="U24" s="16">
        <f t="shared" si="3"/>
        <v>2.2598158547333384E-7</v>
      </c>
      <c r="V24" s="16">
        <f t="shared" si="3"/>
        <v>2.2174824191773008E-7</v>
      </c>
      <c r="W24" s="16">
        <f t="shared" si="3"/>
        <v>7.9423338704862217E-7</v>
      </c>
      <c r="X24" s="16">
        <f t="shared" si="3"/>
        <v>1.1241602255278328E-7</v>
      </c>
      <c r="Y24" s="16">
        <f t="shared" si="3"/>
        <v>9.6790119343976397E-9</v>
      </c>
      <c r="Z24" s="16">
        <f t="shared" si="3"/>
        <v>1.8922811117580736E-8</v>
      </c>
      <c r="AA24" s="16">
        <f t="shared" si="3"/>
        <v>3.5493956375088611E-7</v>
      </c>
      <c r="AB24" s="16">
        <f t="shared" si="3"/>
        <v>9.8058592359389805E-7</v>
      </c>
      <c r="AC24" s="16">
        <f t="shared" si="3"/>
        <v>1.1097083076975819E-6</v>
      </c>
      <c r="AD24" s="16">
        <f t="shared" si="3"/>
        <v>1.2422651884600252E-7</v>
      </c>
      <c r="AE24" s="16">
        <f t="shared" si="3"/>
        <v>5.907125967160981E-8</v>
      </c>
      <c r="AF24" s="16">
        <f t="shared" si="3"/>
        <v>3.7861584412656204E-9</v>
      </c>
      <c r="AG24" s="16">
        <f t="shared" si="3"/>
        <v>6.1388673258871565E-10</v>
      </c>
      <c r="AH24" s="16">
        <f t="shared" si="3"/>
        <v>2.9306253942630782E-8</v>
      </c>
      <c r="AI24" s="17">
        <f t="shared" si="3"/>
        <v>3.0325508659366225E-4</v>
      </c>
      <c r="AJ24" s="16">
        <f t="shared" si="3"/>
        <v>1.791499517181574E-8</v>
      </c>
      <c r="AK24" s="16">
        <f t="shared" si="3"/>
        <v>2.6052249602571757E-7</v>
      </c>
      <c r="AL24" s="16">
        <f t="shared" si="3"/>
        <v>1.3268280151220177E-7</v>
      </c>
      <c r="AM24" s="18">
        <f t="shared" si="3"/>
        <v>2.0460356483822267E-7</v>
      </c>
    </row>
    <row r="25" spans="1:39" ht="24">
      <c r="A25" s="13" t="s">
        <v>44</v>
      </c>
      <c r="B25" s="14" t="s">
        <v>40</v>
      </c>
      <c r="C25" s="24"/>
      <c r="D25" s="16">
        <f t="shared" ref="D25:AM25" si="4">$C9^2*D9^2</f>
        <v>2.0215744728835189E-5</v>
      </c>
      <c r="E25" s="16">
        <f t="shared" si="4"/>
        <v>9.2579522106638337E-7</v>
      </c>
      <c r="F25" s="16">
        <f t="shared" si="4"/>
        <v>1.9172076454391685E-5</v>
      </c>
      <c r="G25" s="16">
        <f t="shared" si="4"/>
        <v>2.8898546432911082E-5</v>
      </c>
      <c r="H25" s="16">
        <f t="shared" si="4"/>
        <v>1.4293462240441634E-5</v>
      </c>
      <c r="I25" s="16">
        <f t="shared" si="4"/>
        <v>6.5182711715226603E-5</v>
      </c>
      <c r="J25" s="16">
        <f t="shared" si="4"/>
        <v>1.5988828910780995E-6</v>
      </c>
      <c r="K25" s="16">
        <f t="shared" si="4"/>
        <v>3.8491137844170521E-5</v>
      </c>
      <c r="L25" s="16">
        <f t="shared" si="4"/>
        <v>1.4286147826358375E-5</v>
      </c>
      <c r="M25" s="16">
        <f t="shared" si="4"/>
        <v>4.5453346719527763E-7</v>
      </c>
      <c r="N25" s="16">
        <f t="shared" si="4"/>
        <v>4.2001590500314932E-5</v>
      </c>
      <c r="O25" s="16">
        <f t="shared" si="4"/>
        <v>2.6906787359252256E-5</v>
      </c>
      <c r="P25" s="16">
        <f t="shared" si="4"/>
        <v>1.6394220975809906E-8</v>
      </c>
      <c r="Q25" s="16">
        <f t="shared" si="4"/>
        <v>2.8608681606721555E-6</v>
      </c>
      <c r="R25" s="16">
        <f t="shared" si="4"/>
        <v>6.9260661753017778E-6</v>
      </c>
      <c r="S25" s="16">
        <f t="shared" si="4"/>
        <v>6.8680948100735648E-6</v>
      </c>
      <c r="T25" s="16">
        <f t="shared" si="4"/>
        <v>9.20377766351412E-6</v>
      </c>
      <c r="U25" s="16">
        <f t="shared" si="4"/>
        <v>1.8988277036367796E-6</v>
      </c>
      <c r="V25" s="16">
        <f t="shared" si="4"/>
        <v>6.479020898487096E-6</v>
      </c>
      <c r="W25" s="16">
        <f t="shared" si="4"/>
        <v>1.2670013186300564E-6</v>
      </c>
      <c r="X25" s="16">
        <f t="shared" si="4"/>
        <v>3.2422091868546742E-5</v>
      </c>
      <c r="Y25" s="16">
        <f t="shared" si="4"/>
        <v>1.8204680145930028E-5</v>
      </c>
      <c r="Z25" s="16">
        <f t="shared" si="4"/>
        <v>8.1655783536720274E-6</v>
      </c>
      <c r="AA25" s="16">
        <f t="shared" si="4"/>
        <v>9.8818938534217871E-7</v>
      </c>
      <c r="AB25" s="16">
        <f t="shared" si="4"/>
        <v>6.0248273614296029E-8</v>
      </c>
      <c r="AC25" s="16">
        <f t="shared" si="4"/>
        <v>2.1693830066443523E-6</v>
      </c>
      <c r="AD25" s="16">
        <f t="shared" si="4"/>
        <v>1.046434883941886E-5</v>
      </c>
      <c r="AE25" s="17">
        <f t="shared" si="4"/>
        <v>1.6330284100000002E-2</v>
      </c>
      <c r="AF25" s="16">
        <f t="shared" si="4"/>
        <v>8.6176823830748877E-7</v>
      </c>
      <c r="AG25" s="16">
        <f t="shared" si="4"/>
        <v>1.6179127125073742E-5</v>
      </c>
      <c r="AH25" s="16">
        <f t="shared" si="4"/>
        <v>2.3729090545507715E-6</v>
      </c>
      <c r="AI25" s="16">
        <f t="shared" si="4"/>
        <v>3.1241640690587096E-6</v>
      </c>
      <c r="AJ25" s="16">
        <f t="shared" si="4"/>
        <v>1.1044829171109533E-4</v>
      </c>
      <c r="AK25" s="16">
        <f t="shared" si="4"/>
        <v>7.6798090689891634E-7</v>
      </c>
      <c r="AL25" s="16">
        <f t="shared" si="4"/>
        <v>5.4692437237044792E-5</v>
      </c>
      <c r="AM25" s="18">
        <f t="shared" si="4"/>
        <v>1.8203535237293145E-5</v>
      </c>
    </row>
    <row r="26" spans="1:39" ht="24">
      <c r="A26" s="13" t="s">
        <v>45</v>
      </c>
      <c r="B26" s="14" t="s">
        <v>40</v>
      </c>
      <c r="C26" s="24"/>
      <c r="D26" s="16">
        <f t="shared" ref="D26:AM26" si="5">$C10^2*D10^2</f>
        <v>3.716217807470786E-5</v>
      </c>
      <c r="E26" s="16">
        <f t="shared" si="5"/>
        <v>4.5592626734386312E-5</v>
      </c>
      <c r="F26" s="16">
        <f t="shared" si="5"/>
        <v>3.0450056963743843E-5</v>
      </c>
      <c r="G26" s="16">
        <f t="shared" si="5"/>
        <v>1.9713194116450795E-7</v>
      </c>
      <c r="H26" s="16">
        <f t="shared" si="5"/>
        <v>1.1109595361630347E-5</v>
      </c>
      <c r="I26" s="16">
        <f t="shared" si="5"/>
        <v>2.2002406842802449E-5</v>
      </c>
      <c r="J26" s="16">
        <f t="shared" si="5"/>
        <v>2.8016274576383454E-5</v>
      </c>
      <c r="K26" s="16">
        <f t="shared" si="5"/>
        <v>5.7842363652212934E-7</v>
      </c>
      <c r="L26" s="16">
        <f t="shared" si="5"/>
        <v>3.5197186515892305E-5</v>
      </c>
      <c r="M26" s="16">
        <f t="shared" si="5"/>
        <v>4.4630615516441496E-6</v>
      </c>
      <c r="N26" s="16">
        <f t="shared" si="5"/>
        <v>1.676394429081083E-5</v>
      </c>
      <c r="O26" s="16">
        <f t="shared" si="5"/>
        <v>3.936632314600846E-6</v>
      </c>
      <c r="P26" s="16">
        <f t="shared" si="5"/>
        <v>2.4813522713520251E-12</v>
      </c>
      <c r="Q26" s="16">
        <f t="shared" si="5"/>
        <v>6.6937373632620577E-6</v>
      </c>
      <c r="R26" s="16">
        <f t="shared" si="5"/>
        <v>3.6374435001888016E-7</v>
      </c>
      <c r="S26" s="16">
        <f t="shared" si="5"/>
        <v>2.9419162510507359E-6</v>
      </c>
      <c r="T26" s="16">
        <f t="shared" si="5"/>
        <v>8.378067144137064E-6</v>
      </c>
      <c r="U26" s="16">
        <f t="shared" si="5"/>
        <v>6.1676773325641373E-7</v>
      </c>
      <c r="V26" s="16">
        <f t="shared" si="5"/>
        <v>4.2035655117388323E-5</v>
      </c>
      <c r="W26" s="17">
        <f t="shared" si="5"/>
        <v>1.4948485695999998E-2</v>
      </c>
      <c r="X26" s="16">
        <f t="shared" si="5"/>
        <v>5.247614593510225E-5</v>
      </c>
      <c r="Y26" s="16">
        <f t="shared" si="5"/>
        <v>8.4001189367800505E-9</v>
      </c>
      <c r="Z26" s="16">
        <f t="shared" si="5"/>
        <v>1.9739380549733529E-5</v>
      </c>
      <c r="AA26" s="16">
        <f t="shared" si="5"/>
        <v>3.3138681501301068E-6</v>
      </c>
      <c r="AB26" s="16">
        <f t="shared" si="5"/>
        <v>2.4039440313121161E-6</v>
      </c>
      <c r="AC26" s="16">
        <f t="shared" si="5"/>
        <v>5.0914375179619742E-6</v>
      </c>
      <c r="AD26" s="16">
        <f t="shared" si="5"/>
        <v>4.4560030901197469E-6</v>
      </c>
      <c r="AE26" s="16">
        <f t="shared" si="5"/>
        <v>1.176140735982938E-6</v>
      </c>
      <c r="AF26" s="16">
        <f t="shared" si="5"/>
        <v>7.432064649213329E-6</v>
      </c>
      <c r="AG26" s="16">
        <f t="shared" si="5"/>
        <v>2.1056212659570652E-6</v>
      </c>
      <c r="AH26" s="16">
        <f t="shared" si="5"/>
        <v>1.9181441641069896E-6</v>
      </c>
      <c r="AI26" s="16">
        <f t="shared" si="5"/>
        <v>3.8974904052955588E-5</v>
      </c>
      <c r="AJ26" s="16">
        <f t="shared" si="5"/>
        <v>2.1117498981055102E-7</v>
      </c>
      <c r="AK26" s="16">
        <f t="shared" si="5"/>
        <v>2.5578217447608317E-6</v>
      </c>
      <c r="AL26" s="16">
        <f t="shared" si="5"/>
        <v>1.3416552659324567E-6</v>
      </c>
      <c r="AM26" s="18">
        <f t="shared" si="5"/>
        <v>8.763624231890303E-8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3.5085588013129375E-7</v>
      </c>
      <c r="E27" s="16">
        <f t="shared" si="6"/>
        <v>1.6239620106264799E-7</v>
      </c>
      <c r="F27" s="16">
        <f t="shared" si="6"/>
        <v>3.2257803776958724E-7</v>
      </c>
      <c r="G27" s="16">
        <f t="shared" si="6"/>
        <v>7.1316504912825832E-7</v>
      </c>
      <c r="H27" s="17">
        <f t="shared" si="6"/>
        <v>1.4300111737355565E-3</v>
      </c>
      <c r="I27" s="16">
        <f t="shared" si="6"/>
        <v>1.5121986001880415E-7</v>
      </c>
      <c r="J27" s="16">
        <f t="shared" si="6"/>
        <v>3.6072212755744774E-8</v>
      </c>
      <c r="K27" s="16">
        <f t="shared" si="6"/>
        <v>7.5555666373783985E-7</v>
      </c>
      <c r="L27" s="16">
        <f t="shared" si="6"/>
        <v>9.803166651550893E-8</v>
      </c>
      <c r="M27" s="16">
        <f t="shared" si="6"/>
        <v>2.0252200332281583E-6</v>
      </c>
      <c r="N27" s="16">
        <f t="shared" si="6"/>
        <v>3.7593714588469791E-6</v>
      </c>
      <c r="O27" s="16">
        <f t="shared" si="6"/>
        <v>3.5877869973249515E-12</v>
      </c>
      <c r="P27" s="16">
        <f t="shared" si="6"/>
        <v>2.1735665320339968E-7</v>
      </c>
      <c r="Q27" s="16">
        <f t="shared" si="6"/>
        <v>1.0031936810857892E-6</v>
      </c>
      <c r="R27" s="16">
        <f t="shared" si="6"/>
        <v>2.123236568519617E-6</v>
      </c>
      <c r="S27" s="16">
        <f t="shared" si="6"/>
        <v>1.1133392291353215E-7</v>
      </c>
      <c r="T27" s="16">
        <f t="shared" si="6"/>
        <v>1.3119004279834415E-6</v>
      </c>
      <c r="U27" s="16">
        <f t="shared" si="6"/>
        <v>1.4093226485771156E-7</v>
      </c>
      <c r="V27" s="16">
        <f t="shared" si="6"/>
        <v>4.637044846606247E-6</v>
      </c>
      <c r="W27" s="16">
        <f t="shared" si="6"/>
        <v>1.0196020459318841E-6</v>
      </c>
      <c r="X27" s="16">
        <f t="shared" si="6"/>
        <v>3.1133972206410267E-6</v>
      </c>
      <c r="Y27" s="16">
        <f t="shared" si="6"/>
        <v>2.1689958917580508E-7</v>
      </c>
      <c r="Z27" s="16">
        <f t="shared" si="6"/>
        <v>4.288577071746576E-6</v>
      </c>
      <c r="AA27" s="16">
        <f t="shared" si="6"/>
        <v>1.8791623587829498E-7</v>
      </c>
      <c r="AB27" s="16">
        <f t="shared" si="6"/>
        <v>2.6428625072523421E-7</v>
      </c>
      <c r="AC27" s="17">
        <f t="shared" si="6"/>
        <v>1.7152122070778766E-5</v>
      </c>
      <c r="AD27" s="16">
        <f t="shared" si="6"/>
        <v>6.2060783214792579E-9</v>
      </c>
      <c r="AE27" s="16">
        <f t="shared" si="6"/>
        <v>1.2167975120236697E-6</v>
      </c>
      <c r="AF27" s="16">
        <f t="shared" si="6"/>
        <v>6.9170588157760345E-7</v>
      </c>
      <c r="AG27" s="16">
        <f t="shared" si="6"/>
        <v>1.2433979157832173E-6</v>
      </c>
      <c r="AH27" s="16">
        <f t="shared" si="6"/>
        <v>1.8067893833208886E-6</v>
      </c>
      <c r="AI27" s="16">
        <f t="shared" si="6"/>
        <v>1.3544219996363279E-7</v>
      </c>
      <c r="AJ27" s="16">
        <f t="shared" si="6"/>
        <v>3.7842450933383682E-6</v>
      </c>
      <c r="AK27" s="16">
        <f t="shared" si="6"/>
        <v>3.238803074991641E-7</v>
      </c>
      <c r="AL27" s="16">
        <f t="shared" si="6"/>
        <v>5.9404972772658907E-6</v>
      </c>
      <c r="AM27" s="18">
        <f t="shared" si="6"/>
        <v>1.1128616473209519E-5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2.6918158013570335E-7</v>
      </c>
      <c r="E28" s="16">
        <f t="shared" si="7"/>
        <v>2.6637806070490062E-6</v>
      </c>
      <c r="F28" s="16">
        <f t="shared" si="7"/>
        <v>5.6408394790599835E-6</v>
      </c>
      <c r="G28" s="16">
        <f t="shared" si="7"/>
        <v>1.2381499798969247E-6</v>
      </c>
      <c r="H28" s="16">
        <f t="shared" si="7"/>
        <v>5.2210150216621856E-7</v>
      </c>
      <c r="I28" s="16">
        <f t="shared" si="7"/>
        <v>1.2833427041191816E-5</v>
      </c>
      <c r="J28" s="16">
        <f t="shared" si="7"/>
        <v>1.136877082438559E-5</v>
      </c>
      <c r="K28" s="16">
        <f t="shared" si="7"/>
        <v>3.7519842657532196E-7</v>
      </c>
      <c r="L28" s="16">
        <f t="shared" si="7"/>
        <v>6.1988267532068733E-9</v>
      </c>
      <c r="M28" s="16">
        <f t="shared" si="7"/>
        <v>2.4467242326447319E-6</v>
      </c>
      <c r="N28" s="16">
        <f t="shared" si="7"/>
        <v>7.2513914453729036E-6</v>
      </c>
      <c r="O28" s="16">
        <f t="shared" si="7"/>
        <v>1.7852300650489415E-6</v>
      </c>
      <c r="P28" s="16">
        <f t="shared" si="7"/>
        <v>1.3034841208469492E-6</v>
      </c>
      <c r="Q28" s="16">
        <f t="shared" si="7"/>
        <v>1.1266372813404644E-6</v>
      </c>
      <c r="R28" s="16">
        <f t="shared" si="7"/>
        <v>2.4773097682689904E-6</v>
      </c>
      <c r="S28" s="17">
        <f t="shared" si="7"/>
        <v>6.5155088800888245E-3</v>
      </c>
      <c r="T28" s="16">
        <f t="shared" si="7"/>
        <v>1.3578540583711793E-6</v>
      </c>
      <c r="U28" s="16">
        <f t="shared" si="7"/>
        <v>5.7548610104724398E-6</v>
      </c>
      <c r="V28" s="16">
        <f t="shared" si="7"/>
        <v>7.6311418843850125E-6</v>
      </c>
      <c r="W28" s="16">
        <f t="shared" si="7"/>
        <v>1.2697519071256749E-6</v>
      </c>
      <c r="X28" s="16">
        <f t="shared" si="7"/>
        <v>7.3324518252010879E-6</v>
      </c>
      <c r="Y28" s="16">
        <f t="shared" si="7"/>
        <v>6.9541591348851697E-8</v>
      </c>
      <c r="Z28" s="16">
        <f t="shared" si="7"/>
        <v>3.0917718314912426E-8</v>
      </c>
      <c r="AA28" s="16">
        <f t="shared" si="7"/>
        <v>5.3638364628023051E-6</v>
      </c>
      <c r="AB28" s="16">
        <f t="shared" si="7"/>
        <v>1.7169246418959576E-5</v>
      </c>
      <c r="AC28" s="16">
        <f t="shared" si="7"/>
        <v>1.0508512550737406E-6</v>
      </c>
      <c r="AD28" s="16">
        <f t="shared" si="7"/>
        <v>5.4509357328284755E-6</v>
      </c>
      <c r="AE28" s="16">
        <f t="shared" si="7"/>
        <v>2.7464936437243993E-6</v>
      </c>
      <c r="AF28" s="16">
        <f t="shared" si="7"/>
        <v>1.7551508817234364E-6</v>
      </c>
      <c r="AG28" s="16">
        <f t="shared" si="7"/>
        <v>3.0775512647307055E-7</v>
      </c>
      <c r="AH28" s="16">
        <f t="shared" si="7"/>
        <v>1.2035957947232522E-5</v>
      </c>
      <c r="AI28" s="16">
        <f t="shared" si="7"/>
        <v>2.4156540685206519E-6</v>
      </c>
      <c r="AJ28" s="16">
        <f t="shared" si="7"/>
        <v>5.9820085499649485E-6</v>
      </c>
      <c r="AK28" s="16">
        <f t="shared" si="7"/>
        <v>4.8581746396928491E-5</v>
      </c>
      <c r="AL28" s="16">
        <f t="shared" si="7"/>
        <v>3.4181038649216386E-5</v>
      </c>
      <c r="AM28" s="18">
        <f t="shared" si="7"/>
        <v>1.706109594692104E-5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2.2086018312781596E-6</v>
      </c>
      <c r="E29" s="16">
        <f t="shared" si="8"/>
        <v>5.0533077400885836E-7</v>
      </c>
      <c r="F29" s="16">
        <f t="shared" si="8"/>
        <v>3.9370730166589886E-6</v>
      </c>
      <c r="G29" s="16">
        <f t="shared" si="8"/>
        <v>9.1416631486888667E-7</v>
      </c>
      <c r="H29" s="16">
        <f t="shared" si="8"/>
        <v>7.2876192270185675E-7</v>
      </c>
      <c r="I29" s="16">
        <f t="shared" si="8"/>
        <v>1.6223998858024966E-7</v>
      </c>
      <c r="J29" s="16">
        <f t="shared" si="8"/>
        <v>8.7597486074998534E-7</v>
      </c>
      <c r="K29" s="16">
        <f t="shared" si="8"/>
        <v>1.067434142128057E-7</v>
      </c>
      <c r="L29" s="16">
        <f t="shared" si="8"/>
        <v>4.5597634194817139E-8</v>
      </c>
      <c r="M29" s="16">
        <f t="shared" si="8"/>
        <v>6.5767882090917611E-8</v>
      </c>
      <c r="N29" s="16">
        <f t="shared" si="8"/>
        <v>1.7863528375406659E-6</v>
      </c>
      <c r="O29" s="16">
        <f t="shared" si="8"/>
        <v>3.8264094463566399E-6</v>
      </c>
      <c r="P29" s="16">
        <f t="shared" si="8"/>
        <v>6.1399433130872415E-8</v>
      </c>
      <c r="Q29" s="16">
        <f t="shared" si="8"/>
        <v>1.9429412024815986E-6</v>
      </c>
      <c r="R29" s="16">
        <f t="shared" si="8"/>
        <v>4.5691364561209156E-10</v>
      </c>
      <c r="S29" s="16">
        <f t="shared" si="8"/>
        <v>3.8523118073535931E-8</v>
      </c>
      <c r="T29" s="16">
        <f t="shared" si="8"/>
        <v>3.9252984834694556E-7</v>
      </c>
      <c r="U29" s="16">
        <f t="shared" si="8"/>
        <v>1.2274680952824424E-6</v>
      </c>
      <c r="V29" s="16">
        <f t="shared" si="8"/>
        <v>1.4503235763391936E-6</v>
      </c>
      <c r="W29" s="16">
        <f t="shared" si="8"/>
        <v>1.1293743346530598E-7</v>
      </c>
      <c r="X29" s="16">
        <f t="shared" si="8"/>
        <v>1.2383883255189671E-7</v>
      </c>
      <c r="Y29" s="16">
        <f t="shared" si="8"/>
        <v>2.3287985895189078E-9</v>
      </c>
      <c r="Z29" s="16">
        <f t="shared" si="8"/>
        <v>2.9990563726062815E-8</v>
      </c>
      <c r="AA29" s="16">
        <f t="shared" si="8"/>
        <v>5.0038652038170022E-8</v>
      </c>
      <c r="AB29" s="16">
        <f t="shared" si="8"/>
        <v>2.5221310782379529E-7</v>
      </c>
      <c r="AC29" s="16">
        <f t="shared" si="8"/>
        <v>7.3429839416055213E-8</v>
      </c>
      <c r="AD29" s="16">
        <f t="shared" si="8"/>
        <v>7.5647304770248332E-7</v>
      </c>
      <c r="AE29" s="16">
        <f t="shared" si="8"/>
        <v>8.0602443575608766E-7</v>
      </c>
      <c r="AF29" s="16">
        <f t="shared" si="8"/>
        <v>1.9864989100002507E-6</v>
      </c>
      <c r="AG29" s="17">
        <f t="shared" si="8"/>
        <v>8.0915691022756184E-4</v>
      </c>
      <c r="AH29" s="16">
        <f t="shared" si="8"/>
        <v>4.5416705314055464E-7</v>
      </c>
      <c r="AI29" s="16">
        <f t="shared" si="8"/>
        <v>1.6393547549441063E-9</v>
      </c>
      <c r="AJ29" s="16">
        <f t="shared" si="8"/>
        <v>9.8265629880992502E-8</v>
      </c>
      <c r="AK29" s="16">
        <f t="shared" si="8"/>
        <v>1.5213689219673978E-8</v>
      </c>
      <c r="AL29" s="16">
        <f t="shared" si="8"/>
        <v>8.5254291987522785E-8</v>
      </c>
      <c r="AM29" s="18">
        <f t="shared" si="8"/>
        <v>1.0157922741908751E-6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1.1927369818329275E-10</v>
      </c>
      <c r="E30" s="16">
        <f t="shared" si="9"/>
        <v>1.4747667228115302E-9</v>
      </c>
      <c r="F30" s="16">
        <f t="shared" si="9"/>
        <v>1.9589343600141166E-10</v>
      </c>
      <c r="G30" s="16">
        <f t="shared" si="9"/>
        <v>4.5288751166649004E-9</v>
      </c>
      <c r="H30" s="16">
        <f t="shared" si="9"/>
        <v>3.6936204545780204E-9</v>
      </c>
      <c r="I30" s="16">
        <f t="shared" si="9"/>
        <v>9.8773561311950486E-8</v>
      </c>
      <c r="J30" s="16">
        <f t="shared" si="9"/>
        <v>1.0449078464819618E-8</v>
      </c>
      <c r="K30" s="16">
        <f t="shared" si="9"/>
        <v>9.5379177834416402E-9</v>
      </c>
      <c r="L30" s="17">
        <f t="shared" si="9"/>
        <v>5.3010187490227698E-5</v>
      </c>
      <c r="M30" s="16">
        <f t="shared" si="9"/>
        <v>1.1435133520699409E-7</v>
      </c>
      <c r="N30" s="16">
        <f t="shared" si="9"/>
        <v>2.2879590095312811E-8</v>
      </c>
      <c r="O30" s="16">
        <f t="shared" si="9"/>
        <v>1.1762130698749538E-7</v>
      </c>
      <c r="P30" s="16">
        <f t="shared" si="9"/>
        <v>1.0704329849151682E-7</v>
      </c>
      <c r="Q30" s="16">
        <f t="shared" si="9"/>
        <v>1.4162411871079257E-7</v>
      </c>
      <c r="R30" s="16">
        <f t="shared" si="9"/>
        <v>1.039401277395026E-7</v>
      </c>
      <c r="S30" s="16">
        <f t="shared" si="9"/>
        <v>4.9898319121992069E-11</v>
      </c>
      <c r="T30" s="16">
        <f t="shared" si="9"/>
        <v>8.9014626901763998E-9</v>
      </c>
      <c r="U30" s="16">
        <f t="shared" si="9"/>
        <v>1.7650708995614674E-9</v>
      </c>
      <c r="V30" s="16">
        <f t="shared" si="9"/>
        <v>9.5170530286841594E-8</v>
      </c>
      <c r="W30" s="16">
        <f t="shared" si="9"/>
        <v>1.2342957920007524E-7</v>
      </c>
      <c r="X30" s="16">
        <f t="shared" si="9"/>
        <v>3.4409463243083083E-8</v>
      </c>
      <c r="Y30" s="16">
        <f t="shared" si="9"/>
        <v>2.834306004450996E-8</v>
      </c>
      <c r="Z30" s="16">
        <f t="shared" si="9"/>
        <v>1.3992900542130654E-7</v>
      </c>
      <c r="AA30" s="16">
        <f t="shared" si="9"/>
        <v>1.309310485993286E-7</v>
      </c>
      <c r="AB30" s="16">
        <f t="shared" si="9"/>
        <v>2.2020922574465198E-11</v>
      </c>
      <c r="AC30" s="16">
        <f t="shared" si="9"/>
        <v>4.164051794147774E-8</v>
      </c>
      <c r="AD30" s="16">
        <f t="shared" si="9"/>
        <v>2.4228114307960726E-9</v>
      </c>
      <c r="AE30" s="16">
        <f t="shared" si="9"/>
        <v>4.6500783174882943E-8</v>
      </c>
      <c r="AF30" s="16">
        <f t="shared" si="9"/>
        <v>9.7288149776315068E-8</v>
      </c>
      <c r="AG30" s="16">
        <f t="shared" si="9"/>
        <v>2.9770205830570513E-9</v>
      </c>
      <c r="AH30" s="16">
        <f t="shared" si="9"/>
        <v>9.4087382117321617E-8</v>
      </c>
      <c r="AI30" s="16">
        <f t="shared" si="9"/>
        <v>3.7981972257804208E-9</v>
      </c>
      <c r="AJ30" s="16">
        <f t="shared" si="9"/>
        <v>5.4737630838131569E-8</v>
      </c>
      <c r="AK30" s="16">
        <f t="shared" si="9"/>
        <v>6.7341103857194023E-10</v>
      </c>
      <c r="AL30" s="16">
        <f t="shared" si="9"/>
        <v>2.0719569611612653E-7</v>
      </c>
      <c r="AM30" s="18">
        <f t="shared" si="9"/>
        <v>9.442467983331384E-9</v>
      </c>
    </row>
    <row r="31" spans="1:39">
      <c r="A31" t="s">
        <v>59</v>
      </c>
      <c r="D31" s="19">
        <f>SUM($D$21:$D$30)</f>
        <v>6.2471813367858748E-5</v>
      </c>
      <c r="E31">
        <f>SUM($E$21:$E$30)</f>
        <v>3.6658409388224322E-4</v>
      </c>
      <c r="F31" s="19">
        <f>SUM($F$21:$F$30)</f>
        <v>6.1888954488968726E-5</v>
      </c>
      <c r="G31" s="19">
        <f>SUM($G$21:$G$30)</f>
        <v>3.3353091814379745E-5</v>
      </c>
      <c r="H31" s="19">
        <f>SUM($H$21:$H$30)</f>
        <v>1.4574676750353237E-3</v>
      </c>
      <c r="I31" s="19">
        <f>SUM($I$21:$I$30)</f>
        <v>1.0283838521881494E-4</v>
      </c>
      <c r="J31" s="19">
        <f>SUM($J$21:$J$30)</f>
        <v>4.6444131588687881E-5</v>
      </c>
      <c r="K31" s="19">
        <f>SUM($K$21:$K$30)</f>
        <v>5.12053364285332E-5</v>
      </c>
      <c r="L31" s="19">
        <f>SUM($L$21:$L$30)</f>
        <v>1.1159971304063748E-4</v>
      </c>
      <c r="M31" s="19">
        <f>SUM($M$21:$M$30)</f>
        <v>1.6784942496744194E-5</v>
      </c>
      <c r="N31" s="19">
        <f>SUM($N$21:$N$30)</f>
        <v>7.2065631874404249E-5</v>
      </c>
      <c r="O31" s="19">
        <f>SUM($O$21:$O$30)</f>
        <v>4.1504149633914649E-5</v>
      </c>
      <c r="P31" s="19">
        <f>SUM($P$21:$P$30)</f>
        <v>4.3598116367118299E-3</v>
      </c>
      <c r="Q31" s="19">
        <f>SUM($Q$21:$Q$30)</f>
        <v>1.4084827095833147E-5</v>
      </c>
      <c r="R31" s="19">
        <f>SUM($R$21:$R$30)</f>
        <v>2.3099227219370361E-5</v>
      </c>
      <c r="S31" s="19">
        <f>SUM($S$21:$S$30)</f>
        <v>6.5270369308458856E-3</v>
      </c>
      <c r="T31" s="19">
        <f>SUM($T$21:$T$30)</f>
        <v>2.1789148256839294E-5</v>
      </c>
      <c r="U31" s="19">
        <f>SUM($U$21:$U$30)</f>
        <v>5.0396215912341415E-4</v>
      </c>
      <c r="V31" s="19">
        <f>SUM($V$21:$V$30)</f>
        <v>6.5651339979950915E-5</v>
      </c>
      <c r="W31" s="19">
        <f>SUM($W$21:$W$30)</f>
        <v>1.4954043908562448E-2</v>
      </c>
      <c r="X31" s="19">
        <f>SUM($X$21:$X$30)</f>
        <v>9.7598118325808634E-5</v>
      </c>
      <c r="Y31" s="19">
        <f>SUM($Y$21:$Y$30)</f>
        <v>5.0818988278162614E-5</v>
      </c>
      <c r="Z31" s="19">
        <f>SUM($Z$21:$Z$30)</f>
        <v>3.6040493747053944E-5</v>
      </c>
      <c r="AA31" s="19">
        <f>SUM($AA$21:$AA$30)</f>
        <v>1.4306440927109381E-5</v>
      </c>
      <c r="AB31" s="19">
        <f>SUM($AB$21:$AB$30)</f>
        <v>2.3960614264342703E-5</v>
      </c>
      <c r="AC31" s="19">
        <f>SUM($AC$21:$AC$30)</f>
        <v>3.7207059289681615E-5</v>
      </c>
      <c r="AD31" s="19">
        <f>SUM($AD$21:$AD$30)</f>
        <v>2.1923524911046087E-5</v>
      </c>
      <c r="AE31" s="19">
        <f>SUM($AE$21:$AE$30)</f>
        <v>1.6336415849249754E-2</v>
      </c>
      <c r="AF31" s="19">
        <f>SUM($AF$21:$AF$30)</f>
        <v>1.4642973750300124E-5</v>
      </c>
      <c r="AG31" s="19">
        <f>SUM($AG$21:$AG$30)</f>
        <v>8.3028129032431308E-4</v>
      </c>
      <c r="AH31" s="19">
        <f>SUM($AH$21:$AH$30)</f>
        <v>2.3400017720542291E-5</v>
      </c>
      <c r="AI31" s="19">
        <f>SUM($AI$21:$AI$30)</f>
        <v>3.4858097080309836E-4</v>
      </c>
      <c r="AJ31" s="19">
        <f>SUM($AJ$21:$AJ$30)</f>
        <v>1.2340766655656539E-4</v>
      </c>
      <c r="AK31" s="19">
        <f>SUM($AK$21:$AK$30)</f>
        <v>5.4197670609643252E-5</v>
      </c>
      <c r="AL31" s="19">
        <f>SUM($AL$21:$AL$30)</f>
        <v>1.0919748006998227E-4</v>
      </c>
      <c r="AM31" s="19">
        <f>SUM($AM$21:$AM$30)</f>
        <v>5.1026515140571363E-5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4.706669277063405E-2</v>
      </c>
      <c r="D33" s="20">
        <f>$D$31/$C$33</f>
        <v>1.3273040804523298E-3</v>
      </c>
      <c r="E33" s="20">
        <f>$E$31/$C$33</f>
        <v>7.7886095729879524E-3</v>
      </c>
      <c r="F33" s="20">
        <f>$F$31/$C$33</f>
        <v>1.3149204000919863E-3</v>
      </c>
      <c r="G33" s="20">
        <f>$G$31/$C$33</f>
        <v>7.0863470218560749E-4</v>
      </c>
      <c r="H33" s="20">
        <f>$H$31/$C$33</f>
        <v>3.0966009915714111E-2</v>
      </c>
      <c r="I33" s="20">
        <f>$I$31/$C$33</f>
        <v>2.1849503155016254E-3</v>
      </c>
      <c r="J33" s="20">
        <f>$J$31/$C$33</f>
        <v>9.8677278675644289E-4</v>
      </c>
      <c r="K33" s="20">
        <f>$K$31/$C$33</f>
        <v>1.087931473708332E-3</v>
      </c>
      <c r="L33" s="20">
        <f>$L$31/$C$33</f>
        <v>2.3710974039430916E-3</v>
      </c>
      <c r="M33" s="20">
        <f>$M$31/$C$33</f>
        <v>3.5662039350291231E-4</v>
      </c>
      <c r="N33" s="20">
        <f>$N$31/$C$33</f>
        <v>1.5311386382212007E-3</v>
      </c>
      <c r="O33" s="20">
        <f>$O$31/$C$33</f>
        <v>8.8181572128241833E-4</v>
      </c>
      <c r="P33" s="20">
        <f>$P$31/$C$33</f>
        <v>9.2630507479208576E-2</v>
      </c>
      <c r="Q33" s="20">
        <f>$Q$31/$C$33</f>
        <v>2.992525343658941E-4</v>
      </c>
      <c r="R33" s="20">
        <f>$R$31/$C$33</f>
        <v>4.907765100883077E-4</v>
      </c>
      <c r="S33" s="20">
        <f>$S$31/$C$33</f>
        <v>0.13867634513122723</v>
      </c>
      <c r="T33" s="20">
        <f>$T$31/$C$33</f>
        <v>4.6294198666182947E-4</v>
      </c>
      <c r="U33" s="20">
        <f>$U$31/$C$33</f>
        <v>1.0707405374312751E-2</v>
      </c>
      <c r="V33" s="20">
        <f>$V$31/$C$33</f>
        <v>1.394857724545971E-3</v>
      </c>
      <c r="W33" s="20">
        <f>$W$31/$C$33</f>
        <v>0.31772030343063762</v>
      </c>
      <c r="X33" s="20">
        <f>$X$31/$C$33</f>
        <v>2.0736132619605316E-3</v>
      </c>
      <c r="Y33" s="20">
        <f>$Y$31/$C$33</f>
        <v>1.079722948153895E-3</v>
      </c>
      <c r="Z33" s="20">
        <f>$Z$31/$C$33</f>
        <v>7.6573244529176698E-4</v>
      </c>
      <c r="AA33" s="20">
        <f>$AA$31/$C$33</f>
        <v>3.0396104091756973E-4</v>
      </c>
      <c r="AB33" s="20">
        <f>$AB$31/$C$33</f>
        <v>5.0907792440628549E-4</v>
      </c>
      <c r="AC33" s="20">
        <f>$AC$31/$C$33</f>
        <v>7.9051781842840515E-4</v>
      </c>
      <c r="AD33" s="20">
        <f>$AD$31/$C$33</f>
        <v>4.6579701314226733E-4</v>
      </c>
      <c r="AE33" s="20">
        <f>$AE$31/$C$33</f>
        <v>0.34709079579609647</v>
      </c>
      <c r="AF33" s="20">
        <f>$AF$31/$C$33</f>
        <v>3.1111116775632471E-4</v>
      </c>
      <c r="AG33" s="20">
        <f>$AG$31/$C$33</f>
        <v>1.7640527546102493E-2</v>
      </c>
      <c r="AH33" s="20">
        <f>$AH$31/$C$33</f>
        <v>4.9716723957163355E-4</v>
      </c>
      <c r="AI33" s="20">
        <f>$AI$31/$C$33</f>
        <v>7.4061071701342429E-3</v>
      </c>
      <c r="AJ33" s="20">
        <f>$AJ$31/$C$33</f>
        <v>2.6219744641493518E-3</v>
      </c>
      <c r="AK33" s="20">
        <f>$AK$31/$C$33</f>
        <v>1.1515079437121271E-3</v>
      </c>
      <c r="AL33" s="20">
        <f>$AL$31/$C$33</f>
        <v>2.3200584881144016E-3</v>
      </c>
      <c r="AM33" s="20">
        <f>$AM$31/$C$33</f>
        <v>1.0841321566661666E-3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ABC01-4953-4CA4-835D-057763AF6DDA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-4.809453462197686E-2</v>
      </c>
      <c r="D5" s="10">
        <v>-7.0581468816852191E-2</v>
      </c>
      <c r="E5" s="10">
        <v>-2.1713723216490771E-3</v>
      </c>
      <c r="F5" s="10">
        <v>-9.5522963106760522E-4</v>
      </c>
      <c r="G5" s="10">
        <v>-4.1136615973424044E-2</v>
      </c>
      <c r="H5" s="10">
        <v>-3.7676092838382448E-2</v>
      </c>
      <c r="I5" s="10">
        <v>-1.8084769491980757E-3</v>
      </c>
      <c r="J5" s="10">
        <v>-2.6681827619962323E-2</v>
      </c>
      <c r="K5" s="10">
        <v>-1.0024508105444868E-2</v>
      </c>
      <c r="L5" s="10">
        <v>9.7208411830066437E-3</v>
      </c>
      <c r="M5" s="10">
        <v>-6.279010549367052E-2</v>
      </c>
      <c r="N5" s="10">
        <v>-2.7306176934825048E-3</v>
      </c>
      <c r="O5" s="10">
        <v>-1.8160254920362273E-2</v>
      </c>
      <c r="P5" s="10">
        <v>-1.0609409679208174E-2</v>
      </c>
      <c r="Q5" s="10">
        <v>1.9354318667358008E-2</v>
      </c>
      <c r="R5" s="10">
        <v>1.4046142114775196E-2</v>
      </c>
      <c r="S5" s="10">
        <v>-9.7099611831707455E-3</v>
      </c>
      <c r="T5" s="11" t="s">
        <v>52</v>
      </c>
      <c r="U5" s="10">
        <v>-4.0101596097779864E-2</v>
      </c>
      <c r="V5" s="10">
        <v>1.4987841159058468E-2</v>
      </c>
      <c r="W5" s="10">
        <v>9.3680883569172823E-3</v>
      </c>
      <c r="X5" s="10">
        <v>4.8723284666598581E-2</v>
      </c>
      <c r="Y5" s="10">
        <v>3.4509652811225547E-2</v>
      </c>
      <c r="Z5" s="10">
        <v>7.2350413738528812E-3</v>
      </c>
      <c r="AA5" s="10">
        <v>1.23620896248662E-2</v>
      </c>
      <c r="AB5" s="10">
        <v>1.4017410661502869E-2</v>
      </c>
      <c r="AC5" s="10">
        <v>-3.1793450898611711E-3</v>
      </c>
      <c r="AD5" s="10">
        <v>3.1605727372774881E-2</v>
      </c>
      <c r="AE5" s="10">
        <v>-6.9433099854082818E-3</v>
      </c>
      <c r="AF5" s="10">
        <v>-5.4010507613061138E-3</v>
      </c>
      <c r="AG5" s="10">
        <v>1.5648541324218904E-2</v>
      </c>
      <c r="AH5" s="10">
        <v>5.5830584976222638E-3</v>
      </c>
      <c r="AI5" s="10">
        <v>2.5126119029245081E-2</v>
      </c>
      <c r="AJ5" s="10">
        <v>4.4349609488068889E-3</v>
      </c>
      <c r="AK5" s="10">
        <v>1.7128795714878593E-2</v>
      </c>
      <c r="AL5" s="10">
        <v>6.0255287116492487E-3</v>
      </c>
      <c r="AM5" s="12">
        <v>2.6915376390328278E-2</v>
      </c>
    </row>
    <row r="6" spans="1:39" ht="24">
      <c r="A6" s="13" t="s">
        <v>41</v>
      </c>
      <c r="B6" s="14" t="s">
        <v>40</v>
      </c>
      <c r="C6" s="15">
        <v>-6.7898086090759507E-2</v>
      </c>
      <c r="D6" s="16">
        <v>-6.0281249907809748E-3</v>
      </c>
      <c r="E6" s="16">
        <v>3.3711709304410406E-2</v>
      </c>
      <c r="F6" s="16">
        <v>2.0585741404519783E-2</v>
      </c>
      <c r="G6" s="16">
        <v>2.2668239076508712E-2</v>
      </c>
      <c r="H6" s="16">
        <v>-8.4114054193030509E-3</v>
      </c>
      <c r="I6" s="16">
        <v>8.9712085695673773E-3</v>
      </c>
      <c r="J6" s="16">
        <v>3.0661912999195365E-2</v>
      </c>
      <c r="K6" s="16">
        <v>5.1248873695305473E-2</v>
      </c>
      <c r="L6" s="16">
        <v>-1.8191524683347254E-2</v>
      </c>
      <c r="M6" s="16">
        <v>3.4708577521535756E-2</v>
      </c>
      <c r="N6" s="16">
        <v>-6.6911775975535461E-3</v>
      </c>
      <c r="O6" s="16">
        <v>5.0330164437449608E-2</v>
      </c>
      <c r="P6" s="16">
        <v>5.2205181977040667E-2</v>
      </c>
      <c r="Q6" s="16">
        <v>5.0451838516709965E-2</v>
      </c>
      <c r="R6" s="16">
        <v>3.7637429953112443E-2</v>
      </c>
      <c r="S6" s="16">
        <v>4.1419005794039461E-2</v>
      </c>
      <c r="T6" s="16">
        <v>5.5487715001150944E-3</v>
      </c>
      <c r="U6" s="16">
        <v>1.3258665880535333E-2</v>
      </c>
      <c r="V6" s="16">
        <v>2.0498873865918876E-3</v>
      </c>
      <c r="W6" s="16">
        <v>-1.9587057381446466E-2</v>
      </c>
      <c r="X6" s="16">
        <v>-1.7035714319052753E-2</v>
      </c>
      <c r="Y6" s="16">
        <v>-3.7974774695170348E-2</v>
      </c>
      <c r="Z6" s="16">
        <v>-4.8191298624553958E-2</v>
      </c>
      <c r="AA6" s="16">
        <v>-1.6123617053901553E-2</v>
      </c>
      <c r="AB6" s="16">
        <v>-1.4760853769439744E-2</v>
      </c>
      <c r="AC6" s="16">
        <v>2.7394304807190871E-3</v>
      </c>
      <c r="AD6" s="16">
        <v>-3.2047150450746215E-2</v>
      </c>
      <c r="AE6" s="16">
        <v>-2.3969816701909844E-2</v>
      </c>
      <c r="AF6" s="16">
        <v>1.8703119388003466E-3</v>
      </c>
      <c r="AG6" s="16">
        <v>-5.8841493754666129E-4</v>
      </c>
      <c r="AH6" s="17" t="s">
        <v>57</v>
      </c>
      <c r="AI6" s="16">
        <v>-2.4527392940621159E-2</v>
      </c>
      <c r="AJ6" s="16">
        <v>-2.5242303570603033E-3</v>
      </c>
      <c r="AK6" s="16">
        <v>-5.9193179060921704E-3</v>
      </c>
      <c r="AL6" s="16">
        <v>-3.7047338381918232E-2</v>
      </c>
      <c r="AM6" s="18">
        <v>2.2667061392900264E-3</v>
      </c>
    </row>
    <row r="7" spans="1:39" ht="24">
      <c r="A7" s="13" t="s">
        <v>42</v>
      </c>
      <c r="B7" s="14" t="s">
        <v>40</v>
      </c>
      <c r="C7" s="15">
        <v>1.7672361351024318E-2</v>
      </c>
      <c r="D7" s="16">
        <v>-1.5763232563549955E-2</v>
      </c>
      <c r="E7" s="16">
        <v>1.3992423432735221E-2</v>
      </c>
      <c r="F7" s="16">
        <v>-7.9842111516148281E-3</v>
      </c>
      <c r="G7" s="16">
        <v>3.8694138117474311E-2</v>
      </c>
      <c r="H7" s="16">
        <v>2.2700912710042081E-2</v>
      </c>
      <c r="I7" s="16">
        <v>3.1657134795201256E-2</v>
      </c>
      <c r="J7" s="16">
        <v>2.4441096971092827E-2</v>
      </c>
      <c r="K7" s="16">
        <v>1.5567076923328692E-2</v>
      </c>
      <c r="L7" s="16">
        <v>4.0192554967638627E-2</v>
      </c>
      <c r="M7" s="16">
        <v>4.9786946394584725E-2</v>
      </c>
      <c r="N7" s="16">
        <v>4.9768071414202008E-3</v>
      </c>
      <c r="O7" s="16">
        <v>1.208298196897678E-2</v>
      </c>
      <c r="P7" s="16">
        <v>3.4862905480902984E-2</v>
      </c>
      <c r="Q7" s="16">
        <v>5.6555761194285299E-2</v>
      </c>
      <c r="R7" s="16">
        <v>-1.1394930549379409E-2</v>
      </c>
      <c r="S7" s="16">
        <v>1.6767964432668394E-2</v>
      </c>
      <c r="T7" s="16">
        <v>-5.3812000764626375E-3</v>
      </c>
      <c r="U7" s="16">
        <v>3.617413225134803E-3</v>
      </c>
      <c r="V7" s="16">
        <v>-3.7659810426022344E-2</v>
      </c>
      <c r="W7" s="16">
        <v>-5.0451123521583624E-3</v>
      </c>
      <c r="X7" s="16">
        <v>-3.1866941996411845E-2</v>
      </c>
      <c r="Y7" s="16">
        <v>-6.8879012309041891E-3</v>
      </c>
      <c r="Z7" s="16">
        <v>-2.8813503853628717E-2</v>
      </c>
      <c r="AA7" s="16">
        <v>-5.0481733090145392E-3</v>
      </c>
      <c r="AB7" s="16">
        <v>-2.7041199055030107E-2</v>
      </c>
      <c r="AC7" s="16">
        <v>4.7038204913950488E-3</v>
      </c>
      <c r="AD7" s="16">
        <v>1.9480584322840291E-2</v>
      </c>
      <c r="AE7" s="16">
        <v>-4.8984656179270732E-2</v>
      </c>
      <c r="AF7" s="17" t="s">
        <v>58</v>
      </c>
      <c r="AG7" s="16">
        <v>2.9707387293336444E-2</v>
      </c>
      <c r="AH7" s="16">
        <v>1.8762429703080368E-3</v>
      </c>
      <c r="AI7" s="16">
        <v>-2.3866940217301173E-2</v>
      </c>
      <c r="AJ7" s="16">
        <v>-3.7303773887895561E-2</v>
      </c>
      <c r="AK7" s="16">
        <v>4.4011578900331836E-3</v>
      </c>
      <c r="AL7" s="16">
        <v>1.1787405893124884E-2</v>
      </c>
      <c r="AM7" s="18">
        <v>-3.4733131732012819E-2</v>
      </c>
    </row>
    <row r="8" spans="1:39" ht="24">
      <c r="A8" s="13" t="s">
        <v>43</v>
      </c>
      <c r="B8" s="14" t="s">
        <v>40</v>
      </c>
      <c r="C8" s="15">
        <v>8.5622943229082968E-2</v>
      </c>
      <c r="D8" s="16">
        <v>-1.8658810025969065E-2</v>
      </c>
      <c r="E8" s="16">
        <v>-8.3460661162569998E-3</v>
      </c>
      <c r="F8" s="16">
        <v>7.9245425889844113E-3</v>
      </c>
      <c r="G8" s="16">
        <v>6.3449118102538197E-3</v>
      </c>
      <c r="H8" s="16">
        <v>4.4490063546036599E-3</v>
      </c>
      <c r="I8" s="16">
        <v>1.6024412636147123E-2</v>
      </c>
      <c r="J8" s="16">
        <v>-3.7132490985351617E-2</v>
      </c>
      <c r="K8" s="16">
        <v>-2.8643999755625354E-2</v>
      </c>
      <c r="L8" s="16">
        <v>1.3178445853277786E-2</v>
      </c>
      <c r="M8" s="16">
        <v>-1.1473304936314727E-2</v>
      </c>
      <c r="N8" s="16">
        <v>2.5576369250244733E-2</v>
      </c>
      <c r="O8" s="16">
        <v>2.4124842193547751E-3</v>
      </c>
      <c r="P8" s="16">
        <v>2.4780281264957737E-3</v>
      </c>
      <c r="Q8" s="16">
        <v>9.0152654285306028E-2</v>
      </c>
      <c r="R8" s="16">
        <v>3.6657417524565458E-2</v>
      </c>
      <c r="S8" s="16">
        <v>2.1371757302943373E-2</v>
      </c>
      <c r="T8" s="16">
        <v>1.6845397257238347E-2</v>
      </c>
      <c r="U8" s="16">
        <v>4.5892648159623059E-2</v>
      </c>
      <c r="V8" s="16">
        <v>3.1095200581141135E-2</v>
      </c>
      <c r="W8" s="16">
        <v>8.1979426135039099E-2</v>
      </c>
      <c r="X8" s="16">
        <v>-1.3441121349730806E-3</v>
      </c>
      <c r="Y8" s="16">
        <v>-1.9955928959621259E-2</v>
      </c>
      <c r="Z8" s="16">
        <v>-5.8787896898182347E-2</v>
      </c>
      <c r="AA8" s="16">
        <v>6.0754604417119929E-3</v>
      </c>
      <c r="AB8" s="16">
        <v>1.7929634388371826E-3</v>
      </c>
      <c r="AC8" s="16">
        <v>-5.072105866695447E-2</v>
      </c>
      <c r="AD8" s="16">
        <v>2.7375804935983235E-2</v>
      </c>
      <c r="AE8" s="16">
        <v>7.9149037303158712E-3</v>
      </c>
      <c r="AF8" s="16">
        <v>4.3676215312739323E-3</v>
      </c>
      <c r="AG8" s="16">
        <v>-1.955139829458695E-2</v>
      </c>
      <c r="AH8" s="16">
        <v>-5.8353178929169804E-3</v>
      </c>
      <c r="AI8" s="16">
        <v>7.0791777048923661E-4</v>
      </c>
      <c r="AJ8" s="16">
        <v>-4.4444672976624598E-2</v>
      </c>
      <c r="AK8" s="17" t="s">
        <v>79</v>
      </c>
      <c r="AL8" s="16">
        <v>-1.3256472134525412E-2</v>
      </c>
      <c r="AM8" s="18">
        <v>3.8509326137110872E-3</v>
      </c>
    </row>
    <row r="9" spans="1:39" ht="24">
      <c r="A9" s="13" t="s">
        <v>44</v>
      </c>
      <c r="B9" s="14" t="s">
        <v>40</v>
      </c>
      <c r="C9" s="15">
        <v>-7.9509201894048497E-3</v>
      </c>
      <c r="D9" s="16">
        <v>1.7726309608626312E-2</v>
      </c>
      <c r="E9" s="16">
        <v>-4.6664685893754321E-3</v>
      </c>
      <c r="F9" s="16">
        <v>4.6589036158018087E-3</v>
      </c>
      <c r="G9" s="16">
        <v>-4.0746357983941625E-3</v>
      </c>
      <c r="H9" s="16">
        <v>-2.5222822163865382E-2</v>
      </c>
      <c r="I9" s="17" t="s">
        <v>74</v>
      </c>
      <c r="J9" s="16">
        <v>-3.7353654336629329E-2</v>
      </c>
      <c r="K9" s="16">
        <v>-4.7739776962078068E-2</v>
      </c>
      <c r="L9" s="16">
        <v>-4.4705133324480341E-3</v>
      </c>
      <c r="M9" s="16">
        <v>2.8841073836124349E-2</v>
      </c>
      <c r="N9" s="16">
        <v>1.7949657996454944E-2</v>
      </c>
      <c r="O9" s="16">
        <v>8.5692701363180197E-3</v>
      </c>
      <c r="P9" s="16">
        <v>-5.2017367967329184E-2</v>
      </c>
      <c r="Q9" s="16">
        <v>-3.660126447481632E-2</v>
      </c>
      <c r="R9" s="16">
        <v>-4.8387967352770032E-2</v>
      </c>
      <c r="S9" s="16">
        <v>1.0990205104588053E-2</v>
      </c>
      <c r="T9" s="16">
        <v>-1.7630018547572523E-3</v>
      </c>
      <c r="U9" s="16">
        <v>-1.639606884864872E-2</v>
      </c>
      <c r="V9" s="16">
        <v>1.4008681256372332E-2</v>
      </c>
      <c r="W9" s="16">
        <v>-5.2354236772322454E-2</v>
      </c>
      <c r="X9" s="16">
        <v>7.7578342565852346E-2</v>
      </c>
      <c r="Y9" s="16">
        <v>3.6039157950490289E-4</v>
      </c>
      <c r="Z9" s="16">
        <v>3.2249559936017714E-3</v>
      </c>
      <c r="AA9" s="16">
        <v>-9.3535027307241401E-4</v>
      </c>
      <c r="AB9" s="16">
        <v>9.2710003498880991E-3</v>
      </c>
      <c r="AC9" s="16">
        <v>1.9769769392977386E-2</v>
      </c>
      <c r="AD9" s="16">
        <v>2.984022264049696E-3</v>
      </c>
      <c r="AE9" s="16">
        <v>2.8168007312350456E-2</v>
      </c>
      <c r="AF9" s="16">
        <v>3.1460895129184326E-2</v>
      </c>
      <c r="AG9" s="16">
        <v>-1.1935234371120949E-2</v>
      </c>
      <c r="AH9" s="16">
        <v>8.9408472106634294E-3</v>
      </c>
      <c r="AI9" s="16">
        <v>5.3268312718777397E-2</v>
      </c>
      <c r="AJ9" s="16">
        <v>1.3307125220848268E-2</v>
      </c>
      <c r="AK9" s="16">
        <v>1.6207000569208069E-2</v>
      </c>
      <c r="AL9" s="16">
        <v>2.8067460532005178E-2</v>
      </c>
      <c r="AM9" s="18">
        <v>7.2358659664467388E-3</v>
      </c>
    </row>
    <row r="10" spans="1:39" ht="24">
      <c r="A10" s="13" t="s">
        <v>45</v>
      </c>
      <c r="B10" s="14" t="s">
        <v>40</v>
      </c>
      <c r="C10" s="24" t="s">
        <v>80</v>
      </c>
      <c r="D10" s="16">
        <v>-2.2933547704723282E-2</v>
      </c>
      <c r="E10" s="16">
        <v>4.1012810646545907E-3</v>
      </c>
      <c r="F10" s="16">
        <v>1.5034632247341842E-2</v>
      </c>
      <c r="G10" s="16">
        <v>-2.6805450892566314E-2</v>
      </c>
      <c r="H10" s="16">
        <v>-2.1852869849533722E-2</v>
      </c>
      <c r="I10" s="16">
        <v>-4.8623416910817945E-2</v>
      </c>
      <c r="J10" s="16">
        <v>-2.293758782521815E-2</v>
      </c>
      <c r="K10" s="16">
        <v>-4.4039060239782456E-2</v>
      </c>
      <c r="L10" s="16">
        <v>-4.4845643715986566E-2</v>
      </c>
      <c r="M10" s="16">
        <v>1.6328174842252862E-2</v>
      </c>
      <c r="N10" s="16">
        <v>1.0151114833123125E-2</v>
      </c>
      <c r="O10" s="16">
        <v>-2.070542747193466E-2</v>
      </c>
      <c r="P10" s="16">
        <v>-4.6078712041540876E-2</v>
      </c>
      <c r="Q10" s="16">
        <v>2.8204644191645215E-2</v>
      </c>
      <c r="R10" s="17" t="s">
        <v>58</v>
      </c>
      <c r="S10" s="16">
        <v>5.8372507472988066E-3</v>
      </c>
      <c r="T10" s="16">
        <v>1.3997928159068983E-2</v>
      </c>
      <c r="U10" s="16">
        <v>-1.5829604551061487E-3</v>
      </c>
      <c r="V10" s="16">
        <v>8.8053794175851159E-4</v>
      </c>
      <c r="W10" s="16">
        <v>3.0606697809971609E-2</v>
      </c>
      <c r="X10" s="16">
        <v>-1.7135666418221816E-2</v>
      </c>
      <c r="Y10" s="16">
        <v>-1.4568991448627944E-2</v>
      </c>
      <c r="Z10" s="16">
        <v>1.2333660756324472E-2</v>
      </c>
      <c r="AA10" s="16">
        <v>2.269832899644517E-2</v>
      </c>
      <c r="AB10" s="16">
        <v>8.9055649130432655E-3</v>
      </c>
      <c r="AC10" s="16">
        <v>3.917136135416209E-2</v>
      </c>
      <c r="AD10" s="16">
        <v>4.5536274659947768E-3</v>
      </c>
      <c r="AE10" s="16">
        <v>3.2011061054454976E-2</v>
      </c>
      <c r="AF10" s="16">
        <v>-1.1391900119099288E-2</v>
      </c>
      <c r="AG10" s="16">
        <v>4.2797522179967164E-2</v>
      </c>
      <c r="AH10" s="16">
        <v>3.7744761369283689E-2</v>
      </c>
      <c r="AI10" s="16">
        <v>3.642899408787819E-2</v>
      </c>
      <c r="AJ10" s="16">
        <v>2.3468604758055851E-2</v>
      </c>
      <c r="AK10" s="16">
        <v>3.7124665318416648E-2</v>
      </c>
      <c r="AL10" s="16">
        <v>-2.7667451676044875E-2</v>
      </c>
      <c r="AM10" s="18">
        <v>2.509900931366492E-3</v>
      </c>
    </row>
    <row r="11" spans="1:39" ht="24">
      <c r="A11" s="13" t="s">
        <v>46</v>
      </c>
      <c r="B11" s="14" t="s">
        <v>40</v>
      </c>
      <c r="C11" s="15">
        <v>-4.3563932204224692E-2</v>
      </c>
      <c r="D11" s="16">
        <v>3.2838598448225988E-2</v>
      </c>
      <c r="E11" s="16">
        <v>9.2798934829238598E-3</v>
      </c>
      <c r="F11" s="16">
        <v>-2.248457366838379E-2</v>
      </c>
      <c r="G11" s="16">
        <v>3.9931472147896607E-2</v>
      </c>
      <c r="H11" s="16">
        <v>6.538958867662166E-2</v>
      </c>
      <c r="I11" s="16">
        <v>9.2076108829358353E-3</v>
      </c>
      <c r="J11" s="16">
        <v>1.4741464881110781E-2</v>
      </c>
      <c r="K11" s="16">
        <v>3.3367380594197825E-2</v>
      </c>
      <c r="L11" s="16">
        <v>3.2400796057584537E-2</v>
      </c>
      <c r="M11" s="16">
        <v>3.6131270128511646E-2</v>
      </c>
      <c r="N11" s="16">
        <v>3.6526821736470962E-2</v>
      </c>
      <c r="O11" s="16">
        <v>1.4733896497538645E-2</v>
      </c>
      <c r="P11" s="16">
        <v>1.4765816780252265E-2</v>
      </c>
      <c r="Q11" s="16">
        <v>1.7498266404482751E-2</v>
      </c>
      <c r="R11" s="16">
        <v>8.8426426580606714E-3</v>
      </c>
      <c r="S11" s="16">
        <v>3.5178663596702284E-2</v>
      </c>
      <c r="T11" s="16">
        <v>1.3855569050818766E-2</v>
      </c>
      <c r="U11" s="16">
        <v>-2.0155344010326419E-2</v>
      </c>
      <c r="V11" s="16">
        <v>1.2327550295232593E-2</v>
      </c>
      <c r="W11" s="16">
        <v>8.8499974531002931E-2</v>
      </c>
      <c r="X11" s="16">
        <v>5.8780117459927622E-3</v>
      </c>
      <c r="Y11" s="16">
        <v>5.4372952823041172E-2</v>
      </c>
      <c r="Z11" s="16">
        <v>-4.1209413783211864E-2</v>
      </c>
      <c r="AA11" s="16">
        <v>6.3798403243422216E-4</v>
      </c>
      <c r="AB11" s="17" t="s">
        <v>54</v>
      </c>
      <c r="AC11" s="16">
        <v>9.5370396364308288E-3</v>
      </c>
      <c r="AD11" s="16">
        <v>4.282093109151691E-3</v>
      </c>
      <c r="AE11" s="16">
        <v>1.5645803684723146E-3</v>
      </c>
      <c r="AF11" s="16">
        <v>-2.6780733951593253E-2</v>
      </c>
      <c r="AG11" s="16">
        <v>-2.3674191282109399E-2</v>
      </c>
      <c r="AH11" s="16">
        <v>-1.4701483345243982E-2</v>
      </c>
      <c r="AI11" s="16">
        <v>3.858627556588343E-3</v>
      </c>
      <c r="AJ11" s="16">
        <v>-3.0765548696428374E-2</v>
      </c>
      <c r="AK11" s="16">
        <v>1.7924799073254674E-3</v>
      </c>
      <c r="AL11" s="16">
        <v>-3.0357610496581132E-3</v>
      </c>
      <c r="AM11" s="18">
        <v>-1.2290196191817055E-2</v>
      </c>
    </row>
    <row r="12" spans="1:39" ht="24">
      <c r="A12" s="13" t="s">
        <v>47</v>
      </c>
      <c r="B12" s="14" t="s">
        <v>40</v>
      </c>
      <c r="C12" s="15">
        <v>6.2533005378477918E-2</v>
      </c>
      <c r="D12" s="16">
        <v>-4.5082205760536856E-2</v>
      </c>
      <c r="E12" s="16">
        <v>1.9522125493887793E-4</v>
      </c>
      <c r="F12" s="16">
        <v>2.6900854795171908E-3</v>
      </c>
      <c r="G12" s="16">
        <v>-3.8854859111979737E-2</v>
      </c>
      <c r="H12" s="16">
        <v>-2.5690326309577793E-2</v>
      </c>
      <c r="I12" s="16">
        <v>1.7825113254943674E-2</v>
      </c>
      <c r="J12" s="16">
        <v>-6.744197908632274E-2</v>
      </c>
      <c r="K12" s="16">
        <v>-7.1650500602178256E-4</v>
      </c>
      <c r="L12" s="16">
        <v>-1.6639014356840127E-2</v>
      </c>
      <c r="M12" s="16">
        <v>-1.5041672763873561E-2</v>
      </c>
      <c r="N12" s="17" t="s">
        <v>79</v>
      </c>
      <c r="O12" s="16">
        <v>-7.1238241149963284E-3</v>
      </c>
      <c r="P12" s="16">
        <v>-2.2838424875246288E-2</v>
      </c>
      <c r="Q12" s="16">
        <v>-1.1369332906113797E-3</v>
      </c>
      <c r="R12" s="16">
        <v>1.0047494784795195E-2</v>
      </c>
      <c r="S12" s="16">
        <v>1.3442224760888818E-2</v>
      </c>
      <c r="T12" s="16">
        <v>-2.6838670987556295E-3</v>
      </c>
      <c r="U12" s="16">
        <v>1.2339698061605987E-2</v>
      </c>
      <c r="V12" s="16">
        <v>4.8037587527343231E-2</v>
      </c>
      <c r="W12" s="16">
        <v>3.9490944954559794E-3</v>
      </c>
      <c r="X12" s="16">
        <v>2.112141823346805E-2</v>
      </c>
      <c r="Y12" s="16">
        <v>1.442280940298E-2</v>
      </c>
      <c r="Z12" s="16">
        <v>-1.6048635221742689E-2</v>
      </c>
      <c r="AA12" s="16">
        <v>-2.111426618715773E-2</v>
      </c>
      <c r="AB12" s="16">
        <v>3.6383659070817836E-2</v>
      </c>
      <c r="AC12" s="16">
        <v>-4.0926429036928121E-2</v>
      </c>
      <c r="AD12" s="16">
        <v>2.9489262776394218E-2</v>
      </c>
      <c r="AE12" s="16">
        <v>-3.8106675819009291E-2</v>
      </c>
      <c r="AF12" s="16">
        <v>4.8842089628506327E-3</v>
      </c>
      <c r="AG12" s="16">
        <v>2.4844359192493448E-2</v>
      </c>
      <c r="AH12" s="16">
        <v>-6.6421839866439587E-3</v>
      </c>
      <c r="AI12" s="16">
        <v>5.5096327766884945E-2</v>
      </c>
      <c r="AJ12" s="16">
        <v>8.3896316007645966E-2</v>
      </c>
      <c r="AK12" s="16">
        <v>2.5588890878472281E-2</v>
      </c>
      <c r="AL12" s="16">
        <v>4.2342757102074774E-2</v>
      </c>
      <c r="AM12" s="18">
        <v>-7.6085498263674892E-3</v>
      </c>
    </row>
    <row r="13" spans="1:39" ht="24">
      <c r="A13" s="13" t="s">
        <v>48</v>
      </c>
      <c r="B13" s="14" t="s">
        <v>40</v>
      </c>
      <c r="C13" s="15">
        <v>5.2418730329185453E-2</v>
      </c>
      <c r="D13" s="16">
        <v>6.2871656271936111E-2</v>
      </c>
      <c r="E13" s="16">
        <v>3.6265556252629526E-2</v>
      </c>
      <c r="F13" s="16">
        <v>9.2366102842945212E-3</v>
      </c>
      <c r="G13" s="16">
        <v>-2.2652872941772598E-2</v>
      </c>
      <c r="H13" s="16">
        <v>-2.3640773096618523E-2</v>
      </c>
      <c r="I13" s="16">
        <v>-1.1752609614889971E-2</v>
      </c>
      <c r="J13" s="16">
        <v>9.7041987783877889E-3</v>
      </c>
      <c r="K13" s="16">
        <v>1.0143928555341412E-2</v>
      </c>
      <c r="L13" s="16">
        <v>5.2327481976654454E-2</v>
      </c>
      <c r="M13" s="16">
        <v>-4.8945636859117417E-3</v>
      </c>
      <c r="N13" s="16">
        <v>2.4678893994630483E-2</v>
      </c>
      <c r="O13" s="16">
        <v>1.533716794360346E-2</v>
      </c>
      <c r="P13" s="16">
        <v>2.3641067732998539E-2</v>
      </c>
      <c r="Q13" s="16">
        <v>6.7452982142199205E-2</v>
      </c>
      <c r="R13" s="16">
        <v>4.197926057554114E-2</v>
      </c>
      <c r="S13" s="16">
        <v>-1.3095244328767705E-2</v>
      </c>
      <c r="T13" s="16">
        <v>1.5290898152266728E-2</v>
      </c>
      <c r="U13" s="16">
        <v>-2.3674804909239185E-2</v>
      </c>
      <c r="V13" s="16">
        <v>6.3413572786510747E-2</v>
      </c>
      <c r="W13" s="16">
        <v>3.4404946426158919E-2</v>
      </c>
      <c r="X13" s="16">
        <v>-1.1738418151482558E-2</v>
      </c>
      <c r="Y13" s="16">
        <v>-6.7834319495780393E-2</v>
      </c>
      <c r="Z13" s="16">
        <v>-4.7179468358154536E-2</v>
      </c>
      <c r="AA13" s="16">
        <v>-3.4783713471754997E-2</v>
      </c>
      <c r="AB13" s="16">
        <v>-2.3428337698856057E-2</v>
      </c>
      <c r="AC13" s="16">
        <v>1.6849031223251178E-2</v>
      </c>
      <c r="AD13" s="16">
        <v>2.3169434773248801E-2</v>
      </c>
      <c r="AE13" s="16">
        <v>4.9126438329193112E-3</v>
      </c>
      <c r="AF13" s="16">
        <v>2.9117535700059396E-2</v>
      </c>
      <c r="AG13" s="17" t="s">
        <v>81</v>
      </c>
      <c r="AH13" s="16">
        <v>-5.7069169957072168E-4</v>
      </c>
      <c r="AI13" s="16">
        <v>4.8132488191115364E-3</v>
      </c>
      <c r="AJ13" s="16">
        <v>-1.1791657184258883E-2</v>
      </c>
      <c r="AK13" s="16">
        <v>-1.946817238182072E-2</v>
      </c>
      <c r="AL13" s="16">
        <v>-5.7548030753676212E-3</v>
      </c>
      <c r="AM13" s="18">
        <v>-5.4494257886709453E-2</v>
      </c>
    </row>
    <row r="14" spans="1:39" ht="24">
      <c r="A14" s="13" t="s">
        <v>49</v>
      </c>
      <c r="B14" s="14" t="s">
        <v>40</v>
      </c>
      <c r="C14" s="15">
        <v>8.7926410012697104E-2</v>
      </c>
      <c r="D14" s="16">
        <v>-1.4427585513625504E-3</v>
      </c>
      <c r="E14" s="16">
        <v>-4.1817351318928657E-2</v>
      </c>
      <c r="F14" s="16">
        <v>-1.1963563587887355E-2</v>
      </c>
      <c r="G14" s="16">
        <v>8.3342501460708634E-3</v>
      </c>
      <c r="H14" s="17" t="s">
        <v>74</v>
      </c>
      <c r="I14" s="16">
        <v>-2.5224374071262972E-2</v>
      </c>
      <c r="J14" s="16">
        <v>-1.652357318462875E-2</v>
      </c>
      <c r="K14" s="16">
        <v>-2.8853883426395412E-2</v>
      </c>
      <c r="L14" s="16">
        <v>-1.1432775052828296E-2</v>
      </c>
      <c r="M14" s="16">
        <v>-2.3508373241171901E-2</v>
      </c>
      <c r="N14" s="16">
        <v>-2.588258098892696E-2</v>
      </c>
      <c r="O14" s="16">
        <v>1.0348502704992217E-3</v>
      </c>
      <c r="P14" s="16">
        <v>-4.0100320395142774E-3</v>
      </c>
      <c r="Q14" s="16">
        <v>2.6919649644070027E-2</v>
      </c>
      <c r="R14" s="16">
        <v>-2.1735288274460092E-2</v>
      </c>
      <c r="S14" s="16">
        <v>3.2897883764558119E-3</v>
      </c>
      <c r="T14" s="16">
        <v>-3.7327717366050263E-2</v>
      </c>
      <c r="U14" s="16">
        <v>-3.7474791047672783E-2</v>
      </c>
      <c r="V14" s="16">
        <v>-2.260333865374654E-2</v>
      </c>
      <c r="W14" s="16">
        <v>-6.3719609972404364E-3</v>
      </c>
      <c r="X14" s="16">
        <v>2.4162012514467462E-2</v>
      </c>
      <c r="Y14" s="16">
        <v>3.5156607714412022E-2</v>
      </c>
      <c r="Z14" s="16">
        <v>3.228654338105167E-2</v>
      </c>
      <c r="AA14" s="16">
        <v>1.2138174428907172E-2</v>
      </c>
      <c r="AB14" s="16">
        <v>6.5625753888392854E-2</v>
      </c>
      <c r="AC14" s="16">
        <v>4.0741545818975593E-2</v>
      </c>
      <c r="AD14" s="16">
        <v>-2.8512834844680479E-2</v>
      </c>
      <c r="AE14" s="16">
        <v>-2.9225156667972457E-2</v>
      </c>
      <c r="AF14" s="16">
        <v>2.2541464907405294E-2</v>
      </c>
      <c r="AG14" s="16">
        <v>-2.3969943328754382E-2</v>
      </c>
      <c r="AH14" s="16">
        <v>-8.3936991215596436E-3</v>
      </c>
      <c r="AI14" s="16">
        <v>4.7167340395173049E-2</v>
      </c>
      <c r="AJ14" s="16">
        <v>2.0825128784975593E-2</v>
      </c>
      <c r="AK14" s="16">
        <v>4.4804735354351047E-3</v>
      </c>
      <c r="AL14" s="16">
        <v>2.1830662098602242E-2</v>
      </c>
      <c r="AM14" s="18">
        <v>6.0542585086882365E-2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1.152319303565732E-5</v>
      </c>
      <c r="E21" s="10">
        <f t="shared" ref="E21:AM21" si="0">$C5^2*E5^2</f>
        <v>1.0905863273378009E-8</v>
      </c>
      <c r="F21" s="10">
        <f t="shared" si="0"/>
        <v>2.1106053026322287E-9</v>
      </c>
      <c r="G21" s="10">
        <f t="shared" si="0"/>
        <v>3.9142501622819843E-6</v>
      </c>
      <c r="H21" s="10">
        <f t="shared" si="0"/>
        <v>3.2833952850057729E-6</v>
      </c>
      <c r="I21" s="10">
        <f t="shared" si="0"/>
        <v>7.5651476511497266E-9</v>
      </c>
      <c r="J21" s="10">
        <f t="shared" si="0"/>
        <v>1.6467307735840997E-6</v>
      </c>
      <c r="K21" s="10">
        <f t="shared" si="0"/>
        <v>2.3244360165729886E-7</v>
      </c>
      <c r="L21" s="10">
        <f t="shared" si="0"/>
        <v>2.1857432657060451E-7</v>
      </c>
      <c r="M21" s="10">
        <f t="shared" si="0"/>
        <v>9.119559870948905E-6</v>
      </c>
      <c r="N21" s="10">
        <f t="shared" si="0"/>
        <v>1.7246987690474704E-8</v>
      </c>
      <c r="O21" s="10">
        <f t="shared" si="0"/>
        <v>7.6284329702208169E-7</v>
      </c>
      <c r="P21" s="10">
        <f t="shared" si="0"/>
        <v>2.6035977839004477E-7</v>
      </c>
      <c r="Q21" s="10">
        <f t="shared" si="0"/>
        <v>8.6645742605557915E-7</v>
      </c>
      <c r="R21" s="10">
        <f t="shared" si="0"/>
        <v>4.5635789661857824E-7</v>
      </c>
      <c r="S21" s="10">
        <f t="shared" si="0"/>
        <v>2.1808532407361076E-7</v>
      </c>
      <c r="T21" s="11">
        <f t="shared" si="0"/>
        <v>2.2624762899689523E-3</v>
      </c>
      <c r="U21" s="10">
        <f t="shared" si="0"/>
        <v>3.7197587187004945E-6</v>
      </c>
      <c r="V21" s="10">
        <f t="shared" si="0"/>
        <v>5.1960056786567753E-7</v>
      </c>
      <c r="W21" s="10">
        <f t="shared" si="0"/>
        <v>2.0299877159077387E-7</v>
      </c>
      <c r="X21" s="10">
        <f t="shared" si="0"/>
        <v>5.4911659690469601E-6</v>
      </c>
      <c r="Y21" s="10">
        <f t="shared" si="0"/>
        <v>2.7546893724255905E-6</v>
      </c>
      <c r="Z21" s="10">
        <f t="shared" si="0"/>
        <v>1.2108030086050604E-7</v>
      </c>
      <c r="AA21" s="10">
        <f t="shared" si="0"/>
        <v>3.5348845092948998E-7</v>
      </c>
      <c r="AB21" s="10">
        <f t="shared" si="0"/>
        <v>4.5449284138518614E-7</v>
      </c>
      <c r="AC21" s="10">
        <f t="shared" si="0"/>
        <v>2.3381199743579397E-8</v>
      </c>
      <c r="AD21" s="10">
        <f t="shared" si="0"/>
        <v>2.3105907620608416E-6</v>
      </c>
      <c r="AE21" s="10">
        <f t="shared" si="0"/>
        <v>1.1151275953048255E-7</v>
      </c>
      <c r="AF21" s="10">
        <f t="shared" si="0"/>
        <v>6.7475788984125045E-8</v>
      </c>
      <c r="AG21" s="10">
        <f t="shared" si="0"/>
        <v>5.6642077726335077E-7</v>
      </c>
      <c r="AH21" s="10">
        <f t="shared" si="0"/>
        <v>7.2100090526159568E-8</v>
      </c>
      <c r="AI21" s="10">
        <f t="shared" si="0"/>
        <v>1.4603006518304861E-6</v>
      </c>
      <c r="AJ21" s="10">
        <f t="shared" si="0"/>
        <v>4.5495773551779433E-8</v>
      </c>
      <c r="AK21" s="10">
        <f t="shared" si="0"/>
        <v>6.7864884309592203E-7</v>
      </c>
      <c r="AL21" s="10">
        <f t="shared" si="0"/>
        <v>8.3981141583428007E-8</v>
      </c>
      <c r="AM21" s="12">
        <f t="shared" si="0"/>
        <v>1.6756849471251144E-6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1.6752497525772065E-7</v>
      </c>
      <c r="E22" s="16">
        <f t="shared" si="1"/>
        <v>5.2393403565040314E-6</v>
      </c>
      <c r="F22" s="16">
        <f t="shared" si="1"/>
        <v>1.9536559797720622E-6</v>
      </c>
      <c r="G22" s="16">
        <f t="shared" si="1"/>
        <v>2.3689213057114246E-6</v>
      </c>
      <c r="H22" s="16">
        <f t="shared" si="1"/>
        <v>3.2617614606712881E-7</v>
      </c>
      <c r="I22" s="16">
        <f t="shared" si="1"/>
        <v>3.7103678856218907E-7</v>
      </c>
      <c r="J22" s="16">
        <f t="shared" si="1"/>
        <v>4.3342460214824487E-6</v>
      </c>
      <c r="K22" s="16">
        <f t="shared" si="1"/>
        <v>1.2108315139736707E-5</v>
      </c>
      <c r="L22" s="16">
        <f t="shared" si="1"/>
        <v>1.5256442102092276E-6</v>
      </c>
      <c r="M22" s="16">
        <f t="shared" si="1"/>
        <v>5.5537802969435665E-6</v>
      </c>
      <c r="N22" s="16">
        <f t="shared" si="1"/>
        <v>2.0640498375212089E-7</v>
      </c>
      <c r="O22" s="16">
        <f t="shared" si="1"/>
        <v>1.1678088544034527E-5</v>
      </c>
      <c r="P22" s="16">
        <f t="shared" si="1"/>
        <v>1.2564415591917568E-5</v>
      </c>
      <c r="Q22" s="16">
        <f t="shared" si="1"/>
        <v>1.1734620774265766E-5</v>
      </c>
      <c r="R22" s="16">
        <f t="shared" si="1"/>
        <v>6.5306285960165135E-6</v>
      </c>
      <c r="S22" s="16">
        <f t="shared" si="1"/>
        <v>7.908869421574881E-6</v>
      </c>
      <c r="T22" s="16">
        <f t="shared" si="1"/>
        <v>1.4194128963805155E-7</v>
      </c>
      <c r="U22" s="16">
        <f t="shared" si="1"/>
        <v>8.1042852399117299E-7</v>
      </c>
      <c r="V22" s="16">
        <f t="shared" si="1"/>
        <v>1.9372027256484536E-8</v>
      </c>
      <c r="W22" s="16">
        <f t="shared" si="1"/>
        <v>1.7686970700316783E-6</v>
      </c>
      <c r="X22" s="16">
        <f t="shared" si="1"/>
        <v>1.337937302324709E-6</v>
      </c>
      <c r="Y22" s="16">
        <f t="shared" si="1"/>
        <v>6.6482214448361185E-6</v>
      </c>
      <c r="Z22" s="16">
        <f t="shared" si="1"/>
        <v>1.0706618403313196E-5</v>
      </c>
      <c r="AA22" s="16">
        <f t="shared" si="1"/>
        <v>1.1985054543092059E-6</v>
      </c>
      <c r="AB22" s="16">
        <f t="shared" si="1"/>
        <v>1.0044724295261488E-6</v>
      </c>
      <c r="AC22" s="16">
        <f t="shared" si="1"/>
        <v>3.4596776226813662E-8</v>
      </c>
      <c r="AD22" s="16">
        <f t="shared" si="1"/>
        <v>4.7347156681059937E-6</v>
      </c>
      <c r="AE22" s="16">
        <f t="shared" si="1"/>
        <v>2.6487714769314129E-6</v>
      </c>
      <c r="AF22" s="16">
        <f t="shared" si="1"/>
        <v>1.6126612751799784E-8</v>
      </c>
      <c r="AG22" s="16">
        <f t="shared" si="1"/>
        <v>1.5961821271757973E-9</v>
      </c>
      <c r="AH22" s="17">
        <f t="shared" si="1"/>
        <v>4.4910653076897155E-3</v>
      </c>
      <c r="AI22" s="16">
        <f t="shared" si="1"/>
        <v>2.773434046551928E-6</v>
      </c>
      <c r="AJ22" s="16">
        <f t="shared" si="1"/>
        <v>2.9374672673076988E-8</v>
      </c>
      <c r="AK22" s="16">
        <f t="shared" si="1"/>
        <v>1.6153193489218782E-7</v>
      </c>
      <c r="AL22" s="16">
        <f t="shared" si="1"/>
        <v>6.3274553521493309E-6</v>
      </c>
      <c r="AM22" s="18">
        <f t="shared" si="1"/>
        <v>2.3686751668462297E-8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7.7603218259686015E-8</v>
      </c>
      <c r="E23" s="16">
        <f t="shared" si="2"/>
        <v>6.1146984493464593E-8</v>
      </c>
      <c r="F23" s="16">
        <f t="shared" si="2"/>
        <v>1.9909171782861881E-8</v>
      </c>
      <c r="G23" s="16">
        <f t="shared" si="2"/>
        <v>4.6760540362406501E-7</v>
      </c>
      <c r="H23" s="16">
        <f t="shared" si="2"/>
        <v>1.6094437533803372E-7</v>
      </c>
      <c r="I23" s="16">
        <f t="shared" si="2"/>
        <v>3.1299138007357606E-7</v>
      </c>
      <c r="J23" s="16">
        <f t="shared" si="2"/>
        <v>1.8656516406808378E-7</v>
      </c>
      <c r="K23" s="16">
        <f t="shared" si="2"/>
        <v>7.568386616337477E-8</v>
      </c>
      <c r="L23" s="16">
        <f t="shared" si="2"/>
        <v>5.0452233253280597E-7</v>
      </c>
      <c r="M23" s="16">
        <f t="shared" si="2"/>
        <v>7.7414113839483178E-7</v>
      </c>
      <c r="N23" s="16">
        <f t="shared" si="2"/>
        <v>7.7355427255696569E-9</v>
      </c>
      <c r="O23" s="16">
        <f t="shared" si="2"/>
        <v>4.5597120870096542E-8</v>
      </c>
      <c r="P23" s="16">
        <f t="shared" si="2"/>
        <v>3.7959136378508026E-7</v>
      </c>
      <c r="Q23" s="16">
        <f t="shared" si="2"/>
        <v>9.9894797345090035E-7</v>
      </c>
      <c r="R23" s="16">
        <f t="shared" si="2"/>
        <v>4.0552023628648414E-8</v>
      </c>
      <c r="S23" s="16">
        <f t="shared" si="2"/>
        <v>8.7811188320305481E-8</v>
      </c>
      <c r="T23" s="16">
        <f t="shared" si="2"/>
        <v>9.0437270328114826E-9</v>
      </c>
      <c r="U23" s="16">
        <f t="shared" si="2"/>
        <v>4.0868190602372773E-9</v>
      </c>
      <c r="V23" s="16">
        <f t="shared" si="2"/>
        <v>4.4294053429091077E-7</v>
      </c>
      <c r="W23" s="16">
        <f t="shared" si="2"/>
        <v>7.9493359372461762E-9</v>
      </c>
      <c r="X23" s="16">
        <f t="shared" si="2"/>
        <v>3.1715381942436741E-7</v>
      </c>
      <c r="Y23" s="16">
        <f t="shared" si="2"/>
        <v>1.4817092360163218E-8</v>
      </c>
      <c r="Z23" s="16">
        <f t="shared" si="2"/>
        <v>2.5928734069227534E-7</v>
      </c>
      <c r="AA23" s="16">
        <f t="shared" si="2"/>
        <v>7.9589848624382748E-9</v>
      </c>
      <c r="AB23" s="16">
        <f t="shared" si="2"/>
        <v>2.2837105402012255E-7</v>
      </c>
      <c r="AC23" s="16">
        <f t="shared" si="2"/>
        <v>6.910200451115662E-9</v>
      </c>
      <c r="AD23" s="16">
        <f t="shared" si="2"/>
        <v>1.185204045159092E-7</v>
      </c>
      <c r="AE23" s="16">
        <f t="shared" si="2"/>
        <v>7.4939241726495508E-7</v>
      </c>
      <c r="AF23" s="17">
        <f t="shared" si="2"/>
        <v>3.0486183216309366E-4</v>
      </c>
      <c r="AG23" s="16">
        <f t="shared" si="2"/>
        <v>2.7562466719490389E-7</v>
      </c>
      <c r="AH23" s="16">
        <f t="shared" si="2"/>
        <v>1.0994293392908359E-9</v>
      </c>
      <c r="AI23" s="16">
        <f t="shared" si="2"/>
        <v>1.7790274807527991E-7</v>
      </c>
      <c r="AJ23" s="16">
        <f t="shared" si="2"/>
        <v>4.3460498777303141E-7</v>
      </c>
      <c r="AK23" s="16">
        <f t="shared" si="2"/>
        <v>6.0495499110846777E-9</v>
      </c>
      <c r="AL23" s="16">
        <f t="shared" si="2"/>
        <v>4.3393596180558408E-8</v>
      </c>
      <c r="AM23" s="18">
        <f t="shared" si="2"/>
        <v>3.7677064020884852E-7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2.552396794825218E-6</v>
      </c>
      <c r="E24" s="16">
        <f t="shared" si="3"/>
        <v>5.1067423414079378E-7</v>
      </c>
      <c r="F24" s="16">
        <f t="shared" si="3"/>
        <v>4.6039300042261098E-7</v>
      </c>
      <c r="G24" s="16">
        <f t="shared" si="3"/>
        <v>2.9514231867588123E-7</v>
      </c>
      <c r="H24" s="16">
        <f t="shared" si="3"/>
        <v>1.4511301208352266E-7</v>
      </c>
      <c r="I24" s="16">
        <f t="shared" si="3"/>
        <v>1.8825414359677828E-6</v>
      </c>
      <c r="J24" s="16">
        <f t="shared" si="3"/>
        <v>1.01085409141383E-5</v>
      </c>
      <c r="K24" s="16">
        <f t="shared" si="3"/>
        <v>6.0151661429636497E-6</v>
      </c>
      <c r="L24" s="16">
        <f t="shared" si="3"/>
        <v>1.2732353788692836E-6</v>
      </c>
      <c r="M24" s="16">
        <f t="shared" si="3"/>
        <v>9.650668044721846E-7</v>
      </c>
      <c r="N24" s="16">
        <f t="shared" si="3"/>
        <v>4.7957671797347117E-6</v>
      </c>
      <c r="O24" s="16">
        <f t="shared" si="3"/>
        <v>4.2668685829479743E-8</v>
      </c>
      <c r="P24" s="16">
        <f t="shared" si="3"/>
        <v>4.5018681113973069E-8</v>
      </c>
      <c r="Q24" s="16">
        <f t="shared" si="3"/>
        <v>5.9585054408437824E-5</v>
      </c>
      <c r="R24" s="16">
        <f t="shared" si="3"/>
        <v>9.8515380007888496E-6</v>
      </c>
      <c r="S24" s="16">
        <f t="shared" si="3"/>
        <v>3.348580717466139E-6</v>
      </c>
      <c r="T24" s="16">
        <f t="shared" si="3"/>
        <v>2.0803807141437086E-6</v>
      </c>
      <c r="U24" s="16">
        <f t="shared" si="3"/>
        <v>1.5440684246625331E-5</v>
      </c>
      <c r="V24" s="16">
        <f t="shared" si="3"/>
        <v>7.0887070647473793E-6</v>
      </c>
      <c r="W24" s="16">
        <f t="shared" si="3"/>
        <v>4.9270849751522261E-5</v>
      </c>
      <c r="X24" s="16">
        <f t="shared" si="3"/>
        <v>1.3244980056723106E-8</v>
      </c>
      <c r="Y24" s="16">
        <f t="shared" si="3"/>
        <v>2.9196057018307066E-6</v>
      </c>
      <c r="Z24" s="16">
        <f t="shared" si="3"/>
        <v>2.5337056060137575E-5</v>
      </c>
      <c r="AA24" s="16">
        <f t="shared" si="3"/>
        <v>2.7060679619412088E-7</v>
      </c>
      <c r="AB24" s="16">
        <f t="shared" si="3"/>
        <v>2.3568024021454174E-8</v>
      </c>
      <c r="AC24" s="16">
        <f t="shared" si="3"/>
        <v>1.8860661647155744E-5</v>
      </c>
      <c r="AD24" s="16">
        <f t="shared" si="3"/>
        <v>5.4943218979619061E-6</v>
      </c>
      <c r="AE24" s="16">
        <f t="shared" si="3"/>
        <v>4.5927370194400148E-7</v>
      </c>
      <c r="AF24" s="16">
        <f t="shared" si="3"/>
        <v>1.3985252157826033E-7</v>
      </c>
      <c r="AG24" s="16">
        <f t="shared" si="3"/>
        <v>2.8024375976563124E-6</v>
      </c>
      <c r="AH24" s="16">
        <f t="shared" si="3"/>
        <v>2.4963722437061365E-7</v>
      </c>
      <c r="AI24" s="16">
        <f t="shared" si="3"/>
        <v>3.6740573685892841E-9</v>
      </c>
      <c r="AJ24" s="16">
        <f t="shared" si="3"/>
        <v>1.448170627554398E-5</v>
      </c>
      <c r="AK24" s="17">
        <f t="shared" si="3"/>
        <v>7.0985639880122671E-3</v>
      </c>
      <c r="AL24" s="16">
        <f t="shared" si="3"/>
        <v>1.2883570288354256E-6</v>
      </c>
      <c r="AM24" s="18">
        <f t="shared" si="3"/>
        <v>1.0872067569508552E-7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1.9864216915614387E-8</v>
      </c>
      <c r="E25" s="16">
        <f t="shared" si="4"/>
        <v>1.3766117809749646E-9</v>
      </c>
      <c r="F25" s="16">
        <f t="shared" si="4"/>
        <v>1.3721520529080309E-9</v>
      </c>
      <c r="G25" s="16">
        <f t="shared" si="4"/>
        <v>1.0495723497848878E-9</v>
      </c>
      <c r="H25" s="16">
        <f t="shared" si="4"/>
        <v>4.0218155029817806E-8</v>
      </c>
      <c r="I25" s="17">
        <f t="shared" si="4"/>
        <v>6.145944272409787E-5</v>
      </c>
      <c r="J25" s="16">
        <f t="shared" si="4"/>
        <v>8.8206579118025146E-8</v>
      </c>
      <c r="K25" s="16">
        <f t="shared" si="4"/>
        <v>1.4407729942096982E-7</v>
      </c>
      <c r="L25" s="16">
        <f t="shared" si="4"/>
        <v>1.2634253221667662E-9</v>
      </c>
      <c r="M25" s="16">
        <f t="shared" si="4"/>
        <v>5.2584486938209637E-8</v>
      </c>
      <c r="N25" s="16">
        <f t="shared" si="4"/>
        <v>2.0367941759616545E-8</v>
      </c>
      <c r="O25" s="16">
        <f t="shared" si="4"/>
        <v>4.6421851236034463E-9</v>
      </c>
      <c r="P25" s="16">
        <f t="shared" si="4"/>
        <v>1.710533307344166E-7</v>
      </c>
      <c r="Q25" s="16">
        <f t="shared" si="4"/>
        <v>8.4688992602854229E-8</v>
      </c>
      <c r="R25" s="16">
        <f t="shared" si="4"/>
        <v>1.4801630075638755E-7</v>
      </c>
      <c r="S25" s="16">
        <f t="shared" si="4"/>
        <v>7.635656505617191E-9</v>
      </c>
      <c r="T25" s="16">
        <f t="shared" si="4"/>
        <v>1.9648994294313483E-10</v>
      </c>
      <c r="U25" s="16">
        <f t="shared" si="4"/>
        <v>1.699472943304178E-8</v>
      </c>
      <c r="V25" s="16">
        <f t="shared" si="4"/>
        <v>1.2405929124139315E-8</v>
      </c>
      <c r="W25" s="16">
        <f t="shared" si="4"/>
        <v>1.7327601586931195E-7</v>
      </c>
      <c r="X25" s="16">
        <f t="shared" si="4"/>
        <v>3.8046593803153641E-7</v>
      </c>
      <c r="Y25" s="16">
        <f t="shared" si="4"/>
        <v>8.2107732461016743E-12</v>
      </c>
      <c r="Z25" s="16">
        <f t="shared" si="4"/>
        <v>6.5747973852510385E-10</v>
      </c>
      <c r="AA25" s="16">
        <f t="shared" si="4"/>
        <v>5.5307412749336868E-11</v>
      </c>
      <c r="AB25" s="16">
        <f t="shared" si="4"/>
        <v>5.4336039892357204E-9</v>
      </c>
      <c r="AC25" s="16">
        <f t="shared" si="4"/>
        <v>2.4708022893297651E-8</v>
      </c>
      <c r="AD25" s="16">
        <f t="shared" si="4"/>
        <v>5.6290992546043939E-10</v>
      </c>
      <c r="AE25" s="16">
        <f t="shared" si="4"/>
        <v>5.0158788435959048E-8</v>
      </c>
      <c r="AF25" s="16">
        <f t="shared" si="4"/>
        <v>6.2571553597644735E-8</v>
      </c>
      <c r="AG25" s="16">
        <f t="shared" si="4"/>
        <v>9.0052690221150707E-9</v>
      </c>
      <c r="AH25" s="16">
        <f t="shared" si="4"/>
        <v>5.0534984262845861E-9</v>
      </c>
      <c r="AI25" s="16">
        <f t="shared" si="4"/>
        <v>1.7937944231502169E-7</v>
      </c>
      <c r="AJ25" s="16">
        <f t="shared" si="4"/>
        <v>1.1194463262156836E-8</v>
      </c>
      <c r="AK25" s="16">
        <f t="shared" si="4"/>
        <v>1.6605045994409129E-8</v>
      </c>
      <c r="AL25" s="16">
        <f t="shared" si="4"/>
        <v>4.9801340108651318E-8</v>
      </c>
      <c r="AM25" s="18">
        <f t="shared" si="4"/>
        <v>3.3099071828337732E-9</v>
      </c>
    </row>
    <row r="26" spans="1:39" ht="24">
      <c r="A26" s="13" t="s">
        <v>45</v>
      </c>
      <c r="B26" s="14" t="s">
        <v>40</v>
      </c>
      <c r="C26" s="24"/>
      <c r="D26" s="16">
        <f t="shared" ref="D26:AM26" si="5">$C10^2*D10^2</f>
        <v>1.1833821232308416E-5</v>
      </c>
      <c r="E26" s="16">
        <f t="shared" si="5"/>
        <v>3.7846139335412159E-7</v>
      </c>
      <c r="F26" s="16">
        <f t="shared" si="5"/>
        <v>5.0859037532882523E-6</v>
      </c>
      <c r="G26" s="16">
        <f t="shared" si="5"/>
        <v>1.6166974444960144E-5</v>
      </c>
      <c r="H26" s="16">
        <f t="shared" si="5"/>
        <v>1.074482821486485E-5</v>
      </c>
      <c r="I26" s="16">
        <f t="shared" si="5"/>
        <v>5.3195325121872365E-5</v>
      </c>
      <c r="J26" s="16">
        <f t="shared" si="5"/>
        <v>1.1837991042890905E-5</v>
      </c>
      <c r="K26" s="16">
        <f t="shared" si="5"/>
        <v>4.3637373603071727E-5</v>
      </c>
      <c r="L26" s="16">
        <f t="shared" si="5"/>
        <v>4.5250464606777118E-5</v>
      </c>
      <c r="M26" s="16">
        <f t="shared" si="5"/>
        <v>5.9987091077815335E-6</v>
      </c>
      <c r="N26" s="16">
        <f t="shared" si="5"/>
        <v>2.3185154779931775E-6</v>
      </c>
      <c r="O26" s="16">
        <f t="shared" si="5"/>
        <v>9.6460813528997963E-6</v>
      </c>
      <c r="P26" s="16">
        <f t="shared" si="5"/>
        <v>4.7773073326662984E-5</v>
      </c>
      <c r="Q26" s="16">
        <f t="shared" si="5"/>
        <v>1.7898793964489386E-5</v>
      </c>
      <c r="R26" s="17">
        <f t="shared" si="5"/>
        <v>2.1963239999999998E-2</v>
      </c>
      <c r="S26" s="16">
        <f t="shared" si="5"/>
        <v>7.6665366645391073E-7</v>
      </c>
      <c r="T26" s="16">
        <f t="shared" si="5"/>
        <v>4.4086948367952684E-6</v>
      </c>
      <c r="U26" s="16">
        <f t="shared" si="5"/>
        <v>5.637968555467197E-8</v>
      </c>
      <c r="V26" s="16">
        <f t="shared" si="5"/>
        <v>1.7445309004717108E-8</v>
      </c>
      <c r="W26" s="16">
        <f t="shared" si="5"/>
        <v>2.107732389369572E-5</v>
      </c>
      <c r="X26" s="16">
        <f t="shared" si="5"/>
        <v>6.6066989309229346E-6</v>
      </c>
      <c r="Y26" s="16">
        <f t="shared" si="5"/>
        <v>4.7757490161793683E-6</v>
      </c>
      <c r="Z26" s="16">
        <f t="shared" si="5"/>
        <v>3.4226817221722122E-6</v>
      </c>
      <c r="AA26" s="16">
        <f t="shared" si="5"/>
        <v>1.159231813269443E-5</v>
      </c>
      <c r="AB26" s="16">
        <f t="shared" si="5"/>
        <v>1.7844544444596142E-6</v>
      </c>
      <c r="AC26" s="16">
        <f t="shared" si="5"/>
        <v>3.4523899882612723E-5</v>
      </c>
      <c r="AD26" s="16">
        <f t="shared" si="5"/>
        <v>4.6654926972889525E-7</v>
      </c>
      <c r="AE26" s="16">
        <f t="shared" si="5"/>
        <v>2.3055930671220989E-5</v>
      </c>
      <c r="AF26" s="16">
        <f t="shared" si="5"/>
        <v>2.9199462372795235E-6</v>
      </c>
      <c r="AG26" s="16">
        <f t="shared" si="5"/>
        <v>4.1211627856757581E-5</v>
      </c>
      <c r="AH26" s="16">
        <f t="shared" si="5"/>
        <v>3.2055007743543827E-5</v>
      </c>
      <c r="AI26" s="16">
        <f t="shared" si="5"/>
        <v>2.9859111230729939E-5</v>
      </c>
      <c r="AJ26" s="16">
        <f t="shared" si="5"/>
        <v>1.2392446709021438E-5</v>
      </c>
      <c r="AK26" s="16">
        <f t="shared" si="5"/>
        <v>3.1010417437600081E-5</v>
      </c>
      <c r="AL26" s="16">
        <f t="shared" si="5"/>
        <v>1.7223477350541261E-5</v>
      </c>
      <c r="AM26" s="18">
        <f t="shared" si="5"/>
        <v>1.4174106041867362E-7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2.0465547773686251E-6</v>
      </c>
      <c r="E27" s="16">
        <f t="shared" si="6"/>
        <v>1.634331418195568E-7</v>
      </c>
      <c r="F27" s="16">
        <f t="shared" si="6"/>
        <v>9.5945246197095907E-7</v>
      </c>
      <c r="G27" s="16">
        <f t="shared" si="6"/>
        <v>3.0261105534518571E-6</v>
      </c>
      <c r="H27" s="16">
        <f t="shared" si="6"/>
        <v>8.1146792488916459E-6</v>
      </c>
      <c r="I27" s="16">
        <f t="shared" si="6"/>
        <v>1.608970428229864E-7</v>
      </c>
      <c r="J27" s="16">
        <f t="shared" si="6"/>
        <v>4.1241592933170984E-7</v>
      </c>
      <c r="K27" s="16">
        <f t="shared" si="6"/>
        <v>2.1129945507189081E-6</v>
      </c>
      <c r="L27" s="16">
        <f t="shared" si="6"/>
        <v>1.9923494218252235E-6</v>
      </c>
      <c r="M27" s="16">
        <f t="shared" si="6"/>
        <v>2.4775395973461539E-6</v>
      </c>
      <c r="N27" s="16">
        <f t="shared" si="6"/>
        <v>2.5320828821960329E-6</v>
      </c>
      <c r="O27" s="16">
        <f t="shared" si="6"/>
        <v>4.1199256290048523E-7</v>
      </c>
      <c r="P27" s="16">
        <f t="shared" si="6"/>
        <v>4.1377962099537344E-7</v>
      </c>
      <c r="Q27" s="16">
        <f t="shared" si="6"/>
        <v>5.8109106201640408E-7</v>
      </c>
      <c r="R27" s="16">
        <f t="shared" si="6"/>
        <v>1.4839466817729068E-7</v>
      </c>
      <c r="S27" s="16">
        <f t="shared" si="6"/>
        <v>2.3486203578609013E-6</v>
      </c>
      <c r="T27" s="16">
        <f t="shared" si="6"/>
        <v>3.6433666705603872E-7</v>
      </c>
      <c r="U27" s="16">
        <f t="shared" si="6"/>
        <v>7.7096484839249651E-7</v>
      </c>
      <c r="V27" s="16">
        <f t="shared" si="6"/>
        <v>2.8840827247532488E-7</v>
      </c>
      <c r="W27" s="16">
        <f t="shared" si="6"/>
        <v>1.4864162291655878E-5</v>
      </c>
      <c r="X27" s="16">
        <f t="shared" si="6"/>
        <v>6.5571489064619812E-8</v>
      </c>
      <c r="Y27" s="16">
        <f t="shared" si="6"/>
        <v>5.6107379396562506E-6</v>
      </c>
      <c r="Z27" s="16">
        <f t="shared" si="6"/>
        <v>3.2229014081262131E-6</v>
      </c>
      <c r="AA27" s="16">
        <f t="shared" si="6"/>
        <v>7.7245602608539974E-10</v>
      </c>
      <c r="AB27" s="17">
        <f t="shared" si="6"/>
        <v>1.8413087120640029E-3</v>
      </c>
      <c r="AC27" s="16">
        <f t="shared" si="6"/>
        <v>1.726161087570558E-7</v>
      </c>
      <c r="AD27" s="16">
        <f t="shared" si="6"/>
        <v>3.4798967592710291E-8</v>
      </c>
      <c r="AE27" s="16">
        <f t="shared" si="6"/>
        <v>4.6456865095461201E-9</v>
      </c>
      <c r="AF27" s="16">
        <f t="shared" si="6"/>
        <v>1.3611284048525233E-6</v>
      </c>
      <c r="AG27" s="16">
        <f t="shared" si="6"/>
        <v>1.0636639777638181E-6</v>
      </c>
      <c r="AH27" s="16">
        <f t="shared" si="6"/>
        <v>4.1018186890574449E-7</v>
      </c>
      <c r="AI27" s="16">
        <f t="shared" si="6"/>
        <v>2.8256597803846532E-8</v>
      </c>
      <c r="AJ27" s="16">
        <f t="shared" si="6"/>
        <v>1.7963190560399943E-6</v>
      </c>
      <c r="AK27" s="16">
        <f t="shared" si="6"/>
        <v>6.0976534645389613E-9</v>
      </c>
      <c r="AL27" s="16">
        <f t="shared" si="6"/>
        <v>1.7489980123035218E-8</v>
      </c>
      <c r="AM27" s="18">
        <f t="shared" si="6"/>
        <v>2.8666309033926702E-7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7.9474703624756619E-6</v>
      </c>
      <c r="E28" s="16">
        <f t="shared" si="7"/>
        <v>1.4902969195674332E-10</v>
      </c>
      <c r="F28" s="16">
        <f t="shared" si="7"/>
        <v>2.8297675616947222E-8</v>
      </c>
      <c r="G28" s="16">
        <f t="shared" si="7"/>
        <v>5.9034960966662513E-6</v>
      </c>
      <c r="H28" s="16">
        <f t="shared" si="7"/>
        <v>2.5808207656508823E-6</v>
      </c>
      <c r="I28" s="16">
        <f t="shared" si="7"/>
        <v>1.2424622408170444E-6</v>
      </c>
      <c r="J28" s="16">
        <f t="shared" si="7"/>
        <v>1.778603799393856E-5</v>
      </c>
      <c r="K28" s="16">
        <f t="shared" si="7"/>
        <v>2.0075069681745172E-9</v>
      </c>
      <c r="L28" s="16">
        <f t="shared" si="7"/>
        <v>1.0826143922078859E-6</v>
      </c>
      <c r="M28" s="16">
        <f t="shared" si="7"/>
        <v>8.8473024843348828E-7</v>
      </c>
      <c r="N28" s="17">
        <f t="shared" si="7"/>
        <v>3.7862457617424622E-3</v>
      </c>
      <c r="O28" s="16">
        <f t="shared" si="7"/>
        <v>1.9844720201243994E-7</v>
      </c>
      <c r="P28" s="16">
        <f t="shared" si="7"/>
        <v>2.0396276910508602E-6</v>
      </c>
      <c r="Q28" s="16">
        <f t="shared" si="7"/>
        <v>5.0546206801932226E-9</v>
      </c>
      <c r="R28" s="16">
        <f t="shared" si="7"/>
        <v>3.9476094707204313E-7</v>
      </c>
      <c r="S28" s="16">
        <f t="shared" si="7"/>
        <v>7.065792978506573E-7</v>
      </c>
      <c r="T28" s="16">
        <f t="shared" si="7"/>
        <v>2.8167001448790193E-8</v>
      </c>
      <c r="U28" s="16">
        <f t="shared" si="7"/>
        <v>5.9542582846478936E-7</v>
      </c>
      <c r="V28" s="16">
        <f t="shared" si="7"/>
        <v>9.0236237973140605E-6</v>
      </c>
      <c r="W28" s="16">
        <f t="shared" si="7"/>
        <v>6.0983683805123094E-8</v>
      </c>
      <c r="X28" s="16">
        <f t="shared" si="7"/>
        <v>1.7444750238043521E-6</v>
      </c>
      <c r="Y28" s="16">
        <f t="shared" si="7"/>
        <v>8.1342652849565954E-7</v>
      </c>
      <c r="Z28" s="16">
        <f t="shared" si="7"/>
        <v>1.007151525840739E-6</v>
      </c>
      <c r="AA28" s="16">
        <f t="shared" si="7"/>
        <v>1.7432938101530501E-6</v>
      </c>
      <c r="AB28" s="16">
        <f t="shared" si="7"/>
        <v>5.1764419772945365E-6</v>
      </c>
      <c r="AC28" s="16">
        <f t="shared" si="7"/>
        <v>6.5497739068873436E-6</v>
      </c>
      <c r="AD28" s="16">
        <f t="shared" si="7"/>
        <v>3.4005286188674508E-6</v>
      </c>
      <c r="AE28" s="16">
        <f t="shared" si="7"/>
        <v>5.6783313837971515E-6</v>
      </c>
      <c r="AF28" s="16">
        <f t="shared" si="7"/>
        <v>9.3283981860646408E-8</v>
      </c>
      <c r="AG28" s="16">
        <f t="shared" si="7"/>
        <v>2.4136494914035059E-6</v>
      </c>
      <c r="AH28" s="16">
        <f t="shared" si="7"/>
        <v>1.7252037991983787E-7</v>
      </c>
      <c r="AI28" s="16">
        <f t="shared" si="7"/>
        <v>1.1870360553297354E-5</v>
      </c>
      <c r="AJ28" s="16">
        <f t="shared" si="7"/>
        <v>2.752354596462923E-5</v>
      </c>
      <c r="AK28" s="16">
        <f t="shared" si="7"/>
        <v>2.560480825560276E-6</v>
      </c>
      <c r="AL28" s="16">
        <f t="shared" si="7"/>
        <v>7.0109499983200848E-6</v>
      </c>
      <c r="AM28" s="18">
        <f t="shared" si="7"/>
        <v>2.2637182984408704E-7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1.0861324711753045E-5</v>
      </c>
      <c r="E29" s="16">
        <f t="shared" si="8"/>
        <v>3.61377975994717E-6</v>
      </c>
      <c r="F29" s="16">
        <f t="shared" si="8"/>
        <v>2.344219287438275E-7</v>
      </c>
      <c r="G29" s="16">
        <f t="shared" si="8"/>
        <v>1.4100014942967868E-6</v>
      </c>
      <c r="H29" s="16">
        <f t="shared" si="8"/>
        <v>1.5356644975955754E-6</v>
      </c>
      <c r="I29" s="16">
        <f t="shared" si="8"/>
        <v>3.7952607208533841E-7</v>
      </c>
      <c r="J29" s="16">
        <f t="shared" si="8"/>
        <v>2.5875715210868874E-7</v>
      </c>
      <c r="K29" s="16">
        <f t="shared" si="8"/>
        <v>2.8273876606942226E-7</v>
      </c>
      <c r="L29" s="16">
        <f t="shared" si="8"/>
        <v>7.5237207572160801E-6</v>
      </c>
      <c r="M29" s="16">
        <f t="shared" si="8"/>
        <v>6.5826530010617942E-8</v>
      </c>
      <c r="N29" s="16">
        <f t="shared" si="8"/>
        <v>1.673494848546507E-6</v>
      </c>
      <c r="O29" s="16">
        <f t="shared" si="8"/>
        <v>6.463434337189539E-7</v>
      </c>
      <c r="P29" s="16">
        <f t="shared" si="8"/>
        <v>1.5357027759924937E-6</v>
      </c>
      <c r="Q29" s="16">
        <f t="shared" si="8"/>
        <v>1.2501879382825308E-5</v>
      </c>
      <c r="R29" s="16">
        <f t="shared" si="8"/>
        <v>4.8421982234624893E-6</v>
      </c>
      <c r="S29" s="16">
        <f t="shared" si="8"/>
        <v>4.7119449338714696E-7</v>
      </c>
      <c r="T29" s="16">
        <f t="shared" si="8"/>
        <v>6.4244948604402816E-7</v>
      </c>
      <c r="U29" s="16">
        <f t="shared" si="8"/>
        <v>1.5400889774896399E-6</v>
      </c>
      <c r="V29" s="16">
        <f t="shared" si="8"/>
        <v>1.1049368043392143E-5</v>
      </c>
      <c r="W29" s="16">
        <f t="shared" si="8"/>
        <v>3.2524809879156769E-6</v>
      </c>
      <c r="X29" s="16">
        <f t="shared" si="8"/>
        <v>3.7861005790945893E-7</v>
      </c>
      <c r="Y29" s="16">
        <f t="shared" si="8"/>
        <v>1.2643634706434618E-5</v>
      </c>
      <c r="Z29" s="16">
        <f t="shared" si="8"/>
        <v>6.1161634096533425E-6</v>
      </c>
      <c r="AA29" s="16">
        <f t="shared" si="8"/>
        <v>3.3244888803810454E-6</v>
      </c>
      <c r="AB29" s="16">
        <f t="shared" si="8"/>
        <v>1.5081896132524272E-6</v>
      </c>
      <c r="AC29" s="16">
        <f t="shared" si="8"/>
        <v>7.8005076113621609E-7</v>
      </c>
      <c r="AD29" s="16">
        <f t="shared" si="8"/>
        <v>1.4750402562176963E-6</v>
      </c>
      <c r="AE29" s="16">
        <f t="shared" si="8"/>
        <v>6.6313744636552571E-8</v>
      </c>
      <c r="AF29" s="16">
        <f t="shared" si="8"/>
        <v>2.3296046687936513E-6</v>
      </c>
      <c r="AG29" s="17">
        <f t="shared" si="8"/>
        <v>2.6496955132539485E-3</v>
      </c>
      <c r="AH29" s="16">
        <f t="shared" si="8"/>
        <v>8.9490329422729386E-10</v>
      </c>
      <c r="AI29" s="16">
        <f t="shared" si="8"/>
        <v>6.3657506149966265E-8</v>
      </c>
      <c r="AJ29" s="16">
        <f t="shared" si="8"/>
        <v>3.8205218157506457E-7</v>
      </c>
      <c r="AK29" s="16">
        <f t="shared" si="8"/>
        <v>1.0414138781807342E-6</v>
      </c>
      <c r="AL29" s="16">
        <f t="shared" si="8"/>
        <v>9.0998436145515296E-8</v>
      </c>
      <c r="AM29" s="18">
        <f t="shared" si="8"/>
        <v>8.1597054172241754E-6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1.6092591873167476E-8</v>
      </c>
      <c r="E30" s="16">
        <f t="shared" si="9"/>
        <v>1.3519222817129157E-5</v>
      </c>
      <c r="F30" s="16">
        <f t="shared" si="9"/>
        <v>1.1065213745309551E-6</v>
      </c>
      <c r="G30" s="16">
        <f t="shared" si="9"/>
        <v>5.3699685931327666E-7</v>
      </c>
      <c r="H30" s="17">
        <f t="shared" si="9"/>
        <v>7.5160993640459688E-3</v>
      </c>
      <c r="I30" s="16">
        <f t="shared" si="9"/>
        <v>4.9190300944212718E-6</v>
      </c>
      <c r="J30" s="16">
        <f t="shared" si="9"/>
        <v>2.110797735903556E-6</v>
      </c>
      <c r="K30" s="16">
        <f t="shared" si="9"/>
        <v>6.4364622838380144E-6</v>
      </c>
      <c r="L30" s="16">
        <f t="shared" si="9"/>
        <v>1.0105132214089307E-6</v>
      </c>
      <c r="M30" s="16">
        <f t="shared" si="9"/>
        <v>4.2725173772071724E-6</v>
      </c>
      <c r="N30" s="16">
        <f t="shared" si="9"/>
        <v>5.1790946296942909E-6</v>
      </c>
      <c r="O30" s="16">
        <f t="shared" si="9"/>
        <v>8.2793018788551389E-9</v>
      </c>
      <c r="P30" s="16">
        <f t="shared" si="9"/>
        <v>1.2431810119064225E-7</v>
      </c>
      <c r="Q30" s="16">
        <f t="shared" si="9"/>
        <v>5.6024435542687917E-6</v>
      </c>
      <c r="R30" s="16">
        <f t="shared" si="9"/>
        <v>3.6523256408610827E-6</v>
      </c>
      <c r="S30" s="16">
        <f t="shared" si="9"/>
        <v>8.3670932016774151E-8</v>
      </c>
      <c r="T30" s="16">
        <f t="shared" si="9"/>
        <v>1.0772129090918461E-5</v>
      </c>
      <c r="U30" s="16">
        <f t="shared" si="9"/>
        <v>1.0857182124606166E-5</v>
      </c>
      <c r="V30" s="16">
        <f t="shared" si="9"/>
        <v>3.9498796827886045E-6</v>
      </c>
      <c r="W30" s="16">
        <f t="shared" si="9"/>
        <v>3.1389536336974956E-7</v>
      </c>
      <c r="X30" s="16">
        <f t="shared" si="9"/>
        <v>4.5134111025068041E-6</v>
      </c>
      <c r="Y30" s="16">
        <f t="shared" si="9"/>
        <v>9.5554822285005437E-6</v>
      </c>
      <c r="Z30" s="16">
        <f t="shared" si="9"/>
        <v>8.0590117008468635E-6</v>
      </c>
      <c r="AA30" s="16">
        <f t="shared" si="9"/>
        <v>1.1390569317135301E-6</v>
      </c>
      <c r="AB30" s="16">
        <f t="shared" si="9"/>
        <v>3.3295634387400269E-5</v>
      </c>
      <c r="AC30" s="16">
        <f t="shared" si="9"/>
        <v>1.2832571391511038E-5</v>
      </c>
      <c r="AD30" s="16">
        <f t="shared" si="9"/>
        <v>6.2852054737628381E-6</v>
      </c>
      <c r="AE30" s="16">
        <f t="shared" si="9"/>
        <v>6.6031684879658635E-6</v>
      </c>
      <c r="AF30" s="16">
        <f t="shared" si="9"/>
        <v>3.9282846999531855E-6</v>
      </c>
      <c r="AG30" s="16">
        <f t="shared" si="9"/>
        <v>4.4419400977111509E-6</v>
      </c>
      <c r="AH30" s="16">
        <f t="shared" si="9"/>
        <v>5.4468507857108775E-7</v>
      </c>
      <c r="AI30" s="16">
        <f t="shared" si="9"/>
        <v>1.7199723295108566E-5</v>
      </c>
      <c r="AJ30" s="16">
        <f t="shared" si="9"/>
        <v>3.3528496161764233E-6</v>
      </c>
      <c r="AK30" s="16">
        <f t="shared" si="9"/>
        <v>1.5519814137313391E-7</v>
      </c>
      <c r="AL30" s="16">
        <f t="shared" si="9"/>
        <v>3.6844485649981231E-6</v>
      </c>
      <c r="AM30" s="18">
        <f t="shared" si="9"/>
        <v>2.8337439416222691E-5</v>
      </c>
    </row>
    <row r="31" spans="1:39">
      <c r="A31" t="s">
        <v>59</v>
      </c>
      <c r="D31" s="19">
        <f>SUM($D$21:$D$30)</f>
        <v>4.7045845916694481E-5</v>
      </c>
      <c r="E31" s="19">
        <f>SUM($E$21:$E$30)</f>
        <v>2.3498490192134602E-5</v>
      </c>
      <c r="F31" s="19">
        <f>SUM($F$21:$F$30)</f>
        <v>9.8520381034840163E-6</v>
      </c>
      <c r="G31" s="19">
        <f>SUM($G$21:$G$30)</f>
        <v>3.4090548211331461E-5</v>
      </c>
      <c r="H31" s="19">
        <f>SUM($H$21:$H$30)</f>
        <v>7.5430312037464958E-3</v>
      </c>
      <c r="I31" s="19">
        <f>SUM($I$21:$I$30)</f>
        <v>1.2393081804837157E-4</v>
      </c>
      <c r="J31" s="19">
        <f>SUM($J$21:$J$30)</f>
        <v>4.8770289306564378E-5</v>
      </c>
      <c r="K31" s="19">
        <f>SUM($K$21:$K$30)</f>
        <v>7.1047262760608234E-5</v>
      </c>
      <c r="L31" s="19">
        <f>SUM($L$21:$L$30)</f>
        <v>6.0382902072939328E-5</v>
      </c>
      <c r="M31" s="19">
        <f>SUM($M$21:$M$30)</f>
        <v>3.0164455458476663E-5</v>
      </c>
      <c r="N31" s="19">
        <f>SUM($N$21:$N$30)</f>
        <v>3.8029964722165548E-3</v>
      </c>
      <c r="O31" s="19">
        <f>SUM($O$21:$O$30)</f>
        <v>2.3444983686290319E-5</v>
      </c>
      <c r="P31" s="19">
        <f>SUM($P$21:$P$30)</f>
        <v>6.5306940261833428E-5</v>
      </c>
      <c r="Q31" s="19">
        <f>SUM($Q$21:$Q$30)</f>
        <v>1.0985903215909301E-4</v>
      </c>
      <c r="R31" s="19">
        <f>SUM($R$21:$R$30)</f>
        <v>2.1989304772297383E-2</v>
      </c>
      <c r="S31" s="19">
        <f>SUM($S$21:$S$30)</f>
        <v>1.5947701055509944E-5</v>
      </c>
      <c r="T31">
        <f>SUM($T$21:$T$30)</f>
        <v>2.2809236292719724E-3</v>
      </c>
      <c r="U31" s="19">
        <f>SUM($U$21:$U$30)</f>
        <v>3.381199450231804E-5</v>
      </c>
      <c r="V31" s="19">
        <f>SUM($V$21:$V$30)</f>
        <v>3.2411751228259441E-5</v>
      </c>
      <c r="W31" s="19">
        <f>SUM($W$21:$W$30)</f>
        <v>9.0992617165393415E-5</v>
      </c>
      <c r="X31" s="19">
        <f>SUM($X$21:$X$30)</f>
        <v>2.0848734613092465E-5</v>
      </c>
      <c r="Y31" s="19">
        <f>SUM($Y$21:$Y$30)</f>
        <v>4.5736372241492266E-5</v>
      </c>
      <c r="Z31" s="19">
        <f>SUM($Z$21:$Z$30)</f>
        <v>5.8252609351381443E-5</v>
      </c>
      <c r="AA31" s="19">
        <f>SUM($AA$21:$AA$30)</f>
        <v>1.9630545204676148E-5</v>
      </c>
      <c r="AB31" s="19">
        <f>SUM($AB$21:$AB$30)</f>
        <v>1.8847897704393521E-3</v>
      </c>
      <c r="AC31" s="19">
        <f>SUM($AC$21:$AC$30)</f>
        <v>7.3809169897374921E-5</v>
      </c>
      <c r="AD31" s="19">
        <f>SUM($AD$21:$AD$30)</f>
        <v>2.4320834228739701E-5</v>
      </c>
      <c r="AE31" s="19">
        <f>SUM($AE$21:$AE$30)</f>
        <v>3.9427499118236921E-5</v>
      </c>
      <c r="AF31" s="19">
        <f>SUM($AF$21:$AF$30)</f>
        <v>3.1578010663274499E-4</v>
      </c>
      <c r="AG31" s="19">
        <f>SUM($AG$21:$AG$30)</f>
        <v>2.7024814791708485E-3</v>
      </c>
      <c r="AH31" s="19">
        <f>SUM($AH$21:$AH$30)</f>
        <v>4.5245764879066125E-3</v>
      </c>
      <c r="AI31" s="19">
        <f>SUM($AI$21:$AI$30)</f>
        <v>6.3615800129230971E-5</v>
      </c>
      <c r="AJ31" s="19">
        <f>SUM($AJ$21:$AJ$30)</f>
        <v>6.0449589700246177E-5</v>
      </c>
      <c r="AK31" s="19">
        <f>SUM($AK$21:$AK$30)</f>
        <v>7.1342004313223392E-3</v>
      </c>
      <c r="AL31" s="19">
        <f>SUM($AL$21:$AL$30)</f>
        <v>3.5820352788985409E-5</v>
      </c>
      <c r="AM31" s="19">
        <f>SUM($AM$21:$AM$30)</f>
        <v>3.9340093735929242E-5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5.3479893624142974E-2</v>
      </c>
      <c r="D33" s="20">
        <f>$D$31/$C$33</f>
        <v>8.7969221194292161E-4</v>
      </c>
      <c r="E33" s="20">
        <f>$E$31/$C$33</f>
        <v>4.3938924705576527E-4</v>
      </c>
      <c r="F33" s="20">
        <f>$F$31/$C$33</f>
        <v>1.8421947830944097E-4</v>
      </c>
      <c r="G33" s="20">
        <f>$G$31/$C$33</f>
        <v>6.3744607367621276E-4</v>
      </c>
      <c r="H33" s="20">
        <f>$H$31/$C$33</f>
        <v>0.14104424471669608</v>
      </c>
      <c r="I33" s="20">
        <f>$I$31/$C$33</f>
        <v>2.3173347897689949E-3</v>
      </c>
      <c r="J33" s="20">
        <f>$J$31/$C$33</f>
        <v>9.1193691687800041E-4</v>
      </c>
      <c r="K33" s="20">
        <f>$K$31/$C$33</f>
        <v>1.328485491387265E-3</v>
      </c>
      <c r="L33" s="20">
        <f>$L$31/$C$33</f>
        <v>1.129076704925981E-3</v>
      </c>
      <c r="M33" s="20">
        <f>$M$31/$C$33</f>
        <v>5.6403357251367484E-4</v>
      </c>
      <c r="N33" s="20">
        <f>$N$31/$C$33</f>
        <v>7.1110771067422793E-2</v>
      </c>
      <c r="O33" s="20">
        <f>$O$31/$C$33</f>
        <v>4.3838874944407728E-4</v>
      </c>
      <c r="P33" s="20">
        <f>$P$31/$C$33</f>
        <v>1.2211494046867597E-3</v>
      </c>
      <c r="Q33" s="20">
        <f>$Q$31/$C$33</f>
        <v>2.0542118675699501E-3</v>
      </c>
      <c r="R33" s="20">
        <f>$R$31/$C$33</f>
        <v>0.41116956826500728</v>
      </c>
      <c r="S33" s="20">
        <f>$S$31/$C$33</f>
        <v>2.9819993973044312E-4</v>
      </c>
      <c r="T33" s="20">
        <f>$T$31/$C$33</f>
        <v>4.2650115299449134E-2</v>
      </c>
      <c r="U33" s="20">
        <f>$U$31/$C$33</f>
        <v>6.3223750480786197E-4</v>
      </c>
      <c r="V33" s="20">
        <f>$V$31/$C$33</f>
        <v>6.0605489337823724E-4</v>
      </c>
      <c r="W33" s="20">
        <f>$W$31/$C$33</f>
        <v>1.7014360164006701E-3</v>
      </c>
      <c r="X33" s="20">
        <f>$X$31/$C$33</f>
        <v>3.8984248472178165E-4</v>
      </c>
      <c r="Y33" s="20">
        <f>$Y$31/$C$33</f>
        <v>8.5520686639595385E-4</v>
      </c>
      <c r="Z33" s="20">
        <f>$Z$31/$C$33</f>
        <v>1.0892431791428223E-3</v>
      </c>
      <c r="AA33" s="20">
        <f>$AA$31/$C$33</f>
        <v>3.6706402863550446E-4</v>
      </c>
      <c r="AB33" s="20">
        <f>$AB$31/$C$33</f>
        <v>3.5242960348531478E-2</v>
      </c>
      <c r="AC33" s="20">
        <f>$AC$31/$C$33</f>
        <v>1.3801293326442686E-3</v>
      </c>
      <c r="AD33" s="20">
        <f>$AD$31/$C$33</f>
        <v>4.5476594249918811E-4</v>
      </c>
      <c r="AE33" s="20">
        <f>$AE$31/$C$33</f>
        <v>7.3723966983430499E-4</v>
      </c>
      <c r="AF33" s="20">
        <f>$AF$31/$C$33</f>
        <v>5.9046509862575557E-3</v>
      </c>
      <c r="AG33" s="20">
        <f>$AG$31/$C$33</f>
        <v>5.0532663699069884E-2</v>
      </c>
      <c r="AH33" s="20">
        <f>$AH$31/$C$33</f>
        <v>8.4603318766962476E-2</v>
      </c>
      <c r="AI33" s="20">
        <f>$AI$31/$C$33</f>
        <v>1.1895274245742374E-3</v>
      </c>
      <c r="AJ33" s="20">
        <f>$AJ$31/$C$33</f>
        <v>1.1303236712676781E-3</v>
      </c>
      <c r="AK33" s="20">
        <f>$AK$31/$C$33</f>
        <v>0.13339967505286277</v>
      </c>
      <c r="AL33" s="20">
        <f>$AL$31/$C$33</f>
        <v>6.6979102540351088E-4</v>
      </c>
      <c r="AM33" s="20">
        <f>$AM$31/$C$33</f>
        <v>7.3560531014537289E-4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B120C-B4E8-4F3A-9639-0DCA022C6C80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83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-3.7501520933677375E-2</v>
      </c>
      <c r="D5" s="10">
        <v>-1.0569138721624481E-2</v>
      </c>
      <c r="E5" s="10">
        <v>3.2510968357805953E-2</v>
      </c>
      <c r="F5" s="10">
        <v>3.8329840621822105E-2</v>
      </c>
      <c r="G5" s="10">
        <v>1.8950284883340558E-2</v>
      </c>
      <c r="H5" s="10">
        <v>-4.6331296753898107E-4</v>
      </c>
      <c r="I5" s="10">
        <v>3.2220134659295692E-2</v>
      </c>
      <c r="J5" s="10">
        <v>2.3338687913410813E-2</v>
      </c>
      <c r="K5" s="10">
        <v>-2.6719645691846927E-2</v>
      </c>
      <c r="L5" s="10">
        <v>1.9645173862466836E-2</v>
      </c>
      <c r="M5" s="10">
        <v>-4.9768950060954276E-2</v>
      </c>
      <c r="N5" s="10">
        <v>2.8183578716939207E-2</v>
      </c>
      <c r="O5" s="10">
        <v>-2.8924527623098498E-2</v>
      </c>
      <c r="P5" s="10">
        <v>-6.0980321329859094E-4</v>
      </c>
      <c r="Q5" s="10">
        <v>5.2107198348598581E-2</v>
      </c>
      <c r="R5" s="10">
        <v>1.736660166937732E-2</v>
      </c>
      <c r="S5" s="10">
        <v>2.9282676452495148E-4</v>
      </c>
      <c r="T5" s="10">
        <v>-9.4070693959344507E-3</v>
      </c>
      <c r="U5" s="10">
        <v>-4.5786271121827553E-3</v>
      </c>
      <c r="V5" s="10">
        <v>-1.6455725238023647E-2</v>
      </c>
      <c r="W5" s="10">
        <v>-1.3917774817252129E-4</v>
      </c>
      <c r="X5" s="10">
        <v>-2.2225650808221059E-2</v>
      </c>
      <c r="Y5" s="10">
        <v>1.0832427999658462E-2</v>
      </c>
      <c r="Z5" s="10">
        <v>-5.9478991289260534E-2</v>
      </c>
      <c r="AA5" s="10">
        <v>-2.3808672889525314E-2</v>
      </c>
      <c r="AB5" s="10">
        <v>9.6065769778904461E-3</v>
      </c>
      <c r="AC5" s="10">
        <v>-8.1572092985508892E-3</v>
      </c>
      <c r="AD5" s="10">
        <v>-2.5091225599279246E-2</v>
      </c>
      <c r="AE5" s="10">
        <v>8.9776056785156495E-3</v>
      </c>
      <c r="AF5" s="10">
        <v>-2.2385021644482795E-2</v>
      </c>
      <c r="AG5" s="10">
        <v>-9.2955681755699047E-3</v>
      </c>
      <c r="AH5" s="10">
        <v>-2.1098636196937134E-2</v>
      </c>
      <c r="AI5" s="11" t="s">
        <v>57</v>
      </c>
      <c r="AJ5" s="10">
        <v>-2.8928646775234095E-3</v>
      </c>
      <c r="AK5" s="10">
        <v>1.8824976248179293E-4</v>
      </c>
      <c r="AL5" s="10">
        <v>-8.0419432138924982E-2</v>
      </c>
      <c r="AM5" s="12">
        <v>-5.020925031030031E-2</v>
      </c>
    </row>
    <row r="6" spans="1:39" ht="24">
      <c r="A6" s="13" t="s">
        <v>41</v>
      </c>
      <c r="B6" s="14" t="s">
        <v>40</v>
      </c>
      <c r="C6" s="24" t="s">
        <v>84</v>
      </c>
      <c r="D6" s="16">
        <v>-9.0994394332995342E-3</v>
      </c>
      <c r="E6" s="16">
        <v>1.9885384107261823E-2</v>
      </c>
      <c r="F6" s="16">
        <v>3.0250595075681608E-2</v>
      </c>
      <c r="G6" s="16">
        <v>-1.8214685430642759E-2</v>
      </c>
      <c r="H6" s="16">
        <v>2.9916433019953072E-3</v>
      </c>
      <c r="I6" s="16">
        <v>2.7217386724559981E-2</v>
      </c>
      <c r="J6" s="16">
        <v>3.7283501495970366E-2</v>
      </c>
      <c r="K6" s="16">
        <v>-3.9217893329531371E-2</v>
      </c>
      <c r="L6" s="16">
        <v>1.0117612095042326E-2</v>
      </c>
      <c r="M6" s="16">
        <v>1.5136483467588186E-2</v>
      </c>
      <c r="N6" s="16">
        <v>2.520621497376091E-2</v>
      </c>
      <c r="O6" s="16">
        <v>4.638009889894424E-2</v>
      </c>
      <c r="P6" s="16">
        <v>1.0421644713191491E-2</v>
      </c>
      <c r="Q6" s="16">
        <v>-1.5558230489518427E-2</v>
      </c>
      <c r="R6" s="16">
        <v>2.3416967240845552E-2</v>
      </c>
      <c r="S6" s="16">
        <v>-6.9342109121726158E-3</v>
      </c>
      <c r="T6" s="16">
        <v>6.1338096760655145E-2</v>
      </c>
      <c r="U6" s="16">
        <v>5.382575496448979E-2</v>
      </c>
      <c r="V6" s="16">
        <v>2.5369812930626606E-2</v>
      </c>
      <c r="W6" s="16">
        <v>3.0061724690448686E-2</v>
      </c>
      <c r="X6" s="16">
        <v>-3.8597780601422063E-2</v>
      </c>
      <c r="Y6" s="16">
        <v>-7.5733030105023177E-3</v>
      </c>
      <c r="Z6" s="16">
        <v>-3.19247217418182E-2</v>
      </c>
      <c r="AA6" s="16">
        <v>-6.8832736459453871E-3</v>
      </c>
      <c r="AB6" s="17" t="s">
        <v>85</v>
      </c>
      <c r="AC6" s="16">
        <v>-5.2228268272572299E-2</v>
      </c>
      <c r="AD6" s="16">
        <v>3.4719399121080262E-2</v>
      </c>
      <c r="AE6" s="16">
        <v>-1.7471695502478731E-2</v>
      </c>
      <c r="AF6" s="16">
        <v>-2.8675074373774007E-2</v>
      </c>
      <c r="AG6" s="16">
        <v>-4.2171603765736164E-2</v>
      </c>
      <c r="AH6" s="16">
        <v>-8.9186926829980997E-3</v>
      </c>
      <c r="AI6" s="16">
        <v>9.4725316256211688E-3</v>
      </c>
      <c r="AJ6" s="16">
        <v>2.6641079253440815E-2</v>
      </c>
      <c r="AK6" s="16">
        <v>-1.4551853966081265E-2</v>
      </c>
      <c r="AL6" s="17" t="s">
        <v>86</v>
      </c>
      <c r="AM6" s="18">
        <v>-1.6758904838086737E-2</v>
      </c>
    </row>
    <row r="7" spans="1:39" ht="24">
      <c r="A7" s="13" t="s">
        <v>42</v>
      </c>
      <c r="B7" s="14" t="s">
        <v>40</v>
      </c>
      <c r="C7" s="15">
        <v>1.1665521681092377E-2</v>
      </c>
      <c r="D7" s="16">
        <v>-3.8863511797617885E-2</v>
      </c>
      <c r="E7" s="16">
        <v>4.6835183691676507E-3</v>
      </c>
      <c r="F7" s="16">
        <v>-4.3756423971248182E-2</v>
      </c>
      <c r="G7" s="16">
        <v>1.1834524520564688E-2</v>
      </c>
      <c r="H7" s="16">
        <v>-2.7832141703474644E-2</v>
      </c>
      <c r="I7" s="16">
        <v>-4.1601607852313292E-3</v>
      </c>
      <c r="J7" s="16">
        <v>-4.0763842223570955E-2</v>
      </c>
      <c r="K7" s="16">
        <v>-4.6208142827096649E-2</v>
      </c>
      <c r="L7" s="16">
        <v>-4.4058813430068969E-2</v>
      </c>
      <c r="M7" s="16">
        <v>-3.3622180164433212E-3</v>
      </c>
      <c r="N7" s="16">
        <v>1.3772367768152879E-2</v>
      </c>
      <c r="O7" s="16">
        <v>-1.8076483946653212E-2</v>
      </c>
      <c r="P7" s="17" t="s">
        <v>58</v>
      </c>
      <c r="Q7" s="16">
        <v>-3.392784940077289E-2</v>
      </c>
      <c r="R7" s="16">
        <v>4.6564601785701581E-3</v>
      </c>
      <c r="S7" s="16">
        <v>-6.6408328688152421E-3</v>
      </c>
      <c r="T7" s="16">
        <v>3.14619605561961E-2</v>
      </c>
      <c r="U7" s="16">
        <v>-1.2236457562239988E-2</v>
      </c>
      <c r="V7" s="16">
        <v>-1.0415499882579201E-2</v>
      </c>
      <c r="W7" s="16">
        <v>-1.0176828102193719E-2</v>
      </c>
      <c r="X7" s="16">
        <v>2.7189601214788289E-2</v>
      </c>
      <c r="Y7" s="16">
        <v>2.4446839304148968E-2</v>
      </c>
      <c r="Z7" s="16">
        <v>1.8090947953674715E-2</v>
      </c>
      <c r="AA7" s="16">
        <v>1.3409110295209838E-2</v>
      </c>
      <c r="AB7" s="16">
        <v>1.0667875123850519E-2</v>
      </c>
      <c r="AC7" s="16">
        <v>-1.3931023738384238E-2</v>
      </c>
      <c r="AD7" s="16">
        <v>-4.1111662343428813E-3</v>
      </c>
      <c r="AE7" s="16">
        <v>6.1718840977805521E-2</v>
      </c>
      <c r="AF7" s="16">
        <v>-5.1876515981681345E-3</v>
      </c>
      <c r="AG7" s="16">
        <v>2.184184778274947E-2</v>
      </c>
      <c r="AH7" s="16">
        <v>3.4278081999567264E-2</v>
      </c>
      <c r="AI7" s="16">
        <v>-5.9401228788353363E-4</v>
      </c>
      <c r="AJ7" s="16">
        <v>-2.7724973153007027E-2</v>
      </c>
      <c r="AK7" s="16">
        <v>-7.3679261610895223E-3</v>
      </c>
      <c r="AL7" s="16">
        <v>6.571101658586187E-2</v>
      </c>
      <c r="AM7" s="18">
        <v>2.0566700176718022E-2</v>
      </c>
    </row>
    <row r="8" spans="1:39" ht="24">
      <c r="A8" s="13" t="s">
        <v>43</v>
      </c>
      <c r="B8" s="14" t="s">
        <v>40</v>
      </c>
      <c r="C8" s="15">
        <v>4.507042967382064E-2</v>
      </c>
      <c r="D8" s="16">
        <v>-3.6314365290375017E-2</v>
      </c>
      <c r="E8" s="16">
        <v>-4.2624300318222168E-2</v>
      </c>
      <c r="F8" s="16">
        <v>1.5358843557344301E-2</v>
      </c>
      <c r="G8" s="16">
        <v>-1.6981947480820207E-2</v>
      </c>
      <c r="H8" s="16">
        <v>-3.1294305576896421E-2</v>
      </c>
      <c r="I8" s="16">
        <v>-2.7668469684950302E-2</v>
      </c>
      <c r="J8" s="16">
        <v>-2.7307446470695169E-2</v>
      </c>
      <c r="K8" s="16">
        <v>-6.8775936339405333E-2</v>
      </c>
      <c r="L8" s="16">
        <v>2.0565095206762335E-2</v>
      </c>
      <c r="M8" s="16">
        <v>4.6953167269487544E-3</v>
      </c>
      <c r="N8" s="16">
        <v>-3.5487422161988656E-2</v>
      </c>
      <c r="O8" s="16">
        <v>-2.8617289200317734E-3</v>
      </c>
      <c r="P8" s="16">
        <v>-1.2130785559503586E-2</v>
      </c>
      <c r="Q8" s="16">
        <v>-9.8885784359980192E-3</v>
      </c>
      <c r="R8" s="16">
        <v>-3.3875217633691918E-2</v>
      </c>
      <c r="S8" s="16">
        <v>-2.0071028621740955E-2</v>
      </c>
      <c r="T8" s="16">
        <v>-1.7815025901019896E-2</v>
      </c>
      <c r="U8" s="17" t="s">
        <v>54</v>
      </c>
      <c r="V8" s="16">
        <v>3.3997662699142605E-3</v>
      </c>
      <c r="W8" s="16">
        <v>-1.4739939437927883E-3</v>
      </c>
      <c r="X8" s="16">
        <v>-4.9783345189316434E-3</v>
      </c>
      <c r="Y8" s="16">
        <v>-2.1402936327387111E-2</v>
      </c>
      <c r="Z8" s="16">
        <v>-1.4700372436033483E-2</v>
      </c>
      <c r="AA8" s="16">
        <v>-8.8220672332760903E-4</v>
      </c>
      <c r="AB8" s="16">
        <v>5.4493666809229735E-2</v>
      </c>
      <c r="AC8" s="16">
        <v>6.3004222176025262E-2</v>
      </c>
      <c r="AD8" s="16">
        <v>3.3192098419086241E-2</v>
      </c>
      <c r="AE8" s="16">
        <v>9.429647519346631E-3</v>
      </c>
      <c r="AF8" s="16">
        <v>-1.3803612850146838E-2</v>
      </c>
      <c r="AG8" s="16">
        <v>2.5694036455369646E-3</v>
      </c>
      <c r="AH8" s="16">
        <v>2.6965693317933522E-2</v>
      </c>
      <c r="AI8" s="16">
        <v>-4.5339625856155967E-3</v>
      </c>
      <c r="AJ8" s="16">
        <v>5.7172315179119151E-2</v>
      </c>
      <c r="AK8" s="16">
        <v>1.4265275417537361E-2</v>
      </c>
      <c r="AL8" s="16">
        <v>5.6708709975090824E-2</v>
      </c>
      <c r="AM8" s="18">
        <v>2.9544146341003292E-2</v>
      </c>
    </row>
    <row r="9" spans="1:39" ht="24">
      <c r="A9" s="13" t="s">
        <v>44</v>
      </c>
      <c r="B9" s="14" t="s">
        <v>40</v>
      </c>
      <c r="C9" s="15">
        <v>-5.9738494240319934E-2</v>
      </c>
      <c r="D9" s="16">
        <v>1.3427460619299403E-3</v>
      </c>
      <c r="E9" s="16">
        <v>-7.7125703565905895E-2</v>
      </c>
      <c r="F9" s="16">
        <v>1.6922471551619335E-2</v>
      </c>
      <c r="G9" s="16">
        <v>1.6785748207547066E-2</v>
      </c>
      <c r="H9" s="16">
        <v>-6.8126449473113653E-3</v>
      </c>
      <c r="I9" s="16">
        <v>3.898875585026873E-2</v>
      </c>
      <c r="J9" s="16">
        <v>1.0459769263923935E-2</v>
      </c>
      <c r="K9" s="16">
        <v>-4.870779918697718E-2</v>
      </c>
      <c r="L9" s="16">
        <v>4.2105673319573116E-3</v>
      </c>
      <c r="M9" s="16">
        <v>-2.6338086893676581E-2</v>
      </c>
      <c r="N9" s="16">
        <v>-1.4526392926192457E-2</v>
      </c>
      <c r="O9" s="16">
        <v>-2.4134745394480264E-2</v>
      </c>
      <c r="P9" s="16">
        <v>-6.6194447491785737E-3</v>
      </c>
      <c r="Q9" s="16">
        <v>-1.3247871472152502E-3</v>
      </c>
      <c r="R9" s="16">
        <v>-2.8488718125474159E-2</v>
      </c>
      <c r="S9" s="17" t="s">
        <v>57</v>
      </c>
      <c r="T9" s="16">
        <v>3.8213978823213056E-2</v>
      </c>
      <c r="U9" s="16">
        <v>-2.0182362334622308E-2</v>
      </c>
      <c r="V9" s="16">
        <v>-7.2870758428382624E-3</v>
      </c>
      <c r="W9" s="16">
        <v>4.9623499766089886E-3</v>
      </c>
      <c r="X9" s="16">
        <v>7.9237333249821736E-3</v>
      </c>
      <c r="Y9" s="16">
        <v>1.7867494790164536E-2</v>
      </c>
      <c r="Z9" s="16">
        <v>2.6165721179293919E-2</v>
      </c>
      <c r="AA9" s="16">
        <v>5.7869533800156171E-2</v>
      </c>
      <c r="AB9" s="16">
        <v>-7.0292846411269712E-3</v>
      </c>
      <c r="AC9" s="16">
        <v>5.9810760837782015E-2</v>
      </c>
      <c r="AD9" s="16">
        <v>-4.4424052640499659E-3</v>
      </c>
      <c r="AE9" s="16">
        <v>-1.5667031713596295E-2</v>
      </c>
      <c r="AF9" s="16">
        <v>3.4960045534893909E-2</v>
      </c>
      <c r="AG9" s="16">
        <v>3.7259672313984311E-2</v>
      </c>
      <c r="AH9" s="16">
        <v>1.6375612733865396E-3</v>
      </c>
      <c r="AI9" s="16">
        <v>2.9273629961688099E-4</v>
      </c>
      <c r="AJ9" s="16">
        <v>-1.2933632640530753E-3</v>
      </c>
      <c r="AK9" s="16">
        <v>-2.972485397034624E-2</v>
      </c>
      <c r="AL9" s="16">
        <v>3.6237293124179906E-2</v>
      </c>
      <c r="AM9" s="18">
        <v>2.0393751030635624E-2</v>
      </c>
    </row>
    <row r="10" spans="1:39" ht="24">
      <c r="A10" s="13" t="s">
        <v>45</v>
      </c>
      <c r="B10" s="14" t="s">
        <v>40</v>
      </c>
      <c r="C10" s="15">
        <v>4.2033849357156899E-2</v>
      </c>
      <c r="D10" s="16">
        <v>1.8775532794487907E-2</v>
      </c>
      <c r="E10" s="16">
        <v>3.3942954773607564E-2</v>
      </c>
      <c r="F10" s="16">
        <v>6.0596771428758606E-2</v>
      </c>
      <c r="G10" s="16">
        <v>4.6783136401544342E-2</v>
      </c>
      <c r="H10" s="16">
        <v>1.3897275374605699E-2</v>
      </c>
      <c r="I10" s="16">
        <v>2.8474625545419088E-2</v>
      </c>
      <c r="J10" s="16">
        <v>-1.6049268952819516E-2</v>
      </c>
      <c r="K10" s="16">
        <v>1.0302366200704271E-2</v>
      </c>
      <c r="L10" s="16">
        <v>1.7284853165639321E-2</v>
      </c>
      <c r="M10" s="16">
        <v>3.4770303539630863E-2</v>
      </c>
      <c r="N10" s="16">
        <v>1.2258917070461395E-2</v>
      </c>
      <c r="O10" s="16">
        <v>-8.8545296339959893E-3</v>
      </c>
      <c r="P10" s="16">
        <v>2.1491929165426527E-2</v>
      </c>
      <c r="Q10" s="16">
        <v>3.1470472814499037E-2</v>
      </c>
      <c r="R10" s="16">
        <v>-1.1023664537881759E-2</v>
      </c>
      <c r="S10" s="16">
        <v>3.6811835435897944E-2</v>
      </c>
      <c r="T10" s="16">
        <v>-5.4101389244491527E-3</v>
      </c>
      <c r="U10" s="16">
        <v>2.5708997850355567E-3</v>
      </c>
      <c r="V10" s="16">
        <v>2.1714239125586288E-2</v>
      </c>
      <c r="W10" s="16">
        <v>4.3883813284751709E-2</v>
      </c>
      <c r="X10" s="16">
        <v>-4.6321655182272443E-2</v>
      </c>
      <c r="Y10" s="16">
        <v>-3.3954556553330371E-2</v>
      </c>
      <c r="Z10" s="16">
        <v>-1.2004661777062411E-2</v>
      </c>
      <c r="AA10" s="16">
        <v>-1.2144519703601103E-4</v>
      </c>
      <c r="AB10" s="16">
        <v>-4.2381035188779351E-2</v>
      </c>
      <c r="AC10" s="16">
        <v>-2.3859146666890672E-2</v>
      </c>
      <c r="AD10" s="16">
        <v>7.3542598039292043E-2</v>
      </c>
      <c r="AE10" s="16">
        <v>-3.2265655901011971E-2</v>
      </c>
      <c r="AF10" s="16">
        <v>2.2621822023474576E-2</v>
      </c>
      <c r="AG10" s="17" t="s">
        <v>81</v>
      </c>
      <c r="AH10" s="16">
        <v>1.0190067966074638E-2</v>
      </c>
      <c r="AI10" s="16">
        <v>-9.1869589624042347E-3</v>
      </c>
      <c r="AJ10" s="16">
        <v>-1.8669522013873441E-2</v>
      </c>
      <c r="AK10" s="16">
        <v>-1.2983854504447157E-2</v>
      </c>
      <c r="AL10" s="16">
        <v>-8.0796138874072318E-2</v>
      </c>
      <c r="AM10" s="18">
        <v>-2.1875955608347156E-2</v>
      </c>
    </row>
    <row r="11" spans="1:39" ht="24">
      <c r="A11" s="13" t="s">
        <v>46</v>
      </c>
      <c r="B11" s="14" t="s">
        <v>40</v>
      </c>
      <c r="C11" s="15">
        <v>4.5416971456153914E-2</v>
      </c>
      <c r="D11" s="16">
        <v>-4.6899607392925619E-2</v>
      </c>
      <c r="E11" s="16">
        <v>-6.5954674437297536E-2</v>
      </c>
      <c r="F11" s="16">
        <v>-1.9617169930386431E-2</v>
      </c>
      <c r="G11" s="16">
        <v>-1.9105226455255867E-2</v>
      </c>
      <c r="H11" s="16">
        <v>-4.6228761930910758E-2</v>
      </c>
      <c r="I11" s="16">
        <v>-2.6315908014780592E-2</v>
      </c>
      <c r="J11" s="16">
        <v>-4.2537623914930892E-2</v>
      </c>
      <c r="K11" s="16">
        <v>-2.165622684268171E-2</v>
      </c>
      <c r="L11" s="16">
        <v>-4.3516444153646486E-2</v>
      </c>
      <c r="M11" s="16">
        <v>-1.9267707655849207E-2</v>
      </c>
      <c r="N11" s="16">
        <v>-3.7499217197978036E-3</v>
      </c>
      <c r="O11" s="16">
        <v>2.3321118218119097E-2</v>
      </c>
      <c r="P11" s="16">
        <v>-1.0128832533171098E-2</v>
      </c>
      <c r="Q11" s="16">
        <v>7.2507446125945679E-3</v>
      </c>
      <c r="R11" s="16">
        <v>3.3031189339783947E-2</v>
      </c>
      <c r="S11" s="16">
        <v>4.9482245177397592E-3</v>
      </c>
      <c r="T11" s="16">
        <v>2.4723801115345734E-3</v>
      </c>
      <c r="U11" s="16">
        <v>-1.479359233050089E-3</v>
      </c>
      <c r="V11" s="16">
        <v>-1.5278769289354118E-2</v>
      </c>
      <c r="W11" s="17" t="s">
        <v>74</v>
      </c>
      <c r="X11" s="16">
        <v>2.3693411126099278E-2</v>
      </c>
      <c r="Y11" s="16">
        <v>3.5485059869286677E-2</v>
      </c>
      <c r="Z11" s="16">
        <v>2.509541190321098E-2</v>
      </c>
      <c r="AA11" s="16">
        <v>-3.6245543028622838E-2</v>
      </c>
      <c r="AB11" s="16">
        <v>3.0515790253764476E-2</v>
      </c>
      <c r="AC11" s="16">
        <v>-7.8518695237337257E-3</v>
      </c>
      <c r="AD11" s="16">
        <v>5.701575492385258E-2</v>
      </c>
      <c r="AE11" s="16">
        <v>1.6650341454351708E-2</v>
      </c>
      <c r="AF11" s="16">
        <v>-1.1186619989490935E-2</v>
      </c>
      <c r="AG11" s="16">
        <v>4.4336333407325186E-2</v>
      </c>
      <c r="AH11" s="16">
        <v>-1.2438735179937379E-2</v>
      </c>
      <c r="AI11" s="16">
        <v>-1.4828779386695138E-4</v>
      </c>
      <c r="AJ11" s="16">
        <v>2.0187687030434151E-2</v>
      </c>
      <c r="AK11" s="16">
        <v>2.6822608388683972E-2</v>
      </c>
      <c r="AL11" s="16">
        <v>3.0535385970918041E-3</v>
      </c>
      <c r="AM11" s="18">
        <v>-3.2874741922441574E-2</v>
      </c>
    </row>
    <row r="12" spans="1:39" ht="24">
      <c r="A12" s="13" t="s">
        <v>47</v>
      </c>
      <c r="B12" s="14" t="s">
        <v>40</v>
      </c>
      <c r="C12" s="15">
        <v>6.4589147693948537E-2</v>
      </c>
      <c r="D12" s="17" t="s">
        <v>54</v>
      </c>
      <c r="E12" s="16">
        <v>-2.0402520781392951E-2</v>
      </c>
      <c r="F12" s="16">
        <v>-7.1589834630954047E-3</v>
      </c>
      <c r="G12" s="16">
        <v>5.4204629017360799E-3</v>
      </c>
      <c r="H12" s="16">
        <v>2.0907109232959076E-2</v>
      </c>
      <c r="I12" s="16">
        <v>9.9906811114503138E-3</v>
      </c>
      <c r="J12" s="16">
        <v>3.7986793639045009E-2</v>
      </c>
      <c r="K12" s="16">
        <v>1.7513229576645355E-2</v>
      </c>
      <c r="L12" s="16">
        <v>-6.8980013160727738E-3</v>
      </c>
      <c r="M12" s="16">
        <v>-1.3717987680551708E-2</v>
      </c>
      <c r="N12" s="16">
        <v>-5.5669689619085042E-2</v>
      </c>
      <c r="O12" s="16">
        <v>-5.133551417662279E-3</v>
      </c>
      <c r="P12" s="16">
        <v>-3.8509826245217912E-2</v>
      </c>
      <c r="Q12" s="16">
        <v>1.2188345302940695E-2</v>
      </c>
      <c r="R12" s="16">
        <v>-1.2172815383444323E-2</v>
      </c>
      <c r="S12" s="16">
        <v>1.3287211080760079E-3</v>
      </c>
      <c r="T12" s="16">
        <v>-4.2989793001066541E-2</v>
      </c>
      <c r="U12" s="16">
        <v>-3.6306960942157539E-2</v>
      </c>
      <c r="V12" s="16">
        <v>7.2917542409102606E-3</v>
      </c>
      <c r="W12" s="16">
        <v>-4.6712249455065552E-2</v>
      </c>
      <c r="X12" s="16">
        <v>7.4756601024493274E-2</v>
      </c>
      <c r="Y12" s="16">
        <v>1.6734016198685121E-2</v>
      </c>
      <c r="Z12" s="16">
        <v>1.4572483230834387E-2</v>
      </c>
      <c r="AA12" s="16">
        <v>4.6532457887450619E-2</v>
      </c>
      <c r="AB12" s="16">
        <v>-9.1698412712576602E-3</v>
      </c>
      <c r="AC12" s="16">
        <v>6.1442958236828847E-2</v>
      </c>
      <c r="AD12" s="16">
        <v>-1.4435336654120851E-2</v>
      </c>
      <c r="AE12" s="16">
        <v>3.225202430406466E-3</v>
      </c>
      <c r="AF12" s="16">
        <v>3.0859738559115505E-2</v>
      </c>
      <c r="AG12" s="16">
        <v>1.8901511300281049E-2</v>
      </c>
      <c r="AH12" s="16">
        <v>-2.8227543019798369E-2</v>
      </c>
      <c r="AI12" s="16">
        <v>-1.0499000805968892E-2</v>
      </c>
      <c r="AJ12" s="16">
        <v>1.7401257743613032E-2</v>
      </c>
      <c r="AK12" s="16">
        <v>-2.1700819009113866E-2</v>
      </c>
      <c r="AL12" s="16">
        <v>4.6199337617911222E-2</v>
      </c>
      <c r="AM12" s="18">
        <v>3.4552664759787501E-2</v>
      </c>
    </row>
    <row r="13" spans="1:39" ht="24">
      <c r="A13" s="13" t="s">
        <v>48</v>
      </c>
      <c r="B13" s="14" t="s">
        <v>40</v>
      </c>
      <c r="C13" s="24" t="s">
        <v>87</v>
      </c>
      <c r="D13" s="16">
        <v>3.2818451629357771E-3</v>
      </c>
      <c r="E13" s="16">
        <v>-1.5611803213545707E-3</v>
      </c>
      <c r="F13" s="16">
        <v>6.9647209169579564E-3</v>
      </c>
      <c r="G13" s="16">
        <v>3.4989295952927518E-2</v>
      </c>
      <c r="H13" s="16">
        <v>4.1655101152884094E-2</v>
      </c>
      <c r="I13" s="16">
        <v>2.4117291685312636E-2</v>
      </c>
      <c r="J13" s="16">
        <v>-1.7489016385822828E-4</v>
      </c>
      <c r="K13" s="16">
        <v>5.7181312244472147E-3</v>
      </c>
      <c r="L13" s="16">
        <v>-4.0537390973913466E-4</v>
      </c>
      <c r="M13" s="16">
        <v>1.5116972048907124E-2</v>
      </c>
      <c r="N13" s="16">
        <v>4.9702723751459356E-3</v>
      </c>
      <c r="O13" s="16">
        <v>3.7871504485512276E-2</v>
      </c>
      <c r="P13" s="16">
        <v>6.1936310761489331E-2</v>
      </c>
      <c r="Q13" s="16">
        <v>-2.9428416619054473E-2</v>
      </c>
      <c r="R13" s="16">
        <v>-1.3637134260422434E-2</v>
      </c>
      <c r="S13" s="16">
        <v>-1.57690167597761E-2</v>
      </c>
      <c r="T13" s="16">
        <v>3.6084663322268874E-2</v>
      </c>
      <c r="U13" s="16">
        <v>9.5675598854942957E-3</v>
      </c>
      <c r="V13" s="16">
        <v>2.5773875361361442E-2</v>
      </c>
      <c r="W13" s="16">
        <v>1.6796990086650768E-2</v>
      </c>
      <c r="X13" s="16">
        <v>-3.3522727221626226E-2</v>
      </c>
      <c r="Y13" s="16">
        <v>-1.0999054544373044E-2</v>
      </c>
      <c r="Z13" s="16">
        <v>-2.6029821974083416E-2</v>
      </c>
      <c r="AA13" s="16">
        <v>-3.8330800031930166E-3</v>
      </c>
      <c r="AB13" s="16">
        <v>-1.7928303050954667E-2</v>
      </c>
      <c r="AC13" s="16">
        <v>-4.6808235804052196E-2</v>
      </c>
      <c r="AD13" s="16">
        <v>-1.9540236881018469E-2</v>
      </c>
      <c r="AE13" s="17" t="s">
        <v>52</v>
      </c>
      <c r="AF13" s="16">
        <v>-4.6463059802131439E-2</v>
      </c>
      <c r="AG13" s="16">
        <v>-3.2896881495965237E-2</v>
      </c>
      <c r="AH13" s="16">
        <v>-2.6034264583196048E-2</v>
      </c>
      <c r="AI13" s="16">
        <v>9.0167996420776192E-3</v>
      </c>
      <c r="AJ13" s="16">
        <v>-2.644091670573466E-2</v>
      </c>
      <c r="AK13" s="16">
        <v>-6.0989523021973101E-3</v>
      </c>
      <c r="AL13" s="16">
        <v>-3.3434049589234426E-2</v>
      </c>
      <c r="AM13" s="18">
        <v>-1.9691335968951319E-2</v>
      </c>
    </row>
    <row r="14" spans="1:39" ht="24">
      <c r="A14" s="13" t="s">
        <v>49</v>
      </c>
      <c r="B14" s="14" t="s">
        <v>40</v>
      </c>
      <c r="C14" s="15">
        <v>1.5205249313222998E-2</v>
      </c>
      <c r="D14" s="16">
        <v>5.4104500144707733E-3</v>
      </c>
      <c r="E14" s="16">
        <v>1.9856629941099189E-2</v>
      </c>
      <c r="F14" s="16">
        <v>5.6635486150945881E-3</v>
      </c>
      <c r="G14" s="17" t="s">
        <v>81</v>
      </c>
      <c r="H14" s="16">
        <v>1.9177892053173193E-2</v>
      </c>
      <c r="I14" s="16">
        <v>-2.8609995085326842E-2</v>
      </c>
      <c r="J14" s="16">
        <v>-1.164510067227695E-2</v>
      </c>
      <c r="K14" s="16">
        <v>-2.435972230080161E-2</v>
      </c>
      <c r="L14" s="16">
        <v>-7.0874507279212618E-3</v>
      </c>
      <c r="M14" s="16">
        <v>-4.2612421731255984E-2</v>
      </c>
      <c r="N14" s="16">
        <v>-8.3656279090936984E-3</v>
      </c>
      <c r="O14" s="16">
        <v>5.5464844150649659E-3</v>
      </c>
      <c r="P14" s="16">
        <v>1.1683200283732525E-2</v>
      </c>
      <c r="Q14" s="16">
        <v>-1.6753049582149231E-2</v>
      </c>
      <c r="R14" s="16">
        <v>2.1768513238604754E-2</v>
      </c>
      <c r="S14" s="16">
        <v>1.6623274646767567E-2</v>
      </c>
      <c r="T14" s="16">
        <v>-3.7692860223994165E-2</v>
      </c>
      <c r="U14" s="16">
        <v>-1.6886359415757626E-2</v>
      </c>
      <c r="V14" s="16">
        <v>-5.7282763927330857E-3</v>
      </c>
      <c r="W14" s="16">
        <v>-1.8856344448310729E-2</v>
      </c>
      <c r="X14" s="16">
        <v>3.0047216213281564E-2</v>
      </c>
      <c r="Y14" s="17" t="s">
        <v>88</v>
      </c>
      <c r="Z14" s="16">
        <v>6.8409742645149624E-2</v>
      </c>
      <c r="AA14" s="16">
        <v>6.9822105143260052E-2</v>
      </c>
      <c r="AB14" s="16">
        <v>-1.8325380842526752E-2</v>
      </c>
      <c r="AC14" s="16">
        <v>-4.592645856147705E-3</v>
      </c>
      <c r="AD14" s="16">
        <v>-7.1239171999928029E-4</v>
      </c>
      <c r="AE14" s="16">
        <v>3.4282946997288753E-2</v>
      </c>
      <c r="AF14" s="16">
        <v>8.2891943563901949E-3</v>
      </c>
      <c r="AG14" s="16">
        <v>4.6708226993644658E-2</v>
      </c>
      <c r="AH14" s="16">
        <v>8.2259286033968867E-3</v>
      </c>
      <c r="AI14" s="16">
        <v>1.8696531991060545E-2</v>
      </c>
      <c r="AJ14" s="16">
        <v>-2.7521992533856776E-4</v>
      </c>
      <c r="AK14" s="16">
        <v>-1.8396955230585647E-3</v>
      </c>
      <c r="AL14" s="16">
        <v>-1.3994400667741822E-2</v>
      </c>
      <c r="AM14" s="18">
        <v>5.178264185557354E-2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1.5710028012074299E-7</v>
      </c>
      <c r="E21" s="10">
        <f t="shared" ref="E21:AM21" si="0">$C5^2*E5^2</f>
        <v>1.4864748783833697E-6</v>
      </c>
      <c r="F21" s="10">
        <f t="shared" si="0"/>
        <v>2.0661973016156799E-6</v>
      </c>
      <c r="G21" s="10">
        <f t="shared" si="0"/>
        <v>5.0504403902470871E-7</v>
      </c>
      <c r="H21" s="10">
        <f t="shared" si="0"/>
        <v>3.018885730509899E-10</v>
      </c>
      <c r="I21" s="10">
        <f t="shared" si="0"/>
        <v>1.4599986879072242E-6</v>
      </c>
      <c r="J21" s="10">
        <f t="shared" si="0"/>
        <v>7.660385691958896E-7</v>
      </c>
      <c r="K21" s="10">
        <f t="shared" si="0"/>
        <v>1.0040588146636386E-6</v>
      </c>
      <c r="L21" s="10">
        <f t="shared" si="0"/>
        <v>5.4276210313531825E-7</v>
      </c>
      <c r="M21" s="10">
        <f t="shared" si="0"/>
        <v>3.4834912249727798E-6</v>
      </c>
      <c r="N21" s="10">
        <f t="shared" si="0"/>
        <v>1.1170948254629404E-6</v>
      </c>
      <c r="O21" s="10">
        <f t="shared" si="0"/>
        <v>1.1766039805179013E-6</v>
      </c>
      <c r="P21" s="10">
        <f t="shared" si="0"/>
        <v>5.229704862077481E-10</v>
      </c>
      <c r="Q21" s="10">
        <f t="shared" si="0"/>
        <v>3.8185036430503821E-6</v>
      </c>
      <c r="R21" s="10">
        <f t="shared" si="0"/>
        <v>4.2415779188126545E-7</v>
      </c>
      <c r="S21" s="10">
        <f t="shared" si="0"/>
        <v>1.2059222301314195E-10</v>
      </c>
      <c r="T21" s="10">
        <f t="shared" si="0"/>
        <v>1.2445331203259399E-7</v>
      </c>
      <c r="U21" s="10">
        <f t="shared" si="0"/>
        <v>2.9482772032027199E-8</v>
      </c>
      <c r="V21" s="10">
        <f t="shared" si="0"/>
        <v>3.8083058318556136E-7</v>
      </c>
      <c r="W21" s="10">
        <f t="shared" si="0"/>
        <v>2.7241898737874421E-11</v>
      </c>
      <c r="X21" s="10">
        <f t="shared" si="0"/>
        <v>6.9471509700327105E-7</v>
      </c>
      <c r="Y21" s="10">
        <f t="shared" si="0"/>
        <v>1.6502486468615454E-7</v>
      </c>
      <c r="Z21" s="10">
        <f t="shared" si="0"/>
        <v>4.9753650661966497E-6</v>
      </c>
      <c r="AA21" s="10">
        <f t="shared" si="0"/>
        <v>7.9720155955607629E-7</v>
      </c>
      <c r="AB21" s="10">
        <f t="shared" si="0"/>
        <v>1.2978816654921404E-7</v>
      </c>
      <c r="AC21" s="10">
        <f t="shared" si="0"/>
        <v>9.3579554734326484E-8</v>
      </c>
      <c r="AD21" s="10">
        <f t="shared" si="0"/>
        <v>8.854040693935572E-7</v>
      </c>
      <c r="AE21" s="10">
        <f t="shared" si="0"/>
        <v>1.133492929140892E-7</v>
      </c>
      <c r="AF21" s="10">
        <f t="shared" si="0"/>
        <v>7.0471383951262944E-7</v>
      </c>
      <c r="AG21" s="10">
        <f t="shared" si="0"/>
        <v>1.2152052692814257E-7</v>
      </c>
      <c r="AH21" s="10">
        <f t="shared" si="0"/>
        <v>6.2604641150868524E-7</v>
      </c>
      <c r="AI21" s="11">
        <f t="shared" si="0"/>
        <v>1.3700362819864525E-3</v>
      </c>
      <c r="AJ21" s="10">
        <f t="shared" si="0"/>
        <v>1.1769391255523188E-8</v>
      </c>
      <c r="AK21" s="10">
        <f t="shared" si="0"/>
        <v>4.983869212842688E-11</v>
      </c>
      <c r="AL21" s="10">
        <f t="shared" si="0"/>
        <v>9.0953573617603739E-6</v>
      </c>
      <c r="AM21" s="12">
        <f t="shared" si="0"/>
        <v>3.5453999713254398E-6</v>
      </c>
    </row>
    <row r="22" spans="1:39" ht="24">
      <c r="A22" s="13" t="s">
        <v>41</v>
      </c>
      <c r="B22" s="14" t="s">
        <v>40</v>
      </c>
      <c r="C22" s="24"/>
      <c r="D22" s="16">
        <f t="shared" ref="D22:AM22" si="1">$C6^2*D6^2</f>
        <v>2.2269833670157073E-6</v>
      </c>
      <c r="E22" s="16">
        <f t="shared" si="1"/>
        <v>1.0635444965406503E-5</v>
      </c>
      <c r="F22" s="16">
        <f t="shared" si="1"/>
        <v>2.4612489321434003E-5</v>
      </c>
      <c r="G22" s="16">
        <f t="shared" si="1"/>
        <v>8.9234140885112041E-6</v>
      </c>
      <c r="H22" s="16">
        <f t="shared" si="1"/>
        <v>2.4071730776885861E-7</v>
      </c>
      <c r="I22" s="16">
        <f t="shared" si="1"/>
        <v>1.9924184024512975E-5</v>
      </c>
      <c r="J22" s="16">
        <f t="shared" si="1"/>
        <v>3.738703987628546E-5</v>
      </c>
      <c r="K22" s="16">
        <f t="shared" si="1"/>
        <v>4.1367208756226063E-5</v>
      </c>
      <c r="L22" s="16">
        <f t="shared" si="1"/>
        <v>2.7532379399065656E-6</v>
      </c>
      <c r="M22" s="16">
        <f t="shared" si="1"/>
        <v>6.1622267919398884E-6</v>
      </c>
      <c r="N22" s="16">
        <f t="shared" si="1"/>
        <v>1.7088461638769559E-5</v>
      </c>
      <c r="O22" s="16">
        <f t="shared" si="1"/>
        <v>5.7856350682964834E-5</v>
      </c>
      <c r="P22" s="16">
        <f t="shared" si="1"/>
        <v>2.9211928096888772E-6</v>
      </c>
      <c r="Q22" s="16">
        <f t="shared" si="1"/>
        <v>6.5104063833141234E-6</v>
      </c>
      <c r="R22" s="16">
        <f t="shared" si="1"/>
        <v>1.4748538725593595E-5</v>
      </c>
      <c r="S22" s="16">
        <f t="shared" si="1"/>
        <v>1.2932479250899848E-6</v>
      </c>
      <c r="T22" s="16">
        <f t="shared" si="1"/>
        <v>1.0119249142404751E-4</v>
      </c>
      <c r="U22" s="16">
        <f t="shared" si="1"/>
        <v>7.7923411195087317E-5</v>
      </c>
      <c r="V22" s="16">
        <f t="shared" si="1"/>
        <v>1.7311002769198666E-5</v>
      </c>
      <c r="W22" s="16">
        <f t="shared" si="1"/>
        <v>2.4306111308535079E-5</v>
      </c>
      <c r="X22" s="16">
        <f t="shared" si="1"/>
        <v>4.0069355997193887E-5</v>
      </c>
      <c r="Y22" s="16">
        <f t="shared" si="1"/>
        <v>1.54261788767701E-6</v>
      </c>
      <c r="Z22" s="16">
        <f t="shared" si="1"/>
        <v>2.7412076636635614E-5</v>
      </c>
      <c r="AA22" s="16">
        <f t="shared" si="1"/>
        <v>1.274317850861254E-6</v>
      </c>
      <c r="AB22" s="17">
        <f t="shared" si="1"/>
        <v>2.5883661456000004E-2</v>
      </c>
      <c r="AC22" s="16">
        <f t="shared" si="1"/>
        <v>7.3366693813595947E-5</v>
      </c>
      <c r="AD22" s="16">
        <f t="shared" si="1"/>
        <v>3.2421424819645262E-5</v>
      </c>
      <c r="AE22" s="16">
        <f t="shared" si="1"/>
        <v>8.210276825798E-6</v>
      </c>
      <c r="AF22" s="16">
        <f t="shared" si="1"/>
        <v>2.2115502010624199E-5</v>
      </c>
      <c r="AG22" s="16">
        <f t="shared" si="1"/>
        <v>4.7833034239630704E-5</v>
      </c>
      <c r="AH22" s="16">
        <f t="shared" si="1"/>
        <v>2.1393906574575525E-6</v>
      </c>
      <c r="AI22" s="16">
        <f t="shared" si="1"/>
        <v>2.4133472947951844E-6</v>
      </c>
      <c r="AJ22" s="16">
        <f t="shared" si="1"/>
        <v>1.9089358103485135E-5</v>
      </c>
      <c r="AK22" s="16">
        <f t="shared" si="1"/>
        <v>5.695401582753771E-6</v>
      </c>
      <c r="AL22" s="17">
        <f t="shared" si="1"/>
        <v>2.9652839999999998E-4</v>
      </c>
      <c r="AM22" s="18">
        <f t="shared" si="1"/>
        <v>7.5540345343425784E-6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2.0553813623780256E-7</v>
      </c>
      <c r="E23" s="16">
        <f t="shared" si="2"/>
        <v>2.9850580840865904E-9</v>
      </c>
      <c r="F23" s="16">
        <f t="shared" si="2"/>
        <v>2.6055053770744772E-7</v>
      </c>
      <c r="G23" s="16">
        <f t="shared" si="2"/>
        <v>1.9059432181974514E-8</v>
      </c>
      <c r="H23" s="16">
        <f t="shared" si="2"/>
        <v>1.0541479879052935E-7</v>
      </c>
      <c r="I23" s="16">
        <f t="shared" si="2"/>
        <v>2.3552041731327841E-9</v>
      </c>
      <c r="J23" s="16">
        <f t="shared" si="2"/>
        <v>2.2613019347709656E-7</v>
      </c>
      <c r="K23" s="16">
        <f t="shared" si="2"/>
        <v>2.9056637693966068E-7</v>
      </c>
      <c r="L23" s="16">
        <f t="shared" si="2"/>
        <v>2.6416417748271695E-7</v>
      </c>
      <c r="M23" s="16">
        <f t="shared" si="2"/>
        <v>1.5383674151186139E-9</v>
      </c>
      <c r="N23" s="16">
        <f t="shared" si="2"/>
        <v>2.5812231587572317E-8</v>
      </c>
      <c r="O23" s="16">
        <f t="shared" si="2"/>
        <v>4.4466838180393896E-8</v>
      </c>
      <c r="P23" s="17">
        <f t="shared" si="2"/>
        <v>1.3283796673886468E-4</v>
      </c>
      <c r="Q23" s="16">
        <f t="shared" si="2"/>
        <v>1.5664660748895722E-7</v>
      </c>
      <c r="R23" s="16">
        <f t="shared" si="2"/>
        <v>2.9506664381777174E-9</v>
      </c>
      <c r="S23" s="16">
        <f t="shared" si="2"/>
        <v>6.001411845509799E-9</v>
      </c>
      <c r="T23" s="16">
        <f t="shared" si="2"/>
        <v>1.3470381472786984E-7</v>
      </c>
      <c r="U23" s="16">
        <f t="shared" si="2"/>
        <v>2.0376038241743089E-8</v>
      </c>
      <c r="V23" s="16">
        <f t="shared" si="2"/>
        <v>1.4762794252029447E-8</v>
      </c>
      <c r="W23" s="16">
        <f t="shared" si="2"/>
        <v>1.4093965630268958E-8</v>
      </c>
      <c r="X23" s="16">
        <f t="shared" si="2"/>
        <v>1.0060371220531601E-7</v>
      </c>
      <c r="Y23" s="16">
        <f t="shared" si="2"/>
        <v>8.1330560618511221E-8</v>
      </c>
      <c r="Z23" s="16">
        <f t="shared" si="2"/>
        <v>4.4538027464681034E-8</v>
      </c>
      <c r="AA23" s="16">
        <f t="shared" si="2"/>
        <v>2.4468551266733423E-8</v>
      </c>
      <c r="AB23" s="16">
        <f t="shared" si="2"/>
        <v>1.5486888689192307E-8</v>
      </c>
      <c r="AC23" s="16">
        <f t="shared" si="2"/>
        <v>2.6410364484740445E-8</v>
      </c>
      <c r="AD23" s="16">
        <f t="shared" si="2"/>
        <v>2.3000559780702177E-9</v>
      </c>
      <c r="AE23" s="16">
        <f t="shared" si="2"/>
        <v>5.1837476799125135E-7</v>
      </c>
      <c r="AF23" s="16">
        <f t="shared" si="2"/>
        <v>3.6622664029071057E-9</v>
      </c>
      <c r="AG23" s="16">
        <f t="shared" si="2"/>
        <v>6.4921281313403954E-8</v>
      </c>
      <c r="AH23" s="16">
        <f t="shared" si="2"/>
        <v>1.5989738346041564E-7</v>
      </c>
      <c r="AI23" s="16">
        <f t="shared" si="2"/>
        <v>4.8017460560858777E-11</v>
      </c>
      <c r="AJ23" s="16">
        <f t="shared" si="2"/>
        <v>1.0460455563471067E-7</v>
      </c>
      <c r="AK23" s="16">
        <f t="shared" si="2"/>
        <v>7.3875232390785829E-9</v>
      </c>
      <c r="AL23" s="16">
        <f t="shared" si="2"/>
        <v>5.8760394436924761E-7</v>
      </c>
      <c r="AM23" s="18">
        <f t="shared" si="2"/>
        <v>5.7562223869379342E-8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2.6788001373656206E-6</v>
      </c>
      <c r="E24" s="16">
        <f t="shared" si="3"/>
        <v>3.690608034956589E-6</v>
      </c>
      <c r="F24" s="16">
        <f t="shared" si="3"/>
        <v>4.7918192768891718E-7</v>
      </c>
      <c r="G24" s="16">
        <f t="shared" si="3"/>
        <v>5.858121617804059E-7</v>
      </c>
      <c r="H24" s="16">
        <f t="shared" si="3"/>
        <v>1.9893629928423391E-6</v>
      </c>
      <c r="I24" s="16">
        <f t="shared" si="3"/>
        <v>1.5550833647808309E-6</v>
      </c>
      <c r="J24" s="16">
        <f t="shared" si="3"/>
        <v>1.514766105581802E-6</v>
      </c>
      <c r="K24" s="16">
        <f t="shared" si="3"/>
        <v>9.6085182697452946E-6</v>
      </c>
      <c r="L24" s="16">
        <f t="shared" si="3"/>
        <v>8.5910222858770629E-7</v>
      </c>
      <c r="M24" s="16">
        <f t="shared" si="3"/>
        <v>4.4782999995247448E-8</v>
      </c>
      <c r="N24" s="16">
        <f t="shared" si="3"/>
        <v>2.5581870886180855E-6</v>
      </c>
      <c r="O24" s="16">
        <f t="shared" si="3"/>
        <v>1.6635673251582754E-8</v>
      </c>
      <c r="P24" s="16">
        <f t="shared" si="3"/>
        <v>2.9892431863490601E-7</v>
      </c>
      <c r="Q24" s="16">
        <f t="shared" si="3"/>
        <v>1.9863287206414971E-7</v>
      </c>
      <c r="R24" s="16">
        <f t="shared" si="3"/>
        <v>2.3310285079103702E-6</v>
      </c>
      <c r="S24" s="16">
        <f t="shared" si="3"/>
        <v>8.1831904218963575E-7</v>
      </c>
      <c r="T24" s="16">
        <f t="shared" si="3"/>
        <v>6.44697985225471E-7</v>
      </c>
      <c r="U24" s="17">
        <f t="shared" si="3"/>
        <v>1.9708603743702987E-3</v>
      </c>
      <c r="V24" s="16">
        <f t="shared" si="3"/>
        <v>2.3479103939510063E-8</v>
      </c>
      <c r="W24" s="16">
        <f t="shared" si="3"/>
        <v>4.4134152878662485E-9</v>
      </c>
      <c r="X24" s="16">
        <f t="shared" si="3"/>
        <v>5.0344443903389467E-8</v>
      </c>
      <c r="Y24" s="16">
        <f t="shared" si="3"/>
        <v>9.3052943548844427E-7</v>
      </c>
      <c r="Z24" s="16">
        <f t="shared" si="3"/>
        <v>4.3897528794043896E-7</v>
      </c>
      <c r="AA24" s="16">
        <f t="shared" si="3"/>
        <v>1.5809717992639055E-9</v>
      </c>
      <c r="AB24" s="16">
        <f t="shared" si="3"/>
        <v>6.0321962287483671E-6</v>
      </c>
      <c r="AC24" s="16">
        <f t="shared" si="3"/>
        <v>8.0634835705706803E-6</v>
      </c>
      <c r="AD24" s="16">
        <f t="shared" si="3"/>
        <v>2.2379625557907555E-6</v>
      </c>
      <c r="AE24" s="16">
        <f t="shared" si="3"/>
        <v>1.8062352556719411E-7</v>
      </c>
      <c r="AF24" s="16">
        <f t="shared" si="3"/>
        <v>3.8705166234659679E-7</v>
      </c>
      <c r="AG24" s="16">
        <f t="shared" si="3"/>
        <v>1.3410595670383558E-8</v>
      </c>
      <c r="AH24" s="16">
        <f t="shared" si="3"/>
        <v>1.4770887101269183E-6</v>
      </c>
      <c r="AI24" s="16">
        <f t="shared" si="3"/>
        <v>4.1757958733220408E-8</v>
      </c>
      <c r="AJ24" s="16">
        <f t="shared" si="3"/>
        <v>6.6397993457217763E-6</v>
      </c>
      <c r="AK24" s="16">
        <f t="shared" si="3"/>
        <v>4.1337453428744729E-7</v>
      </c>
      <c r="AL24" s="16">
        <f t="shared" si="3"/>
        <v>6.5325528607207027E-6</v>
      </c>
      <c r="AM24" s="18">
        <f t="shared" si="3"/>
        <v>1.7730716606762903E-6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6.4342260987642658E-9</v>
      </c>
      <c r="E25" s="16">
        <f t="shared" si="4"/>
        <v>2.1227889630924716E-5</v>
      </c>
      <c r="F25" s="16">
        <f t="shared" si="4"/>
        <v>1.0219652498955097E-6</v>
      </c>
      <c r="G25" s="16">
        <f t="shared" si="4"/>
        <v>1.0055182370347406E-6</v>
      </c>
      <c r="H25" s="16">
        <f t="shared" si="4"/>
        <v>1.6563040139237126E-7</v>
      </c>
      <c r="I25" s="16">
        <f t="shared" si="4"/>
        <v>5.4248445389350555E-6</v>
      </c>
      <c r="J25" s="16">
        <f t="shared" si="4"/>
        <v>3.904386046509658E-7</v>
      </c>
      <c r="K25" s="16">
        <f t="shared" si="4"/>
        <v>8.4665320551116924E-6</v>
      </c>
      <c r="L25" s="16">
        <f t="shared" si="4"/>
        <v>6.3268826097086043E-8</v>
      </c>
      <c r="M25" s="16">
        <f t="shared" si="4"/>
        <v>2.4755801719451505E-6</v>
      </c>
      <c r="N25" s="16">
        <f t="shared" si="4"/>
        <v>7.530505288010553E-7</v>
      </c>
      <c r="O25" s="16">
        <f t="shared" si="4"/>
        <v>2.0787103891362249E-6</v>
      </c>
      <c r="P25" s="16">
        <f t="shared" si="4"/>
        <v>1.5636936279950522E-7</v>
      </c>
      <c r="Q25" s="16">
        <f t="shared" si="4"/>
        <v>6.2632645410886537E-9</v>
      </c>
      <c r="R25" s="16">
        <f t="shared" si="4"/>
        <v>2.8963721290115213E-6</v>
      </c>
      <c r="S25" s="17">
        <f t="shared" si="4"/>
        <v>3.4765049222744214E-3</v>
      </c>
      <c r="T25" s="16">
        <f t="shared" si="4"/>
        <v>5.211383822642409E-6</v>
      </c>
      <c r="U25" s="16">
        <f t="shared" si="4"/>
        <v>1.4536255267708743E-6</v>
      </c>
      <c r="V25" s="16">
        <f t="shared" si="4"/>
        <v>1.8950257801318383E-7</v>
      </c>
      <c r="W25" s="16">
        <f t="shared" si="4"/>
        <v>8.7878639302324922E-8</v>
      </c>
      <c r="X25" s="16">
        <f t="shared" si="4"/>
        <v>2.2406201895799791E-7</v>
      </c>
      <c r="Y25" s="16">
        <f t="shared" si="4"/>
        <v>1.1392941609662325E-6</v>
      </c>
      <c r="Z25" s="16">
        <f t="shared" si="4"/>
        <v>2.4432840608259551E-6</v>
      </c>
      <c r="AA25" s="16">
        <f t="shared" si="4"/>
        <v>1.1951117344982231E-5</v>
      </c>
      <c r="AB25" s="16">
        <f t="shared" si="4"/>
        <v>1.7633186582037437E-7</v>
      </c>
      <c r="AC25" s="16">
        <f t="shared" si="4"/>
        <v>1.2766363242347199E-5</v>
      </c>
      <c r="AD25" s="16">
        <f t="shared" si="4"/>
        <v>7.0427925061935558E-8</v>
      </c>
      <c r="AE25" s="16">
        <f t="shared" si="4"/>
        <v>8.7595538808905515E-7</v>
      </c>
      <c r="AF25" s="16">
        <f t="shared" si="4"/>
        <v>4.3616671716247348E-6</v>
      </c>
      <c r="AG25" s="16">
        <f t="shared" si="4"/>
        <v>4.9543491037671942E-6</v>
      </c>
      <c r="AH25" s="16">
        <f t="shared" si="4"/>
        <v>9.5698176304343889E-9</v>
      </c>
      <c r="AI25" s="16">
        <f t="shared" si="4"/>
        <v>3.0581705432294434E-10</v>
      </c>
      <c r="AJ25" s="16">
        <f t="shared" si="4"/>
        <v>5.9696598518434148E-9</v>
      </c>
      <c r="AK25" s="16">
        <f t="shared" si="4"/>
        <v>3.1531744783910943E-6</v>
      </c>
      <c r="AL25" s="16">
        <f t="shared" si="4"/>
        <v>4.6861916010720152E-6</v>
      </c>
      <c r="AM25" s="18">
        <f t="shared" si="4"/>
        <v>1.4842353448339393E-6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6.2284913638785081E-7</v>
      </c>
      <c r="E26" s="16">
        <f t="shared" si="5"/>
        <v>2.0356242590944442E-6</v>
      </c>
      <c r="F26" s="16">
        <f t="shared" si="5"/>
        <v>6.4877976849931161E-6</v>
      </c>
      <c r="G26" s="16">
        <f t="shared" si="5"/>
        <v>3.8670251368078739E-6</v>
      </c>
      <c r="H26" s="16">
        <f t="shared" si="5"/>
        <v>3.4123820846867393E-7</v>
      </c>
      <c r="I26" s="16">
        <f t="shared" si="5"/>
        <v>1.4325651112815648E-6</v>
      </c>
      <c r="J26" s="16">
        <f t="shared" si="5"/>
        <v>4.5510209727949454E-7</v>
      </c>
      <c r="K26" s="16">
        <f t="shared" si="5"/>
        <v>1.8753066462417719E-7</v>
      </c>
      <c r="L26" s="16">
        <f t="shared" si="5"/>
        <v>5.2787332461630346E-7</v>
      </c>
      <c r="M26" s="16">
        <f t="shared" si="5"/>
        <v>2.1360690671608087E-6</v>
      </c>
      <c r="N26" s="16">
        <f t="shared" si="5"/>
        <v>2.6552324141916491E-7</v>
      </c>
      <c r="O26" s="16">
        <f t="shared" si="5"/>
        <v>1.3852536987093007E-7</v>
      </c>
      <c r="P26" s="16">
        <f t="shared" si="5"/>
        <v>8.1611080530151115E-7</v>
      </c>
      <c r="Q26" s="16">
        <f t="shared" si="5"/>
        <v>1.7498662808617193E-6</v>
      </c>
      <c r="R26" s="16">
        <f t="shared" si="5"/>
        <v>2.1470902724155912E-7</v>
      </c>
      <c r="S26" s="16">
        <f t="shared" si="5"/>
        <v>2.3942708092232918E-6</v>
      </c>
      <c r="T26" s="16">
        <f t="shared" si="5"/>
        <v>5.1714837158424736E-8</v>
      </c>
      <c r="U26" s="16">
        <f t="shared" si="5"/>
        <v>1.1678004084621276E-8</v>
      </c>
      <c r="V26" s="16">
        <f t="shared" si="5"/>
        <v>8.3308163208131557E-7</v>
      </c>
      <c r="W26" s="16">
        <f t="shared" si="5"/>
        <v>3.4025698078523325E-6</v>
      </c>
      <c r="X26" s="16">
        <f t="shared" si="5"/>
        <v>3.7911106971797249E-6</v>
      </c>
      <c r="Y26" s="16">
        <f t="shared" si="5"/>
        <v>2.0370160589868884E-6</v>
      </c>
      <c r="Z26" s="16">
        <f t="shared" si="5"/>
        <v>2.546233244566907E-7</v>
      </c>
      <c r="AA26" s="16">
        <f t="shared" si="5"/>
        <v>2.6059076124701437E-11</v>
      </c>
      <c r="AB26" s="16">
        <f t="shared" si="5"/>
        <v>3.1735215214469765E-6</v>
      </c>
      <c r="AC26" s="16">
        <f t="shared" si="5"/>
        <v>1.0057919159457718E-6</v>
      </c>
      <c r="AD26" s="16">
        <f t="shared" si="5"/>
        <v>9.5560026861522426E-6</v>
      </c>
      <c r="AE26" s="16">
        <f t="shared" si="5"/>
        <v>1.8394133017875852E-6</v>
      </c>
      <c r="AF26" s="16">
        <f t="shared" si="5"/>
        <v>9.041770707075281E-7</v>
      </c>
      <c r="AG26" s="17">
        <f t="shared" si="5"/>
        <v>1.7038105476914103E-3</v>
      </c>
      <c r="AH26" s="16">
        <f t="shared" si="5"/>
        <v>1.8346468868327172E-7</v>
      </c>
      <c r="AI26" s="16">
        <f t="shared" si="5"/>
        <v>1.4912205493699617E-7</v>
      </c>
      <c r="AJ26" s="16">
        <f t="shared" si="5"/>
        <v>6.1583550673057909E-7</v>
      </c>
      <c r="AK26" s="16">
        <f t="shared" si="5"/>
        <v>2.9785548860961595E-7</v>
      </c>
      <c r="AL26" s="16">
        <f t="shared" si="5"/>
        <v>1.153398921248935E-5</v>
      </c>
      <c r="AM26" s="18">
        <f t="shared" si="5"/>
        <v>8.4553656587177104E-7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4.5370624364012537E-6</v>
      </c>
      <c r="E27" s="16">
        <f t="shared" si="6"/>
        <v>8.9727899952922765E-6</v>
      </c>
      <c r="F27" s="16">
        <f t="shared" si="6"/>
        <v>7.9379626242127546E-7</v>
      </c>
      <c r="G27" s="16">
        <f t="shared" si="6"/>
        <v>7.5290593576142794E-7</v>
      </c>
      <c r="H27" s="16">
        <f t="shared" si="6"/>
        <v>4.4081957010815464E-6</v>
      </c>
      <c r="I27" s="16">
        <f t="shared" si="6"/>
        <v>1.4284763707903836E-6</v>
      </c>
      <c r="J27" s="16">
        <f t="shared" si="6"/>
        <v>3.73235372256359E-6</v>
      </c>
      <c r="K27" s="16">
        <f t="shared" si="6"/>
        <v>9.6739073855260971E-7</v>
      </c>
      <c r="L27" s="16">
        <f t="shared" si="6"/>
        <v>3.9060980714054883E-6</v>
      </c>
      <c r="M27" s="16">
        <f t="shared" si="6"/>
        <v>7.6576663165408119E-7</v>
      </c>
      <c r="N27" s="16">
        <f t="shared" si="6"/>
        <v>2.90055259760837E-8</v>
      </c>
      <c r="O27" s="16">
        <f t="shared" si="6"/>
        <v>1.1218507494788313E-6</v>
      </c>
      <c r="P27" s="16">
        <f t="shared" si="6"/>
        <v>2.1161922663646753E-7</v>
      </c>
      <c r="Q27" s="16">
        <f t="shared" si="6"/>
        <v>1.0844300877153198E-7</v>
      </c>
      <c r="R27" s="16">
        <f t="shared" si="6"/>
        <v>2.2505297814050484E-6</v>
      </c>
      <c r="S27" s="16">
        <f t="shared" si="6"/>
        <v>5.0505088347033008E-8</v>
      </c>
      <c r="T27" s="16">
        <f t="shared" si="6"/>
        <v>1.2608598751535529E-8</v>
      </c>
      <c r="U27" s="16">
        <f t="shared" si="6"/>
        <v>4.5142295021908386E-9</v>
      </c>
      <c r="V27" s="16">
        <f t="shared" si="6"/>
        <v>4.8151862218756747E-7</v>
      </c>
      <c r="W27" s="17">
        <f t="shared" si="6"/>
        <v>2.0053499494081892E-3</v>
      </c>
      <c r="X27" s="16">
        <f t="shared" si="6"/>
        <v>1.1579545729866637E-6</v>
      </c>
      <c r="Y27" s="16">
        <f t="shared" si="6"/>
        <v>2.5973317600921548E-6</v>
      </c>
      <c r="Z27" s="16">
        <f t="shared" si="6"/>
        <v>1.2990474006367208E-6</v>
      </c>
      <c r="AA27" s="16">
        <f t="shared" si="6"/>
        <v>2.7098519415308717E-6</v>
      </c>
      <c r="AB27" s="16">
        <f t="shared" si="6"/>
        <v>1.9208152003247922E-6</v>
      </c>
      <c r="AC27" s="16">
        <f t="shared" si="6"/>
        <v>1.2716936126125069E-7</v>
      </c>
      <c r="AD27" s="16">
        <f t="shared" si="6"/>
        <v>6.7054217615233857E-6</v>
      </c>
      <c r="AE27" s="16">
        <f t="shared" si="6"/>
        <v>5.7185066414042658E-7</v>
      </c>
      <c r="AF27" s="16">
        <f t="shared" si="6"/>
        <v>2.5812740305946139E-7</v>
      </c>
      <c r="AG27" s="16">
        <f t="shared" si="6"/>
        <v>4.0546735139037565E-6</v>
      </c>
      <c r="AH27" s="16">
        <f t="shared" si="6"/>
        <v>3.1914554404301247E-7</v>
      </c>
      <c r="AI27" s="16">
        <f t="shared" si="6"/>
        <v>4.5357295340508564E-11</v>
      </c>
      <c r="AJ27" s="16">
        <f t="shared" si="6"/>
        <v>8.4063887132333632E-7</v>
      </c>
      <c r="AK27" s="16">
        <f t="shared" si="6"/>
        <v>1.4840152346472705E-6</v>
      </c>
      <c r="AL27" s="16">
        <f t="shared" si="6"/>
        <v>1.9232828956550726E-8</v>
      </c>
      <c r="AM27" s="18">
        <f t="shared" si="6"/>
        <v>2.229261654614237E-6</v>
      </c>
    </row>
    <row r="28" spans="1:39" ht="24">
      <c r="A28" s="13" t="s">
        <v>47</v>
      </c>
      <c r="B28" s="14" t="s">
        <v>40</v>
      </c>
      <c r="C28" s="15"/>
      <c r="D28" s="17">
        <f t="shared" ref="D28:AM28" si="7">$C12^2*D12^2</f>
        <v>4.0475439053857384E-3</v>
      </c>
      <c r="E28" s="16">
        <f t="shared" si="7"/>
        <v>1.7365478921879351E-6</v>
      </c>
      <c r="F28" s="16">
        <f t="shared" si="7"/>
        <v>2.1380695374479278E-7</v>
      </c>
      <c r="G28" s="16">
        <f t="shared" si="7"/>
        <v>1.2257216587612613E-7</v>
      </c>
      <c r="H28" s="16">
        <f t="shared" si="7"/>
        <v>1.8235055271295069E-6</v>
      </c>
      <c r="I28" s="16">
        <f t="shared" si="7"/>
        <v>4.1639863930842517E-7</v>
      </c>
      <c r="J28" s="16">
        <f t="shared" si="7"/>
        <v>6.0198321549542088E-6</v>
      </c>
      <c r="K28" s="16">
        <f t="shared" si="7"/>
        <v>1.2795332883234828E-6</v>
      </c>
      <c r="L28" s="16">
        <f t="shared" si="7"/>
        <v>1.9850235028287434E-7</v>
      </c>
      <c r="M28" s="16">
        <f t="shared" si="7"/>
        <v>7.8505471164484909E-7</v>
      </c>
      <c r="N28" s="16">
        <f t="shared" si="7"/>
        <v>1.2928755049818603E-5</v>
      </c>
      <c r="O28" s="16">
        <f t="shared" si="7"/>
        <v>1.0993979934306828E-7</v>
      </c>
      <c r="P28" s="16">
        <f t="shared" si="7"/>
        <v>6.1867451372699428E-6</v>
      </c>
      <c r="Q28" s="16">
        <f t="shared" si="7"/>
        <v>6.1973868530597817E-7</v>
      </c>
      <c r="R28" s="16">
        <f t="shared" si="7"/>
        <v>6.1816039718329325E-7</v>
      </c>
      <c r="S28" s="16">
        <f t="shared" si="7"/>
        <v>7.3652378436245747E-9</v>
      </c>
      <c r="T28" s="16">
        <f t="shared" si="7"/>
        <v>7.7099189991793784E-6</v>
      </c>
      <c r="U28" s="16">
        <f t="shared" si="7"/>
        <v>5.4991922589194478E-6</v>
      </c>
      <c r="V28" s="16">
        <f t="shared" si="7"/>
        <v>2.2181103751228238E-7</v>
      </c>
      <c r="W28" s="16">
        <f t="shared" si="7"/>
        <v>9.1029188348055589E-6</v>
      </c>
      <c r="X28" s="16">
        <f t="shared" si="7"/>
        <v>2.3314075653279374E-5</v>
      </c>
      <c r="Y28" s="16">
        <f t="shared" si="7"/>
        <v>1.1682061211775768E-6</v>
      </c>
      <c r="Z28" s="16">
        <f t="shared" si="7"/>
        <v>8.8590312956933413E-7</v>
      </c>
      <c r="AA28" s="16">
        <f t="shared" si="7"/>
        <v>9.0329809301428578E-6</v>
      </c>
      <c r="AB28" s="16">
        <f t="shared" si="7"/>
        <v>3.5078639703437211E-7</v>
      </c>
      <c r="AC28" s="16">
        <f t="shared" si="7"/>
        <v>1.5749375643654872E-5</v>
      </c>
      <c r="AD28" s="16">
        <f t="shared" si="7"/>
        <v>8.6930652795407827E-7</v>
      </c>
      <c r="AE28" s="16">
        <f t="shared" si="7"/>
        <v>4.3394337682745649E-8</v>
      </c>
      <c r="AF28" s="16">
        <f t="shared" si="7"/>
        <v>3.9728630291054947E-6</v>
      </c>
      <c r="AG28" s="16">
        <f t="shared" si="7"/>
        <v>1.4904320052955596E-6</v>
      </c>
      <c r="AH28" s="16">
        <f t="shared" si="7"/>
        <v>3.3240325152193626E-6</v>
      </c>
      <c r="AI28" s="16">
        <f t="shared" si="7"/>
        <v>4.5984878733682464E-7</v>
      </c>
      <c r="AJ28" s="16">
        <f t="shared" si="7"/>
        <v>1.2632240542970083E-6</v>
      </c>
      <c r="AK28" s="16">
        <f t="shared" si="7"/>
        <v>1.9645874124580973E-6</v>
      </c>
      <c r="AL28" s="16">
        <f t="shared" si="7"/>
        <v>8.9041118182743238E-6</v>
      </c>
      <c r="AM28" s="18">
        <f t="shared" si="7"/>
        <v>4.9806061496639396E-6</v>
      </c>
    </row>
    <row r="29" spans="1:39" ht="24">
      <c r="A29" s="13" t="s">
        <v>48</v>
      </c>
      <c r="B29" s="14" t="s">
        <v>40</v>
      </c>
      <c r="C29" s="24"/>
      <c r="D29" s="16">
        <f t="shared" ref="D29:AM29" si="8">$C13^2*D13^2</f>
        <v>1.2101742421927696E-7</v>
      </c>
      <c r="E29" s="16">
        <f t="shared" si="8"/>
        <v>2.7385322976637565E-8</v>
      </c>
      <c r="F29" s="16">
        <f t="shared" si="8"/>
        <v>5.450284436006908E-7</v>
      </c>
      <c r="G29" s="16">
        <f t="shared" si="8"/>
        <v>1.3755682340279495E-5</v>
      </c>
      <c r="H29" s="16">
        <f t="shared" si="8"/>
        <v>1.9496116771312517E-5</v>
      </c>
      <c r="I29" s="16">
        <f t="shared" si="8"/>
        <v>6.5353492675222797E-6</v>
      </c>
      <c r="J29" s="16">
        <f t="shared" si="8"/>
        <v>3.4367069393972574E-10</v>
      </c>
      <c r="K29" s="16">
        <f t="shared" si="8"/>
        <v>3.6738376952917977E-7</v>
      </c>
      <c r="L29" s="16">
        <f t="shared" si="8"/>
        <v>1.8463894832496502E-9</v>
      </c>
      <c r="M29" s="16">
        <f t="shared" si="8"/>
        <v>2.5676826743687076E-6</v>
      </c>
      <c r="N29" s="16">
        <f t="shared" si="8"/>
        <v>2.7756973368054778E-7</v>
      </c>
      <c r="O29" s="16">
        <f t="shared" si="8"/>
        <v>1.6115242573029037E-5</v>
      </c>
      <c r="P29" s="16">
        <f t="shared" si="8"/>
        <v>4.3102493653597101E-5</v>
      </c>
      <c r="Q29" s="16">
        <f t="shared" si="8"/>
        <v>9.730732234061352E-6</v>
      </c>
      <c r="R29" s="16">
        <f t="shared" si="8"/>
        <v>2.0895749968821423E-6</v>
      </c>
      <c r="S29" s="16">
        <f t="shared" si="8"/>
        <v>2.7939649912096377E-6</v>
      </c>
      <c r="T29" s="16">
        <f t="shared" si="8"/>
        <v>1.4630428488687695E-5</v>
      </c>
      <c r="U29" s="16">
        <f t="shared" si="8"/>
        <v>1.0285232394980705E-6</v>
      </c>
      <c r="V29" s="16">
        <f t="shared" si="8"/>
        <v>7.4639922282426845E-6</v>
      </c>
      <c r="W29" s="16">
        <f t="shared" si="8"/>
        <v>3.170112410410652E-6</v>
      </c>
      <c r="X29" s="16">
        <f t="shared" si="8"/>
        <v>1.2626716128859791E-5</v>
      </c>
      <c r="Y29" s="16">
        <f t="shared" si="8"/>
        <v>1.3593223009763684E-6</v>
      </c>
      <c r="Z29" s="16">
        <f t="shared" si="8"/>
        <v>7.6129701371798177E-6</v>
      </c>
      <c r="AA29" s="16">
        <f t="shared" si="8"/>
        <v>1.6508495596502717E-7</v>
      </c>
      <c r="AB29" s="16">
        <f t="shared" si="8"/>
        <v>3.6115206290232759E-6</v>
      </c>
      <c r="AC29" s="16">
        <f t="shared" si="8"/>
        <v>2.4618198911590003E-5</v>
      </c>
      <c r="AD29" s="16">
        <f t="shared" si="8"/>
        <v>4.2901391533679086E-6</v>
      </c>
      <c r="AE29" s="17">
        <f t="shared" si="8"/>
        <v>1.0990167556E-2</v>
      </c>
      <c r="AF29" s="16">
        <f t="shared" si="8"/>
        <v>2.4256455746518506E-5</v>
      </c>
      <c r="AG29" s="16">
        <f t="shared" si="8"/>
        <v>1.2159653269425041E-5</v>
      </c>
      <c r="AH29" s="16">
        <f t="shared" si="8"/>
        <v>7.6155690283099508E-6</v>
      </c>
      <c r="AI29" s="16">
        <f t="shared" si="8"/>
        <v>9.1351686512442935E-7</v>
      </c>
      <c r="AJ29" s="16">
        <f t="shared" si="8"/>
        <v>7.8553356486281255E-6</v>
      </c>
      <c r="AK29" s="16">
        <f t="shared" si="8"/>
        <v>4.1794795475679334E-7</v>
      </c>
      <c r="AL29" s="16">
        <f t="shared" si="8"/>
        <v>1.2560001609866003E-5</v>
      </c>
      <c r="AM29" s="18">
        <f t="shared" si="8"/>
        <v>4.3567445307524148E-6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6.7678990020965983E-9</v>
      </c>
      <c r="E30" s="16">
        <f t="shared" si="9"/>
        <v>9.1158710923676137E-8</v>
      </c>
      <c r="F30" s="16">
        <f t="shared" si="9"/>
        <v>7.4159083939382556E-9</v>
      </c>
      <c r="G30" s="17">
        <f t="shared" si="9"/>
        <v>2.2295132950945023E-4</v>
      </c>
      <c r="H30" s="16">
        <f t="shared" si="9"/>
        <v>8.5033260220276842E-8</v>
      </c>
      <c r="I30" s="16">
        <f t="shared" si="9"/>
        <v>1.892442345553261E-7</v>
      </c>
      <c r="J30" s="16">
        <f t="shared" si="9"/>
        <v>3.1352601729263549E-8</v>
      </c>
      <c r="K30" s="16">
        <f t="shared" si="9"/>
        <v>1.3719293812012266E-7</v>
      </c>
      <c r="L30" s="16">
        <f t="shared" si="9"/>
        <v>1.1613608890777667E-8</v>
      </c>
      <c r="M30" s="16">
        <f t="shared" si="9"/>
        <v>4.198165197148321E-7</v>
      </c>
      <c r="N30" s="16">
        <f t="shared" si="9"/>
        <v>1.6180210922267821E-8</v>
      </c>
      <c r="O30" s="16">
        <f t="shared" si="9"/>
        <v>7.1125066415686692E-9</v>
      </c>
      <c r="P30" s="16">
        <f t="shared" si="9"/>
        <v>3.1558091755260246E-8</v>
      </c>
      <c r="Q30" s="16">
        <f t="shared" si="9"/>
        <v>6.488956138201619E-8</v>
      </c>
      <c r="R30" s="16">
        <f t="shared" si="9"/>
        <v>1.0955813420166211E-7</v>
      </c>
      <c r="S30" s="16">
        <f t="shared" si="9"/>
        <v>6.388814101965465E-8</v>
      </c>
      <c r="T30" s="16">
        <f t="shared" si="9"/>
        <v>3.2847723696937369E-7</v>
      </c>
      <c r="U30" s="16">
        <f t="shared" si="9"/>
        <v>6.5926367698719012E-8</v>
      </c>
      <c r="V30" s="16">
        <f t="shared" si="9"/>
        <v>7.5863874736148231E-9</v>
      </c>
      <c r="W30" s="16">
        <f t="shared" si="9"/>
        <v>8.2205731189902661E-8</v>
      </c>
      <c r="X30" s="16">
        <f t="shared" si="9"/>
        <v>2.0873514363556221E-7</v>
      </c>
      <c r="Y30" s="17">
        <f t="shared" si="9"/>
        <v>2.5977587806257883E-6</v>
      </c>
      <c r="Z30" s="16">
        <f t="shared" si="9"/>
        <v>1.0819893951766652E-6</v>
      </c>
      <c r="AA30" s="16">
        <f t="shared" si="9"/>
        <v>1.127127298468331E-6</v>
      </c>
      <c r="AB30" s="16">
        <f t="shared" si="9"/>
        <v>7.7641355509591384E-8</v>
      </c>
      <c r="AC30" s="16">
        <f t="shared" si="9"/>
        <v>4.8765536498310537E-9</v>
      </c>
      <c r="AD30" s="16">
        <f t="shared" si="9"/>
        <v>1.1733425416962257E-10</v>
      </c>
      <c r="AE30" s="16">
        <f t="shared" si="9"/>
        <v>2.7173362687388022E-7</v>
      </c>
      <c r="AF30" s="16">
        <f t="shared" si="9"/>
        <v>1.5885896774139003E-8</v>
      </c>
      <c r="AG30" s="16">
        <f t="shared" si="9"/>
        <v>5.0439857991146169E-7</v>
      </c>
      <c r="AH30" s="16">
        <f t="shared" si="9"/>
        <v>1.5644329786410759E-8</v>
      </c>
      <c r="AI30" s="16">
        <f t="shared" si="9"/>
        <v>8.0818205833508523E-8</v>
      </c>
      <c r="AJ30" s="16">
        <f t="shared" si="9"/>
        <v>1.7512447095911909E-11</v>
      </c>
      <c r="AK30" s="16">
        <f t="shared" si="9"/>
        <v>7.8249035638750313E-10</v>
      </c>
      <c r="AL30" s="16">
        <f t="shared" si="9"/>
        <v>4.5278882381794423E-8</v>
      </c>
      <c r="AM30" s="18">
        <f t="shared" si="9"/>
        <v>6.1994833515975749E-7</v>
      </c>
    </row>
    <row r="31" spans="1:39">
      <c r="A31" t="s">
        <v>59</v>
      </c>
      <c r="D31" s="19">
        <f>SUM($D$21:$D$30)</f>
        <v>4.0581064584285882E-3</v>
      </c>
      <c r="E31" s="19">
        <f>SUM($E$21:$E$30)</f>
        <v>4.9906908748230237E-5</v>
      </c>
      <c r="F31" s="19">
        <f>SUM($F$21:$F$30)</f>
        <v>3.6488229591495359E-5</v>
      </c>
      <c r="G31" s="19">
        <f>SUM($G$21:$G$30)</f>
        <v>2.5248836304670819E-4</v>
      </c>
      <c r="H31" s="19">
        <f>SUM($H$21:$H$30)</f>
        <v>2.8655516857579674E-5</v>
      </c>
      <c r="I31" s="19">
        <f>SUM($I$21:$I$30)</f>
        <v>3.8368499443767196E-5</v>
      </c>
      <c r="J31" s="19">
        <f>SUM($J$21:$J$30)</f>
        <v>5.052339759641171E-5</v>
      </c>
      <c r="K31" s="19">
        <f>SUM($K$21:$K$30)</f>
        <v>6.3675915671835924E-5</v>
      </c>
      <c r="L31" s="19">
        <f>SUM($L$21:$L$30)</f>
        <v>9.1284690198880889E-6</v>
      </c>
      <c r="M31" s="19">
        <f>SUM($M$21:$M$30)</f>
        <v>1.8842009160811463E-5</v>
      </c>
      <c r="N31" s="19">
        <f>SUM($N$21:$N$30)</f>
        <v>3.5059640075055876E-5</v>
      </c>
      <c r="O31" s="19">
        <f>SUM($O$21:$O$30)</f>
        <v>7.8665438562414364E-5</v>
      </c>
      <c r="P31" s="19">
        <f>SUM($P$21:$P$30)</f>
        <v>1.8656350311503447E-4</v>
      </c>
      <c r="Q31" s="19">
        <f>SUM($Q$21:$Q$30)</f>
        <v>2.29641225408413E-5</v>
      </c>
      <c r="R31" s="19">
        <f>SUM($R$21:$R$30)</f>
        <v>2.5685580157748637E-5</v>
      </c>
      <c r="S31" s="19">
        <f>SUM($S$21:$S$30)</f>
        <v>3.4839326055134132E-3</v>
      </c>
      <c r="T31" s="19">
        <f>SUM($T$21:$T$30)</f>
        <v>1.3004087851942227E-4</v>
      </c>
      <c r="U31" s="19">
        <f>SUM($U$21:$U$30)</f>
        <v>2.0568971040021335E-3</v>
      </c>
      <c r="V31" s="19">
        <f>SUM($V$21:$V$30)</f>
        <v>2.6927567736086416E-5</v>
      </c>
      <c r="W31" s="19">
        <f>SUM($W$21:$W$30)</f>
        <v>2.0455202807631023E-3</v>
      </c>
      <c r="X31" s="19">
        <f>SUM($X$21:$X$30)</f>
        <v>8.2237673465204982E-5</v>
      </c>
      <c r="Y31" s="19">
        <f>SUM($Y$21:$Y$30)</f>
        <v>1.3618431931295131E-5</v>
      </c>
      <c r="Z31" s="19">
        <f>SUM($Z$21:$Z$30)</f>
        <v>4.6448772466082574E-5</v>
      </c>
      <c r="AA31" s="19">
        <f>SUM($AA$21:$AA$30)</f>
        <v>2.7083757463648768E-5</v>
      </c>
      <c r="AB31" s="19">
        <f>SUM($AB$21:$AB$30)</f>
        <v>2.5899149544253149E-2</v>
      </c>
      <c r="AC31" s="19">
        <f>SUM($AC$21:$AC$30)</f>
        <v>1.3582194293183464E-4</v>
      </c>
      <c r="AD31" s="19">
        <f>SUM($AD$21:$AD$30)</f>
        <v>5.7038506889121353E-5</v>
      </c>
      <c r="AE31" s="19">
        <f>SUM($AE$21:$AE$30)</f>
        <v>1.1002792527730844E-2</v>
      </c>
      <c r="AF31" s="19">
        <f>SUM($AF$21:$AF$30)</f>
        <v>5.6980106096676197E-5</v>
      </c>
      <c r="AG31" s="19">
        <f>SUM($AG$21:$AG$30)</f>
        <v>1.7750069408072559E-3</v>
      </c>
      <c r="AH31" s="19">
        <f>SUM($AH$21:$AH$30)</f>
        <v>1.5869849086226012E-5</v>
      </c>
      <c r="AI31">
        <f>SUM($AI$21:$AI$30)</f>
        <v>1.3740950923450232E-3</v>
      </c>
      <c r="AJ31" s="19">
        <f>SUM($AJ$21:$AJ$30)</f>
        <v>3.6426552649375129E-5</v>
      </c>
      <c r="AK31" s="19">
        <f>SUM($AK$21:$AK$30)</f>
        <v>1.3434576538191683E-5</v>
      </c>
      <c r="AL31" s="19">
        <f>SUM($AL$21:$AL$30)</f>
        <v>3.5049272011989041E-4</v>
      </c>
      <c r="AM31" s="19">
        <f>SUM($AM$21:$AM$30)</f>
        <v>2.7446400971109751E-5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5.3612383884295504E-2</v>
      </c>
      <c r="D33" s="20">
        <f>$D$31/$C$33</f>
        <v>7.5693452975093611E-2</v>
      </c>
      <c r="E33" s="20">
        <f>$E$31/$C$33</f>
        <v>9.3088396994130498E-4</v>
      </c>
      <c r="F33" s="20">
        <f>$F$31/$C$33</f>
        <v>6.8059330602129279E-4</v>
      </c>
      <c r="G33" s="20">
        <f>$G$31/$C$33</f>
        <v>4.7095156893530478E-3</v>
      </c>
      <c r="H33" s="20">
        <f>$H$31/$C$33</f>
        <v>5.3449436084437266E-4</v>
      </c>
      <c r="I33" s="20">
        <f>$I$31/$C$33</f>
        <v>7.1566486441962439E-4</v>
      </c>
      <c r="J33" s="20">
        <f>$J$31/$C$33</f>
        <v>9.4238297079737507E-4</v>
      </c>
      <c r="K33" s="20">
        <f>$K$31/$C$33</f>
        <v>1.1877090899233133E-3</v>
      </c>
      <c r="L33" s="20">
        <f>$L$31/$C$33</f>
        <v>1.7026791868813095E-4</v>
      </c>
      <c r="M33" s="20">
        <f>$M$31/$C$33</f>
        <v>3.5144882200119419E-4</v>
      </c>
      <c r="N33" s="20">
        <f>$N$31/$C$33</f>
        <v>6.5394667304331116E-4</v>
      </c>
      <c r="O33" s="20">
        <f>$O$31/$C$33</f>
        <v>1.4672997703699866E-3</v>
      </c>
      <c r="P33" s="20">
        <f>$P$31/$C$33</f>
        <v>3.479858375961601E-3</v>
      </c>
      <c r="Q33" s="20">
        <f>$Q$31/$C$33</f>
        <v>4.2833615812349848E-4</v>
      </c>
      <c r="R33" s="20">
        <f>$R$31/$C$33</f>
        <v>4.7909789300140833E-4</v>
      </c>
      <c r="S33" s="20">
        <f>$S$31/$C$33</f>
        <v>6.49837286294212E-2</v>
      </c>
      <c r="T33" s="20">
        <f>$T$31/$C$33</f>
        <v>2.4255753819877185E-3</v>
      </c>
      <c r="U33" s="20">
        <f>$U$31/$C$33</f>
        <v>3.8366081770235427E-2</v>
      </c>
      <c r="V33" s="20">
        <f>$V$31/$C$33</f>
        <v>5.0226395069841721E-4</v>
      </c>
      <c r="W33" s="20">
        <f>$W$31/$C$33</f>
        <v>3.8153876633758299E-2</v>
      </c>
      <c r="X33" s="20">
        <f>$X$31/$C$33</f>
        <v>1.5339305493799276E-3</v>
      </c>
      <c r="Y33" s="20">
        <f>$Y$31/$C$33</f>
        <v>2.5401653395390857E-4</v>
      </c>
      <c r="Z33" s="20">
        <f>$Z$31/$C$33</f>
        <v>8.6638140483226412E-4</v>
      </c>
      <c r="AA33" s="20">
        <f>$AA$31/$C$33</f>
        <v>5.0517726505316474E-4</v>
      </c>
      <c r="AB33" s="20">
        <f>$AB$31/$C$33</f>
        <v>0.48308147610350338</v>
      </c>
      <c r="AC33" s="20">
        <f>$AC$31/$C$33</f>
        <v>2.5334061478213899E-3</v>
      </c>
      <c r="AD33" s="20">
        <f>$AD$31/$C$33</f>
        <v>1.0639054404336878E-3</v>
      </c>
      <c r="AE33" s="20">
        <f>$AE$31/$C$33</f>
        <v>0.20522856345050261</v>
      </c>
      <c r="AF33" s="20">
        <f>$AF$31/$C$33</f>
        <v>1.0628161250887257E-3</v>
      </c>
      <c r="AG33" s="20">
        <f>$AG$31/$C$33</f>
        <v>3.3108151740426577E-2</v>
      </c>
      <c r="AH33" s="20">
        <f>$AH$31/$C$33</f>
        <v>2.9601088286758154E-4</v>
      </c>
      <c r="AI33" s="20">
        <f>$AI$31/$C$33</f>
        <v>2.5630180805064559E-2</v>
      </c>
      <c r="AJ33" s="20">
        <f>$AJ$31/$C$33</f>
        <v>6.7944288259947044E-4</v>
      </c>
      <c r="AK33" s="20">
        <f>$AK$31/$C$33</f>
        <v>2.505871883478591E-4</v>
      </c>
      <c r="AL33" s="20">
        <f>$AL$31/$C$33</f>
        <v>6.5375328371204749E-3</v>
      </c>
      <c r="AM33" s="20">
        <f>$AM$31/$C$33</f>
        <v>5.1194143932013314E-4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0C55D-BED8-472F-9590-361E00984204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-8.4272342469687692E-2</v>
      </c>
      <c r="D5" s="10">
        <v>1.7693134314655804E-2</v>
      </c>
      <c r="E5" s="10">
        <v>4.1750670456746485E-2</v>
      </c>
      <c r="F5" s="10">
        <v>-2.7289191465551213E-2</v>
      </c>
      <c r="G5" s="10">
        <v>1.4400064088617734E-3</v>
      </c>
      <c r="H5" s="10">
        <v>2.8681089712826329E-2</v>
      </c>
      <c r="I5" s="10">
        <v>1.0171663011381931E-3</v>
      </c>
      <c r="J5" s="10">
        <v>3.531244475568493E-2</v>
      </c>
      <c r="K5" s="10">
        <v>3.3795888348608617E-2</v>
      </c>
      <c r="L5" s="10">
        <v>6.0702591813059145E-3</v>
      </c>
      <c r="M5" s="10">
        <v>-1.9474195875081507E-2</v>
      </c>
      <c r="N5" s="10">
        <v>2.1457345619546056E-2</v>
      </c>
      <c r="O5" s="10">
        <v>-1.7011943524380888E-2</v>
      </c>
      <c r="P5" s="10">
        <v>3.669408167647005E-2</v>
      </c>
      <c r="Q5" s="10">
        <v>5.4550068240261977E-2</v>
      </c>
      <c r="R5" s="10">
        <v>3.4298537753578814E-4</v>
      </c>
      <c r="S5" s="10">
        <v>-1.4629669196170035E-2</v>
      </c>
      <c r="T5" s="10">
        <v>2.3579964883463457E-2</v>
      </c>
      <c r="U5" s="10">
        <v>9.302396307908134E-3</v>
      </c>
      <c r="V5" s="10">
        <v>1.6463741161332764E-2</v>
      </c>
      <c r="W5" s="10">
        <v>3.1008585602829972E-2</v>
      </c>
      <c r="X5" s="10">
        <v>3.9707521171568838E-2</v>
      </c>
      <c r="Y5" s="10">
        <v>-1.7455805467894655E-2</v>
      </c>
      <c r="Z5" s="10">
        <v>-4.1900085560273852E-2</v>
      </c>
      <c r="AA5" s="10">
        <v>-2.0529376341636731E-2</v>
      </c>
      <c r="AB5" s="10">
        <v>-3.235638895686295E-2</v>
      </c>
      <c r="AC5" s="10">
        <v>-1.158113235885614E-2</v>
      </c>
      <c r="AD5" s="10">
        <v>-1.5107458347228394E-2</v>
      </c>
      <c r="AE5" s="10">
        <v>2.5787812314244457E-2</v>
      </c>
      <c r="AF5" s="10">
        <v>2.2912694822423453E-2</v>
      </c>
      <c r="AG5" s="10">
        <v>-3.3305219310049053E-2</v>
      </c>
      <c r="AH5" s="10">
        <v>7.9169861370273521E-3</v>
      </c>
      <c r="AI5" s="11" t="s">
        <v>54</v>
      </c>
      <c r="AJ5" s="10">
        <v>-3.4948533149583245E-2</v>
      </c>
      <c r="AK5" s="10">
        <v>3.6112784728913216E-2</v>
      </c>
      <c r="AL5" s="10">
        <v>-8.5967289322188056E-2</v>
      </c>
      <c r="AM5" s="12">
        <v>8.9619555548739026E-3</v>
      </c>
    </row>
    <row r="6" spans="1:39" ht="24">
      <c r="A6" s="13" t="s">
        <v>41</v>
      </c>
      <c r="B6" s="14" t="s">
        <v>40</v>
      </c>
      <c r="C6" s="15">
        <v>-3.0832932822346419E-3</v>
      </c>
      <c r="D6" s="16">
        <v>-8.8789360761106929E-3</v>
      </c>
      <c r="E6" s="16">
        <v>-5.8440638072067824E-3</v>
      </c>
      <c r="F6" s="16">
        <v>-2.6718030380854303E-2</v>
      </c>
      <c r="G6" s="16">
        <v>-4.1957779765160665E-2</v>
      </c>
      <c r="H6" s="16">
        <v>-1.5795887824952785E-2</v>
      </c>
      <c r="I6" s="17" t="s">
        <v>52</v>
      </c>
      <c r="J6" s="16">
        <v>-3.0944341617616628E-2</v>
      </c>
      <c r="K6" s="16">
        <v>-8.6822569843472714E-3</v>
      </c>
      <c r="L6" s="16">
        <v>-3.9503857847578643E-2</v>
      </c>
      <c r="M6" s="16">
        <v>2.2591225002469026E-3</v>
      </c>
      <c r="N6" s="16">
        <v>1.1869323353485228E-2</v>
      </c>
      <c r="O6" s="16">
        <v>-3.9995346160130674E-2</v>
      </c>
      <c r="P6" s="16">
        <v>7.7597415848048266E-3</v>
      </c>
      <c r="Q6" s="16">
        <v>-1.562074855206069E-3</v>
      </c>
      <c r="R6" s="16">
        <v>-1.7667077680188138E-2</v>
      </c>
      <c r="S6" s="16">
        <v>2.3092781189686832E-2</v>
      </c>
      <c r="T6" s="16">
        <v>-9.4996310905420302E-3</v>
      </c>
      <c r="U6" s="16">
        <v>1.8636690835366544E-2</v>
      </c>
      <c r="V6" s="16">
        <v>-2.2844420548808746E-2</v>
      </c>
      <c r="W6" s="16">
        <v>-1.670780591366932E-2</v>
      </c>
      <c r="X6" s="16">
        <v>2.1358048427382214E-2</v>
      </c>
      <c r="Y6" s="16">
        <v>-2.1610041075368812E-2</v>
      </c>
      <c r="Z6" s="16">
        <v>4.348566974348789E-3</v>
      </c>
      <c r="AA6" s="16">
        <v>5.295376976001636E-2</v>
      </c>
      <c r="AB6" s="16">
        <v>4.1834929050762353E-2</v>
      </c>
      <c r="AC6" s="16">
        <v>-4.8717512572228304E-3</v>
      </c>
      <c r="AD6" s="16">
        <v>-4.9771847602424089E-3</v>
      </c>
      <c r="AE6" s="16">
        <v>3.5083203998604691E-3</v>
      </c>
      <c r="AF6" s="16">
        <v>3.7154484445025538E-3</v>
      </c>
      <c r="AG6" s="16">
        <v>4.4387302178041016E-2</v>
      </c>
      <c r="AH6" s="16">
        <v>4.066497033836966E-2</v>
      </c>
      <c r="AI6" s="16">
        <v>1.0246736117727028E-3</v>
      </c>
      <c r="AJ6" s="16">
        <v>5.7817779862455593E-2</v>
      </c>
      <c r="AK6" s="16">
        <v>1.9656476250022724E-2</v>
      </c>
      <c r="AL6" s="16">
        <v>-1.5430733328303629E-3</v>
      </c>
      <c r="AM6" s="18">
        <v>-1.621414101570446E-2</v>
      </c>
    </row>
    <row r="7" spans="1:39" ht="24">
      <c r="A7" s="13" t="s">
        <v>42</v>
      </c>
      <c r="B7" s="14" t="s">
        <v>40</v>
      </c>
      <c r="C7" s="15">
        <v>-8.9841697752004984E-2</v>
      </c>
      <c r="D7" s="16">
        <v>-7.6894285842823429E-3</v>
      </c>
      <c r="E7" s="16">
        <v>-1.2683100728588951E-2</v>
      </c>
      <c r="F7" s="16">
        <v>2.0508540875077752E-2</v>
      </c>
      <c r="G7" s="16">
        <v>-3.9232088644746969E-2</v>
      </c>
      <c r="H7" s="16">
        <v>-5.1024592175822805E-3</v>
      </c>
      <c r="I7" s="16">
        <v>-1.765427314279194E-2</v>
      </c>
      <c r="J7" s="16">
        <v>7.3979755934405009E-3</v>
      </c>
      <c r="K7" s="16">
        <v>-4.5755067030608297E-2</v>
      </c>
      <c r="L7" s="16">
        <v>6.4637256964885405E-3</v>
      </c>
      <c r="M7" s="16">
        <v>-4.7494726269040187E-2</v>
      </c>
      <c r="N7" s="16">
        <v>-1.0791977233570374E-2</v>
      </c>
      <c r="O7" s="16">
        <v>-4.077069740287901E-2</v>
      </c>
      <c r="P7" s="16">
        <v>-5.3112434399510293E-2</v>
      </c>
      <c r="Q7" s="16">
        <v>8.1943680127244487E-3</v>
      </c>
      <c r="R7" s="17" t="s">
        <v>52</v>
      </c>
      <c r="S7" s="16">
        <v>-2.3505317217446E-2</v>
      </c>
      <c r="T7" s="16">
        <v>-2.2115200429946662E-3</v>
      </c>
      <c r="U7" s="16">
        <v>-4.2205108015549046E-2</v>
      </c>
      <c r="V7" s="16">
        <v>7.4981801395530411E-3</v>
      </c>
      <c r="W7" s="16">
        <v>-1.0934774150589947E-4</v>
      </c>
      <c r="X7" s="16">
        <v>-3.0717312319205888E-2</v>
      </c>
      <c r="Y7" s="16">
        <v>-9.7603864945882395E-3</v>
      </c>
      <c r="Z7" s="16">
        <v>-2.1765475480940381E-2</v>
      </c>
      <c r="AA7" s="16">
        <v>1.0734958174114656E-2</v>
      </c>
      <c r="AB7" s="16">
        <v>1.9220709795845042E-2</v>
      </c>
      <c r="AC7" s="16">
        <v>4.2565713183772558E-2</v>
      </c>
      <c r="AD7" s="16">
        <v>-7.6738898208114602E-3</v>
      </c>
      <c r="AE7" s="16">
        <v>2.2456786414093325E-2</v>
      </c>
      <c r="AF7" s="16">
        <v>-3.0469279076457426E-2</v>
      </c>
      <c r="AG7" s="16">
        <v>9.7935323998283221E-3</v>
      </c>
      <c r="AH7" s="16">
        <v>-7.9447001291606291E-3</v>
      </c>
      <c r="AI7" s="16">
        <v>3.2439732320805665E-4</v>
      </c>
      <c r="AJ7" s="16">
        <v>2.1338229121751788E-3</v>
      </c>
      <c r="AK7" s="16">
        <v>3.9854727682145076E-2</v>
      </c>
      <c r="AL7" s="16">
        <v>-3.7721896691101757E-2</v>
      </c>
      <c r="AM7" s="18">
        <v>2.3614995076006243E-2</v>
      </c>
    </row>
    <row r="8" spans="1:39" ht="24">
      <c r="A8" s="13" t="s">
        <v>43</v>
      </c>
      <c r="B8" s="14" t="s">
        <v>40</v>
      </c>
      <c r="C8" s="15">
        <v>9.7401149328294693E-3</v>
      </c>
      <c r="D8" s="16">
        <v>-3.6679519500987412E-2</v>
      </c>
      <c r="E8" s="16">
        <v>-2.5997311604654894E-2</v>
      </c>
      <c r="F8" s="16">
        <v>3.6626614436907359E-2</v>
      </c>
      <c r="G8" s="16">
        <v>-2.3783165411777395E-2</v>
      </c>
      <c r="H8" s="16">
        <v>9.6451363805722355E-3</v>
      </c>
      <c r="I8" s="16">
        <v>1.8511303833723618E-2</v>
      </c>
      <c r="J8" s="16">
        <v>-3.0556562286596669E-2</v>
      </c>
      <c r="K8" s="16">
        <v>3.2470673319292362E-2</v>
      </c>
      <c r="L8" s="16">
        <v>5.5008783711563295E-3</v>
      </c>
      <c r="M8" s="16">
        <v>-3.2233829105056304E-3</v>
      </c>
      <c r="N8" s="16">
        <v>-1.6484452373295131E-2</v>
      </c>
      <c r="O8" s="16">
        <v>-1.2240182313310368E-2</v>
      </c>
      <c r="P8" s="16">
        <v>-1.7325834299544603E-2</v>
      </c>
      <c r="Q8" s="16">
        <v>1.3661592126530233E-2</v>
      </c>
      <c r="R8" s="16">
        <v>-4.1974649441152687E-2</v>
      </c>
      <c r="S8" s="16">
        <v>-2.726508415447965E-3</v>
      </c>
      <c r="T8" s="16">
        <v>2.8092861512338106E-2</v>
      </c>
      <c r="U8" s="17" t="s">
        <v>57</v>
      </c>
      <c r="V8" s="16">
        <v>2.0460038116877043E-3</v>
      </c>
      <c r="W8" s="16">
        <v>-3.1311304572556882E-2</v>
      </c>
      <c r="X8" s="16">
        <v>2.0337343441733356E-2</v>
      </c>
      <c r="Y8" s="16">
        <v>4.5433090926058517E-2</v>
      </c>
      <c r="Z8" s="16">
        <v>2.5891687178095618E-2</v>
      </c>
      <c r="AA8" s="16">
        <v>-1.7967303454058694E-2</v>
      </c>
      <c r="AB8" s="16">
        <v>3.8180670216850919E-2</v>
      </c>
      <c r="AC8" s="16">
        <v>1.9882547606240291E-3</v>
      </c>
      <c r="AD8" s="16">
        <v>2.4701911228861371E-2</v>
      </c>
      <c r="AE8" s="16">
        <v>-8.0718253096601616E-3</v>
      </c>
      <c r="AF8" s="16">
        <v>-2.6495547189536021E-3</v>
      </c>
      <c r="AG8" s="16">
        <v>2.9887419240983527E-2</v>
      </c>
      <c r="AH8" s="16">
        <v>3.9077157632069454E-2</v>
      </c>
      <c r="AI8" s="16">
        <v>9.3896365185409305E-3</v>
      </c>
      <c r="AJ8" s="16">
        <v>3.7841011250845026E-2</v>
      </c>
      <c r="AK8" s="16">
        <v>3.7791947588415954E-2</v>
      </c>
      <c r="AL8" s="16">
        <v>3.0951052406646244E-2</v>
      </c>
      <c r="AM8" s="18">
        <v>6.1400260320705627E-2</v>
      </c>
    </row>
    <row r="9" spans="1:39" ht="24">
      <c r="A9" s="13" t="s">
        <v>44</v>
      </c>
      <c r="B9" s="14" t="s">
        <v>40</v>
      </c>
      <c r="C9" s="15">
        <v>-6.9035209495131034E-2</v>
      </c>
      <c r="D9" s="16">
        <v>-2.7079074178539886E-2</v>
      </c>
      <c r="E9" s="16">
        <v>-2.8201053827609439E-3</v>
      </c>
      <c r="F9" s="16">
        <v>8.691943354999716E-3</v>
      </c>
      <c r="G9" s="16">
        <v>-1.5368022955377874E-2</v>
      </c>
      <c r="H9" s="16">
        <v>4.1794987046411769E-2</v>
      </c>
      <c r="I9" s="16">
        <v>-3.912890138847256E-2</v>
      </c>
      <c r="J9" s="16">
        <v>-2.2870921810085706E-2</v>
      </c>
      <c r="K9" s="16">
        <v>-3.2979744970603041E-2</v>
      </c>
      <c r="L9" s="17" t="s">
        <v>74</v>
      </c>
      <c r="M9" s="16">
        <v>-5.547229368874388E-2</v>
      </c>
      <c r="N9" s="16">
        <v>-2.0571835578907516E-2</v>
      </c>
      <c r="O9" s="16">
        <v>-5.157446283835034E-3</v>
      </c>
      <c r="P9" s="16">
        <v>1.8588515585148863E-2</v>
      </c>
      <c r="Q9" s="16">
        <v>-5.8980096993978604E-2</v>
      </c>
      <c r="R9" s="16">
        <v>6.4011661186207085E-3</v>
      </c>
      <c r="S9" s="16">
        <v>1.5042674495540836E-2</v>
      </c>
      <c r="T9" s="16">
        <v>1.3455401189750782E-2</v>
      </c>
      <c r="U9" s="16">
        <v>5.468725724463417E-3</v>
      </c>
      <c r="V9" s="16">
        <v>-1.8475373796667412E-2</v>
      </c>
      <c r="W9" s="16">
        <v>-2.7481601254419244E-2</v>
      </c>
      <c r="X9" s="16">
        <v>5.1336513260757825E-2</v>
      </c>
      <c r="Y9" s="16">
        <v>-2.1993256743842969E-3</v>
      </c>
      <c r="Z9" s="16">
        <v>3.9263954604019387E-2</v>
      </c>
      <c r="AA9" s="16">
        <v>3.7112373916443363E-2</v>
      </c>
      <c r="AB9" s="16">
        <v>-7.6901660688693217E-3</v>
      </c>
      <c r="AC9" s="16">
        <v>3.6750505292398053E-2</v>
      </c>
      <c r="AD9" s="16">
        <v>-8.3895873957657505E-3</v>
      </c>
      <c r="AE9" s="16">
        <v>3.0168238568570442E-3</v>
      </c>
      <c r="AF9" s="16">
        <v>2.5294466189640097E-3</v>
      </c>
      <c r="AG9" s="16">
        <v>2.8434597705732572E-2</v>
      </c>
      <c r="AH9" s="16">
        <v>3.2088536031925276E-2</v>
      </c>
      <c r="AI9" s="16">
        <v>6.0871345012545666E-3</v>
      </c>
      <c r="AJ9" s="16">
        <v>4.6110780211399555E-2</v>
      </c>
      <c r="AK9" s="16">
        <v>1.7248169784731589E-2</v>
      </c>
      <c r="AL9" s="16">
        <v>-2.8191069395547975E-2</v>
      </c>
      <c r="AM9" s="18">
        <v>4.1657151372734964E-2</v>
      </c>
    </row>
    <row r="10" spans="1:39" ht="24">
      <c r="A10" s="13" t="s">
        <v>45</v>
      </c>
      <c r="B10" s="14" t="s">
        <v>40</v>
      </c>
      <c r="C10" s="15">
        <v>4.1799636558554905E-2</v>
      </c>
      <c r="D10" s="16">
        <v>-7.0519650962150189E-3</v>
      </c>
      <c r="E10" s="16">
        <v>9.6457895241196211E-3</v>
      </c>
      <c r="F10" s="16">
        <v>4.1682387353620516E-2</v>
      </c>
      <c r="G10" s="16">
        <v>-3.1922919198206487E-2</v>
      </c>
      <c r="H10" s="16">
        <v>-6.7308315752316007E-3</v>
      </c>
      <c r="I10" s="16">
        <v>-4.9203841789438327E-3</v>
      </c>
      <c r="J10" s="16">
        <v>-1.0303733901361172E-2</v>
      </c>
      <c r="K10" s="16">
        <v>-1.5073313930573817E-2</v>
      </c>
      <c r="L10" s="16">
        <v>-8.3985547908239644E-3</v>
      </c>
      <c r="M10" s="16">
        <v>2.5538488072746581E-2</v>
      </c>
      <c r="N10" s="16">
        <v>4.9565325762873841E-2</v>
      </c>
      <c r="O10" s="16">
        <v>-2.4844032366653435E-2</v>
      </c>
      <c r="P10" s="16">
        <v>7.5558120992961324E-3</v>
      </c>
      <c r="Q10" s="16">
        <v>-2.0527701421717741E-3</v>
      </c>
      <c r="R10" s="16">
        <v>-7.6132622557027645E-3</v>
      </c>
      <c r="S10" s="16">
        <v>-7.8631376951963251E-3</v>
      </c>
      <c r="T10" s="16">
        <v>5.0383834579408711E-2</v>
      </c>
      <c r="U10" s="16">
        <v>2.461893624643504E-2</v>
      </c>
      <c r="V10" s="16">
        <v>6.5124991091444467E-3</v>
      </c>
      <c r="W10" s="16">
        <v>5.2444319448628596E-2</v>
      </c>
      <c r="X10" s="16">
        <v>-1.1028154581242507E-2</v>
      </c>
      <c r="Y10" s="16">
        <v>-5.1462587616121609E-2</v>
      </c>
      <c r="Z10" s="16">
        <v>-2.7344631209874744E-2</v>
      </c>
      <c r="AA10" s="16">
        <v>-3.4484825929446093E-2</v>
      </c>
      <c r="AB10" s="16">
        <v>-1.2708108545722092E-2</v>
      </c>
      <c r="AC10" s="16">
        <v>1.2752523846119551E-2</v>
      </c>
      <c r="AD10" s="17" t="s">
        <v>74</v>
      </c>
      <c r="AE10" s="16">
        <v>-1.3446379907852272E-2</v>
      </c>
      <c r="AF10" s="16">
        <v>-7.6212538256684821E-3</v>
      </c>
      <c r="AG10" s="16">
        <v>-3.3285936922569759E-2</v>
      </c>
      <c r="AH10" s="16">
        <v>-4.0396621236495754E-2</v>
      </c>
      <c r="AI10" s="16">
        <v>-1.5171897173881604E-2</v>
      </c>
      <c r="AJ10" s="16">
        <v>-3.3245586494152671E-2</v>
      </c>
      <c r="AK10" s="16">
        <v>4.3348696951795572E-2</v>
      </c>
      <c r="AL10" s="16">
        <v>-1.4801758994852084E-2</v>
      </c>
      <c r="AM10" s="18">
        <v>-6.2174611218387008E-2</v>
      </c>
    </row>
    <row r="11" spans="1:39" ht="24">
      <c r="A11" s="13" t="s">
        <v>46</v>
      </c>
      <c r="B11" s="14" t="s">
        <v>40</v>
      </c>
      <c r="C11" s="24" t="s">
        <v>91</v>
      </c>
      <c r="D11" s="16">
        <v>4.0524130563360072E-2</v>
      </c>
      <c r="E11" s="16">
        <v>9.1930460732405888E-3</v>
      </c>
      <c r="F11" s="16">
        <v>1.3778660325652923E-2</v>
      </c>
      <c r="G11" s="16">
        <v>5.8845354451952069E-2</v>
      </c>
      <c r="H11" s="16">
        <v>2.0782515438160447E-2</v>
      </c>
      <c r="I11" s="16">
        <v>3.4800442855026856E-3</v>
      </c>
      <c r="J11" s="16">
        <v>8.2244426305628209E-3</v>
      </c>
      <c r="K11" s="16">
        <v>-1.1364743325424429E-2</v>
      </c>
      <c r="L11" s="16">
        <v>3.0144833207932532E-3</v>
      </c>
      <c r="M11" s="16">
        <v>-5.7235956270945028E-3</v>
      </c>
      <c r="N11" s="16">
        <v>4.7207369689121897E-2</v>
      </c>
      <c r="O11" s="16">
        <v>1.7431694107168171E-2</v>
      </c>
      <c r="P11" s="16">
        <v>-3.387257599353493E-2</v>
      </c>
      <c r="Q11" s="16">
        <v>3.663228988928266E-2</v>
      </c>
      <c r="R11" s="16">
        <v>2.2224737897828285E-2</v>
      </c>
      <c r="S11" s="16">
        <v>7.5976758487061565E-3</v>
      </c>
      <c r="T11" s="16">
        <v>2.255932980849126E-2</v>
      </c>
      <c r="U11" s="16">
        <v>-8.0264511805110926E-3</v>
      </c>
      <c r="V11" s="16">
        <v>-4.1351308412230961E-2</v>
      </c>
      <c r="W11" s="16">
        <v>-2.4356867893511658E-2</v>
      </c>
      <c r="X11" s="16">
        <v>-3.4867643624967463E-2</v>
      </c>
      <c r="Y11" s="16">
        <v>1.9483535485940836E-2</v>
      </c>
      <c r="Z11" s="16">
        <v>-2.6257068529960088E-2</v>
      </c>
      <c r="AA11" s="16">
        <v>-3.4990754104664436E-2</v>
      </c>
      <c r="AB11" s="16">
        <v>4.5522388824022091E-2</v>
      </c>
      <c r="AC11" s="16">
        <v>-2.0520658679594312E-2</v>
      </c>
      <c r="AD11" s="16">
        <v>-1.3438116788172017E-2</v>
      </c>
      <c r="AE11" s="17" t="s">
        <v>74</v>
      </c>
      <c r="AF11" s="16">
        <v>-3.0895299182140346E-2</v>
      </c>
      <c r="AG11" s="16">
        <v>-3.9771812925767661E-2</v>
      </c>
      <c r="AH11" s="16">
        <v>-4.5012431047688102E-2</v>
      </c>
      <c r="AI11" s="16">
        <v>2.5836384018876189E-2</v>
      </c>
      <c r="AJ11" s="16">
        <v>-4.3108159761314553E-2</v>
      </c>
      <c r="AK11" s="16">
        <v>-1.9899260548231587E-2</v>
      </c>
      <c r="AL11" s="16">
        <v>-1.2898487152792775E-2</v>
      </c>
      <c r="AM11" s="18">
        <v>-3.4677373162189953E-2</v>
      </c>
    </row>
    <row r="12" spans="1:39" ht="24">
      <c r="A12" s="13" t="s">
        <v>47</v>
      </c>
      <c r="B12" s="14" t="s">
        <v>40</v>
      </c>
      <c r="C12" s="15">
        <v>5.004749577433476E-2</v>
      </c>
      <c r="D12" s="16">
        <v>1.4404428190600215E-2</v>
      </c>
      <c r="E12" s="16">
        <v>-5.5775210019127178E-2</v>
      </c>
      <c r="F12" s="16">
        <v>-2.7643874139223718E-2</v>
      </c>
      <c r="G12" s="16">
        <v>5.577628281826362E-2</v>
      </c>
      <c r="H12" s="16">
        <v>-2.6411567145713268E-2</v>
      </c>
      <c r="I12" s="16">
        <v>-3.9687774797169971E-2</v>
      </c>
      <c r="J12" s="16">
        <v>-2.6090667464202282E-2</v>
      </c>
      <c r="K12" s="16">
        <v>-3.3554066050961673E-2</v>
      </c>
      <c r="L12" s="16">
        <v>-5.1808701712954515E-3</v>
      </c>
      <c r="M12" s="16">
        <v>5.9367016881144792E-4</v>
      </c>
      <c r="N12" s="16">
        <v>3.597539986662901E-2</v>
      </c>
      <c r="O12" s="17" t="s">
        <v>57</v>
      </c>
      <c r="P12" s="16">
        <v>1.8705711907683768E-2</v>
      </c>
      <c r="Q12" s="16">
        <v>-1.0526345302915019E-2</v>
      </c>
      <c r="R12" s="16">
        <v>-4.0489590997896271E-2</v>
      </c>
      <c r="S12" s="16">
        <v>4.2792935628407462E-3</v>
      </c>
      <c r="T12" s="16">
        <v>-2.8075688547299044E-2</v>
      </c>
      <c r="U12" s="16">
        <v>-1.2223722816826673E-2</v>
      </c>
      <c r="V12" s="16">
        <v>4.398031184459885E-2</v>
      </c>
      <c r="W12" s="16">
        <v>2.9608072660458461E-3</v>
      </c>
      <c r="X12" s="16">
        <v>2.0067010272967385E-2</v>
      </c>
      <c r="Y12" s="16">
        <v>2.2425922425908908E-3</v>
      </c>
      <c r="Z12" s="16">
        <v>9.1048579232821183E-3</v>
      </c>
      <c r="AA12" s="16">
        <v>2.476058687898635E-2</v>
      </c>
      <c r="AB12" s="16">
        <v>4.6709517753415947E-2</v>
      </c>
      <c r="AC12" s="16">
        <v>1.4375343355815235E-2</v>
      </c>
      <c r="AD12" s="16">
        <v>-2.4886143495667496E-2</v>
      </c>
      <c r="AE12" s="16">
        <v>1.7485009649878345E-2</v>
      </c>
      <c r="AF12" s="16">
        <v>2.0998908562357452E-2</v>
      </c>
      <c r="AG12" s="16">
        <v>-3.1000175861247582E-2</v>
      </c>
      <c r="AH12" s="16">
        <v>3.7708815810784139E-3</v>
      </c>
      <c r="AI12" s="16">
        <v>-1.7121050634492388E-2</v>
      </c>
      <c r="AJ12" s="16">
        <v>3.2816787325806733E-3</v>
      </c>
      <c r="AK12" s="16">
        <v>4.7606889963062921E-2</v>
      </c>
      <c r="AL12" s="16">
        <v>-3.0324980933556282E-2</v>
      </c>
      <c r="AM12" s="18">
        <v>-2.2454898432238763E-2</v>
      </c>
    </row>
    <row r="13" spans="1:39" ht="24">
      <c r="A13" s="13" t="s">
        <v>48</v>
      </c>
      <c r="B13" s="14" t="s">
        <v>40</v>
      </c>
      <c r="C13" s="15">
        <v>4.0172148635906145E-2</v>
      </c>
      <c r="D13" s="16">
        <v>1.8086796430257367E-2</v>
      </c>
      <c r="E13" s="16">
        <v>-2.7486481271669982E-2</v>
      </c>
      <c r="F13" s="16">
        <v>1.5259968507595707E-2</v>
      </c>
      <c r="G13" s="16">
        <v>-1.9924502142845871E-2</v>
      </c>
      <c r="H13" s="16">
        <v>-2.6733953164191315E-2</v>
      </c>
      <c r="I13" s="16">
        <v>7.6379611562617149E-3</v>
      </c>
      <c r="J13" s="16">
        <v>-2.816346007829425E-3</v>
      </c>
      <c r="K13" s="16">
        <v>-8.364649097600511E-3</v>
      </c>
      <c r="L13" s="16">
        <v>1.8498704890659703E-2</v>
      </c>
      <c r="M13" s="16">
        <v>2.4179370949158733E-2</v>
      </c>
      <c r="N13" s="16">
        <v>-4.0914597805031518E-2</v>
      </c>
      <c r="O13" s="16">
        <v>1.8568320302673601E-2</v>
      </c>
      <c r="P13" s="17" t="s">
        <v>79</v>
      </c>
      <c r="Q13" s="16">
        <v>-2.7328412591490138E-2</v>
      </c>
      <c r="R13" s="16">
        <v>-5.2332941412333842E-2</v>
      </c>
      <c r="S13" s="16">
        <v>-1.7837256321343059E-2</v>
      </c>
      <c r="T13" s="16">
        <v>5.5989466080924085E-3</v>
      </c>
      <c r="U13" s="16">
        <v>-1.7156555551757244E-2</v>
      </c>
      <c r="V13" s="16">
        <v>-1.1377431608217348E-2</v>
      </c>
      <c r="W13" s="16">
        <v>1.2828305046701918E-2</v>
      </c>
      <c r="X13" s="16">
        <v>5.0233540654303181E-2</v>
      </c>
      <c r="Y13" s="16">
        <v>4.5430922358980788E-2</v>
      </c>
      <c r="Z13" s="16">
        <v>3.7711668604338562E-2</v>
      </c>
      <c r="AA13" s="16">
        <v>6.1063842949260379E-2</v>
      </c>
      <c r="AB13" s="16">
        <v>3.2381936765957485E-2</v>
      </c>
      <c r="AC13" s="16">
        <v>3.2912443541496909E-2</v>
      </c>
      <c r="AD13" s="16">
        <v>7.4988465619673945E-3</v>
      </c>
      <c r="AE13" s="16">
        <v>-3.3741039622887103E-2</v>
      </c>
      <c r="AF13" s="16">
        <v>1.2794549981904206E-2</v>
      </c>
      <c r="AG13" s="16">
        <v>1.1811555666685784E-2</v>
      </c>
      <c r="AH13" s="16">
        <v>2.8800532680489037E-2</v>
      </c>
      <c r="AI13" s="16">
        <v>3.6646766323245303E-2</v>
      </c>
      <c r="AJ13" s="16">
        <v>3.002441437002069E-2</v>
      </c>
      <c r="AK13" s="16">
        <v>-2.3599357618510554E-3</v>
      </c>
      <c r="AL13" s="16">
        <v>3.6406885588543533E-2</v>
      </c>
      <c r="AM13" s="18">
        <v>6.7275942818771542E-2</v>
      </c>
    </row>
    <row r="14" spans="1:39" ht="24">
      <c r="A14" s="13" t="s">
        <v>49</v>
      </c>
      <c r="B14" s="14" t="s">
        <v>40</v>
      </c>
      <c r="C14" s="24" t="s">
        <v>88</v>
      </c>
      <c r="D14" s="16">
        <v>3.2231991032069925E-4</v>
      </c>
      <c r="E14" s="16">
        <v>1.8474062538366316E-2</v>
      </c>
      <c r="F14" s="16">
        <v>-5.306047103306271E-2</v>
      </c>
      <c r="G14" s="16">
        <v>2.1416511354303027E-2</v>
      </c>
      <c r="H14" s="16">
        <v>2.8609194699808025E-2</v>
      </c>
      <c r="I14" s="16">
        <v>-3.0502858239350273E-2</v>
      </c>
      <c r="J14" s="17" t="s">
        <v>79</v>
      </c>
      <c r="K14" s="16">
        <v>1.6992712164591774E-2</v>
      </c>
      <c r="L14" s="16">
        <v>-2.275558032646827E-2</v>
      </c>
      <c r="M14" s="16">
        <v>-3.7822581925868966E-2</v>
      </c>
      <c r="N14" s="16">
        <v>2.786797770543941E-2</v>
      </c>
      <c r="O14" s="16">
        <v>-2.5893982993449468E-2</v>
      </c>
      <c r="P14" s="16">
        <v>-2.8358270450537198E-3</v>
      </c>
      <c r="Q14" s="16">
        <v>-1.981167007980825E-3</v>
      </c>
      <c r="R14" s="16">
        <v>7.2895874684679078E-3</v>
      </c>
      <c r="S14" s="16">
        <v>-1.0064153409106458E-2</v>
      </c>
      <c r="T14" s="16">
        <v>-1.7985138949547654E-2</v>
      </c>
      <c r="U14" s="16">
        <v>-3.0306512598709052E-2</v>
      </c>
      <c r="V14" s="16">
        <v>-2.7903951973011591E-2</v>
      </c>
      <c r="W14" s="16">
        <v>-1.8207177151317491E-2</v>
      </c>
      <c r="X14" s="16">
        <v>4.7112498563428015E-2</v>
      </c>
      <c r="Y14" s="16">
        <v>6.8633318605413163E-2</v>
      </c>
      <c r="Z14" s="16">
        <v>2.4052419700300358E-2</v>
      </c>
      <c r="AA14" s="16">
        <v>4.0794282140686727E-2</v>
      </c>
      <c r="AB14" s="16">
        <v>1.2044784456863526E-2</v>
      </c>
      <c r="AC14" s="16">
        <v>5.2826058172541948E-2</v>
      </c>
      <c r="AD14" s="16">
        <v>-1.0246759509496941E-2</v>
      </c>
      <c r="AE14" s="16">
        <v>8.1754125860913213E-3</v>
      </c>
      <c r="AF14" s="16">
        <v>2.0144174614591125E-2</v>
      </c>
      <c r="AG14" s="16">
        <v>1.4231091377211036E-2</v>
      </c>
      <c r="AH14" s="16">
        <v>4.7451761560877846E-2</v>
      </c>
      <c r="AI14" s="16">
        <v>3.529524397403519E-2</v>
      </c>
      <c r="AJ14" s="16">
        <v>-6.618811224553627E-3</v>
      </c>
      <c r="AK14" s="16">
        <v>4.4062529631033243E-2</v>
      </c>
      <c r="AL14" s="16">
        <v>1.1105450691897941E-2</v>
      </c>
      <c r="AM14" s="18">
        <v>3.8962586032452465E-2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2.2232058709961468E-6</v>
      </c>
      <c r="E21" s="10">
        <f t="shared" ref="E21:AM21" si="0">$C5^2*E5^2</f>
        <v>1.237932714041405E-5</v>
      </c>
      <c r="F21" s="10">
        <f t="shared" si="0"/>
        <v>5.2887308850936598E-6</v>
      </c>
      <c r="G21" s="10">
        <f t="shared" si="0"/>
        <v>1.472648101220097E-8</v>
      </c>
      <c r="H21" s="10">
        <f t="shared" si="0"/>
        <v>5.8419983198897087E-6</v>
      </c>
      <c r="I21" s="10">
        <f t="shared" si="0"/>
        <v>7.3477447114153013E-9</v>
      </c>
      <c r="J21" s="10">
        <f t="shared" si="0"/>
        <v>8.8557572492625127E-6</v>
      </c>
      <c r="K21" s="10">
        <f t="shared" si="0"/>
        <v>8.1114382275283205E-6</v>
      </c>
      <c r="L21" s="10">
        <f t="shared" si="0"/>
        <v>2.6168847772140223E-7</v>
      </c>
      <c r="M21" s="10">
        <f t="shared" si="0"/>
        <v>2.6933277122023471E-6</v>
      </c>
      <c r="N21" s="10">
        <f t="shared" si="0"/>
        <v>3.2698070432091183E-6</v>
      </c>
      <c r="O21" s="10">
        <f t="shared" si="0"/>
        <v>2.0553131288796177E-6</v>
      </c>
      <c r="P21" s="10">
        <f t="shared" si="0"/>
        <v>9.5622958976935842E-6</v>
      </c>
      <c r="Q21" s="10">
        <f t="shared" si="0"/>
        <v>2.1132979330544459E-5</v>
      </c>
      <c r="R21" s="10">
        <f t="shared" si="0"/>
        <v>8.3545169071473857E-10</v>
      </c>
      <c r="S21" s="10">
        <f t="shared" si="0"/>
        <v>1.5199844462963452E-6</v>
      </c>
      <c r="T21" s="10">
        <f t="shared" si="0"/>
        <v>3.9487209128381904E-6</v>
      </c>
      <c r="U21" s="10">
        <f t="shared" si="0"/>
        <v>6.1455365690021278E-7</v>
      </c>
      <c r="V21" s="10">
        <f t="shared" si="0"/>
        <v>1.9249842967472059E-6</v>
      </c>
      <c r="W21" s="10">
        <f t="shared" si="0"/>
        <v>6.8286373035813166E-6</v>
      </c>
      <c r="X21" s="10">
        <f t="shared" si="0"/>
        <v>1.1197361106558421E-5</v>
      </c>
      <c r="Y21" s="10">
        <f t="shared" si="0"/>
        <v>2.1639634374003961E-6</v>
      </c>
      <c r="Z21" s="10">
        <f t="shared" si="0"/>
        <v>1.2468090657559749E-5</v>
      </c>
      <c r="AA21" s="10">
        <f t="shared" si="0"/>
        <v>2.993102876218158E-6</v>
      </c>
      <c r="AB21" s="10">
        <f t="shared" si="0"/>
        <v>7.4351584252618118E-6</v>
      </c>
      <c r="AC21" s="10">
        <f t="shared" si="0"/>
        <v>9.5251578630424129E-7</v>
      </c>
      <c r="AD21" s="10">
        <f t="shared" si="0"/>
        <v>1.6208877606337533E-6</v>
      </c>
      <c r="AE21" s="10">
        <f t="shared" si="0"/>
        <v>4.7227954187088836E-6</v>
      </c>
      <c r="AF21" s="10">
        <f t="shared" si="0"/>
        <v>3.7283997764965754E-6</v>
      </c>
      <c r="AG21" s="10">
        <f t="shared" si="0"/>
        <v>7.8776145558950421E-6</v>
      </c>
      <c r="AH21" s="10">
        <f t="shared" si="0"/>
        <v>4.4513311154477774E-7</v>
      </c>
      <c r="AI21" s="11">
        <f t="shared" si="0"/>
        <v>6.8903707854021772E-3</v>
      </c>
      <c r="AJ21" s="10">
        <f t="shared" si="0"/>
        <v>8.6741721413153067E-6</v>
      </c>
      <c r="AK21" s="10">
        <f t="shared" si="0"/>
        <v>9.2617294394621204E-6</v>
      </c>
      <c r="AL21" s="10">
        <f t="shared" si="0"/>
        <v>5.2485168744635354E-5</v>
      </c>
      <c r="AM21" s="12">
        <f t="shared" si="0"/>
        <v>5.7039499147384697E-7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7.494653034986227E-10</v>
      </c>
      <c r="E22" s="16">
        <f t="shared" si="1"/>
        <v>3.2468301598075197E-10</v>
      </c>
      <c r="F22" s="16">
        <f t="shared" si="1"/>
        <v>6.7863859065576986E-9</v>
      </c>
      <c r="G22" s="16">
        <f t="shared" si="1"/>
        <v>1.6736115773167785E-8</v>
      </c>
      <c r="H22" s="16">
        <f t="shared" si="1"/>
        <v>2.3720167704899074E-9</v>
      </c>
      <c r="I22" s="17">
        <f t="shared" si="1"/>
        <v>9.2987004304524364E-6</v>
      </c>
      <c r="J22" s="16">
        <f t="shared" si="1"/>
        <v>9.1031598145764082E-9</v>
      </c>
      <c r="K22" s="16">
        <f t="shared" si="1"/>
        <v>7.1662993573273598E-10</v>
      </c>
      <c r="L22" s="16">
        <f t="shared" si="1"/>
        <v>1.4835722215914118E-8</v>
      </c>
      <c r="M22" s="16">
        <f t="shared" si="1"/>
        <v>4.8518708885191437E-11</v>
      </c>
      <c r="N22" s="16">
        <f t="shared" si="1"/>
        <v>1.3393114946328258E-9</v>
      </c>
      <c r="O22" s="16">
        <f t="shared" si="1"/>
        <v>1.5207176736920644E-8</v>
      </c>
      <c r="P22" s="16">
        <f t="shared" si="1"/>
        <v>5.7243237826221214E-10</v>
      </c>
      <c r="Q22" s="16">
        <f t="shared" si="1"/>
        <v>2.3197081940283344E-11</v>
      </c>
      <c r="R22" s="16">
        <f t="shared" si="1"/>
        <v>2.967283970979983E-9</v>
      </c>
      <c r="S22" s="16">
        <f t="shared" si="1"/>
        <v>5.0696987598051798E-9</v>
      </c>
      <c r="T22" s="16">
        <f t="shared" si="1"/>
        <v>8.5791281234290512E-10</v>
      </c>
      <c r="U22" s="16">
        <f t="shared" si="1"/>
        <v>3.3019255354028556E-9</v>
      </c>
      <c r="V22" s="16">
        <f t="shared" si="1"/>
        <v>4.9612369162758522E-9</v>
      </c>
      <c r="W22" s="16">
        <f t="shared" si="1"/>
        <v>2.6538019976295302E-9</v>
      </c>
      <c r="X22" s="16">
        <f t="shared" si="1"/>
        <v>4.3366343669965245E-9</v>
      </c>
      <c r="Y22" s="16">
        <f t="shared" si="1"/>
        <v>4.4395694899472273E-9</v>
      </c>
      <c r="Z22" s="16">
        <f t="shared" si="1"/>
        <v>1.7977197922078449E-10</v>
      </c>
      <c r="AA22" s="16">
        <f t="shared" si="1"/>
        <v>2.6657746823237146E-8</v>
      </c>
      <c r="AB22" s="16">
        <f t="shared" si="1"/>
        <v>1.6638253885185453E-8</v>
      </c>
      <c r="AC22" s="16">
        <f t="shared" si="1"/>
        <v>2.2563158031765073E-10</v>
      </c>
      <c r="AD22" s="16">
        <f t="shared" si="1"/>
        <v>2.3550340935766407E-10</v>
      </c>
      <c r="AE22" s="16">
        <f t="shared" si="1"/>
        <v>1.1701139874680498E-10</v>
      </c>
      <c r="AF22" s="16">
        <f t="shared" si="1"/>
        <v>1.3123574839396488E-10</v>
      </c>
      <c r="AG22" s="16">
        <f t="shared" si="1"/>
        <v>1.8730405211537551E-8</v>
      </c>
      <c r="AH22" s="16">
        <f t="shared" si="1"/>
        <v>1.5720653413460486E-8</v>
      </c>
      <c r="AI22" s="16">
        <f t="shared" si="1"/>
        <v>9.981614144171424E-12</v>
      </c>
      <c r="AJ22" s="16">
        <f t="shared" si="1"/>
        <v>3.1779897772429264E-8</v>
      </c>
      <c r="AK22" s="16">
        <f t="shared" si="1"/>
        <v>3.6731698029389892E-9</v>
      </c>
      <c r="AL22" s="16">
        <f t="shared" si="1"/>
        <v>2.263616261649993E-11</v>
      </c>
      <c r="AM22" s="18">
        <f t="shared" si="1"/>
        <v>2.499295256765978E-9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4.7724791097238811E-7</v>
      </c>
      <c r="E23" s="16">
        <f t="shared" si="2"/>
        <v>1.2983948485741063E-6</v>
      </c>
      <c r="F23" s="16">
        <f t="shared" si="2"/>
        <v>3.3948878018737526E-6</v>
      </c>
      <c r="G23" s="16">
        <f t="shared" si="2"/>
        <v>1.2423351127957001E-5</v>
      </c>
      <c r="H23" s="16">
        <f t="shared" si="2"/>
        <v>2.1014302758123273E-7</v>
      </c>
      <c r="I23" s="16">
        <f t="shared" si="2"/>
        <v>2.5156810811919658E-6</v>
      </c>
      <c r="J23" s="16">
        <f t="shared" si="2"/>
        <v>4.4175521886255083E-7</v>
      </c>
      <c r="K23" s="16">
        <f t="shared" si="2"/>
        <v>1.6897960569136552E-5</v>
      </c>
      <c r="L23" s="16">
        <f t="shared" si="2"/>
        <v>3.3722653190862127E-7</v>
      </c>
      <c r="M23" s="16">
        <f t="shared" si="2"/>
        <v>1.8207347392041464E-5</v>
      </c>
      <c r="N23" s="16">
        <f t="shared" si="2"/>
        <v>9.4006512540537866E-7</v>
      </c>
      <c r="O23" s="16">
        <f t="shared" si="2"/>
        <v>1.3416899948261737E-5</v>
      </c>
      <c r="P23" s="16">
        <f t="shared" si="2"/>
        <v>2.2769228522443778E-5</v>
      </c>
      <c r="Q23" s="16">
        <f t="shared" si="2"/>
        <v>5.4198445363256801E-7</v>
      </c>
      <c r="R23" s="17">
        <f t="shared" si="2"/>
        <v>7.8949336357626906E-3</v>
      </c>
      <c r="S23" s="16">
        <f t="shared" si="2"/>
        <v>4.4595201823377696E-6</v>
      </c>
      <c r="T23" s="16">
        <f t="shared" si="2"/>
        <v>3.9476410826859469E-8</v>
      </c>
      <c r="U23" s="16">
        <f t="shared" si="2"/>
        <v>1.4377584632329784E-5</v>
      </c>
      <c r="V23" s="16">
        <f t="shared" si="2"/>
        <v>4.5380329018290467E-7</v>
      </c>
      <c r="W23" s="16">
        <f t="shared" si="2"/>
        <v>9.6510715511656023E-11</v>
      </c>
      <c r="X23" s="16">
        <f t="shared" si="2"/>
        <v>7.6159191927577772E-6</v>
      </c>
      <c r="Y23" s="16">
        <f t="shared" si="2"/>
        <v>7.6893553437281552E-7</v>
      </c>
      <c r="Z23" s="16">
        <f t="shared" si="2"/>
        <v>3.823774024136509E-6</v>
      </c>
      <c r="AA23" s="16">
        <f t="shared" si="2"/>
        <v>9.301577605376892E-7</v>
      </c>
      <c r="AB23" s="16">
        <f t="shared" si="2"/>
        <v>2.9819114569673741E-6</v>
      </c>
      <c r="AC23" s="16">
        <f t="shared" si="2"/>
        <v>1.4624321608258394E-5</v>
      </c>
      <c r="AD23" s="16">
        <f t="shared" si="2"/>
        <v>4.7532101890921087E-7</v>
      </c>
      <c r="AE23" s="16">
        <f t="shared" si="2"/>
        <v>4.0705314767131811E-6</v>
      </c>
      <c r="AF23" s="16">
        <f t="shared" si="2"/>
        <v>7.4934231520454935E-6</v>
      </c>
      <c r="AG23" s="16">
        <f t="shared" si="2"/>
        <v>7.7416695444576741E-7</v>
      </c>
      <c r="AH23" s="16">
        <f t="shared" si="2"/>
        <v>5.0946097162635782E-7</v>
      </c>
      <c r="AI23" s="16">
        <f t="shared" si="2"/>
        <v>8.4939641643548297E-10</v>
      </c>
      <c r="AJ23" s="16">
        <f t="shared" si="2"/>
        <v>3.6751295158140086E-8</v>
      </c>
      <c r="AK23" s="16">
        <f t="shared" si="2"/>
        <v>1.2820813792546445E-5</v>
      </c>
      <c r="AL23" s="16">
        <f t="shared" si="2"/>
        <v>1.1485315856544564E-5</v>
      </c>
      <c r="AM23" s="18">
        <f t="shared" si="2"/>
        <v>4.501234296269299E-6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1.2763666226309845E-7</v>
      </c>
      <c r="E24" s="16">
        <f t="shared" si="3"/>
        <v>6.4118749308333012E-8</v>
      </c>
      <c r="F24" s="16">
        <f t="shared" si="3"/>
        <v>1.2726873181963416E-7</v>
      </c>
      <c r="G24" s="16">
        <f t="shared" si="3"/>
        <v>5.3662076729204271E-8</v>
      </c>
      <c r="H24" s="16">
        <f t="shared" si="3"/>
        <v>8.8256135892539941E-9</v>
      </c>
      <c r="I24" s="16">
        <f t="shared" si="3"/>
        <v>3.2508893024015395E-8</v>
      </c>
      <c r="J24" s="16">
        <f t="shared" si="3"/>
        <v>8.8580300513532709E-8</v>
      </c>
      <c r="K24" s="16">
        <f t="shared" si="3"/>
        <v>1.000255048004897E-7</v>
      </c>
      <c r="L24" s="16">
        <f t="shared" si="3"/>
        <v>2.8707293402945909E-9</v>
      </c>
      <c r="M24" s="16">
        <f t="shared" si="3"/>
        <v>9.8571635236319179E-10</v>
      </c>
      <c r="N24" s="16">
        <f t="shared" si="3"/>
        <v>2.5779661546826777E-8</v>
      </c>
      <c r="O24" s="16">
        <f t="shared" si="3"/>
        <v>1.4213594987167958E-8</v>
      </c>
      <c r="P24" s="16">
        <f t="shared" si="3"/>
        <v>2.8478458398899157E-8</v>
      </c>
      <c r="Q24" s="16">
        <f t="shared" si="3"/>
        <v>1.7706421296406245E-8</v>
      </c>
      <c r="R24" s="16">
        <f t="shared" si="3"/>
        <v>1.6714843650766549E-7</v>
      </c>
      <c r="S24" s="16">
        <f t="shared" si="3"/>
        <v>7.0524797543738746E-10</v>
      </c>
      <c r="T24" s="16">
        <f t="shared" si="3"/>
        <v>7.4872118164732491E-8</v>
      </c>
      <c r="U24" s="17">
        <f t="shared" si="3"/>
        <v>9.2419256095979598E-5</v>
      </c>
      <c r="V24" s="16">
        <f t="shared" si="3"/>
        <v>3.9713763028318117E-10</v>
      </c>
      <c r="W24" s="16">
        <f t="shared" si="3"/>
        <v>9.3010180782690751E-8</v>
      </c>
      <c r="X24" s="16">
        <f t="shared" si="3"/>
        <v>3.9238880525172649E-8</v>
      </c>
      <c r="Y24" s="16">
        <f t="shared" si="3"/>
        <v>1.9582707227908623E-7</v>
      </c>
      <c r="Z24" s="16">
        <f t="shared" si="3"/>
        <v>6.3598791842791108E-8</v>
      </c>
      <c r="AA24" s="16">
        <f t="shared" si="3"/>
        <v>3.0626260249409317E-8</v>
      </c>
      <c r="AB24" s="16">
        <f t="shared" si="3"/>
        <v>1.3829779582576531E-7</v>
      </c>
      <c r="AC24" s="16">
        <f t="shared" si="3"/>
        <v>3.750353671046796E-10</v>
      </c>
      <c r="AD24" s="16">
        <f t="shared" si="3"/>
        <v>5.7888097471850321E-8</v>
      </c>
      <c r="AE24" s="16">
        <f t="shared" si="3"/>
        <v>6.1811840004608388E-9</v>
      </c>
      <c r="AF24" s="16">
        <f t="shared" si="3"/>
        <v>6.6599957069074971E-10</v>
      </c>
      <c r="AG24" s="16">
        <f t="shared" si="3"/>
        <v>8.4743226326831189E-8</v>
      </c>
      <c r="AH24" s="16">
        <f t="shared" si="3"/>
        <v>1.448685444684469E-7</v>
      </c>
      <c r="AI24" s="16">
        <f t="shared" si="3"/>
        <v>8.3642253366577946E-9</v>
      </c>
      <c r="AJ24" s="16">
        <f t="shared" si="3"/>
        <v>1.3584811942989396E-7</v>
      </c>
      <c r="AK24" s="16">
        <f t="shared" si="3"/>
        <v>1.3549607358929092E-7</v>
      </c>
      <c r="AL24" s="16">
        <f t="shared" si="3"/>
        <v>9.0882236164582434E-8</v>
      </c>
      <c r="AM24" s="18">
        <f t="shared" si="3"/>
        <v>3.5765853062413824E-7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3.4946920987186089E-6</v>
      </c>
      <c r="E25" s="16">
        <f t="shared" si="4"/>
        <v>3.7902858940863664E-8</v>
      </c>
      <c r="F25" s="16">
        <f t="shared" si="4"/>
        <v>3.6006015903172123E-7</v>
      </c>
      <c r="G25" s="16">
        <f t="shared" si="4"/>
        <v>1.1255824042456961E-6</v>
      </c>
      <c r="H25" s="16">
        <f t="shared" si="4"/>
        <v>8.3251043177267801E-6</v>
      </c>
      <c r="I25" s="16">
        <f t="shared" si="4"/>
        <v>7.296869902946128E-6</v>
      </c>
      <c r="J25" s="16">
        <f t="shared" si="4"/>
        <v>2.4929216685475938E-6</v>
      </c>
      <c r="K25" s="16">
        <f t="shared" si="4"/>
        <v>5.1836525045902072E-6</v>
      </c>
      <c r="L25" s="17">
        <f t="shared" si="4"/>
        <v>4.6333501744250114E-3</v>
      </c>
      <c r="M25" s="16">
        <f t="shared" si="4"/>
        <v>1.466538745668978E-5</v>
      </c>
      <c r="N25" s="16">
        <f t="shared" si="4"/>
        <v>2.0169140127988869E-6</v>
      </c>
      <c r="O25" s="16">
        <f t="shared" si="4"/>
        <v>1.2676831594084663E-7</v>
      </c>
      <c r="P25" s="16">
        <f t="shared" si="4"/>
        <v>1.6467615342032909E-6</v>
      </c>
      <c r="Q25" s="16">
        <f t="shared" si="4"/>
        <v>1.6578768186870946E-5</v>
      </c>
      <c r="R25" s="16">
        <f t="shared" si="4"/>
        <v>1.9528077497206008E-7</v>
      </c>
      <c r="S25" s="16">
        <f t="shared" si="4"/>
        <v>1.0784286332576959E-6</v>
      </c>
      <c r="T25" s="16">
        <f t="shared" si="4"/>
        <v>8.6284859619912158E-7</v>
      </c>
      <c r="U25" s="16">
        <f t="shared" si="4"/>
        <v>1.4253239387407092E-7</v>
      </c>
      <c r="V25" s="16">
        <f t="shared" si="4"/>
        <v>1.6267760200843525E-6</v>
      </c>
      <c r="W25" s="16">
        <f t="shared" si="4"/>
        <v>3.5993606301142473E-6</v>
      </c>
      <c r="X25" s="16">
        <f t="shared" si="4"/>
        <v>1.2560127006066227E-5</v>
      </c>
      <c r="Y25" s="16">
        <f t="shared" si="4"/>
        <v>2.3052624830333435E-8</v>
      </c>
      <c r="Z25" s="16">
        <f t="shared" si="4"/>
        <v>7.3473270522110258E-6</v>
      </c>
      <c r="AA25" s="16">
        <f t="shared" si="4"/>
        <v>6.5641540475924915E-6</v>
      </c>
      <c r="AB25" s="16">
        <f t="shared" si="4"/>
        <v>2.818465552202976E-7</v>
      </c>
      <c r="AC25" s="16">
        <f t="shared" si="4"/>
        <v>6.436768999339112E-6</v>
      </c>
      <c r="AD25" s="16">
        <f t="shared" si="4"/>
        <v>3.354459086505197E-7</v>
      </c>
      <c r="AE25" s="16">
        <f t="shared" si="4"/>
        <v>4.3375171183468072E-8</v>
      </c>
      <c r="AF25" s="16">
        <f t="shared" si="4"/>
        <v>3.0492450770487848E-8</v>
      </c>
      <c r="AG25" s="16">
        <f t="shared" si="4"/>
        <v>3.8533234959295689E-6</v>
      </c>
      <c r="AH25" s="16">
        <f t="shared" si="4"/>
        <v>4.9072829736161313E-6</v>
      </c>
      <c r="AI25" s="16">
        <f t="shared" si="4"/>
        <v>1.7659039998614645E-7</v>
      </c>
      <c r="AJ25" s="16">
        <f t="shared" si="4"/>
        <v>1.0133191160862501E-5</v>
      </c>
      <c r="AK25" s="16">
        <f t="shared" si="4"/>
        <v>1.417840348883946E-6</v>
      </c>
      <c r="AL25" s="16">
        <f t="shared" si="4"/>
        <v>3.7876025083499489E-6</v>
      </c>
      <c r="AM25" s="18">
        <f t="shared" si="4"/>
        <v>8.270284145304725E-6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8.6889104141064614E-8</v>
      </c>
      <c r="E26" s="16">
        <f t="shared" si="5"/>
        <v>1.6256257641027353E-7</v>
      </c>
      <c r="F26" s="16">
        <f t="shared" si="5"/>
        <v>3.0356394049435151E-6</v>
      </c>
      <c r="G26" s="16">
        <f t="shared" si="5"/>
        <v>1.7805337438194436E-6</v>
      </c>
      <c r="H26" s="16">
        <f t="shared" si="5"/>
        <v>7.9155748165914653E-8</v>
      </c>
      <c r="I26" s="16">
        <f t="shared" si="5"/>
        <v>4.2300260129829734E-8</v>
      </c>
      <c r="J26" s="16">
        <f t="shared" si="5"/>
        <v>1.8549588507872005E-7</v>
      </c>
      <c r="K26" s="16">
        <f t="shared" si="5"/>
        <v>3.9697439896524281E-7</v>
      </c>
      <c r="L26" s="16">
        <f t="shared" si="5"/>
        <v>1.2324069278376452E-7</v>
      </c>
      <c r="M26" s="16">
        <f t="shared" si="5"/>
        <v>1.1395552245507559E-6</v>
      </c>
      <c r="N26" s="16">
        <f t="shared" si="5"/>
        <v>4.2924074610981394E-6</v>
      </c>
      <c r="O26" s="16">
        <f t="shared" si="5"/>
        <v>1.078423105276365E-6</v>
      </c>
      <c r="P26" s="16">
        <f t="shared" si="5"/>
        <v>9.9748715014313031E-8</v>
      </c>
      <c r="Q26" s="16">
        <f t="shared" si="5"/>
        <v>7.3625058986462188E-9</v>
      </c>
      <c r="R26" s="16">
        <f t="shared" si="5"/>
        <v>1.0127134825567306E-7</v>
      </c>
      <c r="S26" s="16">
        <f t="shared" si="5"/>
        <v>1.0802810878092384E-7</v>
      </c>
      <c r="T26" s="16">
        <f t="shared" si="5"/>
        <v>4.4353454025124556E-6</v>
      </c>
      <c r="U26" s="16">
        <f t="shared" si="5"/>
        <v>1.0589698091140744E-6</v>
      </c>
      <c r="V26" s="16">
        <f t="shared" si="5"/>
        <v>7.410378058466511E-8</v>
      </c>
      <c r="W26" s="16">
        <f t="shared" si="5"/>
        <v>4.8055369347388197E-6</v>
      </c>
      <c r="X26" s="16">
        <f t="shared" si="5"/>
        <v>2.1249597157865162E-7</v>
      </c>
      <c r="Y26" s="16">
        <f t="shared" si="5"/>
        <v>4.6273063211956715E-6</v>
      </c>
      <c r="Z26" s="16">
        <f t="shared" si="5"/>
        <v>1.3064390476904551E-6</v>
      </c>
      <c r="AA26" s="16">
        <f t="shared" si="5"/>
        <v>2.07778730079435E-6</v>
      </c>
      <c r="AB26" s="16">
        <f t="shared" si="5"/>
        <v>2.8216740406813771E-7</v>
      </c>
      <c r="AC26" s="16">
        <f t="shared" si="5"/>
        <v>2.8414322144920093E-7</v>
      </c>
      <c r="AD26" s="17">
        <f t="shared" si="5"/>
        <v>1.6986302002521354E-3</v>
      </c>
      <c r="AE26" s="16">
        <f t="shared" si="5"/>
        <v>3.1590446642406929E-7</v>
      </c>
      <c r="AF26" s="16">
        <f t="shared" si="5"/>
        <v>1.0148406700991444E-7</v>
      </c>
      <c r="AG26" s="16">
        <f t="shared" si="5"/>
        <v>1.935827178907378E-6</v>
      </c>
      <c r="AH26" s="16">
        <f t="shared" si="5"/>
        <v>2.8512486721207995E-6</v>
      </c>
      <c r="AI26" s="16">
        <f t="shared" si="5"/>
        <v>4.0218400321856095E-7</v>
      </c>
      <c r="AJ26" s="16">
        <f t="shared" si="5"/>
        <v>1.9311366628247418E-6</v>
      </c>
      <c r="AK26" s="16">
        <f t="shared" si="5"/>
        <v>3.2831982366259172E-6</v>
      </c>
      <c r="AL26" s="16">
        <f t="shared" si="5"/>
        <v>3.8279977043674371E-7</v>
      </c>
      <c r="AM26" s="18">
        <f t="shared" si="5"/>
        <v>6.7541572539438491E-6</v>
      </c>
    </row>
    <row r="27" spans="1:39" ht="24">
      <c r="A27" s="13" t="s">
        <v>46</v>
      </c>
      <c r="B27" s="14" t="s">
        <v>40</v>
      </c>
      <c r="C27" s="24"/>
      <c r="D27" s="16">
        <f t="shared" ref="D27:AM27" si="6">$C11^2*D11^2</f>
        <v>1.7422154520333537E-5</v>
      </c>
      <c r="E27" s="16">
        <f t="shared" si="6"/>
        <v>8.9658882757501905E-7</v>
      </c>
      <c r="F27" s="16">
        <f t="shared" si="6"/>
        <v>2.0141343552423794E-6</v>
      </c>
      <c r="G27" s="16">
        <f t="shared" si="6"/>
        <v>3.6736587831769455E-5</v>
      </c>
      <c r="H27" s="16">
        <f t="shared" si="6"/>
        <v>4.5821644646676354E-6</v>
      </c>
      <c r="I27" s="16">
        <f t="shared" si="6"/>
        <v>1.2848250360209643E-7</v>
      </c>
      <c r="J27" s="16">
        <f t="shared" si="6"/>
        <v>7.1760821289349297E-7</v>
      </c>
      <c r="K27" s="16">
        <f t="shared" si="6"/>
        <v>1.3702307595571333E-6</v>
      </c>
      <c r="L27" s="16">
        <f t="shared" si="6"/>
        <v>9.6405146715433669E-8</v>
      </c>
      <c r="M27" s="16">
        <f t="shared" si="6"/>
        <v>3.4754603308857272E-7</v>
      </c>
      <c r="N27" s="16">
        <f t="shared" si="6"/>
        <v>2.3642535803210192E-5</v>
      </c>
      <c r="O27" s="16">
        <f t="shared" si="6"/>
        <v>3.2236927457613568E-6</v>
      </c>
      <c r="P27" s="16">
        <f t="shared" si="6"/>
        <v>1.2172251049680606E-5</v>
      </c>
      <c r="Q27" s="16">
        <f t="shared" si="6"/>
        <v>1.423647874480666E-5</v>
      </c>
      <c r="R27" s="16">
        <f t="shared" si="6"/>
        <v>5.2401985818195917E-6</v>
      </c>
      <c r="S27" s="16">
        <f t="shared" si="6"/>
        <v>6.1240111210605389E-7</v>
      </c>
      <c r="T27" s="16">
        <f t="shared" si="6"/>
        <v>5.3991679411804667E-6</v>
      </c>
      <c r="U27" s="16">
        <f t="shared" si="6"/>
        <v>6.8347335193013397E-7</v>
      </c>
      <c r="V27" s="16">
        <f t="shared" si="6"/>
        <v>1.8140654874843124E-5</v>
      </c>
      <c r="W27" s="16">
        <f t="shared" si="6"/>
        <v>6.2938636570912142E-6</v>
      </c>
      <c r="X27" s="16">
        <f t="shared" si="6"/>
        <v>1.2897919035899602E-5</v>
      </c>
      <c r="Y27" s="16">
        <f t="shared" si="6"/>
        <v>4.0272629167335942E-6</v>
      </c>
      <c r="Z27" s="16">
        <f t="shared" si="6"/>
        <v>7.3142015693724983E-6</v>
      </c>
      <c r="AA27" s="16">
        <f t="shared" si="6"/>
        <v>1.2989159627674081E-5</v>
      </c>
      <c r="AB27" s="16">
        <f t="shared" si="6"/>
        <v>2.1984902163959994E-5</v>
      </c>
      <c r="AC27" s="16">
        <f t="shared" si="6"/>
        <v>4.467422662924539E-6</v>
      </c>
      <c r="AD27" s="16">
        <f t="shared" si="6"/>
        <v>1.9158048646583494E-6</v>
      </c>
      <c r="AE27" s="17">
        <f t="shared" si="6"/>
        <v>1.0314027363999998E-2</v>
      </c>
      <c r="AF27" s="16">
        <f t="shared" si="6"/>
        <v>1.012649749807598E-5</v>
      </c>
      <c r="AG27" s="16">
        <f t="shared" si="6"/>
        <v>1.6781285469994571E-5</v>
      </c>
      <c r="AH27" s="16">
        <f t="shared" si="6"/>
        <v>2.1495095928061884E-5</v>
      </c>
      <c r="AI27" s="16">
        <f t="shared" si="6"/>
        <v>7.081706303863451E-6</v>
      </c>
      <c r="AJ27" s="16">
        <f t="shared" si="6"/>
        <v>1.9714847263816463E-5</v>
      </c>
      <c r="AK27" s="16">
        <f t="shared" si="6"/>
        <v>4.2009578710172018E-6</v>
      </c>
      <c r="AL27" s="16">
        <f t="shared" si="6"/>
        <v>1.7650296295435354E-6</v>
      </c>
      <c r="AM27" s="18">
        <f t="shared" si="6"/>
        <v>1.2757536901840449E-5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5.1970482499821669E-7</v>
      </c>
      <c r="E28" s="16">
        <f t="shared" si="7"/>
        <v>7.7919674865541587E-6</v>
      </c>
      <c r="F28" s="16">
        <f t="shared" si="7"/>
        <v>1.9140907174702809E-6</v>
      </c>
      <c r="G28" s="16">
        <f t="shared" si="7"/>
        <v>7.792267236080154E-6</v>
      </c>
      <c r="H28" s="16">
        <f t="shared" si="7"/>
        <v>1.7472419382511659E-6</v>
      </c>
      <c r="I28" s="16">
        <f t="shared" si="7"/>
        <v>3.9452833759901236E-6</v>
      </c>
      <c r="J28" s="16">
        <f t="shared" si="7"/>
        <v>1.7050420036875451E-6</v>
      </c>
      <c r="K28" s="16">
        <f t="shared" si="7"/>
        <v>2.8200383433334438E-6</v>
      </c>
      <c r="L28" s="16">
        <f t="shared" si="7"/>
        <v>6.723108526215935E-8</v>
      </c>
      <c r="M28" s="16">
        <f t="shared" si="7"/>
        <v>8.8278542975063629E-10</v>
      </c>
      <c r="N28" s="16">
        <f t="shared" si="7"/>
        <v>3.2417234512260814E-6</v>
      </c>
      <c r="O28" s="17">
        <f t="shared" si="7"/>
        <v>2.4400515886765467E-3</v>
      </c>
      <c r="P28" s="16">
        <f t="shared" si="7"/>
        <v>8.7642182878062627E-7</v>
      </c>
      <c r="Q28" s="16">
        <f t="shared" si="7"/>
        <v>2.7753638546620953E-7</v>
      </c>
      <c r="R28" s="16">
        <f t="shared" si="7"/>
        <v>4.1063076365887948E-6</v>
      </c>
      <c r="S28" s="16">
        <f t="shared" si="7"/>
        <v>4.5867900742770105E-8</v>
      </c>
      <c r="T28" s="16">
        <f t="shared" si="7"/>
        <v>1.9743563239516277E-6</v>
      </c>
      <c r="U28" s="16">
        <f t="shared" si="7"/>
        <v>3.7425851483206384E-7</v>
      </c>
      <c r="V28" s="16">
        <f t="shared" si="7"/>
        <v>4.8448608931211624E-6</v>
      </c>
      <c r="W28" s="16">
        <f t="shared" si="7"/>
        <v>2.1957605541337916E-8</v>
      </c>
      <c r="X28" s="16">
        <f t="shared" si="7"/>
        <v>1.008625744754603E-6</v>
      </c>
      <c r="Y28" s="16">
        <f t="shared" si="7"/>
        <v>1.2596947931141833E-8</v>
      </c>
      <c r="Z28" s="16">
        <f t="shared" si="7"/>
        <v>2.0764001406366635E-7</v>
      </c>
      <c r="AA28" s="16">
        <f t="shared" si="7"/>
        <v>1.5356299420876657E-6</v>
      </c>
      <c r="AB28" s="16">
        <f t="shared" si="7"/>
        <v>5.4648150721896729E-6</v>
      </c>
      <c r="AC28" s="16">
        <f t="shared" si="7"/>
        <v>5.1760821020143879E-7</v>
      </c>
      <c r="AD28" s="16">
        <f t="shared" si="7"/>
        <v>1.5512432512617928E-6</v>
      </c>
      <c r="AE28" s="16">
        <f t="shared" si="7"/>
        <v>7.6576666304370237E-7</v>
      </c>
      <c r="AF28" s="16">
        <f t="shared" si="7"/>
        <v>1.1044807426828221E-6</v>
      </c>
      <c r="AG28" s="16">
        <f t="shared" si="7"/>
        <v>2.4070938221660219E-6</v>
      </c>
      <c r="AH28" s="16">
        <f t="shared" si="7"/>
        <v>3.5616438667251051E-8</v>
      </c>
      <c r="AI28" s="16">
        <f t="shared" si="7"/>
        <v>7.3421884374322372E-7</v>
      </c>
      <c r="AJ28" s="16">
        <f t="shared" si="7"/>
        <v>2.6974712725749955E-8</v>
      </c>
      <c r="AK28" s="16">
        <f t="shared" si="7"/>
        <v>5.676809560734472E-6</v>
      </c>
      <c r="AL28" s="16">
        <f t="shared" si="7"/>
        <v>2.3033809786716985E-6</v>
      </c>
      <c r="AM28" s="18">
        <f t="shared" si="7"/>
        <v>1.262952140089502E-6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5.2792645181785825E-7</v>
      </c>
      <c r="E29" s="16">
        <f t="shared" si="8"/>
        <v>1.2192377890461075E-6</v>
      </c>
      <c r="F29" s="16">
        <f t="shared" si="8"/>
        <v>3.7580053714106E-7</v>
      </c>
      <c r="G29" s="16">
        <f t="shared" si="8"/>
        <v>6.4065626667663409E-7</v>
      </c>
      <c r="H29" s="16">
        <f t="shared" si="8"/>
        <v>1.1533908121877109E-6</v>
      </c>
      <c r="I29" s="16">
        <f t="shared" si="8"/>
        <v>9.4146680643873147E-8</v>
      </c>
      <c r="J29" s="16">
        <f t="shared" si="8"/>
        <v>1.2800358748176194E-8</v>
      </c>
      <c r="K29" s="16">
        <f t="shared" si="8"/>
        <v>1.1291342350599681E-7</v>
      </c>
      <c r="L29" s="16">
        <f t="shared" si="8"/>
        <v>5.5224624316011338E-7</v>
      </c>
      <c r="M29" s="16">
        <f t="shared" si="8"/>
        <v>9.4349611869076601E-7</v>
      </c>
      <c r="N29" s="16">
        <f t="shared" si="8"/>
        <v>2.7015107157759342E-6</v>
      </c>
      <c r="O29" s="16">
        <f t="shared" si="8"/>
        <v>5.5641055508745323E-7</v>
      </c>
      <c r="P29" s="17">
        <f t="shared" si="8"/>
        <v>1.5625730103831876E-3</v>
      </c>
      <c r="Q29" s="16">
        <f t="shared" si="8"/>
        <v>1.2052549767930021E-6</v>
      </c>
      <c r="R29" s="16">
        <f t="shared" si="8"/>
        <v>4.4197775576132665E-6</v>
      </c>
      <c r="S29" s="16">
        <f t="shared" si="8"/>
        <v>5.1345954088967133E-7</v>
      </c>
      <c r="T29" s="16">
        <f t="shared" si="8"/>
        <v>5.058977803364309E-8</v>
      </c>
      <c r="U29" s="16">
        <f t="shared" si="8"/>
        <v>4.7501828072036656E-7</v>
      </c>
      <c r="V29" s="16">
        <f t="shared" si="8"/>
        <v>2.089000716472558E-7</v>
      </c>
      <c r="W29" s="16">
        <f t="shared" si="8"/>
        <v>2.6557591038808933E-7</v>
      </c>
      <c r="X29" s="16">
        <f t="shared" si="8"/>
        <v>4.0722806602255273E-6</v>
      </c>
      <c r="Y29" s="16">
        <f t="shared" si="8"/>
        <v>3.3308358480370742E-6</v>
      </c>
      <c r="Z29" s="16">
        <f t="shared" si="8"/>
        <v>2.2951000338400456E-6</v>
      </c>
      <c r="AA29" s="16">
        <f t="shared" si="8"/>
        <v>6.0175316976406607E-6</v>
      </c>
      <c r="AB29" s="16">
        <f t="shared" si="8"/>
        <v>1.692215865754056E-6</v>
      </c>
      <c r="AC29" s="16">
        <f t="shared" si="8"/>
        <v>1.748116516200598E-6</v>
      </c>
      <c r="AD29" s="16">
        <f t="shared" si="8"/>
        <v>9.0748416685099915E-8</v>
      </c>
      <c r="AE29" s="16">
        <f t="shared" si="8"/>
        <v>1.8372448620652563E-6</v>
      </c>
      <c r="AF29" s="16">
        <f t="shared" si="8"/>
        <v>2.6418013162174084E-7</v>
      </c>
      <c r="AG29" s="16">
        <f t="shared" si="8"/>
        <v>2.2514604581997451E-7</v>
      </c>
      <c r="AH29" s="16">
        <f t="shared" si="8"/>
        <v>1.3386010535021274E-6</v>
      </c>
      <c r="AI29" s="16">
        <f t="shared" si="8"/>
        <v>2.1673120202016624E-6</v>
      </c>
      <c r="AJ29" s="16">
        <f t="shared" si="8"/>
        <v>1.4547863322034821E-6</v>
      </c>
      <c r="AK29" s="16">
        <f t="shared" si="8"/>
        <v>8.9877396748305307E-9</v>
      </c>
      <c r="AL29" s="16">
        <f t="shared" si="8"/>
        <v>2.1390314980911821E-6</v>
      </c>
      <c r="AM29" s="18">
        <f t="shared" si="8"/>
        <v>7.3041504025718825E-6</v>
      </c>
    </row>
    <row r="30" spans="1:39" ht="24">
      <c r="A30" s="13" t="s">
        <v>49</v>
      </c>
      <c r="B30" s="14" t="s">
        <v>40</v>
      </c>
      <c r="C30" s="24"/>
      <c r="D30" s="16">
        <f t="shared" ref="D30:AM30" si="9">$C14^2*D14^2</f>
        <v>1.1673094398836175E-9</v>
      </c>
      <c r="E30" s="16">
        <f t="shared" si="9"/>
        <v>3.8347455262406328E-6</v>
      </c>
      <c r="F30" s="16">
        <f t="shared" si="9"/>
        <v>3.1633987055110471E-5</v>
      </c>
      <c r="G30" s="16">
        <f t="shared" si="9"/>
        <v>5.1535819467058965E-6</v>
      </c>
      <c r="H30" s="16">
        <f t="shared" si="9"/>
        <v>9.1965089361304382E-6</v>
      </c>
      <c r="I30" s="16">
        <f t="shared" si="9"/>
        <v>1.0454248117610583E-5</v>
      </c>
      <c r="J30" s="17">
        <f t="shared" si="9"/>
        <v>1.0879324415999999E-2</v>
      </c>
      <c r="K30" s="16">
        <f t="shared" si="9"/>
        <v>3.2444204687385627E-6</v>
      </c>
      <c r="L30" s="16">
        <f t="shared" si="9"/>
        <v>5.818185474832514E-6</v>
      </c>
      <c r="M30" s="16">
        <f t="shared" si="9"/>
        <v>1.6073633996964987E-5</v>
      </c>
      <c r="N30" s="16">
        <f t="shared" si="9"/>
        <v>8.7261493021077922E-6</v>
      </c>
      <c r="O30" s="16">
        <f t="shared" si="9"/>
        <v>7.5337195197581044E-6</v>
      </c>
      <c r="P30" s="16">
        <f t="shared" si="9"/>
        <v>9.0358957270991355E-8</v>
      </c>
      <c r="Q30" s="16">
        <f t="shared" si="9"/>
        <v>4.4101555209017398E-8</v>
      </c>
      <c r="R30" s="16">
        <f t="shared" si="9"/>
        <v>5.9705952823355283E-7</v>
      </c>
      <c r="S30" s="16">
        <f t="shared" si="9"/>
        <v>1.1380627976490394E-6</v>
      </c>
      <c r="T30" s="16">
        <f t="shared" si="9"/>
        <v>3.6344552460160472E-6</v>
      </c>
      <c r="U30" s="16">
        <f t="shared" si="9"/>
        <v>1.0320094155444203E-5</v>
      </c>
      <c r="V30" s="16">
        <f t="shared" si="9"/>
        <v>8.7486926992615761E-6</v>
      </c>
      <c r="W30" s="16">
        <f t="shared" si="9"/>
        <v>3.7247486047714266E-6</v>
      </c>
      <c r="X30" s="16">
        <f t="shared" si="9"/>
        <v>2.4939285384708879E-5</v>
      </c>
      <c r="Y30" s="16">
        <f t="shared" si="9"/>
        <v>5.2927542302492629E-5</v>
      </c>
      <c r="Z30" s="16">
        <f t="shared" si="9"/>
        <v>6.5002382866850618E-6</v>
      </c>
      <c r="AA30" s="16">
        <f t="shared" si="9"/>
        <v>1.8698652944581723E-5</v>
      </c>
      <c r="AB30" s="16">
        <f t="shared" si="9"/>
        <v>1.6300832912318161E-6</v>
      </c>
      <c r="AC30" s="16">
        <f t="shared" si="9"/>
        <v>3.1355096454140153E-5</v>
      </c>
      <c r="AD30" s="16">
        <f t="shared" si="9"/>
        <v>1.1797359598852557E-6</v>
      </c>
      <c r="AE30" s="16">
        <f t="shared" si="9"/>
        <v>7.5098470002588974E-7</v>
      </c>
      <c r="AF30" s="16">
        <f t="shared" si="9"/>
        <v>4.5594313938676529E-6</v>
      </c>
      <c r="AG30" s="16">
        <f t="shared" si="9"/>
        <v>2.2755592346334544E-6</v>
      </c>
      <c r="AH30" s="16">
        <f t="shared" si="9"/>
        <v>2.5299760470888819E-5</v>
      </c>
      <c r="AI30" s="16">
        <f t="shared" si="9"/>
        <v>1.3997294721389393E-5</v>
      </c>
      <c r="AJ30" s="16">
        <f t="shared" si="9"/>
        <v>4.9223412652724926E-7</v>
      </c>
      <c r="AK30" s="16">
        <f t="shared" si="9"/>
        <v>2.1814767230469126E-5</v>
      </c>
      <c r="AL30" s="16">
        <f t="shared" si="9"/>
        <v>1.3857475100485027E-6</v>
      </c>
      <c r="AM30" s="18">
        <f t="shared" si="9"/>
        <v>1.7057181827738216E-5</v>
      </c>
    </row>
    <row r="31" spans="1:39">
      <c r="A31" t="s">
        <v>59</v>
      </c>
      <c r="D31" s="19">
        <f>SUM($D$21:$D$30)</f>
        <v>2.4881374218984303E-5</v>
      </c>
      <c r="E31" s="19">
        <f>SUM($E$21:$E$30)</f>
        <v>2.7685170486079525E-5</v>
      </c>
      <c r="F31" s="19">
        <f>SUM($F$21:$F$30)</f>
        <v>4.8151386033633032E-5</v>
      </c>
      <c r="G31" s="19">
        <f>SUM($G$21:$G$30)</f>
        <v>6.5737685230768866E-5</v>
      </c>
      <c r="H31" s="19">
        <f>SUM($H$21:$H$30)</f>
        <v>3.1146905194960332E-5</v>
      </c>
      <c r="I31" s="19">
        <f>SUM($I$21:$I$30)</f>
        <v>3.3815568990302466E-5</v>
      </c>
      <c r="J31" s="19">
        <f>SUM($J$21:$J$30)</f>
        <v>1.0893833480057407E-2</v>
      </c>
      <c r="K31" s="19">
        <f>SUM($K$21:$K$30)</f>
        <v>3.8238370830091679E-5</v>
      </c>
      <c r="L31" s="19">
        <f>SUM($L$21:$L$30)</f>
        <v>4.6406241045289526E-3</v>
      </c>
      <c r="M31" s="19">
        <f>SUM($M$21:$M$30)</f>
        <v>5.4072210954719669E-5</v>
      </c>
      <c r="N31" s="19">
        <f>SUM($N$21:$N$30)</f>
        <v>4.8858231887872977E-5</v>
      </c>
      <c r="O31" s="19">
        <f>SUM($O$21:$O$30)</f>
        <v>2.468072236767236E-3</v>
      </c>
      <c r="P31" s="19">
        <f>SUM($P$21:$P$30)</f>
        <v>1.6098191277790518E-3</v>
      </c>
      <c r="Q31" s="19">
        <f>SUM($Q$21:$Q$30)</f>
        <v>5.4042195757599863E-5</v>
      </c>
      <c r="R31" s="19">
        <f>SUM($R$21:$R$30)</f>
        <v>7.9097644823623425E-3</v>
      </c>
      <c r="S31" s="19">
        <f>SUM($S$21:$S$30)</f>
        <v>9.4815276687955102E-6</v>
      </c>
      <c r="T31" s="19">
        <f>SUM($T$21:$T$30)</f>
        <v>2.0420690642535489E-5</v>
      </c>
      <c r="U31" s="19">
        <f>SUM($U$21:$U$30)</f>
        <v>1.2046904281665991E-4</v>
      </c>
      <c r="V31" s="19">
        <f>SUM($V$21:$V$30)</f>
        <v>3.6028134301018807E-5</v>
      </c>
      <c r="W31" s="19">
        <f>SUM($W$21:$W$30)</f>
        <v>2.563544113972228E-5</v>
      </c>
      <c r="X31" s="19">
        <f>SUM($X$21:$X$30)</f>
        <v>7.4547589617441869E-5</v>
      </c>
      <c r="Y31" s="19">
        <f>SUM($Y$21:$Y$30)</f>
        <v>6.8081762574762696E-5</v>
      </c>
      <c r="Z31" s="19">
        <f>SUM($Z$21:$Z$30)</f>
        <v>4.1326589249381023E-5</v>
      </c>
      <c r="AA31" s="19">
        <f>SUM($AA$21:$AA$30)</f>
        <v>5.1863460204199457E-5</v>
      </c>
      <c r="AB31" s="19">
        <f>SUM($AB$21:$AB$30)</f>
        <v>4.190803628436411E-5</v>
      </c>
      <c r="AC31" s="19">
        <f>SUM($AC$21:$AC$30)</f>
        <v>6.0386594125765106E-5</v>
      </c>
      <c r="AD31" s="19">
        <f>SUM($AD$21:$AD$30)</f>
        <v>1.7058575110337007E-3</v>
      </c>
      <c r="AE31" s="19">
        <f>SUM($AE$21:$AE$30)</f>
        <v>1.0326540264953561E-2</v>
      </c>
      <c r="AF31" s="19">
        <f>SUM($AF$21:$AF$30)</f>
        <v>2.7409186447889755E-5</v>
      </c>
      <c r="AG31" s="19">
        <f>SUM($AG$21:$AG$30)</f>
        <v>3.6233490389330153E-5</v>
      </c>
      <c r="AH31" s="19">
        <f>SUM($AH$21:$AH$30)</f>
        <v>5.7042788817910053E-5</v>
      </c>
      <c r="AI31">
        <f>SUM($AI$21:$AI$30)</f>
        <v>6.9149393152979468E-3</v>
      </c>
      <c r="AJ31" s="19">
        <f>SUM($AJ$21:$AJ$30)</f>
        <v>4.2631721712635955E-5</v>
      </c>
      <c r="AK31" s="19">
        <f>SUM($AK$21:$AK$30)</f>
        <v>5.8624273462806287E-5</v>
      </c>
      <c r="AL31" s="19">
        <f>SUM($AL$21:$AL$30)</f>
        <v>7.5824981368648737E-5</v>
      </c>
      <c r="AM31" s="19">
        <f>SUM($AM$21:$AM$30)</f>
        <v>5.8838049785112673E-5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4.7802832982974199E-2</v>
      </c>
      <c r="D33" s="20">
        <f>$D$31/$C$33</f>
        <v>5.2049999270642044E-4</v>
      </c>
      <c r="E33" s="20">
        <f>$E$31/$C$33</f>
        <v>5.7915334214480706E-4</v>
      </c>
      <c r="F33" s="20">
        <f>$F$31/$C$33</f>
        <v>1.0072914726786794E-3</v>
      </c>
      <c r="G33" s="20">
        <f>$G$31/$C$33</f>
        <v>1.3751838777877972E-3</v>
      </c>
      <c r="H33" s="20">
        <f>$H$31/$C$33</f>
        <v>6.5157027839864298E-4</v>
      </c>
      <c r="I33" s="20">
        <f>$I$31/$C$33</f>
        <v>7.0739675622042027E-4</v>
      </c>
      <c r="J33" s="20">
        <f>$J$31/$C$33</f>
        <v>0.22789095959934913</v>
      </c>
      <c r="K33" s="20">
        <f>$K$31/$C$33</f>
        <v>7.999185078363647E-4</v>
      </c>
      <c r="L33" s="20">
        <f>$L$31/$C$33</f>
        <v>9.7078432698367287E-2</v>
      </c>
      <c r="M33" s="20">
        <f>$M$31/$C$33</f>
        <v>1.1311507620056413E-3</v>
      </c>
      <c r="N33" s="20">
        <f>$N$31/$C$33</f>
        <v>1.0220781664817789E-3</v>
      </c>
      <c r="O33" s="20">
        <f>$O$31/$C$33</f>
        <v>5.1630250400562711E-2</v>
      </c>
      <c r="P33" s="20">
        <f>$P$31/$C$33</f>
        <v>3.3676228527133874E-2</v>
      </c>
      <c r="Q33" s="20">
        <f>$Q$31/$C$33</f>
        <v>1.13052286622527E-3</v>
      </c>
      <c r="R33" s="20">
        <f>$R$31/$C$33</f>
        <v>0.16546643763099858</v>
      </c>
      <c r="S33" s="20">
        <f>$S$31/$C$33</f>
        <v>1.9834656394052041E-4</v>
      </c>
      <c r="T33" s="20">
        <f>$T$31/$C$33</f>
        <v>4.2718578310638346E-4</v>
      </c>
      <c r="U33" s="20">
        <f>$U$31/$C$33</f>
        <v>2.5201235010395102E-3</v>
      </c>
      <c r="V33" s="20">
        <f>$V$31/$C$33</f>
        <v>7.5368199022536695E-4</v>
      </c>
      <c r="W33" s="20">
        <f>$W$31/$C$33</f>
        <v>5.3627451638384659E-4</v>
      </c>
      <c r="X33" s="20">
        <f>$X$31/$C$33</f>
        <v>1.5594805781488574E-3</v>
      </c>
      <c r="Y33" s="20">
        <f>$Y$31/$C$33</f>
        <v>1.4242202465073815E-3</v>
      </c>
      <c r="Z33" s="20">
        <f>$Z$31/$C$33</f>
        <v>8.6452175886940008E-4</v>
      </c>
      <c r="AA33" s="20">
        <f>$AA$31/$C$33</f>
        <v>1.0849453257858487E-3</v>
      </c>
      <c r="AB33" s="20">
        <f>$AB$31/$C$33</f>
        <v>8.7668520188521838E-4</v>
      </c>
      <c r="AC33" s="20">
        <f>$AC$31/$C$33</f>
        <v>1.263242999578557E-3</v>
      </c>
      <c r="AD33" s="20">
        <f>$AD$31/$C$33</f>
        <v>3.5685280653581161E-2</v>
      </c>
      <c r="AE33" s="20">
        <f>$AE$31/$C$33</f>
        <v>0.21602360405358267</v>
      </c>
      <c r="AF33" s="20">
        <f>$AF$31/$C$33</f>
        <v>5.7337995967000552E-4</v>
      </c>
      <c r="AG33" s="20">
        <f>$AG$31/$C$33</f>
        <v>7.5797788809368969E-4</v>
      </c>
      <c r="AH33" s="20">
        <f>$AH$31/$C$33</f>
        <v>1.193293059393087E-3</v>
      </c>
      <c r="AI33" s="20">
        <f>$AI$31/$C$33</f>
        <v>0.14465542905711931</v>
      </c>
      <c r="AJ33" s="20">
        <f>$AJ$31/$C$33</f>
        <v>8.918241671538584E-4</v>
      </c>
      <c r="AK33" s="20">
        <f>$AK$31/$C$33</f>
        <v>1.2263765514417594E-3</v>
      </c>
      <c r="AL33" s="20">
        <f>$AL$31/$C$33</f>
        <v>1.5862026712026693E-3</v>
      </c>
      <c r="AM33" s="20">
        <f>$AM$31/$C$33</f>
        <v>1.230848594393325E-3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2024-12-17T21:33:27Z</dcterms:created>
  <dcterms:modified xsi:type="dcterms:W3CDTF">2024-12-17T21:33:55Z</dcterms:modified>
</cp:coreProperties>
</file>