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44FF43F3-10E1-4CC9-A4E0-5165A779BE6A}" xr6:coauthVersionLast="47" xr6:coauthVersionMax="47" xr10:uidLastSave="{00000000-0000-0000-0000-000000000000}"/>
  <bookViews>
    <workbookView xWindow="-28920" yWindow="-120" windowWidth="29040" windowHeight="15720" xr2:uid="{62DDF724-101E-467C-B416-53D4D0ECC875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U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U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<sst xmlns="http://schemas.openxmlformats.org/spreadsheetml/2006/main" count="541" uniqueCount="75">
  <si>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</si>
  <si>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</si>
  <si>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</si>
  <si>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</si>
  <si>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</si>
  <si>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</si>
  <si>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</si>
  <si>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</si>
  <si>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</si>
  <si>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</si>
  <si>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</si>
  <si>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</si>
  <si>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</si>
  <si>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</si>
  <si>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</si>
  <si>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</si>
  <si>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</si>
  <si>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</si>
  <si>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</si>
  <si>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</si>
  <si>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</si>
  <si>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</si>
  <si>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</si>
  <si>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</si>
  <si>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</si>
  <si>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</si>
  <si>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</si>
  <si>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</si>
  <si>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</si>
  <si>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</si>
  <si>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</si>
  <si>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</si>
  <si>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</si>
  <si>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</si>
  <si>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</si>
  <si>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</si>
  <si>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</si>
  <si>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</si>
  <si>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</si>
  <si>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</si>
  <si>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</si>
  <si>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</si>
  <si>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</si>
  <si>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</si>
  <si>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</si>
  <si>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</si>
  <si>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</si>
  <si>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</si>
  <si>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</si>
  <si>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</si>
  <si>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,990</t>
  </si>
  <si>
    <t>,991</t>
  </si>
  <si>
    <t>,987</t>
  </si>
  <si>
    <t>,992</t>
  </si>
  <si>
    <t>,071</t>
  </si>
  <si>
    <t>,089</t>
  </si>
  <si>
    <t>,986</t>
  </si>
  <si>
    <t>-,077</t>
  </si>
  <si>
    <t>,989</t>
  </si>
  <si>
    <t>SUMA</t>
  </si>
  <si>
    <t>R2</t>
  </si>
  <si>
    <t xml:space="preserve"> 17,00 Finlandia (1)</t>
  </si>
  <si>
    <t xml:space="preserve"> 18,00 Absolut</t>
  </si>
  <si>
    <t>,078</t>
  </si>
  <si>
    <t>,985</t>
  </si>
  <si>
    <t>,094</t>
  </si>
  <si>
    <t>-,081</t>
  </si>
  <si>
    <t>-,084</t>
  </si>
  <si>
    <t>,988</t>
  </si>
  <si>
    <t xml:space="preserve"> 18,00 Absolut (1)</t>
  </si>
  <si>
    <t xml:space="preserve"> 19,00 Russkij Standard</t>
  </si>
  <si>
    <t>,983</t>
  </si>
  <si>
    <t>,982</t>
  </si>
  <si>
    <t>,984</t>
  </si>
  <si>
    <t xml:space="preserve"> 19,00 Russkij Stand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</si>
</sst>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4470236501" xfId="1" xr:uid="{A6775C0F-EA93-4BDE-B67F-A126EE034382}"/>
    <cellStyle name="style1734470236527" xfId="8" xr:uid="{75B88675-E898-4707-8276-57C96C4C96A4}"/>
    <cellStyle name="style1734470236545" xfId="14" xr:uid="{6B74864A-4FBA-4D5A-A4B5-D419D53D234A}"/>
    <cellStyle name="style1734470236613" xfId="2" xr:uid="{A5C11CB3-A0CF-4696-8ACC-DD6A5732A9F0}"/>
    <cellStyle name="style1734470236620" xfId="3" xr:uid="{489F21E1-3EEC-41E7-992E-7BED3FEF08C2}"/>
    <cellStyle name="style1734470236629" xfId="4" xr:uid="{BFF365E8-7A14-4C1F-81EA-0A15D37407B4}"/>
    <cellStyle name="style1734470236637" xfId="5" xr:uid="{87A3FBC4-51A0-4139-9A15-0F939F07A265}"/>
    <cellStyle name="style1734470236645" xfId="6" xr:uid="{CE9BCC12-B901-48E9-B6D3-F7B759FAA385}"/>
    <cellStyle name="style1734470236654" xfId="13" xr:uid="{C8B20372-8E45-43B9-8147-FF5F20E92147}"/>
    <cellStyle name="style1734470236662" xfId="7" xr:uid="{169A271B-9FC9-4FD4-BF0A-D508FC6E0054}"/>
    <cellStyle name="style1734470236679" xfId="9" xr:uid="{022C6BC1-6AFB-49ED-981A-710406EC5A89}"/>
    <cellStyle name="style1734470236686" xfId="10" xr:uid="{DA4DE12C-6D74-42C0-807D-863D017C4A4D}"/>
    <cellStyle name="style1734470236695" xfId="11" xr:uid="{657A7888-D2E8-40A1-9C66-F337E2EA29C7}"/>
    <cellStyle name="style1734470236701" xfId="12" xr:uid="{50B50931-339F-434E-985D-E2CF523B9353}"/>
    <cellStyle name="style1734470236709" xfId="15" xr:uid="{0A54DB03-4755-4077-AF76-B6743791E4CB}"/>
    <cellStyle name="style1734470236717" xfId="16" xr:uid="{B3957F54-EE22-466F-9759-2956D12DB907}"/>
    <cellStyle name="style1734470236732" xfId="18" xr:uid="{C90877A4-DC35-451D-9961-AE9546E29EB6}"/>
    <cellStyle name="style1734470236765" xfId="17" xr:uid="{D9832BCC-7675-4B4B-85D7-C955D28F5DA1}"/>
    <cellStyle name="style1734470236778" xfId="19" xr:uid="{D8F44F41-9CB9-4ED1-87C4-D25ED2506231}"/>
    <cellStyle name="style1734470236788" xfId="20" xr:uid="{C88C0E21-3EE7-4664-821C-6D4A0D4071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21C37-3C74-4D9C-8AE7-72438082D3C3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61</v>
      </c>
      <c r="C1" t="s">
        <v>69</v>
      </c>
      <c r="D1" t="s">
        <v>74</v>
      </c>
    </row>
    <row r="2" spans="1:4">
      <c r="B2">
        <v>2.4938878551392589E-2</v>
      </c>
      <c r="C2">
        <v>1.5811022705795999E-2</v>
      </c>
      <c r="D2">
        <v>1.6560076088093931E-2</v>
      </c>
    </row>
    <row r="3" spans="1:4">
      <c r="A3" t="s">
        <v>3</v>
      </c>
      <c r="B3" s="23">
        <v>5.4686611046398802E-4</v>
      </c>
      <c r="C3" s="23">
        <v>5.1652761311383696E-4</v>
      </c>
      <c r="D3" s="24">
        <v>1.2243209903823279E-3</v>
      </c>
    </row>
    <row r="4" spans="1:4">
      <c r="A4" t="s">
        <v>4</v>
      </c>
      <c r="B4" s="23">
        <v>5.8038583868766369E-4</v>
      </c>
      <c r="C4" s="24">
        <v>1.0846492882732072E-3</v>
      </c>
      <c r="D4" s="23">
        <v>9.7202847340588068E-4</v>
      </c>
    </row>
    <row r="5" spans="1:4">
      <c r="A5" t="s">
        <v>5</v>
      </c>
      <c r="B5" s="24">
        <v>0.19752276421711676</v>
      </c>
      <c r="C5" s="24">
        <v>9.7604605524221441E-2</v>
      </c>
      <c r="D5" s="24">
        <v>0.33306074314974171</v>
      </c>
    </row>
    <row r="6" spans="1:4">
      <c r="A6" t="s">
        <v>6</v>
      </c>
      <c r="B6" s="24">
        <v>5.8426734631534291E-4</v>
      </c>
      <c r="C6" s="23">
        <v>5.7140652202097787E-4</v>
      </c>
      <c r="D6" s="23">
        <v>8.5875176629644778E-4</v>
      </c>
    </row>
    <row r="7" spans="1:4">
      <c r="A7" t="s">
        <v>7</v>
      </c>
      <c r="B7" s="23">
        <v>1.4244358965037293E-4</v>
      </c>
      <c r="C7" s="23">
        <v>1.7542847973490178E-4</v>
      </c>
      <c r="D7" s="23">
        <v>7.3237227708461557E-4</v>
      </c>
    </row>
    <row r="8" spans="1:4">
      <c r="A8" t="s">
        <v>8</v>
      </c>
      <c r="B8" s="24">
        <v>5.9066755686714274E-2</v>
      </c>
      <c r="C8" s="24">
        <v>1.1691577925976171E-2</v>
      </c>
      <c r="D8" s="24">
        <v>5.0651327074997934E-2</v>
      </c>
    </row>
    <row r="9" spans="1:4">
      <c r="A9" t="s">
        <v>9</v>
      </c>
      <c r="B9" s="23">
        <v>4.902891517324418E-4</v>
      </c>
      <c r="C9" s="23">
        <v>5.8258952386764881E-4</v>
      </c>
      <c r="D9" s="23">
        <v>7.3012528614964866E-4</v>
      </c>
    </row>
    <row r="10" spans="1:4">
      <c r="A10" t="s">
        <v>10</v>
      </c>
      <c r="B10" s="23">
        <v>4.904920245219881E-4</v>
      </c>
      <c r="C10" s="24">
        <v>1.1989413877219861E-3</v>
      </c>
      <c r="D10" s="24">
        <v>2.0647798280169975E-3</v>
      </c>
    </row>
    <row r="11" spans="1:4">
      <c r="A11" t="s">
        <v>11</v>
      </c>
      <c r="B11" s="24">
        <v>0.17580887921345256</v>
      </c>
      <c r="C11" s="23">
        <v>4.4664742807474963E-4</v>
      </c>
      <c r="D11" s="24">
        <v>6.479186992858048E-3</v>
      </c>
    </row>
    <row r="12" spans="1:4">
      <c r="A12" t="s">
        <v>12</v>
      </c>
      <c r="B12" s="23">
        <v>5.0940280865511818E-4</v>
      </c>
      <c r="C12" s="23">
        <v>5.6087539085733571E-4</v>
      </c>
      <c r="D12" s="24">
        <v>0.34240739256053015</v>
      </c>
    </row>
    <row r="13" spans="1:4">
      <c r="A13" t="s">
        <v>13</v>
      </c>
      <c r="B13" s="23">
        <v>2.6433507905222417E-4</v>
      </c>
      <c r="C13" s="24">
        <v>7.433486459617647E-2</v>
      </c>
      <c r="D13" s="24">
        <v>1.4277238178828212E-3</v>
      </c>
    </row>
    <row r="14" spans="1:4">
      <c r="A14" t="s">
        <v>14</v>
      </c>
      <c r="B14" s="24">
        <v>6.6917641321123851E-4</v>
      </c>
      <c r="C14" s="23">
        <v>5.7740074805540044E-4</v>
      </c>
      <c r="D14" s="24">
        <v>3.2748261431550144E-2</v>
      </c>
    </row>
    <row r="15" spans="1:4">
      <c r="A15" t="s">
        <v>15</v>
      </c>
      <c r="B15" s="24">
        <v>0.31210851042983323</v>
      </c>
      <c r="C15" s="24">
        <v>2.9673437333426624E-2</v>
      </c>
      <c r="D15" s="23">
        <v>4.9923833368104649E-4</v>
      </c>
    </row>
    <row r="16" spans="1:4">
      <c r="A16" t="s">
        <v>16</v>
      </c>
      <c r="B16" s="24">
        <v>7.6839279088577659E-4</v>
      </c>
      <c r="C16" s="23">
        <v>1.7774699188725121E-4</v>
      </c>
      <c r="D16" s="24">
        <v>1.4697765344345263E-3</v>
      </c>
    </row>
    <row r="17" spans="1:4">
      <c r="A17" t="s">
        <v>17</v>
      </c>
      <c r="B17" s="23">
        <v>2.9627486673455166E-4</v>
      </c>
      <c r="C17" s="24">
        <v>3.1215770275824634E-2</v>
      </c>
      <c r="D17" s="23">
        <v>4.5385351743764866E-4</v>
      </c>
    </row>
    <row r="18" spans="1:4">
      <c r="A18" t="s">
        <v>18</v>
      </c>
      <c r="B18" s="23">
        <v>2.1529005586264714E-4</v>
      </c>
      <c r="C18" s="24">
        <v>0.4360348319683221</v>
      </c>
      <c r="D18" s="24">
        <v>1.2719266540902098E-3</v>
      </c>
    </row>
    <row r="19" spans="1:4">
      <c r="A19" t="s">
        <v>19</v>
      </c>
      <c r="B19" s="23">
        <v>5.4275026076938866E-4</v>
      </c>
      <c r="C19" s="24">
        <v>8.8967591072746377E-2</v>
      </c>
      <c r="D19" s="23">
        <v>2.3546829156099964E-4</v>
      </c>
    </row>
    <row r="20" spans="1:4">
      <c r="A20" t="s">
        <v>20</v>
      </c>
      <c r="B20" s="24">
        <v>7.0966422806657495E-3</v>
      </c>
      <c r="C20" s="23">
        <v>6.5499364690500968E-4</v>
      </c>
      <c r="D20" s="24">
        <v>1.9921629530532492E-3</v>
      </c>
    </row>
    <row r="21" spans="1:4">
      <c r="A21" t="s">
        <v>21</v>
      </c>
      <c r="B21" s="23">
        <v>2.1746906167108431E-4</v>
      </c>
      <c r="C21" s="24">
        <v>1.6589188417594192E-3</v>
      </c>
      <c r="D21" s="24">
        <v>1.1103189515255438E-3</v>
      </c>
    </row>
    <row r="22" spans="1:4">
      <c r="A22" t="s">
        <v>22</v>
      </c>
      <c r="B22" s="23">
        <v>4.6228102069863507E-4</v>
      </c>
      <c r="C22" s="24">
        <v>5.3681097372758259E-2</v>
      </c>
      <c r="D22" s="23">
        <v>3.230036845219132E-4</v>
      </c>
    </row>
    <row r="23" spans="1:4">
      <c r="A23" t="s">
        <v>23</v>
      </c>
      <c r="B23" s="24">
        <v>6.623984854645759E-4</v>
      </c>
      <c r="C23" s="23">
        <v>4.560869298799935E-4</v>
      </c>
      <c r="D23" s="23">
        <v>5.8110060526294185E-4</v>
      </c>
    </row>
    <row r="24" spans="1:4">
      <c r="A24" t="s">
        <v>24</v>
      </c>
      <c r="B24" s="23">
        <v>5.2040728749864833E-4</v>
      </c>
      <c r="C24" s="24">
        <v>7.9511112176776865E-4</v>
      </c>
      <c r="D24" s="24">
        <v>8.3619367147220569E-2</v>
      </c>
    </row>
    <row r="25" spans="1:4">
      <c r="A25" t="s">
        <v>25</v>
      </c>
      <c r="B25" s="24">
        <v>1.0943923860325425E-3</v>
      </c>
      <c r="C25" s="23">
        <v>6.9808343614932982E-4</v>
      </c>
      <c r="D25" s="23">
        <v>1.0393582549329183E-3</v>
      </c>
    </row>
    <row r="26" spans="1:4">
      <c r="A26" t="s">
        <v>26</v>
      </c>
      <c r="B26" s="23">
        <v>5.7109991422688803E-4</v>
      </c>
      <c r="C26" s="24">
        <v>2.4593740105149069E-3</v>
      </c>
      <c r="D26" s="24">
        <v>2.0571944991575361E-3</v>
      </c>
    </row>
    <row r="27" spans="1:4">
      <c r="A27" t="s">
        <v>27</v>
      </c>
      <c r="B27" s="24">
        <v>6.402480531162184E-4</v>
      </c>
      <c r="C27" s="23">
        <v>3.8747469730997475E-4</v>
      </c>
      <c r="D27" s="23">
        <v>5.8018328368511702E-4</v>
      </c>
    </row>
    <row r="28" spans="1:4">
      <c r="A28" t="s">
        <v>28</v>
      </c>
      <c r="B28" s="24">
        <v>1.2304039466322584E-3</v>
      </c>
      <c r="C28" s="24">
        <v>8.133748313397509E-4</v>
      </c>
      <c r="D28" s="23">
        <v>5.808779601019085E-4</v>
      </c>
    </row>
    <row r="29" spans="1:4">
      <c r="A29" t="s">
        <v>29</v>
      </c>
      <c r="B29" s="24">
        <v>5.929843386091027E-3</v>
      </c>
      <c r="C29" s="24">
        <v>3.7524032743254859E-2</v>
      </c>
      <c r="D29" s="23">
        <v>1.1093597810682919E-4</v>
      </c>
    </row>
    <row r="30" spans="1:4">
      <c r="A30" t="s">
        <v>30</v>
      </c>
      <c r="B30" s="24">
        <v>2.1862142820325618E-2</v>
      </c>
      <c r="C30" s="23">
        <v>4.2338944327329425E-4</v>
      </c>
      <c r="D30" s="24">
        <v>3.3510624429131795E-2</v>
      </c>
    </row>
    <row r="31" spans="1:4">
      <c r="A31" t="s">
        <v>31</v>
      </c>
      <c r="B31" s="24">
        <v>2.0888202014024616E-2</v>
      </c>
      <c r="C31" s="24">
        <v>1.0954168621346281E-3</v>
      </c>
      <c r="D31" s="23">
        <v>7.471763872610326E-4</v>
      </c>
    </row>
    <row r="32" spans="1:4">
      <c r="A32" t="s">
        <v>32</v>
      </c>
      <c r="B32" s="23">
        <v>2.6974843446776444E-4</v>
      </c>
      <c r="C32" s="23">
        <v>4.0865294703901797E-4</v>
      </c>
      <c r="D32" s="24">
        <v>2.1086808642053201E-3</v>
      </c>
    </row>
    <row r="33" spans="1:4">
      <c r="A33" t="s">
        <v>33</v>
      </c>
      <c r="B33" s="24">
        <v>0.16661213792328319</v>
      </c>
      <c r="C33" s="23">
        <v>3.877430309129564E-4</v>
      </c>
      <c r="D33" s="23">
        <v>6.7619516592574514E-4</v>
      </c>
    </row>
    <row r="34" spans="1:4">
      <c r="A34" t="s">
        <v>34</v>
      </c>
      <c r="B34" s="24">
        <v>1.6150291736680152E-2</v>
      </c>
      <c r="C34" s="24">
        <v>8.9726781049401488E-4</v>
      </c>
      <c r="D34" s="24">
        <v>8.6990801886278668E-2</v>
      </c>
    </row>
    <row r="35" spans="1:4">
      <c r="A35" t="s">
        <v>35</v>
      </c>
      <c r="B35" s="24">
        <v>1.4675235904658198E-3</v>
      </c>
      <c r="C35" s="24">
        <v>1.179004129188084E-3</v>
      </c>
      <c r="D35" s="24">
        <v>1.3144725752117909E-3</v>
      </c>
    </row>
    <row r="36" spans="1:4">
      <c r="A36" t="s">
        <v>36</v>
      </c>
      <c r="B36" s="23">
        <v>4.2295168708045283E-4</v>
      </c>
      <c r="C36" s="24">
        <v>0.11928946150236208</v>
      </c>
      <c r="D36" s="23">
        <v>4.4788180357367593E-4</v>
      </c>
    </row>
    <row r="37" spans="1:4">
      <c r="A37" t="s">
        <v>37</v>
      </c>
      <c r="B37" s="24">
        <v>1.4778657014221201E-3</v>
      </c>
      <c r="C37" s="24">
        <v>1.0800624721775494E-3</v>
      </c>
      <c r="D37" s="24">
        <v>2.2999910716774313E-3</v>
      </c>
    </row>
    <row r="38" spans="1:4">
      <c r="A38" t="s">
        <v>38</v>
      </c>
      <c r="B38" s="24">
        <v>1.8166743864929773E-3</v>
      </c>
      <c r="C38" s="23">
        <v>6.9556210047784668E-4</v>
      </c>
      <c r="D38" s="24">
        <v>2.6223955190651967E-3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62E7-3649-45DE-8FFB-348E41AC5803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-1.9946512375638673E-2</v>
      </c>
      <c r="D5" s="10">
        <v>-7.6920429323880483E-3</v>
      </c>
      <c r="E5" s="10">
        <v>6.2022497482195609E-3</v>
      </c>
      <c r="F5" s="10">
        <v>2.5273198551314612E-2</v>
      </c>
      <c r="G5" s="10">
        <v>3.9499900085767523E-2</v>
      </c>
      <c r="H5" s="10">
        <v>-4.3714616847806177E-3</v>
      </c>
      <c r="I5" s="10">
        <v>2.8467980560640677E-2</v>
      </c>
      <c r="J5" s="10">
        <v>-3.7835066757988278E-3</v>
      </c>
      <c r="K5" s="10">
        <v>2.6171507510674138E-2</v>
      </c>
      <c r="L5" s="10">
        <v>-2.74547022098129E-3</v>
      </c>
      <c r="M5" s="10">
        <v>3.234112477280441E-2</v>
      </c>
      <c r="N5" s="10">
        <v>4.2881669545328169E-2</v>
      </c>
      <c r="O5" s="10">
        <v>1.826906656560431E-2</v>
      </c>
      <c r="P5" s="10">
        <v>2.9020326940961707E-2</v>
      </c>
      <c r="Q5" s="10">
        <v>5.9542703979548924E-3</v>
      </c>
      <c r="R5" s="10">
        <v>4.9883674203406751E-3</v>
      </c>
      <c r="S5" s="10">
        <v>-1.4500929683981822E-3</v>
      </c>
      <c r="T5" s="10">
        <v>7.8215021730744967E-3</v>
      </c>
      <c r="U5" s="10">
        <v>1.8565975638108072E-2</v>
      </c>
      <c r="V5" s="10">
        <v>-3.8767787418120124E-3</v>
      </c>
      <c r="W5" s="10">
        <v>-4.8649040982750129E-2</v>
      </c>
      <c r="X5" s="10">
        <v>-3.2106192010613053E-3</v>
      </c>
      <c r="Y5" s="10">
        <v>3.3437859202655219E-2</v>
      </c>
      <c r="Z5" s="10">
        <v>-2.7422178614203416E-2</v>
      </c>
      <c r="AA5" s="10">
        <v>1.4726377338489539E-2</v>
      </c>
      <c r="AB5" s="10">
        <v>-6.2312930188130342E-3</v>
      </c>
      <c r="AC5" s="10">
        <v>-4.0245372470844656E-2</v>
      </c>
      <c r="AD5" s="10">
        <v>1.1394065422572373E-2</v>
      </c>
      <c r="AE5" s="10">
        <v>1.7145351789867841E-2</v>
      </c>
      <c r="AF5" s="10">
        <v>-1.1426187653661433E-2</v>
      </c>
      <c r="AG5" s="10">
        <v>-2.640302210249652E-2</v>
      </c>
      <c r="AH5" s="10">
        <v>-1.8075598003759685E-2</v>
      </c>
      <c r="AI5" s="11" t="s">
        <v>50</v>
      </c>
      <c r="AJ5" s="10">
        <v>-6.0253103279654219E-2</v>
      </c>
      <c r="AK5" s="10">
        <v>-1.3214004943416667E-2</v>
      </c>
      <c r="AL5" s="10">
        <v>-3.1463043833930351E-2</v>
      </c>
      <c r="AM5" s="12">
        <v>-1.3768499217518066E-2</v>
      </c>
    </row>
    <row r="6" spans="1:39" ht="24">
      <c r="A6" s="13" t="s">
        <v>41</v>
      </c>
      <c r="B6" s="14" t="s">
        <v>40</v>
      </c>
      <c r="C6" s="15">
        <v>-2.3525027053229428E-2</v>
      </c>
      <c r="D6" s="16">
        <v>2.8510183072320439E-2</v>
      </c>
      <c r="E6" s="16">
        <v>-1.510801364784301E-2</v>
      </c>
      <c r="F6" s="16">
        <v>1.5411384131083474E-2</v>
      </c>
      <c r="G6" s="16">
        <v>3.3951695618111538E-2</v>
      </c>
      <c r="H6" s="16">
        <v>-1.8814436517105917E-2</v>
      </c>
      <c r="I6" s="16">
        <v>-4.7120335014099197E-3</v>
      </c>
      <c r="J6" s="16">
        <v>-2.4802777359205361E-2</v>
      </c>
      <c r="K6" s="16">
        <v>3.6824742677853384E-3</v>
      </c>
      <c r="L6" s="16">
        <v>-7.7575774915476878E-3</v>
      </c>
      <c r="M6" s="16">
        <v>-1.3564498019784951E-2</v>
      </c>
      <c r="N6" s="16">
        <v>4.5971527348995497E-2</v>
      </c>
      <c r="O6" s="16">
        <v>1.4522360816389433E-2</v>
      </c>
      <c r="P6" s="16">
        <v>-2.3912078981264701E-3</v>
      </c>
      <c r="Q6" s="16">
        <v>9.0929963667480442E-3</v>
      </c>
      <c r="R6" s="16">
        <v>-1.2888383790649764E-2</v>
      </c>
      <c r="S6" s="16">
        <v>5.0625282599380844E-2</v>
      </c>
      <c r="T6" s="16">
        <v>5.0456784378744325E-3</v>
      </c>
      <c r="U6" s="16">
        <v>2.4574342226788389E-2</v>
      </c>
      <c r="V6" s="16">
        <v>2.9184929369226596E-3</v>
      </c>
      <c r="W6" s="16">
        <v>-4.2704182318194318E-2</v>
      </c>
      <c r="X6" s="16">
        <v>-2.2759845676924961E-2</v>
      </c>
      <c r="Y6" s="16">
        <v>3.6821142971562887E-2</v>
      </c>
      <c r="Z6" s="16">
        <v>-2.2342751504326025E-3</v>
      </c>
      <c r="AA6" s="16">
        <v>1.9342259546208387E-3</v>
      </c>
      <c r="AB6" s="16">
        <v>-6.937123893387848E-3</v>
      </c>
      <c r="AC6" s="16">
        <v>-3.8642755017843128E-3</v>
      </c>
      <c r="AD6" s="16">
        <v>-2.1579956047417153E-3</v>
      </c>
      <c r="AE6" s="17" t="s">
        <v>50</v>
      </c>
      <c r="AF6" s="16">
        <v>-9.9074693037278887E-3</v>
      </c>
      <c r="AG6" s="16">
        <v>-2.8523942345836426E-2</v>
      </c>
      <c r="AH6" s="16">
        <v>1.5513855254192443E-2</v>
      </c>
      <c r="AI6" s="16">
        <v>1.7161023116493684E-2</v>
      </c>
      <c r="AJ6" s="16">
        <v>-2.9451528524064643E-2</v>
      </c>
      <c r="AK6" s="16">
        <v>-3.3978728645895677E-2</v>
      </c>
      <c r="AL6" s="16">
        <v>-5.6500782383719826E-2</v>
      </c>
      <c r="AM6" s="18">
        <v>-2.2415161436900671E-2</v>
      </c>
    </row>
    <row r="7" spans="1:39" ht="24">
      <c r="A7" s="13" t="s">
        <v>42</v>
      </c>
      <c r="B7" s="14" t="s">
        <v>40</v>
      </c>
      <c r="C7" s="15">
        <v>6.6809873386315374E-2</v>
      </c>
      <c r="D7" s="16">
        <v>-6.2808981571743693E-4</v>
      </c>
      <c r="E7" s="16">
        <v>-1.5681557806951015E-2</v>
      </c>
      <c r="F7" s="16">
        <v>-1.0217243509695505E-2</v>
      </c>
      <c r="G7" s="16">
        <v>-9.2069717981616212E-4</v>
      </c>
      <c r="H7" s="16">
        <v>-8.8425808303965443E-4</v>
      </c>
      <c r="I7" s="16">
        <v>4.2550185529623783E-3</v>
      </c>
      <c r="J7" s="16">
        <v>-6.661950302403808E-4</v>
      </c>
      <c r="K7" s="16">
        <v>-5.2195778886375609E-4</v>
      </c>
      <c r="L7" s="17" t="s">
        <v>51</v>
      </c>
      <c r="M7" s="16">
        <v>-3.027113198889261E-2</v>
      </c>
      <c r="N7" s="16">
        <v>-4.8409243535004988E-3</v>
      </c>
      <c r="O7" s="16">
        <v>1.2625009322740144E-5</v>
      </c>
      <c r="P7" s="16">
        <v>-1.9759760448409044E-3</v>
      </c>
      <c r="Q7" s="16">
        <v>-4.8207010274847828E-3</v>
      </c>
      <c r="R7" s="16">
        <v>-2.5856397802794383E-2</v>
      </c>
      <c r="S7" s="16">
        <v>-2.0325636215271923E-2</v>
      </c>
      <c r="T7" s="16">
        <v>-3.8752823565223235E-2</v>
      </c>
      <c r="U7" s="16">
        <v>-2.7905393829693214E-2</v>
      </c>
      <c r="V7" s="16">
        <v>-2.2179888592373621E-2</v>
      </c>
      <c r="W7" s="16">
        <v>1.9025493986233764E-3</v>
      </c>
      <c r="X7" s="16">
        <v>2.0863414181598035E-2</v>
      </c>
      <c r="Y7" s="16">
        <v>4.540333407020398E-3</v>
      </c>
      <c r="Z7" s="16">
        <v>3.0303333632679411E-2</v>
      </c>
      <c r="AA7" s="16">
        <v>2.2581130188562244E-2</v>
      </c>
      <c r="AB7" s="16">
        <v>6.1065243332847135E-3</v>
      </c>
      <c r="AC7" s="16">
        <v>6.5886379551159169E-2</v>
      </c>
      <c r="AD7" s="16">
        <v>-1.4124750524536369E-2</v>
      </c>
      <c r="AE7" s="16">
        <v>-7.7714112430453822E-3</v>
      </c>
      <c r="AF7" s="16">
        <v>1.4572328181599817E-2</v>
      </c>
      <c r="AG7" s="16">
        <v>2.8011167356217392E-2</v>
      </c>
      <c r="AH7" s="16">
        <v>-2.5641633821084715E-3</v>
      </c>
      <c r="AI7" s="16">
        <v>-2.7592271388736313E-3</v>
      </c>
      <c r="AJ7" s="16">
        <v>3.4618718486929947E-2</v>
      </c>
      <c r="AK7" s="16">
        <v>6.8288405570239991E-3</v>
      </c>
      <c r="AL7" s="16">
        <v>3.3619677086755277E-2</v>
      </c>
      <c r="AM7" s="18">
        <v>6.3220561850613755E-2</v>
      </c>
    </row>
    <row r="8" spans="1:39" ht="24">
      <c r="A8" s="13" t="s">
        <v>43</v>
      </c>
      <c r="B8" s="14" t="s">
        <v>40</v>
      </c>
      <c r="C8" s="15">
        <v>2.3029624324891324E-2</v>
      </c>
      <c r="D8" s="16">
        <v>1.5246571148517209E-2</v>
      </c>
      <c r="E8" s="16">
        <v>1.3746149128711549E-2</v>
      </c>
      <c r="F8" s="16">
        <v>-3.6023025621290629E-3</v>
      </c>
      <c r="G8" s="16">
        <v>4.9315302532000303E-2</v>
      </c>
      <c r="H8" s="16">
        <v>3.6869048029023175E-3</v>
      </c>
      <c r="I8" s="16">
        <v>-1.9865372439446409E-2</v>
      </c>
      <c r="J8" s="16">
        <v>4.4683060261230929E-2</v>
      </c>
      <c r="K8" s="16">
        <v>1.3323261900396042E-2</v>
      </c>
      <c r="L8" s="16">
        <v>1.4398895549951662E-2</v>
      </c>
      <c r="M8" s="16">
        <v>-4.291599394306797E-2</v>
      </c>
      <c r="N8" s="16">
        <v>-1.3327819379693408E-2</v>
      </c>
      <c r="O8" s="16">
        <v>2.8323662621275249E-2</v>
      </c>
      <c r="P8" s="16">
        <v>1.6876043812965275E-2</v>
      </c>
      <c r="Q8" s="16">
        <v>4.4866223330784695E-2</v>
      </c>
      <c r="R8" s="16">
        <v>1.9605020829963824E-2</v>
      </c>
      <c r="S8" s="16">
        <v>4.3653619040395653E-3</v>
      </c>
      <c r="T8" s="16">
        <v>3.6731335641232092E-2</v>
      </c>
      <c r="U8" s="16">
        <v>1.7608481860467918E-2</v>
      </c>
      <c r="V8" s="16">
        <v>1.0906446916335851E-2</v>
      </c>
      <c r="W8" s="16">
        <v>4.5107257559716257E-3</v>
      </c>
      <c r="X8" s="16">
        <v>-2.679661278398005E-3</v>
      </c>
      <c r="Y8" s="16">
        <v>-4.3068887501401233E-2</v>
      </c>
      <c r="Z8" s="16">
        <v>-5.1698712698563284E-2</v>
      </c>
      <c r="AA8" s="16">
        <v>1.1372822102180139E-2</v>
      </c>
      <c r="AB8" s="16">
        <v>-1.5869293379241409E-2</v>
      </c>
      <c r="AC8" s="16">
        <v>1.8727903037910859E-2</v>
      </c>
      <c r="AD8" s="16">
        <v>-3.903438619430117E-3</v>
      </c>
      <c r="AE8" s="16">
        <v>-9.8056106142701705E-3</v>
      </c>
      <c r="AF8" s="17" t="s">
        <v>52</v>
      </c>
      <c r="AG8" s="16">
        <v>1.9138159880936076E-2</v>
      </c>
      <c r="AH8" s="16">
        <v>-6.3627412214478304E-3</v>
      </c>
      <c r="AI8" s="16">
        <v>-1.1320436810464069E-2</v>
      </c>
      <c r="AJ8" s="16">
        <v>-2.5019344486677315E-2</v>
      </c>
      <c r="AK8" s="16">
        <v>-1.2184310559985409E-2</v>
      </c>
      <c r="AL8" s="16">
        <v>-6.639803484917621E-2</v>
      </c>
      <c r="AM8" s="18">
        <v>-4.8857480850797323E-2</v>
      </c>
    </row>
    <row r="9" spans="1:39" ht="24">
      <c r="A9" s="13" t="s">
        <v>44</v>
      </c>
      <c r="B9" s="14" t="s">
        <v>40</v>
      </c>
      <c r="C9" s="15">
        <v>3.8633162273368417E-2</v>
      </c>
      <c r="D9" s="16">
        <v>-2.1534800062177985E-2</v>
      </c>
      <c r="E9" s="16">
        <v>-1.2322183768337495E-2</v>
      </c>
      <c r="F9" s="16">
        <v>1.4575493847112193E-3</v>
      </c>
      <c r="G9" s="16">
        <v>9.7002917249496296E-3</v>
      </c>
      <c r="H9" s="16">
        <v>8.8104860570734304E-3</v>
      </c>
      <c r="I9" s="17" t="s">
        <v>53</v>
      </c>
      <c r="J9" s="16">
        <v>-1.488605113994341E-2</v>
      </c>
      <c r="K9" s="16">
        <v>-1.3225208900865624E-2</v>
      </c>
      <c r="L9" s="16">
        <v>4.2613658158201402E-3</v>
      </c>
      <c r="M9" s="16">
        <v>-7.4896822274127077E-3</v>
      </c>
      <c r="N9" s="16">
        <v>-3.1129796392492018E-3</v>
      </c>
      <c r="O9" s="16">
        <v>-1.9290166038718526E-2</v>
      </c>
      <c r="P9" s="16">
        <v>2.0617685370820871E-2</v>
      </c>
      <c r="Q9" s="16">
        <v>6.6666333981229208E-3</v>
      </c>
      <c r="R9" s="16">
        <v>-1.0019094170693172E-2</v>
      </c>
      <c r="S9" s="16">
        <v>1.6776812687455962E-2</v>
      </c>
      <c r="T9" s="16">
        <v>-2.5470854572004167E-2</v>
      </c>
      <c r="U9" s="16">
        <v>-2.9830228290069375E-2</v>
      </c>
      <c r="V9" s="16">
        <v>-2.5519299193985174E-2</v>
      </c>
      <c r="W9" s="16">
        <v>-2.6351177586175278E-2</v>
      </c>
      <c r="X9" s="16">
        <v>4.345085023611206E-2</v>
      </c>
      <c r="Y9" s="16">
        <v>2.0928315212213242E-3</v>
      </c>
      <c r="Z9" s="16">
        <v>1.5261913075994827E-2</v>
      </c>
      <c r="AA9" s="16">
        <v>1.0300130935444548E-2</v>
      </c>
      <c r="AB9" s="16">
        <v>5.3045544935156591E-2</v>
      </c>
      <c r="AC9" s="16">
        <v>2.2121018720523605E-2</v>
      </c>
      <c r="AD9" s="16">
        <v>-9.4611454402106897E-3</v>
      </c>
      <c r="AE9" s="16">
        <v>-4.7429081786720863E-3</v>
      </c>
      <c r="AF9" s="16">
        <v>-2.0160965869982408E-2</v>
      </c>
      <c r="AG9" s="16">
        <v>2.3933676009120698E-2</v>
      </c>
      <c r="AH9" s="16">
        <v>-6.7660172341220031E-3</v>
      </c>
      <c r="AI9" s="16">
        <v>2.8647874501403311E-2</v>
      </c>
      <c r="AJ9" s="16">
        <v>-9.1830191200249229E-3</v>
      </c>
      <c r="AK9" s="16">
        <v>-2.2905170755328764E-2</v>
      </c>
      <c r="AL9" s="16">
        <v>2.6673829845383381E-2</v>
      </c>
      <c r="AM9" s="18">
        <v>4.9867692093222851E-2</v>
      </c>
    </row>
    <row r="10" spans="1:39" ht="24">
      <c r="A10" s="13" t="s">
        <v>45</v>
      </c>
      <c r="B10" s="14" t="s">
        <v>40</v>
      </c>
      <c r="C10" s="19" t="s">
        <v>54</v>
      </c>
      <c r="D10" s="16">
        <v>-1.027074802330984E-2</v>
      </c>
      <c r="E10" s="16">
        <v>-4.0412150435519767E-2</v>
      </c>
      <c r="F10" s="17" t="s">
        <v>52</v>
      </c>
      <c r="G10" s="16">
        <v>-3.0045285934420147E-2</v>
      </c>
      <c r="H10" s="16">
        <v>-6.8036976241779047E-3</v>
      </c>
      <c r="I10" s="16">
        <v>1.4302175947072842E-3</v>
      </c>
      <c r="J10" s="16">
        <v>4.1840832560401428E-2</v>
      </c>
      <c r="K10" s="16">
        <v>-2.6398195921773196E-3</v>
      </c>
      <c r="L10" s="16">
        <v>-1.0123910023540555E-2</v>
      </c>
      <c r="M10" s="16">
        <v>-2.2566703378814792E-2</v>
      </c>
      <c r="N10" s="16">
        <v>-2.0446971737006187E-2</v>
      </c>
      <c r="O10" s="16">
        <v>2.6617022533385547E-3</v>
      </c>
      <c r="P10" s="16">
        <v>2.095761527659815E-2</v>
      </c>
      <c r="Q10" s="16">
        <v>6.7374082174988829E-3</v>
      </c>
      <c r="R10" s="16">
        <v>1.5249852343674347E-3</v>
      </c>
      <c r="S10" s="16">
        <v>4.4696393290471438E-3</v>
      </c>
      <c r="T10" s="16">
        <v>-1.975490944694629E-2</v>
      </c>
      <c r="U10" s="16">
        <v>2.5802619096291536E-3</v>
      </c>
      <c r="V10" s="16">
        <v>-1.1652240402088153E-3</v>
      </c>
      <c r="W10" s="16">
        <v>-3.4990507270227754E-2</v>
      </c>
      <c r="X10" s="16">
        <v>2.0856446506139853E-2</v>
      </c>
      <c r="Y10" s="16">
        <v>4.002457702292625E-2</v>
      </c>
      <c r="Z10" s="16">
        <v>2.1257697802117489E-2</v>
      </c>
      <c r="AA10" s="16">
        <v>4.7853187520087735E-2</v>
      </c>
      <c r="AB10" s="16">
        <v>2.6724289757332056E-2</v>
      </c>
      <c r="AC10" s="16">
        <v>3.7176790363475896E-2</v>
      </c>
      <c r="AD10" s="16">
        <v>4.300893364191697E-2</v>
      </c>
      <c r="AE10" s="16">
        <v>1.528658186660741E-2</v>
      </c>
      <c r="AF10" s="16">
        <v>-3.5942463131696236E-3</v>
      </c>
      <c r="AG10" s="16">
        <v>1.4560558115316988E-2</v>
      </c>
      <c r="AH10" s="16">
        <v>4.9791488876743756E-2</v>
      </c>
      <c r="AI10" s="16">
        <v>2.5090001534154728E-2</v>
      </c>
      <c r="AJ10" s="16">
        <v>4.3269205069366143E-2</v>
      </c>
      <c r="AK10" s="16">
        <v>3.0370949989951792E-2</v>
      </c>
      <c r="AL10" s="16">
        <v>4.3837826916651064E-2</v>
      </c>
      <c r="AM10" s="18">
        <v>3.3309330850161675E-2</v>
      </c>
    </row>
    <row r="11" spans="1:39" ht="24">
      <c r="A11" s="13" t="s">
        <v>46</v>
      </c>
      <c r="B11" s="14" t="s">
        <v>40</v>
      </c>
      <c r="C11" s="19" t="s">
        <v>55</v>
      </c>
      <c r="D11" s="16">
        <v>-2.9771376682358502E-2</v>
      </c>
      <c r="E11" s="16">
        <v>-2.1042602758663945E-2</v>
      </c>
      <c r="F11" s="16">
        <v>2.1177897400952331E-2</v>
      </c>
      <c r="G11" s="16">
        <v>-2.9820558501851235E-2</v>
      </c>
      <c r="H11" s="16">
        <v>-1.107043894638845E-2</v>
      </c>
      <c r="I11" s="16">
        <v>2.0541598896216023E-2</v>
      </c>
      <c r="J11" s="16">
        <v>1.4127047376412067E-2</v>
      </c>
      <c r="K11" s="16">
        <v>2.4996981597101588E-2</v>
      </c>
      <c r="L11" s="16">
        <v>-1.9864533879602989E-3</v>
      </c>
      <c r="M11" s="16">
        <v>-1.2424656935833144E-3</v>
      </c>
      <c r="N11" s="16">
        <v>-1.0353542718599918E-2</v>
      </c>
      <c r="O11" s="16">
        <v>-2.7694092706201424E-2</v>
      </c>
      <c r="P11" s="17" t="s">
        <v>51</v>
      </c>
      <c r="Q11" s="16">
        <v>-2.4111406797155076E-2</v>
      </c>
      <c r="R11" s="16">
        <v>1.8302689910104857E-2</v>
      </c>
      <c r="S11" s="16">
        <v>-8.4204572482846733E-3</v>
      </c>
      <c r="T11" s="16">
        <v>1.9008908673958075E-2</v>
      </c>
      <c r="U11" s="16">
        <v>-3.4202428779058304E-2</v>
      </c>
      <c r="V11" s="16">
        <v>-8.9592691391978379E-3</v>
      </c>
      <c r="W11" s="16">
        <v>1.2145112535883736E-2</v>
      </c>
      <c r="X11" s="16">
        <v>2.2549149789090148E-2</v>
      </c>
      <c r="Y11" s="16">
        <v>-7.4319854898341796E-3</v>
      </c>
      <c r="Z11" s="16">
        <v>4.43929414992347E-2</v>
      </c>
      <c r="AA11" s="16">
        <v>-1.1349718737597293E-3</v>
      </c>
      <c r="AB11" s="16">
        <v>3.0666465703958166E-2</v>
      </c>
      <c r="AC11" s="16">
        <v>1.6031459090885304E-2</v>
      </c>
      <c r="AD11" s="16">
        <v>5.0658876494656634E-2</v>
      </c>
      <c r="AE11" s="16">
        <v>-2.3902848014727496E-3</v>
      </c>
      <c r="AF11" s="16">
        <v>1.7083459944633169E-2</v>
      </c>
      <c r="AG11" s="16">
        <v>3.2242871089889118E-3</v>
      </c>
      <c r="AH11" s="16">
        <v>1.3197865305111162E-2</v>
      </c>
      <c r="AI11" s="16">
        <v>2.9119475912237704E-2</v>
      </c>
      <c r="AJ11" s="16">
        <v>3.5146692617638038E-2</v>
      </c>
      <c r="AK11" s="16">
        <v>6.0888771786733785E-3</v>
      </c>
      <c r="AL11" s="16">
        <v>3.2359072541763359E-2</v>
      </c>
      <c r="AM11" s="18">
        <v>3.476957937547432E-2</v>
      </c>
    </row>
    <row r="12" spans="1:39" ht="24">
      <c r="A12" s="13" t="s">
        <v>47</v>
      </c>
      <c r="B12" s="14" t="s">
        <v>40</v>
      </c>
      <c r="C12" s="15">
        <v>1.0958625785922866E-2</v>
      </c>
      <c r="D12" s="16">
        <v>2.3452920803653963E-3</v>
      </c>
      <c r="E12" s="16">
        <v>-4.6567469627081559E-4</v>
      </c>
      <c r="F12" s="16">
        <v>4.280898682323285E-2</v>
      </c>
      <c r="G12" s="16">
        <v>2.1552233242057291E-2</v>
      </c>
      <c r="H12" s="16">
        <v>7.1357560561427337E-6</v>
      </c>
      <c r="I12" s="16">
        <v>-9.305421471655858E-3</v>
      </c>
      <c r="J12" s="16">
        <v>-5.4250749636392025E-3</v>
      </c>
      <c r="K12" s="16">
        <v>1.9575305871813782E-2</v>
      </c>
      <c r="L12" s="16">
        <v>-1.3941378930035459E-2</v>
      </c>
      <c r="M12" s="16">
        <v>1.8712948597955418E-2</v>
      </c>
      <c r="N12" s="16">
        <v>4.0104504820359418E-2</v>
      </c>
      <c r="O12" s="16">
        <v>-2.0385311509989627E-2</v>
      </c>
      <c r="P12" s="16">
        <v>4.9895298725725887E-2</v>
      </c>
      <c r="Q12" s="16">
        <v>1.8988453288614936E-2</v>
      </c>
      <c r="R12" s="16">
        <v>1.3597637162700977E-2</v>
      </c>
      <c r="S12" s="16">
        <v>1.3457599872990235E-2</v>
      </c>
      <c r="T12" s="16">
        <v>6.988876572343471E-3</v>
      </c>
      <c r="U12" s="16">
        <v>5.6613962174097152E-3</v>
      </c>
      <c r="V12" s="16">
        <v>2.6656424001911226E-2</v>
      </c>
      <c r="W12" s="16">
        <v>4.5033429858041568E-2</v>
      </c>
      <c r="X12" s="16">
        <v>-2.0268679504097938E-2</v>
      </c>
      <c r="Y12" s="16">
        <v>-4.7997529270155673E-2</v>
      </c>
      <c r="Z12" s="16">
        <v>-4.2362683336315217E-2</v>
      </c>
      <c r="AA12" s="16">
        <v>-1.4015348616800396E-2</v>
      </c>
      <c r="AB12" s="16">
        <v>-5.1742638529145193E-2</v>
      </c>
      <c r="AC12" s="16">
        <v>1.2132901849559787E-2</v>
      </c>
      <c r="AD12" s="17" t="s">
        <v>56</v>
      </c>
      <c r="AE12" s="16">
        <v>-2.1258083806555265E-3</v>
      </c>
      <c r="AF12" s="16">
        <v>-3.882460345642364E-3</v>
      </c>
      <c r="AG12" s="16">
        <v>4.9330632553624509E-4</v>
      </c>
      <c r="AH12" s="16">
        <v>-9.4672411404030151E-3</v>
      </c>
      <c r="AI12" s="16">
        <v>1.1276191565492063E-2</v>
      </c>
      <c r="AJ12" s="16">
        <v>1.7890853066126985E-3</v>
      </c>
      <c r="AK12" s="16">
        <v>1.9484366612022963E-2</v>
      </c>
      <c r="AL12" s="16">
        <v>-5.4070538429765676E-2</v>
      </c>
      <c r="AM12" s="20" t="s">
        <v>57</v>
      </c>
    </row>
    <row r="13" spans="1:39" ht="24">
      <c r="A13" s="13" t="s">
        <v>48</v>
      </c>
      <c r="B13" s="14" t="s">
        <v>40</v>
      </c>
      <c r="C13" s="15">
        <v>-1.28710853255705E-2</v>
      </c>
      <c r="D13" s="16">
        <v>-8.3258869428471053E-3</v>
      </c>
      <c r="E13" s="16">
        <v>-3.13795863868691E-2</v>
      </c>
      <c r="F13" s="16">
        <v>2.5989995666026028E-3</v>
      </c>
      <c r="G13" s="16">
        <v>-1.2631477435860095E-2</v>
      </c>
      <c r="H13" s="16">
        <v>-2.1187391826636332E-2</v>
      </c>
      <c r="I13" s="16">
        <v>-2.9543121380833922E-2</v>
      </c>
      <c r="J13" s="16">
        <v>-1.5002216247051951E-2</v>
      </c>
      <c r="K13" s="16">
        <v>-2.6315879325037116E-2</v>
      </c>
      <c r="L13" s="16">
        <v>-2.773656884244903E-2</v>
      </c>
      <c r="M13" s="16">
        <v>-1.4289323319561103E-2</v>
      </c>
      <c r="N13" s="16">
        <v>-7.5095280575955209E-3</v>
      </c>
      <c r="O13" s="16">
        <v>-3.8007160346527631E-2</v>
      </c>
      <c r="P13" s="16">
        <v>-3.3983169477127075E-2</v>
      </c>
      <c r="Q13" s="16">
        <v>-1.900504527718953E-2</v>
      </c>
      <c r="R13" s="16">
        <v>-1.8182705051028199E-2</v>
      </c>
      <c r="S13" s="16">
        <v>1.3521691485668364E-2</v>
      </c>
      <c r="T13" s="16">
        <v>-4.7509920754673371E-3</v>
      </c>
      <c r="U13" s="17" t="s">
        <v>58</v>
      </c>
      <c r="V13" s="16">
        <v>1.7620613119486827E-2</v>
      </c>
      <c r="W13" s="16">
        <v>-4.4504507059691719E-3</v>
      </c>
      <c r="X13" s="16">
        <v>2.1155787838277838E-3</v>
      </c>
      <c r="Y13" s="16">
        <v>3.6875878147455153E-2</v>
      </c>
      <c r="Z13" s="16">
        <v>3.4888099840595786E-2</v>
      </c>
      <c r="AA13" s="16">
        <v>2.0612361851626314E-2</v>
      </c>
      <c r="AB13" s="16">
        <v>1.3400795394941021E-2</v>
      </c>
      <c r="AC13" s="16">
        <v>3.5613519559752164E-2</v>
      </c>
      <c r="AD13" s="16">
        <v>5.7139322776624179E-3</v>
      </c>
      <c r="AE13" s="16">
        <v>2.4465213465378888E-2</v>
      </c>
      <c r="AF13" s="16">
        <v>1.7706092959050661E-2</v>
      </c>
      <c r="AG13" s="16">
        <v>2.3472380830068858E-2</v>
      </c>
      <c r="AH13" s="16">
        <v>-6.8615960360874839E-3</v>
      </c>
      <c r="AI13" s="16">
        <v>1.8504628551508247E-2</v>
      </c>
      <c r="AJ13" s="16">
        <v>2.5553787648155215E-2</v>
      </c>
      <c r="AK13" s="16">
        <v>5.7951651580038857E-2</v>
      </c>
      <c r="AL13" s="16">
        <v>6.4136101965224054E-2</v>
      </c>
      <c r="AM13" s="18">
        <v>-7.8689376158375957E-3</v>
      </c>
    </row>
    <row r="14" spans="1:39" ht="24">
      <c r="A14" s="13" t="s">
        <v>49</v>
      </c>
      <c r="B14" s="14" t="s">
        <v>40</v>
      </c>
      <c r="C14" s="15">
        <v>6.5065087799934473E-2</v>
      </c>
      <c r="D14" s="16">
        <v>3.3612865064745735E-2</v>
      </c>
      <c r="E14" s="16">
        <v>1.5406854673983455E-2</v>
      </c>
      <c r="F14" s="16">
        <v>4.9979333936032988E-2</v>
      </c>
      <c r="G14" s="16">
        <v>6.8990703008769061E-3</v>
      </c>
      <c r="H14" s="16">
        <v>2.1428075075217802E-2</v>
      </c>
      <c r="I14" s="16">
        <v>-6.6952826822466492E-3</v>
      </c>
      <c r="J14" s="16">
        <v>3.179197896511019E-3</v>
      </c>
      <c r="K14" s="16">
        <v>3.9034761698639592E-2</v>
      </c>
      <c r="L14" s="16">
        <v>-2.5505138167253054E-3</v>
      </c>
      <c r="M14" s="16">
        <v>3.2165453584071899E-2</v>
      </c>
      <c r="N14" s="16">
        <v>1.7648606537856899E-2</v>
      </c>
      <c r="O14" s="16">
        <v>4.625627054979714E-2</v>
      </c>
      <c r="P14" s="16">
        <v>1.3105008182172391E-2</v>
      </c>
      <c r="Q14" s="16">
        <v>5.5261723471584721E-2</v>
      </c>
      <c r="R14" s="16">
        <v>-1.6885120998840999E-2</v>
      </c>
      <c r="S14" s="16">
        <v>1.5068574345593382E-2</v>
      </c>
      <c r="T14" s="16">
        <v>-8.0002121452992497E-3</v>
      </c>
      <c r="U14" s="16">
        <v>-6.8538422176438758E-3</v>
      </c>
      <c r="V14" s="16">
        <v>-1.8200791955494268E-2</v>
      </c>
      <c r="W14" s="16">
        <v>1.4801350110690396E-2</v>
      </c>
      <c r="X14" s="16">
        <v>-3.5026054794198257E-2</v>
      </c>
      <c r="Y14" s="16">
        <v>1.9955679711054611E-2</v>
      </c>
      <c r="Z14" s="16">
        <v>-2.5816766599695198E-2</v>
      </c>
      <c r="AA14" s="16">
        <v>9.2068188976619412E-4</v>
      </c>
      <c r="AB14" s="16">
        <v>-2.4117256849873554E-3</v>
      </c>
      <c r="AC14" s="16">
        <v>1.0961646295513045E-2</v>
      </c>
      <c r="AD14" s="16">
        <v>-9.5590265365546965E-3</v>
      </c>
      <c r="AE14" s="16">
        <v>1.5442699762223058E-2</v>
      </c>
      <c r="AF14" s="16">
        <v>-6.3965232486569625E-3</v>
      </c>
      <c r="AG14" s="16">
        <v>6.9717994020096347E-3</v>
      </c>
      <c r="AH14" s="17" t="s">
        <v>58</v>
      </c>
      <c r="AI14" s="16">
        <v>-1.8005820080159472E-2</v>
      </c>
      <c r="AJ14" s="16">
        <v>-4.7459636894723947E-2</v>
      </c>
      <c r="AK14" s="16">
        <v>-2.7596894522114574E-2</v>
      </c>
      <c r="AL14" s="16">
        <v>-4.1343617814133982E-2</v>
      </c>
      <c r="AM14" s="18">
        <v>-3.8402786204124115E-2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2.3540589850449554E-8</v>
      </c>
      <c r="E21" s="10">
        <f t="shared" ref="E21:AM21" si="0">$C5^2*E5^2</f>
        <v>1.5304968561979236E-8</v>
      </c>
      <c r="F21" s="10">
        <f t="shared" si="0"/>
        <v>2.5412907759876394E-7</v>
      </c>
      <c r="G21" s="10">
        <f t="shared" si="0"/>
        <v>6.2076316070257469E-7</v>
      </c>
      <c r="H21" s="10">
        <f t="shared" si="0"/>
        <v>7.6030403264125767E-9</v>
      </c>
      <c r="I21" s="10">
        <f t="shared" si="0"/>
        <v>3.224387751676739E-7</v>
      </c>
      <c r="J21" s="10">
        <f t="shared" si="0"/>
        <v>5.6953832117934999E-9</v>
      </c>
      <c r="K21" s="10">
        <f t="shared" si="0"/>
        <v>2.7251563250061266E-7</v>
      </c>
      <c r="L21" s="10">
        <f t="shared" si="0"/>
        <v>2.9989375111493069E-9</v>
      </c>
      <c r="M21" s="10">
        <f t="shared" si="0"/>
        <v>4.1614452130762755E-7</v>
      </c>
      <c r="N21" s="10">
        <f t="shared" si="0"/>
        <v>7.3160609182003862E-7</v>
      </c>
      <c r="O21" s="10">
        <f t="shared" si="0"/>
        <v>1.327903935323154E-7</v>
      </c>
      <c r="P21" s="10">
        <f t="shared" si="0"/>
        <v>3.3507231275314106E-7</v>
      </c>
      <c r="Q21" s="10">
        <f t="shared" si="0"/>
        <v>1.410558322948104E-8</v>
      </c>
      <c r="R21" s="10">
        <f t="shared" si="0"/>
        <v>9.9003559646110878E-9</v>
      </c>
      <c r="S21" s="10">
        <f t="shared" si="0"/>
        <v>8.3661497661162949E-10</v>
      </c>
      <c r="T21" s="10">
        <f t="shared" si="0"/>
        <v>2.4339647382743906E-8</v>
      </c>
      <c r="U21" s="10">
        <f t="shared" si="0"/>
        <v>1.3714168907316351E-7</v>
      </c>
      <c r="V21" s="10">
        <f t="shared" si="0"/>
        <v>5.9796528584650543E-9</v>
      </c>
      <c r="W21" s="10">
        <f t="shared" si="0"/>
        <v>9.4163481758142851E-7</v>
      </c>
      <c r="X21" s="10">
        <f t="shared" si="0"/>
        <v>4.1012055731913981E-9</v>
      </c>
      <c r="Y21" s="10">
        <f t="shared" si="0"/>
        <v>4.4484720996385325E-7</v>
      </c>
      <c r="Z21" s="10">
        <f t="shared" si="0"/>
        <v>2.9918364719120589E-7</v>
      </c>
      <c r="AA21" s="10">
        <f t="shared" si="0"/>
        <v>8.6283109953083422E-8</v>
      </c>
      <c r="AB21" s="10">
        <f t="shared" si="0"/>
        <v>1.544864129565815E-8</v>
      </c>
      <c r="AC21" s="10">
        <f t="shared" si="0"/>
        <v>6.4441530111654363E-7</v>
      </c>
      <c r="AD21" s="10">
        <f t="shared" si="0"/>
        <v>5.1652501511564168E-8</v>
      </c>
      <c r="AE21" s="10">
        <f t="shared" si="0"/>
        <v>1.1695714071688142E-7</v>
      </c>
      <c r="AF21" s="10">
        <f t="shared" si="0"/>
        <v>5.1944150248604885E-8</v>
      </c>
      <c r="AG21" s="10">
        <f t="shared" si="0"/>
        <v>2.7735833406450964E-7</v>
      </c>
      <c r="AH21" s="10">
        <f t="shared" si="0"/>
        <v>1.2999279745775839E-7</v>
      </c>
      <c r="AI21" s="11">
        <f t="shared" si="0"/>
        <v>3.8994587516807169E-4</v>
      </c>
      <c r="AJ21" s="10">
        <f t="shared" si="0"/>
        <v>1.4444176314868284E-6</v>
      </c>
      <c r="AK21" s="10">
        <f t="shared" si="0"/>
        <v>6.9470891397282926E-8</v>
      </c>
      <c r="AL21" s="10">
        <f t="shared" si="0"/>
        <v>3.938541375599266E-7</v>
      </c>
      <c r="AM21" s="12">
        <f t="shared" si="0"/>
        <v>7.5423581312812579E-8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4.4984228357956946E-7</v>
      </c>
      <c r="E22" s="16">
        <f t="shared" si="1"/>
        <v>1.2632083856187375E-7</v>
      </c>
      <c r="F22" s="16">
        <f t="shared" si="1"/>
        <v>1.3144484357658592E-7</v>
      </c>
      <c r="G22" s="16">
        <f t="shared" si="1"/>
        <v>6.3794494503187941E-7</v>
      </c>
      <c r="H22" s="16">
        <f t="shared" si="1"/>
        <v>1.9590372545791193E-7</v>
      </c>
      <c r="I22" s="16">
        <f t="shared" si="1"/>
        <v>1.228788114823213E-8</v>
      </c>
      <c r="J22" s="16">
        <f t="shared" si="1"/>
        <v>3.4045592196417707E-7</v>
      </c>
      <c r="K22" s="16">
        <f t="shared" si="1"/>
        <v>7.5048100514924901E-9</v>
      </c>
      <c r="L22" s="16">
        <f t="shared" si="1"/>
        <v>3.3305235437733232E-8</v>
      </c>
      <c r="M22" s="16">
        <f t="shared" si="1"/>
        <v>1.0182811774018769E-7</v>
      </c>
      <c r="N22" s="16">
        <f t="shared" si="1"/>
        <v>1.1696020716756716E-6</v>
      </c>
      <c r="O22" s="16">
        <f t="shared" si="1"/>
        <v>1.1671715923107049E-7</v>
      </c>
      <c r="P22" s="16">
        <f t="shared" si="1"/>
        <v>3.1644259409347097E-9</v>
      </c>
      <c r="Q22" s="16">
        <f t="shared" si="1"/>
        <v>4.5758765375219728E-8</v>
      </c>
      <c r="R22" s="16">
        <f t="shared" si="1"/>
        <v>9.1929983703665852E-8</v>
      </c>
      <c r="S22" s="16">
        <f t="shared" si="1"/>
        <v>1.4183884434875534E-6</v>
      </c>
      <c r="T22" s="16">
        <f t="shared" si="1"/>
        <v>1.4089623944214083E-8</v>
      </c>
      <c r="U22" s="16">
        <f t="shared" si="1"/>
        <v>3.3421356050851678E-7</v>
      </c>
      <c r="V22" s="16">
        <f t="shared" si="1"/>
        <v>4.7138695112536117E-9</v>
      </c>
      <c r="W22" s="16">
        <f t="shared" si="1"/>
        <v>1.0092554057413935E-6</v>
      </c>
      <c r="X22" s="16">
        <f t="shared" si="1"/>
        <v>2.8668098570983187E-7</v>
      </c>
      <c r="Y22" s="16">
        <f t="shared" si="1"/>
        <v>7.5033428970962241E-7</v>
      </c>
      <c r="Z22" s="16">
        <f t="shared" si="1"/>
        <v>2.7626990205366228E-9</v>
      </c>
      <c r="AA22" s="16">
        <f t="shared" si="1"/>
        <v>2.0704973371527831E-9</v>
      </c>
      <c r="AB22" s="16">
        <f t="shared" si="1"/>
        <v>2.6632943314606459E-8</v>
      </c>
      <c r="AC22" s="16">
        <f t="shared" si="1"/>
        <v>8.2641164156410584E-9</v>
      </c>
      <c r="AD22" s="16">
        <f t="shared" si="1"/>
        <v>2.5772786414817801E-9</v>
      </c>
      <c r="AE22" s="17">
        <f t="shared" si="1"/>
        <v>5.424137025878585E-4</v>
      </c>
      <c r="AF22" s="16">
        <f t="shared" si="1"/>
        <v>5.4323248663855199E-8</v>
      </c>
      <c r="AG22" s="16">
        <f t="shared" si="1"/>
        <v>4.5027658430351316E-7</v>
      </c>
      <c r="AH22" s="16">
        <f t="shared" si="1"/>
        <v>1.331986224307472E-7</v>
      </c>
      <c r="AI22" s="16">
        <f t="shared" si="1"/>
        <v>1.6298461678919869E-7</v>
      </c>
      <c r="AJ22" s="16">
        <f t="shared" si="1"/>
        <v>4.8003835843097701E-7</v>
      </c>
      <c r="AK22" s="16">
        <f t="shared" si="1"/>
        <v>6.3896123884290307E-7</v>
      </c>
      <c r="AL22" s="16">
        <f t="shared" si="1"/>
        <v>1.7667259431349878E-6</v>
      </c>
      <c r="AM22" s="18">
        <f t="shared" si="1"/>
        <v>2.7806351294878969E-7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1.7608598879990189E-9</v>
      </c>
      <c r="E23" s="16">
        <f t="shared" si="2"/>
        <v>1.0976394413148418E-6</v>
      </c>
      <c r="F23" s="16">
        <f t="shared" si="2"/>
        <v>4.6596015996396523E-7</v>
      </c>
      <c r="G23" s="16">
        <f t="shared" si="2"/>
        <v>3.7836845633131102E-9</v>
      </c>
      <c r="H23" s="16">
        <f t="shared" si="2"/>
        <v>3.490112082403895E-9</v>
      </c>
      <c r="I23" s="16">
        <f t="shared" si="2"/>
        <v>8.0813555310943676E-8</v>
      </c>
      <c r="J23" s="16">
        <f t="shared" si="2"/>
        <v>1.980998170919226E-9</v>
      </c>
      <c r="K23" s="16">
        <f t="shared" si="2"/>
        <v>1.2160517660441224E-9</v>
      </c>
      <c r="L23" s="17">
        <f t="shared" si="2"/>
        <v>4.3835766649151058E-3</v>
      </c>
      <c r="M23" s="16">
        <f t="shared" si="2"/>
        <v>4.0901442120592177E-6</v>
      </c>
      <c r="N23" s="16">
        <f t="shared" si="2"/>
        <v>1.0460149456065445E-7</v>
      </c>
      <c r="O23" s="16">
        <f t="shared" si="2"/>
        <v>7.1145053844540884E-13</v>
      </c>
      <c r="P23" s="16">
        <f t="shared" si="2"/>
        <v>1.7427883490101818E-8</v>
      </c>
      <c r="Q23" s="16">
        <f t="shared" si="2"/>
        <v>1.0372935883974296E-7</v>
      </c>
      <c r="R23" s="16">
        <f t="shared" si="2"/>
        <v>2.9841272535477644E-6</v>
      </c>
      <c r="S23" s="16">
        <f t="shared" si="2"/>
        <v>1.8440368446088234E-6</v>
      </c>
      <c r="T23" s="16">
        <f t="shared" si="2"/>
        <v>6.7032898638128001E-6</v>
      </c>
      <c r="U23" s="16">
        <f t="shared" si="2"/>
        <v>3.4758226554747187E-6</v>
      </c>
      <c r="V23" s="16">
        <f t="shared" si="2"/>
        <v>2.1958365930326106E-6</v>
      </c>
      <c r="W23" s="16">
        <f t="shared" si="2"/>
        <v>1.6156719345456088E-8</v>
      </c>
      <c r="X23" s="16">
        <f t="shared" si="2"/>
        <v>1.9429071968520261E-6</v>
      </c>
      <c r="Y23" s="16">
        <f t="shared" si="2"/>
        <v>9.2014609621989652E-8</v>
      </c>
      <c r="Z23" s="16">
        <f t="shared" si="2"/>
        <v>4.0988508188358097E-6</v>
      </c>
      <c r="AA23" s="16">
        <f t="shared" si="2"/>
        <v>2.2760020383748094E-6</v>
      </c>
      <c r="AB23" s="16">
        <f t="shared" si="2"/>
        <v>1.6644451248073181E-7</v>
      </c>
      <c r="AC23" s="16">
        <f t="shared" si="2"/>
        <v>1.9376377408235877E-5</v>
      </c>
      <c r="AD23" s="16">
        <f t="shared" si="2"/>
        <v>8.9051834243314896E-7</v>
      </c>
      <c r="AE23" s="16">
        <f t="shared" si="2"/>
        <v>2.6957591007521091E-7</v>
      </c>
      <c r="AF23" s="16">
        <f t="shared" si="2"/>
        <v>9.4784906095821697E-7</v>
      </c>
      <c r="AG23" s="16">
        <f t="shared" si="2"/>
        <v>3.5022223399572107E-6</v>
      </c>
      <c r="AH23" s="16">
        <f t="shared" si="2"/>
        <v>2.9347606357174457E-8</v>
      </c>
      <c r="AI23" s="16">
        <f t="shared" si="2"/>
        <v>3.3982568683354248E-8</v>
      </c>
      <c r="AJ23" s="16">
        <f t="shared" si="2"/>
        <v>5.349377808482846E-6</v>
      </c>
      <c r="AK23" s="16">
        <f t="shared" si="2"/>
        <v>2.0814943811033927E-7</v>
      </c>
      <c r="AL23" s="16">
        <f t="shared" si="2"/>
        <v>5.0450836675607768E-6</v>
      </c>
      <c r="AM23" s="18">
        <f t="shared" si="2"/>
        <v>1.7840129384131015E-5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1.2328722474800371E-7</v>
      </c>
      <c r="E24" s="16">
        <f t="shared" si="3"/>
        <v>1.0021571038325506E-7</v>
      </c>
      <c r="F24" s="16">
        <f t="shared" si="3"/>
        <v>6.8823076280596634E-9</v>
      </c>
      <c r="G24" s="16">
        <f t="shared" si="3"/>
        <v>1.2898437702846114E-6</v>
      </c>
      <c r="H24" s="16">
        <f t="shared" si="3"/>
        <v>7.2093739885363201E-9</v>
      </c>
      <c r="I24" s="16">
        <f t="shared" si="3"/>
        <v>2.0929898894734265E-7</v>
      </c>
      <c r="J24" s="16">
        <f t="shared" si="3"/>
        <v>1.0589111614746405E-6</v>
      </c>
      <c r="K24" s="16">
        <f t="shared" si="3"/>
        <v>9.4144474834352783E-8</v>
      </c>
      <c r="L24" s="16">
        <f t="shared" si="3"/>
        <v>1.0995932613576839E-7</v>
      </c>
      <c r="M24" s="16">
        <f t="shared" si="3"/>
        <v>9.7681440991229512E-7</v>
      </c>
      <c r="N24" s="16">
        <f t="shared" si="3"/>
        <v>9.420889372555474E-8</v>
      </c>
      <c r="O24" s="16">
        <f t="shared" si="3"/>
        <v>4.2547351607787892E-7</v>
      </c>
      <c r="P24" s="16">
        <f t="shared" si="3"/>
        <v>1.5104800563886384E-7</v>
      </c>
      <c r="Q24" s="16">
        <f t="shared" si="3"/>
        <v>1.0676102497087154E-6</v>
      </c>
      <c r="R24" s="16">
        <f t="shared" si="3"/>
        <v>2.0384887694390285E-7</v>
      </c>
      <c r="S24" s="16">
        <f t="shared" si="3"/>
        <v>1.010681264881285E-8</v>
      </c>
      <c r="T24" s="16">
        <f t="shared" si="3"/>
        <v>7.1556180072761951E-7</v>
      </c>
      <c r="U24" s="16">
        <f t="shared" si="3"/>
        <v>1.6444381196618358E-7</v>
      </c>
      <c r="V24" s="16">
        <f t="shared" si="3"/>
        <v>6.3087059721157277E-8</v>
      </c>
      <c r="W24" s="16">
        <f t="shared" si="3"/>
        <v>1.0791120798668602E-8</v>
      </c>
      <c r="X24" s="16">
        <f t="shared" si="3"/>
        <v>3.8083206562253023E-9</v>
      </c>
      <c r="Y24" s="16">
        <f t="shared" si="3"/>
        <v>9.8378685322488308E-7</v>
      </c>
      <c r="Z24" s="16">
        <f t="shared" si="3"/>
        <v>1.4175329593591593E-6</v>
      </c>
      <c r="AA24" s="16">
        <f t="shared" si="3"/>
        <v>6.8597801731782874E-8</v>
      </c>
      <c r="AB24" s="16">
        <f t="shared" si="3"/>
        <v>1.3356383649312906E-7</v>
      </c>
      <c r="AC24" s="16">
        <f t="shared" si="3"/>
        <v>1.8601673246350852E-7</v>
      </c>
      <c r="AD24" s="16">
        <f t="shared" si="3"/>
        <v>8.0810615793643247E-9</v>
      </c>
      <c r="AE24" s="16">
        <f t="shared" si="3"/>
        <v>5.0994459552591507E-8</v>
      </c>
      <c r="AF24" s="17">
        <f t="shared" si="3"/>
        <v>5.1666377448325617E-4</v>
      </c>
      <c r="AG24" s="16">
        <f t="shared" si="3"/>
        <v>1.9425583092564836E-7</v>
      </c>
      <c r="AH24" s="16">
        <f t="shared" si="3"/>
        <v>2.1471492216660012E-8</v>
      </c>
      <c r="AI24" s="16">
        <f t="shared" si="3"/>
        <v>6.7967309207051525E-8</v>
      </c>
      <c r="AJ24" s="16">
        <f t="shared" si="3"/>
        <v>3.319904268843104E-7</v>
      </c>
      <c r="AK24" s="16">
        <f t="shared" si="3"/>
        <v>7.8736413232225438E-8</v>
      </c>
      <c r="AL24" s="16">
        <f t="shared" si="3"/>
        <v>2.3382134746098615E-6</v>
      </c>
      <c r="AM24" s="18">
        <f t="shared" si="3"/>
        <v>1.2660062449788169E-6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6.9215315755617563E-7</v>
      </c>
      <c r="E25" s="16">
        <f t="shared" si="4"/>
        <v>2.2661877069865844E-7</v>
      </c>
      <c r="F25" s="16">
        <f t="shared" si="4"/>
        <v>3.1707870329568772E-9</v>
      </c>
      <c r="G25" s="16">
        <f t="shared" si="4"/>
        <v>1.4043976926825837E-7</v>
      </c>
      <c r="H25" s="16">
        <f t="shared" si="4"/>
        <v>1.1585645961603077E-7</v>
      </c>
      <c r="I25" s="17">
        <f t="shared" si="4"/>
        <v>1.4687364089631134E-3</v>
      </c>
      <c r="J25" s="16">
        <f t="shared" si="4"/>
        <v>3.307345227625783E-7</v>
      </c>
      <c r="K25" s="16">
        <f t="shared" si="4"/>
        <v>2.6105114235367293E-7</v>
      </c>
      <c r="L25" s="16">
        <f t="shared" si="4"/>
        <v>2.710304910526276E-8</v>
      </c>
      <c r="M25" s="16">
        <f t="shared" si="4"/>
        <v>8.372348550169113E-8</v>
      </c>
      <c r="N25" s="16">
        <f t="shared" si="4"/>
        <v>1.4463489240404787E-8</v>
      </c>
      <c r="O25" s="16">
        <f t="shared" si="4"/>
        <v>5.5538282878765263E-7</v>
      </c>
      <c r="P25" s="16">
        <f t="shared" si="4"/>
        <v>6.3445428141520643E-7</v>
      </c>
      <c r="Q25" s="16">
        <f t="shared" si="4"/>
        <v>6.6333614714456124E-8</v>
      </c>
      <c r="R25" s="16">
        <f t="shared" si="4"/>
        <v>1.4982263597992961E-7</v>
      </c>
      <c r="S25" s="16">
        <f t="shared" si="4"/>
        <v>4.2008717974508886E-7</v>
      </c>
      <c r="T25" s="16">
        <f t="shared" si="4"/>
        <v>9.6829468717615215E-7</v>
      </c>
      <c r="U25" s="16">
        <f t="shared" si="4"/>
        <v>1.3281088497588022E-6</v>
      </c>
      <c r="V25" s="16">
        <f t="shared" si="4"/>
        <v>9.7198151120714501E-7</v>
      </c>
      <c r="W25" s="16">
        <f t="shared" si="4"/>
        <v>1.0363836959338841E-6</v>
      </c>
      <c r="X25" s="16">
        <f t="shared" si="4"/>
        <v>2.8178448329934031E-6</v>
      </c>
      <c r="Y25" s="16">
        <f t="shared" si="4"/>
        <v>6.5371590601242609E-9</v>
      </c>
      <c r="Z25" s="16">
        <f t="shared" si="4"/>
        <v>3.4764698555429337E-7</v>
      </c>
      <c r="AA25" s="16">
        <f t="shared" si="4"/>
        <v>1.5834560275648967E-7</v>
      </c>
      <c r="AB25" s="16">
        <f t="shared" si="4"/>
        <v>4.1997007622630196E-6</v>
      </c>
      <c r="AC25" s="16">
        <f t="shared" si="4"/>
        <v>7.3034954515793931E-7</v>
      </c>
      <c r="AD25" s="16">
        <f t="shared" si="4"/>
        <v>1.3360046013319046E-7</v>
      </c>
      <c r="AE25" s="16">
        <f t="shared" si="4"/>
        <v>3.357453066258843E-8</v>
      </c>
      <c r="AF25" s="16">
        <f t="shared" si="4"/>
        <v>6.066569612504274E-7</v>
      </c>
      <c r="AG25" s="16">
        <f t="shared" si="4"/>
        <v>8.5494727401535938E-7</v>
      </c>
      <c r="AH25" s="16">
        <f t="shared" si="4"/>
        <v>6.8326113161170715E-8</v>
      </c>
      <c r="AI25" s="16">
        <f t="shared" si="4"/>
        <v>1.2249132360327243E-6</v>
      </c>
      <c r="AJ25" s="16">
        <f t="shared" si="4"/>
        <v>1.2586109148426126E-7</v>
      </c>
      <c r="AK25" s="16">
        <f t="shared" si="4"/>
        <v>7.8304655644593348E-7</v>
      </c>
      <c r="AL25" s="16">
        <f t="shared" si="4"/>
        <v>1.0619187019782264E-6</v>
      </c>
      <c r="AM25" s="18">
        <f t="shared" si="4"/>
        <v>3.7115819593158959E-6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5.317663436549061E-7</v>
      </c>
      <c r="E26" s="16">
        <f t="shared" si="5"/>
        <v>8.2326683321311485E-6</v>
      </c>
      <c r="F26" s="17">
        <f t="shared" si="5"/>
        <v>4.9107859289999993E-3</v>
      </c>
      <c r="G26" s="16">
        <f t="shared" si="5"/>
        <v>4.5506075218874489E-6</v>
      </c>
      <c r="H26" s="16">
        <f t="shared" si="5"/>
        <v>2.333494091620313E-7</v>
      </c>
      <c r="I26" s="16">
        <f t="shared" si="5"/>
        <v>1.0311478258148068E-8</v>
      </c>
      <c r="J26" s="16">
        <f t="shared" si="5"/>
        <v>8.8250532127809895E-6</v>
      </c>
      <c r="K26" s="16">
        <f t="shared" si="5"/>
        <v>3.5128951942865121E-8</v>
      </c>
      <c r="L26" s="16">
        <f t="shared" si="5"/>
        <v>5.1667000654447903E-7</v>
      </c>
      <c r="M26" s="16">
        <f t="shared" si="5"/>
        <v>2.5671600070939385E-6</v>
      </c>
      <c r="N26" s="16">
        <f t="shared" si="5"/>
        <v>2.1075344908514198E-6</v>
      </c>
      <c r="O26" s="16">
        <f t="shared" si="5"/>
        <v>3.5713765441440226E-8</v>
      </c>
      <c r="P26" s="16">
        <f t="shared" si="5"/>
        <v>2.2141162775708585E-6</v>
      </c>
      <c r="Q26" s="16">
        <f t="shared" si="5"/>
        <v>2.2882444689516542E-7</v>
      </c>
      <c r="R26" s="16">
        <f t="shared" si="5"/>
        <v>1.1723248603760085E-8</v>
      </c>
      <c r="S26" s="16">
        <f t="shared" si="5"/>
        <v>1.0070746336382736E-7</v>
      </c>
      <c r="T26" s="16">
        <f t="shared" si="5"/>
        <v>1.9672827506227777E-6</v>
      </c>
      <c r="U26" s="16">
        <f t="shared" si="5"/>
        <v>3.3561725423829037E-8</v>
      </c>
      <c r="V26" s="16">
        <f t="shared" si="5"/>
        <v>6.8444029490218756E-9</v>
      </c>
      <c r="W26" s="16">
        <f t="shared" si="5"/>
        <v>6.1718757546994485E-6</v>
      </c>
      <c r="X26" s="16">
        <f t="shared" si="5"/>
        <v>2.1927914501127686E-6</v>
      </c>
      <c r="Y26" s="16">
        <f t="shared" si="5"/>
        <v>8.0755144667212094E-6</v>
      </c>
      <c r="Z26" s="16">
        <f t="shared" si="5"/>
        <v>2.2779760575804453E-6</v>
      </c>
      <c r="AA26" s="16">
        <f t="shared" si="5"/>
        <v>1.1543524808952541E-5</v>
      </c>
      <c r="AB26" s="16">
        <f t="shared" si="5"/>
        <v>3.6002200093536023E-6</v>
      </c>
      <c r="AC26" s="16">
        <f t="shared" si="5"/>
        <v>6.9672353720600944E-6</v>
      </c>
      <c r="AD26" s="16">
        <f t="shared" si="5"/>
        <v>9.324682368367693E-6</v>
      </c>
      <c r="AE26" s="16">
        <f t="shared" si="5"/>
        <v>1.1779787888141964E-6</v>
      </c>
      <c r="AF26" s="16">
        <f t="shared" si="5"/>
        <v>6.5122695667616227E-8</v>
      </c>
      <c r="AG26" s="16">
        <f t="shared" si="5"/>
        <v>1.0687416671054273E-6</v>
      </c>
      <c r="AH26" s="16">
        <f t="shared" si="5"/>
        <v>1.2497608709761564E-5</v>
      </c>
      <c r="AI26" s="16">
        <f t="shared" si="5"/>
        <v>3.173350720175772E-6</v>
      </c>
      <c r="AJ26" s="16">
        <f t="shared" si="5"/>
        <v>9.4378817250750323E-6</v>
      </c>
      <c r="AK26" s="16">
        <f t="shared" si="5"/>
        <v>4.649791195195742E-6</v>
      </c>
      <c r="AL26" s="16">
        <f t="shared" si="5"/>
        <v>9.6875673016910265E-6</v>
      </c>
      <c r="AM26" s="18">
        <f t="shared" si="5"/>
        <v>5.5930475808167675E-6</v>
      </c>
    </row>
    <row r="27" spans="1:39" ht="24">
      <c r="A27" s="13" t="s">
        <v>46</v>
      </c>
      <c r="B27" s="14" t="s">
        <v>40</v>
      </c>
      <c r="C27" s="19"/>
      <c r="D27" s="16">
        <f t="shared" ref="D27:AM27" si="6">$C11^2*D11^2</f>
        <v>7.0206585018075677E-6</v>
      </c>
      <c r="E27" s="16">
        <f t="shared" si="6"/>
        <v>3.5073485475335955E-6</v>
      </c>
      <c r="F27" s="16">
        <f t="shared" si="6"/>
        <v>3.5525949428744122E-6</v>
      </c>
      <c r="G27" s="16">
        <f t="shared" si="6"/>
        <v>7.0438736838590311E-6</v>
      </c>
      <c r="H27" s="16">
        <f t="shared" si="6"/>
        <v>9.707551328669223E-7</v>
      </c>
      <c r="I27" s="16">
        <f t="shared" si="6"/>
        <v>3.3423236561723572E-6</v>
      </c>
      <c r="J27" s="16">
        <f t="shared" si="6"/>
        <v>1.5808214366646725E-6</v>
      </c>
      <c r="K27" s="16">
        <f t="shared" si="6"/>
        <v>4.9494296336983827E-6</v>
      </c>
      <c r="L27" s="16">
        <f t="shared" si="6"/>
        <v>3.125624273237102E-8</v>
      </c>
      <c r="M27" s="16">
        <f t="shared" si="6"/>
        <v>1.2227814038872945E-8</v>
      </c>
      <c r="N27" s="16">
        <f t="shared" si="6"/>
        <v>8.4909830270774286E-7</v>
      </c>
      <c r="O27" s="16">
        <f t="shared" si="6"/>
        <v>6.0751121076626759E-6</v>
      </c>
      <c r="P27" s="17">
        <f t="shared" si="6"/>
        <v>7.779063600999999E-3</v>
      </c>
      <c r="Q27" s="16">
        <f t="shared" si="6"/>
        <v>4.6049520668218739E-6</v>
      </c>
      <c r="R27" s="16">
        <f t="shared" si="6"/>
        <v>2.6534435753859417E-6</v>
      </c>
      <c r="S27" s="16">
        <f t="shared" si="6"/>
        <v>5.6163137824017413E-7</v>
      </c>
      <c r="T27" s="16">
        <f t="shared" si="6"/>
        <v>2.8621631216900128E-6</v>
      </c>
      <c r="U27" s="16">
        <f t="shared" si="6"/>
        <v>9.2660343904759075E-6</v>
      </c>
      <c r="V27" s="16">
        <f t="shared" si="6"/>
        <v>6.3580681629148401E-7</v>
      </c>
      <c r="W27" s="16">
        <f t="shared" si="6"/>
        <v>1.1683772711520091E-6</v>
      </c>
      <c r="X27" s="16">
        <f t="shared" si="6"/>
        <v>4.0275445813459382E-6</v>
      </c>
      <c r="Y27" s="16">
        <f t="shared" si="6"/>
        <v>4.3751174831147889E-7</v>
      </c>
      <c r="Z27" s="16">
        <f t="shared" si="6"/>
        <v>1.561017811249439E-5</v>
      </c>
      <c r="AA27" s="16">
        <f t="shared" si="6"/>
        <v>1.0203524502621538E-8</v>
      </c>
      <c r="AB27" s="16">
        <f t="shared" si="6"/>
        <v>7.449162812793348E-6</v>
      </c>
      <c r="AC27" s="16">
        <f t="shared" si="6"/>
        <v>2.035757837895797E-6</v>
      </c>
      <c r="AD27" s="16">
        <f t="shared" si="6"/>
        <v>2.0327834721958624E-5</v>
      </c>
      <c r="AE27" s="16">
        <f t="shared" si="6"/>
        <v>4.5256328004072988E-8</v>
      </c>
      <c r="AF27" s="16">
        <f t="shared" si="6"/>
        <v>2.311701105748376E-6</v>
      </c>
      <c r="AG27" s="16">
        <f t="shared" si="6"/>
        <v>8.2346932728002419E-8</v>
      </c>
      <c r="AH27" s="16">
        <f t="shared" si="6"/>
        <v>1.3797086806545187E-6</v>
      </c>
      <c r="AI27" s="16">
        <f t="shared" si="6"/>
        <v>6.7165634529122665E-6</v>
      </c>
      <c r="AJ27" s="16">
        <f t="shared" si="6"/>
        <v>9.7847321055151167E-6</v>
      </c>
      <c r="AK27" s="16">
        <f t="shared" si="6"/>
        <v>2.9366652277729523E-7</v>
      </c>
      <c r="AL27" s="16">
        <f t="shared" si="6"/>
        <v>8.2941549496195403E-6</v>
      </c>
      <c r="AM27" s="18">
        <f t="shared" si="6"/>
        <v>9.5758842312334272E-6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6.6055056433333802E-10</v>
      </c>
      <c r="E28" s="16">
        <f t="shared" si="7"/>
        <v>2.6042188243281784E-11</v>
      </c>
      <c r="F28" s="16">
        <f t="shared" si="7"/>
        <v>2.2008076782318217E-7</v>
      </c>
      <c r="G28" s="16">
        <f t="shared" si="7"/>
        <v>5.5782342862094615E-8</v>
      </c>
      <c r="H28" s="16">
        <f t="shared" si="7"/>
        <v>6.114939765561295E-15</v>
      </c>
      <c r="I28" s="16">
        <f t="shared" si="7"/>
        <v>1.0398825507937557E-8</v>
      </c>
      <c r="J28" s="16">
        <f t="shared" si="7"/>
        <v>3.5344649652933372E-9</v>
      </c>
      <c r="K28" s="16">
        <f t="shared" si="7"/>
        <v>4.6018166117270734E-8</v>
      </c>
      <c r="L28" s="16">
        <f t="shared" si="7"/>
        <v>2.3341225644674813E-8</v>
      </c>
      <c r="M28" s="16">
        <f t="shared" si="7"/>
        <v>4.2052967076224732E-8</v>
      </c>
      <c r="N28" s="16">
        <f t="shared" si="7"/>
        <v>1.9315168921153035E-7</v>
      </c>
      <c r="O28" s="16">
        <f t="shared" si="7"/>
        <v>4.9905326189169642E-8</v>
      </c>
      <c r="P28" s="16">
        <f t="shared" si="7"/>
        <v>2.9897264118609111E-7</v>
      </c>
      <c r="Q28" s="16">
        <f t="shared" si="7"/>
        <v>4.3300346829551473E-8</v>
      </c>
      <c r="R28" s="16">
        <f t="shared" si="7"/>
        <v>2.2204402467515137E-8</v>
      </c>
      <c r="S28" s="16">
        <f t="shared" si="7"/>
        <v>2.1749406828705317E-8</v>
      </c>
      <c r="T28" s="16">
        <f t="shared" si="7"/>
        <v>5.8657957313531376E-9</v>
      </c>
      <c r="U28" s="16">
        <f t="shared" si="7"/>
        <v>3.8491008900475665E-9</v>
      </c>
      <c r="V28" s="16">
        <f t="shared" si="7"/>
        <v>8.5332794720908545E-8</v>
      </c>
      <c r="W28" s="16">
        <f t="shared" si="7"/>
        <v>2.4354669711746268E-7</v>
      </c>
      <c r="X28" s="16">
        <f t="shared" si="7"/>
        <v>4.9335905653434202E-8</v>
      </c>
      <c r="Y28" s="16">
        <f t="shared" si="7"/>
        <v>2.7666228411037381E-7</v>
      </c>
      <c r="Z28" s="16">
        <f t="shared" si="7"/>
        <v>2.1551580087575673E-7</v>
      </c>
      <c r="AA28" s="16">
        <f t="shared" si="7"/>
        <v>2.3589568864500705E-8</v>
      </c>
      <c r="AB28" s="16">
        <f t="shared" si="7"/>
        <v>3.2152099413064127E-7</v>
      </c>
      <c r="AC28" s="16">
        <f t="shared" si="7"/>
        <v>1.7678343269250216E-8</v>
      </c>
      <c r="AD28" s="17">
        <f t="shared" si="7"/>
        <v>1.1675245563055525E-4</v>
      </c>
      <c r="AE28" s="16">
        <f t="shared" si="7"/>
        <v>5.427007522815968E-10</v>
      </c>
      <c r="AF28" s="16">
        <f t="shared" si="7"/>
        <v>1.8101987105594043E-9</v>
      </c>
      <c r="AG28" s="16">
        <f t="shared" si="7"/>
        <v>2.9224397243987186E-11</v>
      </c>
      <c r="AH28" s="16">
        <f t="shared" si="7"/>
        <v>1.0763637727365524E-8</v>
      </c>
      <c r="AI28" s="16">
        <f t="shared" si="7"/>
        <v>1.5269931344538938E-8</v>
      </c>
      <c r="AJ28" s="16">
        <f t="shared" si="7"/>
        <v>3.843919568745405E-10</v>
      </c>
      <c r="AK28" s="16">
        <f t="shared" si="7"/>
        <v>4.5591594253770196E-8</v>
      </c>
      <c r="AL28" s="16">
        <f t="shared" si="7"/>
        <v>3.5110222558895226E-7</v>
      </c>
      <c r="AM28" s="20">
        <f t="shared" si="7"/>
        <v>7.1202237967813298E-7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1.1483951702670619E-8</v>
      </c>
      <c r="E29" s="16">
        <f t="shared" si="8"/>
        <v>1.631265940111273E-7</v>
      </c>
      <c r="F29" s="16">
        <f t="shared" si="8"/>
        <v>1.1190326365172611E-9</v>
      </c>
      <c r="G29" s="16">
        <f t="shared" si="8"/>
        <v>2.6432524288613622E-8</v>
      </c>
      <c r="H29" s="16">
        <f t="shared" si="8"/>
        <v>7.4367868688242545E-8</v>
      </c>
      <c r="I29" s="16">
        <f t="shared" si="8"/>
        <v>1.4459161094024751E-7</v>
      </c>
      <c r="J29" s="16">
        <f t="shared" si="8"/>
        <v>3.7285603868009443E-8</v>
      </c>
      <c r="K29" s="16">
        <f t="shared" si="8"/>
        <v>1.1472712516342825E-7</v>
      </c>
      <c r="L29" s="16">
        <f t="shared" si="8"/>
        <v>1.2744881736580671E-7</v>
      </c>
      <c r="M29" s="16">
        <f t="shared" si="8"/>
        <v>3.3826235231050617E-8</v>
      </c>
      <c r="N29" s="16">
        <f t="shared" si="8"/>
        <v>9.3423391084088244E-9</v>
      </c>
      <c r="O29" s="16">
        <f t="shared" si="8"/>
        <v>2.3931018632416621E-7</v>
      </c>
      <c r="P29" s="16">
        <f t="shared" si="8"/>
        <v>1.913189996720278E-7</v>
      </c>
      <c r="Q29" s="16">
        <f t="shared" si="8"/>
        <v>5.9836771890319227E-8</v>
      </c>
      <c r="R29" s="16">
        <f t="shared" si="8"/>
        <v>5.4770578309773897E-8</v>
      </c>
      <c r="S29" s="16">
        <f t="shared" si="8"/>
        <v>3.0289519519534022E-8</v>
      </c>
      <c r="T29" s="16">
        <f t="shared" si="8"/>
        <v>3.7393744023982611E-9</v>
      </c>
      <c r="U29" s="17">
        <f t="shared" si="8"/>
        <v>1.6204025647937015E-4</v>
      </c>
      <c r="V29" s="16">
        <f t="shared" si="8"/>
        <v>5.1436613834073672E-8</v>
      </c>
      <c r="W29" s="16">
        <f t="shared" si="8"/>
        <v>3.2812425059838247E-9</v>
      </c>
      <c r="X29" s="16">
        <f t="shared" si="8"/>
        <v>7.4146173789939121E-10</v>
      </c>
      <c r="Y29" s="16">
        <f t="shared" si="8"/>
        <v>2.2527608038847253E-7</v>
      </c>
      <c r="Z29" s="16">
        <f t="shared" si="8"/>
        <v>2.0164384576224129E-7</v>
      </c>
      <c r="AA29" s="16">
        <f t="shared" si="8"/>
        <v>7.0385930214443202E-8</v>
      </c>
      <c r="AB29" s="16">
        <f t="shared" si="8"/>
        <v>2.9750309727280727E-8</v>
      </c>
      <c r="AC29" s="16">
        <f t="shared" si="8"/>
        <v>2.1011648643651E-7</v>
      </c>
      <c r="AD29" s="16">
        <f t="shared" si="8"/>
        <v>5.4087949350080187E-9</v>
      </c>
      <c r="AE29" s="16">
        <f t="shared" si="8"/>
        <v>9.9158136781166458E-8</v>
      </c>
      <c r="AF29" s="16">
        <f t="shared" si="8"/>
        <v>5.1936875450524669E-8</v>
      </c>
      <c r="AG29" s="16">
        <f t="shared" si="8"/>
        <v>9.1273483169479002E-8</v>
      </c>
      <c r="AH29" s="16">
        <f t="shared" si="8"/>
        <v>7.7997490716967975E-9</v>
      </c>
      <c r="AI29" s="16">
        <f t="shared" si="8"/>
        <v>5.6727165333790497E-8</v>
      </c>
      <c r="AJ29" s="16">
        <f t="shared" si="8"/>
        <v>1.0817848666535254E-7</v>
      </c>
      <c r="AK29" s="16">
        <f t="shared" si="8"/>
        <v>5.5636778301864013E-7</v>
      </c>
      <c r="AL29" s="16">
        <f t="shared" si="8"/>
        <v>6.8145229863479987E-7</v>
      </c>
      <c r="AM29" s="18">
        <f t="shared" si="8"/>
        <v>1.0257996422867463E-8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4.7830740493821671E-6</v>
      </c>
      <c r="E30" s="16">
        <f t="shared" si="9"/>
        <v>1.0049026985950537E-6</v>
      </c>
      <c r="F30" s="16">
        <f t="shared" si="9"/>
        <v>1.0574917026894352E-5</v>
      </c>
      <c r="G30" s="16">
        <f t="shared" si="9"/>
        <v>2.015009885549481E-7</v>
      </c>
      <c r="H30" s="16">
        <f t="shared" si="9"/>
        <v>1.9438482544116214E-6</v>
      </c>
      <c r="I30" s="16">
        <f t="shared" si="9"/>
        <v>1.8977276117893629E-7</v>
      </c>
      <c r="J30" s="16">
        <f t="shared" si="9"/>
        <v>4.2788904257586295E-8</v>
      </c>
      <c r="K30" s="16">
        <f t="shared" si="9"/>
        <v>6.4505850415524137E-6</v>
      </c>
      <c r="L30" s="16">
        <f t="shared" si="9"/>
        <v>2.7539205159310597E-8</v>
      </c>
      <c r="M30" s="16">
        <f t="shared" si="9"/>
        <v>4.3800130088271651E-6</v>
      </c>
      <c r="N30" s="16">
        <f t="shared" si="9"/>
        <v>1.3186115704547521E-6</v>
      </c>
      <c r="O30" s="16">
        <f t="shared" si="9"/>
        <v>9.0581033038346726E-6</v>
      </c>
      <c r="P30" s="16">
        <f t="shared" si="9"/>
        <v>7.2706063799130344E-7</v>
      </c>
      <c r="Q30" s="16">
        <f t="shared" si="9"/>
        <v>1.2928403287361458E-5</v>
      </c>
      <c r="R30" s="16">
        <f t="shared" si="9"/>
        <v>1.2069920084161431E-6</v>
      </c>
      <c r="S30" s="16">
        <f t="shared" si="9"/>
        <v>9.6125889306195165E-7</v>
      </c>
      <c r="T30" s="16">
        <f t="shared" si="9"/>
        <v>2.7095617157436973E-7</v>
      </c>
      <c r="U30" s="16">
        <f t="shared" si="9"/>
        <v>1.9886769725953636E-7</v>
      </c>
      <c r="V30" s="16">
        <f t="shared" si="9"/>
        <v>1.4024152035743562E-6</v>
      </c>
      <c r="W30" s="16">
        <f t="shared" si="9"/>
        <v>9.2746750694132835E-7</v>
      </c>
      <c r="X30" s="16">
        <f t="shared" si="9"/>
        <v>5.1937194409927278E-6</v>
      </c>
      <c r="Y30" s="16">
        <f t="shared" si="9"/>
        <v>1.6858894390764324E-6</v>
      </c>
      <c r="Z30" s="16">
        <f t="shared" si="9"/>
        <v>2.8216278761604972E-6</v>
      </c>
      <c r="AA30" s="16">
        <f t="shared" si="9"/>
        <v>3.5885189276604006E-9</v>
      </c>
      <c r="AB30" s="16">
        <f t="shared" si="9"/>
        <v>2.462361757890345E-8</v>
      </c>
      <c r="AC30" s="16">
        <f t="shared" si="9"/>
        <v>5.0868345116485463E-7</v>
      </c>
      <c r="AD30" s="16">
        <f t="shared" si="9"/>
        <v>3.8683287438738403E-7</v>
      </c>
      <c r="AE30" s="16">
        <f t="shared" si="9"/>
        <v>1.0095840860824963E-6</v>
      </c>
      <c r="AF30" s="16">
        <f t="shared" si="9"/>
        <v>1.7321440475967168E-7</v>
      </c>
      <c r="AG30" s="16">
        <f t="shared" si="9"/>
        <v>2.0577177595346542E-7</v>
      </c>
      <c r="AH30" s="17">
        <f t="shared" si="9"/>
        <v>4.1408416554477925E-3</v>
      </c>
      <c r="AI30" s="16">
        <f t="shared" si="9"/>
        <v>1.3725300220752229E-6</v>
      </c>
      <c r="AJ30" s="16">
        <f t="shared" si="9"/>
        <v>9.535530567949075E-6</v>
      </c>
      <c r="AK30" s="16">
        <f t="shared" si="9"/>
        <v>3.2241591239318837E-6</v>
      </c>
      <c r="AL30" s="16">
        <f t="shared" si="9"/>
        <v>7.2362405426567802E-6</v>
      </c>
      <c r="AM30" s="18">
        <f t="shared" si="9"/>
        <v>6.2434050213354781E-6</v>
      </c>
    </row>
    <row r="31" spans="1:39">
      <c r="A31" t="s">
        <v>59</v>
      </c>
      <c r="D31" s="21">
        <f>SUM($D$21:$D$30)</f>
        <v>1.3638227512733842E-5</v>
      </c>
      <c r="E31" s="21">
        <f>SUM($E$21:$E$30)</f>
        <v>1.4474171943979776E-5</v>
      </c>
      <c r="F31" s="21">
        <f>SUM($F$21:$F$30)</f>
        <v>4.9259962279460286E-3</v>
      </c>
      <c r="G31" s="21">
        <f>SUM($G$21:$G$30)</f>
        <v>1.4570972391302772E-5</v>
      </c>
      <c r="H31" s="21">
        <f>SUM($H$21:$H$30)</f>
        <v>3.5523833827150527E-6</v>
      </c>
      <c r="I31" s="21">
        <f>SUM($I$21:$I$30)</f>
        <v>1.4730586464957449E-3</v>
      </c>
      <c r="J31" s="21">
        <f>SUM($J$21:$J$30)</f>
        <v>1.2227261610120658E-5</v>
      </c>
      <c r="K31" s="21">
        <f>SUM($K$21:$K$30)</f>
        <v>1.2232321029980537E-5</v>
      </c>
      <c r="L31" s="21">
        <f>SUM($L$21:$L$30)</f>
        <v>4.3844762869607425E-3</v>
      </c>
      <c r="M31" s="21">
        <f>SUM($M$21:$M$30)</f>
        <v>1.270393477878827E-5</v>
      </c>
      <c r="N31" s="21">
        <f>SUM($N$21:$N$30)</f>
        <v>6.5922204333561783E-6</v>
      </c>
      <c r="O31" s="21">
        <f>SUM($O$21:$O$30)</f>
        <v>1.6688509298531581E-5</v>
      </c>
      <c r="P31" s="21">
        <f>SUM($P$21:$P$30)</f>
        <v>7.7836362364656578E-3</v>
      </c>
      <c r="Q31" s="21">
        <f>SUM($Q$21:$Q$30)</f>
        <v>1.9162854491665983E-5</v>
      </c>
      <c r="R31" s="21">
        <f>SUM($R$21:$R$30)</f>
        <v>7.3887629193230077E-6</v>
      </c>
      <c r="S31" s="21">
        <f>SUM($S$21:$S$30)</f>
        <v>5.369092556481083E-6</v>
      </c>
      <c r="T31" s="21">
        <f>SUM($T$21:$T$30)</f>
        <v>1.3535582837064442E-5</v>
      </c>
      <c r="U31" s="21">
        <f>SUM($U$21:$U$30)</f>
        <v>1.7698229996020084E-4</v>
      </c>
      <c r="V31" s="21">
        <f>SUM($V$21:$V$30)</f>
        <v>5.423434517700477E-6</v>
      </c>
      <c r="W31" s="21">
        <f>SUM($W$21:$W$30)</f>
        <v>1.1528770231817063E-5</v>
      </c>
      <c r="X31" s="21">
        <f>SUM($X$21:$X$30)</f>
        <v>1.6519475381627447E-5</v>
      </c>
      <c r="Y31" s="21">
        <f>SUM($Y$21:$Y$30)</f>
        <v>1.2978374140188438E-5</v>
      </c>
      <c r="Z31" s="21">
        <f>SUM($Z$21:$Z$30)</f>
        <v>2.7292918802834334E-5</v>
      </c>
      <c r="AA31" s="21">
        <f>SUM($AA$21:$AA$30)</f>
        <v>1.4242591401615085E-5</v>
      </c>
      <c r="AB31" s="21">
        <f>SUM($AB$21:$AB$30)</f>
        <v>1.5967068439430922E-5</v>
      </c>
      <c r="AC31" s="21">
        <f>SUM($AC$21:$AC$30)</f>
        <v>3.068489459421602E-5</v>
      </c>
      <c r="AD31" s="21">
        <f>SUM($AD$21:$AD$30)</f>
        <v>1.4788364403450272E-4</v>
      </c>
      <c r="AE31" s="21">
        <f>SUM($AE$21:$AE$30)</f>
        <v>5.4521732466929998E-4</v>
      </c>
      <c r="AF31" s="21">
        <f>SUM($AF$21:$AF$30)</f>
        <v>5.2092833318471401E-4</v>
      </c>
      <c r="AG31" s="21">
        <f>SUM($AG$21:$AG$30)</f>
        <v>6.7272234466198598E-6</v>
      </c>
      <c r="AH31" s="21">
        <f>SUM($AH$21:$AH$30)</f>
        <v>4.1551198728566312E-3</v>
      </c>
      <c r="AI31">
        <f>SUM($AI$21:$AI$30)</f>
        <v>4.0277016419062561E-4</v>
      </c>
      <c r="AJ31" s="21">
        <f>SUM($AJ$21:$AJ$30)</f>
        <v>3.6598392593930676E-5</v>
      </c>
      <c r="AK31" s="21">
        <f>SUM($AK$21:$AK$30)</f>
        <v>1.0547940757206015E-5</v>
      </c>
      <c r="AL31" s="21">
        <f>SUM($AL$21:$AL$30)</f>
        <v>3.6856313243034878E-5</v>
      </c>
      <c r="AM31" s="21">
        <f>SUM($AM$21:$AM$30)</f>
        <v>4.5305821892174003E-5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2.4938878551392589E-2</v>
      </c>
      <c r="D33" s="22">
        <f>$D$31/$C$33</f>
        <v>5.4686611046398802E-4</v>
      </c>
      <c r="E33" s="22">
        <f>$E$31/$C$33</f>
        <v>5.8038583868766369E-4</v>
      </c>
      <c r="F33" s="22">
        <f>$F$31/$C$33</f>
        <v>0.19752276421711676</v>
      </c>
      <c r="G33" s="22">
        <f>$G$31/$C$33</f>
        <v>5.8426734631534291E-4</v>
      </c>
      <c r="H33" s="22">
        <f>$H$31/$C$33</f>
        <v>1.4244358965037293E-4</v>
      </c>
      <c r="I33" s="22">
        <f>$I$31/$C$33</f>
        <v>5.9066755686714274E-2</v>
      </c>
      <c r="J33" s="22">
        <f>$J$31/$C$33</f>
        <v>4.902891517324418E-4</v>
      </c>
      <c r="K33" s="22">
        <f>$K$31/$C$33</f>
        <v>4.904920245219881E-4</v>
      </c>
      <c r="L33" s="22">
        <f>$L$31/$C$33</f>
        <v>0.17580887921345256</v>
      </c>
      <c r="M33" s="22">
        <f>$M$31/$C$33</f>
        <v>5.0940280865511818E-4</v>
      </c>
      <c r="N33" s="22">
        <f>$N$31/$C$33</f>
        <v>2.6433507905222417E-4</v>
      </c>
      <c r="O33" s="22">
        <f>$O$31/$C$33</f>
        <v>6.6917641321123851E-4</v>
      </c>
      <c r="P33" s="22">
        <f>$P$31/$C$33</f>
        <v>0.31210851042983323</v>
      </c>
      <c r="Q33" s="22">
        <f>$Q$31/$C$33</f>
        <v>7.6839279088577659E-4</v>
      </c>
      <c r="R33" s="22">
        <f>$R$31/$C$33</f>
        <v>2.9627486673455166E-4</v>
      </c>
      <c r="S33" s="22">
        <f>$S$31/$C$33</f>
        <v>2.1529005586264714E-4</v>
      </c>
      <c r="T33" s="22">
        <f>$T$31/$C$33</f>
        <v>5.4275026076938866E-4</v>
      </c>
      <c r="U33" s="22">
        <f>$U$31/$C$33</f>
        <v>7.0966422806657495E-3</v>
      </c>
      <c r="V33" s="22">
        <f>$V$31/$C$33</f>
        <v>2.1746906167108431E-4</v>
      </c>
      <c r="W33" s="22">
        <f>$W$31/$C$33</f>
        <v>4.6228102069863507E-4</v>
      </c>
      <c r="X33" s="22">
        <f>$X$31/$C$33</f>
        <v>6.623984854645759E-4</v>
      </c>
      <c r="Y33" s="22">
        <f>$Y$31/$C$33</f>
        <v>5.2040728749864833E-4</v>
      </c>
      <c r="Z33" s="22">
        <f>$Z$31/$C$33</f>
        <v>1.0943923860325425E-3</v>
      </c>
      <c r="AA33" s="22">
        <f>$AA$31/$C$33</f>
        <v>5.7109991422688803E-4</v>
      </c>
      <c r="AB33" s="22">
        <f>$AB$31/$C$33</f>
        <v>6.402480531162184E-4</v>
      </c>
      <c r="AC33" s="22">
        <f>$AC$31/$C$33</f>
        <v>1.2304039466322584E-3</v>
      </c>
      <c r="AD33" s="22">
        <f>$AD$31/$C$33</f>
        <v>5.929843386091027E-3</v>
      </c>
      <c r="AE33" s="22">
        <f>$AE$31/$C$33</f>
        <v>2.1862142820325618E-2</v>
      </c>
      <c r="AF33" s="22">
        <f>$AF$31/$C$33</f>
        <v>2.0888202014024616E-2</v>
      </c>
      <c r="AG33" s="22">
        <f>$AG$31/$C$33</f>
        <v>2.6974843446776444E-4</v>
      </c>
      <c r="AH33" s="22">
        <f>$AH$31/$C$33</f>
        <v>0.16661213792328319</v>
      </c>
      <c r="AI33" s="22">
        <f>$AI$31/$C$33</f>
        <v>1.6150291736680152E-2</v>
      </c>
      <c r="AJ33" s="22">
        <f>$AJ$31/$C$33</f>
        <v>1.4675235904658198E-3</v>
      </c>
      <c r="AK33" s="22">
        <f>$AK$31/$C$33</f>
        <v>4.2295168708045283E-4</v>
      </c>
      <c r="AL33" s="22">
        <f>$AL$31/$C$33</f>
        <v>1.4778657014221201E-3</v>
      </c>
      <c r="AM33" s="22">
        <f>$AM$31/$C$33</f>
        <v>1.8166743864929773E-3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5374-5EA0-4C62-A248-4E935974387A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2.2246454870512432E-2</v>
      </c>
      <c r="D5" s="10">
        <v>-1.6823573036335939E-2</v>
      </c>
      <c r="E5" s="10">
        <v>-6.4075561265873127E-4</v>
      </c>
      <c r="F5" s="10">
        <v>-7.1254437529874115E-3</v>
      </c>
      <c r="G5" s="10">
        <v>-1.7747961158532867E-2</v>
      </c>
      <c r="H5" s="10">
        <v>-6.857958976807502E-3</v>
      </c>
      <c r="I5" s="10">
        <v>3.6871402292498315E-2</v>
      </c>
      <c r="J5" s="10">
        <v>-3.4872667399830894E-2</v>
      </c>
      <c r="K5" s="10">
        <v>1.365461172258035E-2</v>
      </c>
      <c r="L5" s="10">
        <v>-3.9615928283394254E-2</v>
      </c>
      <c r="M5" s="10">
        <v>-2.7847930676878331E-2</v>
      </c>
      <c r="N5" s="10">
        <v>-3.1879184189641911E-2</v>
      </c>
      <c r="O5" s="10">
        <v>-1.7222675287468327E-2</v>
      </c>
      <c r="P5" s="10">
        <v>2.3592363197262878E-3</v>
      </c>
      <c r="Q5" s="10">
        <v>1.4059883024484733E-3</v>
      </c>
      <c r="R5" s="11" t="s">
        <v>52</v>
      </c>
      <c r="S5" s="10">
        <v>-3.2624094747868475E-2</v>
      </c>
      <c r="T5" s="10">
        <v>-3.753345464200681E-2</v>
      </c>
      <c r="U5" s="10">
        <v>-2.6714902551509573E-2</v>
      </c>
      <c r="V5" s="10">
        <v>-4.5274272061077998E-3</v>
      </c>
      <c r="W5" s="10">
        <v>3.5223692127313729E-3</v>
      </c>
      <c r="X5" s="10">
        <v>1.0815399157712046E-2</v>
      </c>
      <c r="Y5" s="10">
        <v>1.6490493600003382E-2</v>
      </c>
      <c r="Z5" s="10">
        <v>2.6022006715241103E-2</v>
      </c>
      <c r="AA5" s="10">
        <v>-3.4856378914800375E-2</v>
      </c>
      <c r="AB5" s="10">
        <v>9.5553540638715281E-3</v>
      </c>
      <c r="AC5" s="10">
        <v>4.4037609856769223E-2</v>
      </c>
      <c r="AD5" s="10">
        <v>6.0341640920179556E-4</v>
      </c>
      <c r="AE5" s="10">
        <v>-1.3161826700700874E-2</v>
      </c>
      <c r="AF5" s="10">
        <v>5.2608158294589601E-3</v>
      </c>
      <c r="AG5" s="10">
        <v>-3.6290440844828349E-3</v>
      </c>
      <c r="AH5" s="10">
        <v>-4.0288673384153575E-4</v>
      </c>
      <c r="AI5" s="10">
        <v>-2.8899678959893312E-2</v>
      </c>
      <c r="AJ5" s="11" t="s">
        <v>63</v>
      </c>
      <c r="AK5" s="10">
        <v>1.1664345841018248E-2</v>
      </c>
      <c r="AL5" s="10">
        <v>4.7357087171370042E-2</v>
      </c>
      <c r="AM5" s="12">
        <v>4.930311705642608E-2</v>
      </c>
    </row>
    <row r="6" spans="1:39" ht="24">
      <c r="A6" s="13" t="s">
        <v>41</v>
      </c>
      <c r="B6" s="14" t="s">
        <v>40</v>
      </c>
      <c r="C6" s="15">
        <v>2.9520526350708131E-2</v>
      </c>
      <c r="D6" s="16">
        <v>-4.3099304207602149E-2</v>
      </c>
      <c r="E6" s="16">
        <v>-3.3310989864752331E-2</v>
      </c>
      <c r="F6" s="16">
        <v>-2.3136032786255891E-2</v>
      </c>
      <c r="G6" s="16">
        <v>-8.4306176524301547E-3</v>
      </c>
      <c r="H6" s="16">
        <v>-9.6130197531889144E-3</v>
      </c>
      <c r="I6" s="16">
        <v>-2.6062541323971448E-2</v>
      </c>
      <c r="J6" s="16">
        <v>-7.8414773568083324E-3</v>
      </c>
      <c r="K6" s="16">
        <v>-1.478512618183612E-2</v>
      </c>
      <c r="L6" s="16">
        <v>3.7788638812604036E-3</v>
      </c>
      <c r="M6" s="16">
        <v>-3.9883719200849321E-2</v>
      </c>
      <c r="N6" s="16">
        <v>-1.6432390892334909E-2</v>
      </c>
      <c r="O6" s="16">
        <v>-4.2464097379038217E-2</v>
      </c>
      <c r="P6" s="16">
        <v>2.7122732794942774E-3</v>
      </c>
      <c r="Q6" s="16">
        <v>-4.4835115131530413E-2</v>
      </c>
      <c r="R6" s="16">
        <v>3.5280786143882213E-3</v>
      </c>
      <c r="S6" s="16">
        <v>-6.8221874955203682E-3</v>
      </c>
      <c r="T6" s="16">
        <v>-9.5003957007276599E-3</v>
      </c>
      <c r="U6" s="16">
        <v>-6.4019891037949495E-3</v>
      </c>
      <c r="V6" s="16">
        <v>3.7240768546417669E-2</v>
      </c>
      <c r="W6" s="17" t="s">
        <v>64</v>
      </c>
      <c r="X6" s="16">
        <v>1.1002989841545111E-3</v>
      </c>
      <c r="Y6" s="16">
        <v>-2.8995535606395718E-2</v>
      </c>
      <c r="Z6" s="16">
        <v>7.0059345687769016E-3</v>
      </c>
      <c r="AA6" s="16">
        <v>1.1518516307213469E-2</v>
      </c>
      <c r="AB6" s="16">
        <v>1.8025336132571228E-2</v>
      </c>
      <c r="AC6" s="16">
        <v>6.6164212968674752E-2</v>
      </c>
      <c r="AD6" s="16">
        <v>2.2644672446051832E-2</v>
      </c>
      <c r="AE6" s="16">
        <v>-1.9635703657907285E-2</v>
      </c>
      <c r="AF6" s="16">
        <v>6.976907122237282E-3</v>
      </c>
      <c r="AG6" s="16">
        <v>2.3049335135515058E-2</v>
      </c>
      <c r="AH6" s="16">
        <v>-2.6625320826663508E-3</v>
      </c>
      <c r="AI6" s="16">
        <v>-2.2015491346227177E-2</v>
      </c>
      <c r="AJ6" s="17" t="s">
        <v>65</v>
      </c>
      <c r="AK6" s="16">
        <v>2.4157757255422647E-2</v>
      </c>
      <c r="AL6" s="16">
        <v>3.8283344822890114E-2</v>
      </c>
      <c r="AM6" s="18">
        <v>1.019866187759221E-2</v>
      </c>
    </row>
    <row r="7" spans="1:39" ht="24">
      <c r="A7" s="13" t="s">
        <v>42</v>
      </c>
      <c r="B7" s="14" t="s">
        <v>40</v>
      </c>
      <c r="C7" s="15">
        <v>2.1680921671816459E-2</v>
      </c>
      <c r="D7" s="16">
        <v>-3.6600072208611216E-2</v>
      </c>
      <c r="E7" s="16">
        <v>-1.906167297742618E-2</v>
      </c>
      <c r="F7" s="16">
        <v>1.0240520327352085E-3</v>
      </c>
      <c r="G7" s="16">
        <v>-8.9291778991007001E-3</v>
      </c>
      <c r="H7" s="16">
        <v>-1.6125404158984408E-2</v>
      </c>
      <c r="I7" s="16">
        <v>-1.3481525132013785E-2</v>
      </c>
      <c r="J7" s="16">
        <v>3.4403089777497731E-3</v>
      </c>
      <c r="K7" s="16">
        <v>1.3174504742774156E-2</v>
      </c>
      <c r="L7" s="16">
        <v>-6.6962184658242593E-2</v>
      </c>
      <c r="M7" s="16">
        <v>-1.3346914397936603E-2</v>
      </c>
      <c r="N7" s="16">
        <v>-1.481936543779741E-2</v>
      </c>
      <c r="O7" s="16">
        <v>-3.1800386679313931E-2</v>
      </c>
      <c r="P7" s="17" t="s">
        <v>50</v>
      </c>
      <c r="Q7" s="16">
        <v>4.5813906716559395E-3</v>
      </c>
      <c r="R7" s="16">
        <v>2.3803727177987032E-3</v>
      </c>
      <c r="S7" s="16">
        <v>-2.762157755079938E-2</v>
      </c>
      <c r="T7" s="16">
        <v>-3.7051455508014031E-2</v>
      </c>
      <c r="U7" s="16">
        <v>-2.4922642691207156E-2</v>
      </c>
      <c r="V7" s="16">
        <v>-5.7754233830453066E-4</v>
      </c>
      <c r="W7" s="16">
        <v>2.738811716258711E-3</v>
      </c>
      <c r="X7" s="16">
        <v>4.9643376261512114E-2</v>
      </c>
      <c r="Y7" s="16">
        <v>2.8878569502001777E-2</v>
      </c>
      <c r="Z7" s="16">
        <v>-1.6503713629038141E-2</v>
      </c>
      <c r="AA7" s="16">
        <v>3.3364057695786188E-2</v>
      </c>
      <c r="AB7" s="16">
        <v>-2.3246732755735085E-4</v>
      </c>
      <c r="AC7" s="16">
        <v>1.5423962006991533E-2</v>
      </c>
      <c r="AD7" s="16">
        <v>1.3262485676180685E-2</v>
      </c>
      <c r="AE7" s="16">
        <v>7.37615637679386E-3</v>
      </c>
      <c r="AF7" s="16">
        <v>3.5738484947837167E-3</v>
      </c>
      <c r="AG7" s="16">
        <v>-2.5390058868491293E-3</v>
      </c>
      <c r="AH7" s="16">
        <v>1.9168650581844908E-2</v>
      </c>
      <c r="AI7" s="16">
        <v>1.2330355840163901E-2</v>
      </c>
      <c r="AJ7" s="16">
        <v>7.9884681799026244E-3</v>
      </c>
      <c r="AK7" s="16">
        <v>-2.0162187736454083E-2</v>
      </c>
      <c r="AL7" s="16">
        <v>3.9112298495676975E-2</v>
      </c>
      <c r="AM7" s="18">
        <v>4.7515361374518665E-2</v>
      </c>
    </row>
    <row r="8" spans="1:39" ht="24">
      <c r="A8" s="13" t="s">
        <v>43</v>
      </c>
      <c r="B8" s="14" t="s">
        <v>40</v>
      </c>
      <c r="C8" s="15">
        <v>-2.4678049023139071E-2</v>
      </c>
      <c r="D8" s="16">
        <v>-1.4311301439204801E-2</v>
      </c>
      <c r="E8" s="16">
        <v>2.4227890780952232E-2</v>
      </c>
      <c r="F8" s="16">
        <v>-1.9539270422835903E-2</v>
      </c>
      <c r="G8" s="16">
        <v>-1.2344403918803617E-2</v>
      </c>
      <c r="H8" s="16">
        <v>2.0530499737745265E-2</v>
      </c>
      <c r="I8" s="16">
        <v>6.6861713265867536E-3</v>
      </c>
      <c r="J8" s="16">
        <v>2.6763774878837122E-2</v>
      </c>
      <c r="K8" s="16">
        <v>3.0869243477141858E-2</v>
      </c>
      <c r="L8" s="16">
        <v>-1.9045022572803927E-3</v>
      </c>
      <c r="M8" s="16">
        <v>1.8694710449830544E-2</v>
      </c>
      <c r="N8" s="16">
        <v>2.2744810120928174E-2</v>
      </c>
      <c r="O8" s="16">
        <v>8.2915769709877786E-4</v>
      </c>
      <c r="P8" s="16">
        <v>1.3062996721628306E-2</v>
      </c>
      <c r="Q8" s="16">
        <v>3.0969063403166981E-2</v>
      </c>
      <c r="R8" s="16">
        <v>6.0599671514125571E-4</v>
      </c>
      <c r="S8" s="16">
        <v>5.9752947523487761E-3</v>
      </c>
      <c r="T8" s="16">
        <v>8.0637901137129604E-3</v>
      </c>
      <c r="U8" s="16">
        <v>6.9570434484302977E-3</v>
      </c>
      <c r="V8" s="16">
        <v>5.8878063873600256E-2</v>
      </c>
      <c r="W8" s="16">
        <v>2.264250704056418E-2</v>
      </c>
      <c r="X8" s="16">
        <v>-4.5533956199208241E-2</v>
      </c>
      <c r="Y8" s="16">
        <v>-2.174879995116764E-2</v>
      </c>
      <c r="Z8" s="16">
        <v>-9.7826525042819992E-3</v>
      </c>
      <c r="AA8" s="17" t="s">
        <v>66</v>
      </c>
      <c r="AB8" s="16">
        <v>-5.7086043739593008E-2</v>
      </c>
      <c r="AC8" s="16">
        <v>1.3935288560450825E-3</v>
      </c>
      <c r="AD8" s="17" t="s">
        <v>64</v>
      </c>
      <c r="AE8" s="16">
        <v>-3.9188698072612778E-2</v>
      </c>
      <c r="AF8" s="16">
        <v>-3.0883020842513573E-2</v>
      </c>
      <c r="AG8" s="16">
        <v>-1.8193432901520323E-2</v>
      </c>
      <c r="AH8" s="16">
        <v>-1.2995076884355023E-2</v>
      </c>
      <c r="AI8" s="16">
        <v>-1.3270333946625086E-2</v>
      </c>
      <c r="AJ8" s="16">
        <v>1.5439059695040636E-2</v>
      </c>
      <c r="AK8" s="16">
        <v>-1.2275785243529702E-2</v>
      </c>
      <c r="AL8" s="16">
        <v>-5.9033027009849297E-2</v>
      </c>
      <c r="AM8" s="18">
        <v>-2.7663367181874256E-2</v>
      </c>
    </row>
    <row r="9" spans="1:39" ht="24">
      <c r="A9" s="13" t="s">
        <v>44</v>
      </c>
      <c r="B9" s="14" t="s">
        <v>40</v>
      </c>
      <c r="C9" s="15">
        <v>-3.7832314364470633E-2</v>
      </c>
      <c r="D9" s="16">
        <v>-2.9245095024598201E-2</v>
      </c>
      <c r="E9" s="16">
        <v>1.9032523513299717E-3</v>
      </c>
      <c r="F9" s="16">
        <v>2.9159430181777577E-3</v>
      </c>
      <c r="G9" s="16">
        <v>-4.2941760416865468E-2</v>
      </c>
      <c r="H9" s="16">
        <v>-1.1678208034463705E-2</v>
      </c>
      <c r="I9" s="16">
        <v>-3.0987244420381581E-2</v>
      </c>
      <c r="J9" s="16">
        <v>-3.1785763780500131E-2</v>
      </c>
      <c r="K9" s="16">
        <v>4.9734131200819907E-3</v>
      </c>
      <c r="L9" s="16">
        <v>-2.7607538135720519E-2</v>
      </c>
      <c r="M9" s="16">
        <v>-1.1044380821873501E-2</v>
      </c>
      <c r="N9" s="16">
        <v>1.0961838614090327E-2</v>
      </c>
      <c r="O9" s="16">
        <v>1.136482065121586E-2</v>
      </c>
      <c r="P9" s="16">
        <v>-3.6901062447906877E-2</v>
      </c>
      <c r="Q9" s="16">
        <v>-7.3833057741923042E-4</v>
      </c>
      <c r="R9" s="16">
        <v>-3.7699584610115487E-2</v>
      </c>
      <c r="S9" s="16">
        <v>-1.5681290984503424E-2</v>
      </c>
      <c r="T9" s="17" t="s">
        <v>58</v>
      </c>
      <c r="U9" s="16">
        <v>3.967537332585578E-2</v>
      </c>
      <c r="V9" s="16">
        <v>-1.8538202751577464E-2</v>
      </c>
      <c r="W9" s="16">
        <v>-9.5893528380160201E-3</v>
      </c>
      <c r="X9" s="16">
        <v>3.3014653761699896E-2</v>
      </c>
      <c r="Y9" s="16">
        <v>-3.6332391357500091E-2</v>
      </c>
      <c r="Z9" s="16">
        <v>8.7616803642485228E-3</v>
      </c>
      <c r="AA9" s="16">
        <v>6.5736006300795721E-2</v>
      </c>
      <c r="AB9" s="16">
        <v>2.1391670809384443E-2</v>
      </c>
      <c r="AC9" s="16">
        <v>-9.7334409939644068E-3</v>
      </c>
      <c r="AD9" s="16">
        <v>8.1675550103138921E-3</v>
      </c>
      <c r="AE9" s="16">
        <v>1.689257874634504E-2</v>
      </c>
      <c r="AF9" s="16">
        <v>8.4764656139883383E-3</v>
      </c>
      <c r="AG9" s="16">
        <v>3.6699533033484858E-3</v>
      </c>
      <c r="AH9" s="16">
        <v>3.8600409565918772E-2</v>
      </c>
      <c r="AI9" s="16">
        <v>3.1596507133957397E-2</v>
      </c>
      <c r="AJ9" s="16">
        <v>-6.4301752195757358E-3</v>
      </c>
      <c r="AK9" s="16">
        <v>4.0714356016611171E-2</v>
      </c>
      <c r="AL9" s="16">
        <v>1.5830652421893476E-2</v>
      </c>
      <c r="AM9" s="18">
        <v>-2.0563143262423842E-2</v>
      </c>
    </row>
    <row r="10" spans="1:39" ht="24">
      <c r="A10" s="13" t="s">
        <v>45</v>
      </c>
      <c r="B10" s="14" t="s">
        <v>40</v>
      </c>
      <c r="C10" s="19" t="s">
        <v>67</v>
      </c>
      <c r="D10" s="16">
        <v>1.8334405595829713E-2</v>
      </c>
      <c r="E10" s="16">
        <v>-3.4996793763798516E-2</v>
      </c>
      <c r="F10" s="16">
        <v>-3.8326036533700404E-2</v>
      </c>
      <c r="G10" s="16">
        <v>2.2225334658400788E-2</v>
      </c>
      <c r="H10" s="16">
        <v>-4.5756781201717629E-3</v>
      </c>
      <c r="I10" s="16">
        <v>-3.4420834542189774E-3</v>
      </c>
      <c r="J10" s="16">
        <v>-1.3310591582325991E-2</v>
      </c>
      <c r="K10" s="16">
        <v>-4.6453405639764606E-2</v>
      </c>
      <c r="L10" s="16">
        <v>1.7039585843581635E-2</v>
      </c>
      <c r="M10" s="16">
        <v>-2.4008686872310055E-2</v>
      </c>
      <c r="N10" s="16">
        <v>-1.0876062259019223E-2</v>
      </c>
      <c r="O10" s="16">
        <v>-2.9715368334546556E-2</v>
      </c>
      <c r="P10" s="16">
        <v>-2.7488712363204579E-2</v>
      </c>
      <c r="Q10" s="16">
        <v>1.8525764784322403E-3</v>
      </c>
      <c r="R10" s="16">
        <v>-3.275468967800349E-2</v>
      </c>
      <c r="S10" s="17" t="s">
        <v>68</v>
      </c>
      <c r="T10" s="16">
        <v>-1.5676833135592042E-2</v>
      </c>
      <c r="U10" s="16">
        <v>-1.0107700084998731E-2</v>
      </c>
      <c r="V10" s="16">
        <v>-4.6597816109088058E-2</v>
      </c>
      <c r="W10" s="16">
        <v>-6.8923248628046359E-3</v>
      </c>
      <c r="X10" s="16">
        <v>-3.6993330260968607E-3</v>
      </c>
      <c r="Y10" s="16">
        <v>3.3804459426368456E-2</v>
      </c>
      <c r="Z10" s="16">
        <v>2.0643276821151156E-2</v>
      </c>
      <c r="AA10" s="16">
        <v>5.5626439575306864E-2</v>
      </c>
      <c r="AB10" s="16">
        <v>1.8377545501989171E-2</v>
      </c>
      <c r="AC10" s="16">
        <v>2.8000867660534702E-2</v>
      </c>
      <c r="AD10" s="16">
        <v>6.0498788997938929E-3</v>
      </c>
      <c r="AE10" s="16">
        <v>-1.8645900110784278E-2</v>
      </c>
      <c r="AF10" s="16">
        <v>4.560741324146203E-2</v>
      </c>
      <c r="AG10" s="16">
        <v>-7.4097811655747384E-4</v>
      </c>
      <c r="AH10" s="16">
        <v>1.1918587587399779E-2</v>
      </c>
      <c r="AI10" s="16">
        <v>3.9881495969611429E-2</v>
      </c>
      <c r="AJ10" s="16">
        <v>-4.8719800487018487E-3</v>
      </c>
      <c r="AK10" s="16">
        <v>3.7913919687587179E-2</v>
      </c>
      <c r="AL10" s="16">
        <v>1.0686409802971902E-2</v>
      </c>
      <c r="AM10" s="18">
        <v>1.2028120266275845E-2</v>
      </c>
    </row>
    <row r="11" spans="1:39" ht="24">
      <c r="A11" s="13" t="s">
        <v>46</v>
      </c>
      <c r="B11" s="14" t="s">
        <v>40</v>
      </c>
      <c r="C11" s="15">
        <v>-4.3738660988920881E-2</v>
      </c>
      <c r="D11" s="16">
        <v>1.1469838596764048E-3</v>
      </c>
      <c r="E11" s="16">
        <v>3.7630618876306761E-2</v>
      </c>
      <c r="F11" s="16">
        <v>1.9207847162101112E-3</v>
      </c>
      <c r="G11" s="16">
        <v>1.969991520430767E-2</v>
      </c>
      <c r="H11" s="16">
        <v>-1.6365900827862507E-2</v>
      </c>
      <c r="I11" s="16">
        <v>3.4410361275702114E-2</v>
      </c>
      <c r="J11" s="16">
        <v>-3.68272312082744E-2</v>
      </c>
      <c r="K11" s="16">
        <v>-9.9742090529449292E-3</v>
      </c>
      <c r="L11" s="16">
        <v>5.7555440251965241E-3</v>
      </c>
      <c r="M11" s="16">
        <v>2.8595686100398286E-2</v>
      </c>
      <c r="N11" s="16">
        <v>3.2773014185220398E-2</v>
      </c>
      <c r="O11" s="16">
        <v>1.4954762813206417E-2</v>
      </c>
      <c r="P11" s="16">
        <v>-2.0082995560957911E-2</v>
      </c>
      <c r="Q11" s="16">
        <v>1.0954187797948448E-2</v>
      </c>
      <c r="R11" s="16">
        <v>1.1726504998373202E-2</v>
      </c>
      <c r="S11" s="16">
        <v>3.7937375536289702E-2</v>
      </c>
      <c r="T11" s="16">
        <v>4.073224971669779E-2</v>
      </c>
      <c r="U11" s="16">
        <v>5.7458736981321576E-2</v>
      </c>
      <c r="V11" s="16">
        <v>4.2566568113497842E-2</v>
      </c>
      <c r="W11" s="16">
        <v>2.4441317300309819E-2</v>
      </c>
      <c r="X11" s="16">
        <v>-2.0982970227966274E-2</v>
      </c>
      <c r="Y11" s="16">
        <v>-1.9933603964350819E-2</v>
      </c>
      <c r="Z11" s="16">
        <v>-3.6888059014882846E-2</v>
      </c>
      <c r="AA11" s="16">
        <v>-4.3260855477844411E-2</v>
      </c>
      <c r="AB11" s="16">
        <v>-1.4859019856953292E-2</v>
      </c>
      <c r="AC11" s="16">
        <v>-2.008047580701082E-2</v>
      </c>
      <c r="AD11" s="16">
        <v>-1.24186707548638E-2</v>
      </c>
      <c r="AE11" s="16">
        <v>2.5708090187743365E-2</v>
      </c>
      <c r="AF11" s="16">
        <v>-8.6253433362204583E-3</v>
      </c>
      <c r="AG11" s="16">
        <v>1.2594660048620554E-2</v>
      </c>
      <c r="AH11" s="16">
        <v>-1.3906005836897394E-2</v>
      </c>
      <c r="AI11" s="16">
        <v>-7.5363873569608423E-3</v>
      </c>
      <c r="AJ11" s="16">
        <v>-2.4935116666119358E-2</v>
      </c>
      <c r="AK11" s="17" t="s">
        <v>58</v>
      </c>
      <c r="AL11" s="16">
        <v>5.4034045666136675E-5</v>
      </c>
      <c r="AM11" s="18">
        <v>-2.1894480635827145E-2</v>
      </c>
    </row>
    <row r="12" spans="1:39" ht="24">
      <c r="A12" s="13" t="s">
        <v>47</v>
      </c>
      <c r="B12" s="14" t="s">
        <v>40</v>
      </c>
      <c r="C12" s="15">
        <v>-1.3493399993140335E-2</v>
      </c>
      <c r="D12" s="16">
        <v>-1.1662599995332234E-2</v>
      </c>
      <c r="E12" s="16">
        <v>4.5564962961400441E-3</v>
      </c>
      <c r="F12" s="16">
        <v>3.3005499295207297E-2</v>
      </c>
      <c r="G12" s="16">
        <v>-1.6187105859004864E-2</v>
      </c>
      <c r="H12" s="16">
        <v>-2.5336238804470296E-2</v>
      </c>
      <c r="I12" s="17" t="s">
        <v>68</v>
      </c>
      <c r="J12" s="16">
        <v>-4.1979045997888362E-2</v>
      </c>
      <c r="K12" s="16">
        <v>-1.1733358656112721E-2</v>
      </c>
      <c r="L12" s="16">
        <v>-1.8733545882523593E-2</v>
      </c>
      <c r="M12" s="16">
        <v>4.3778486887559569E-4</v>
      </c>
      <c r="N12" s="16">
        <v>-1.660672632871665E-2</v>
      </c>
      <c r="O12" s="16">
        <v>5.1096620231792581E-3</v>
      </c>
      <c r="P12" s="16">
        <v>-1.342861369362656E-2</v>
      </c>
      <c r="Q12" s="16">
        <v>3.1883738573112563E-4</v>
      </c>
      <c r="R12" s="16">
        <v>3.7011973941548239E-2</v>
      </c>
      <c r="S12" s="16">
        <v>-3.4407632246149563E-3</v>
      </c>
      <c r="T12" s="16">
        <v>-3.097027251687549E-2</v>
      </c>
      <c r="U12" s="16">
        <v>-8.4072213138839096E-3</v>
      </c>
      <c r="V12" s="16">
        <v>-4.8961474216270041E-2</v>
      </c>
      <c r="W12" s="16">
        <v>-2.629878780481448E-2</v>
      </c>
      <c r="X12" s="16">
        <v>4.6776650135287826E-2</v>
      </c>
      <c r="Y12" s="16">
        <v>-1.2993952071598053E-2</v>
      </c>
      <c r="Z12" s="16">
        <v>5.5628648506105528E-2</v>
      </c>
      <c r="AA12" s="16">
        <v>4.3266228356918471E-2</v>
      </c>
      <c r="AB12" s="16">
        <v>2.495574973623587E-2</v>
      </c>
      <c r="AC12" s="16">
        <v>-9.1103454827113038E-3</v>
      </c>
      <c r="AD12" s="16">
        <v>6.7700774068720788E-3</v>
      </c>
      <c r="AE12" s="16">
        <v>2.9876107254606554E-3</v>
      </c>
      <c r="AF12" s="16">
        <v>9.1635055981774596E-3</v>
      </c>
      <c r="AG12" s="16">
        <v>1.440871825254593E-2</v>
      </c>
      <c r="AH12" s="16">
        <v>4.0798953999703999E-2</v>
      </c>
      <c r="AI12" s="16">
        <v>2.9638839184106657E-2</v>
      </c>
      <c r="AJ12" s="16">
        <v>-2.2590623711341559E-2</v>
      </c>
      <c r="AK12" s="16">
        <v>3.4378104322618404E-2</v>
      </c>
      <c r="AL12" s="16">
        <v>2.2186428805163985E-2</v>
      </c>
      <c r="AM12" s="18">
        <v>2.1364644039610921E-2</v>
      </c>
    </row>
    <row r="13" spans="1:39" ht="24">
      <c r="A13" s="13" t="s">
        <v>48</v>
      </c>
      <c r="B13" s="14" t="s">
        <v>40</v>
      </c>
      <c r="C13" s="15">
        <v>3.9651328409553079E-2</v>
      </c>
      <c r="D13" s="16">
        <v>-7.1190880741487314E-3</v>
      </c>
      <c r="E13" s="16">
        <v>-4.7376445775443525E-2</v>
      </c>
      <c r="F13" s="17" t="s">
        <v>52</v>
      </c>
      <c r="G13" s="16">
        <v>1.9150989158011094E-2</v>
      </c>
      <c r="H13" s="16">
        <v>-2.7354771488369022E-2</v>
      </c>
      <c r="I13" s="16">
        <v>3.2862631385367706E-2</v>
      </c>
      <c r="J13" s="16">
        <v>2.464732624978249E-2</v>
      </c>
      <c r="K13" s="16">
        <v>-2.3650081628761126E-2</v>
      </c>
      <c r="L13" s="16">
        <v>-2.1445067060308673E-2</v>
      </c>
      <c r="M13" s="16">
        <v>-1.4384662914901638E-2</v>
      </c>
      <c r="N13" s="16">
        <v>-1.5965389614048146E-2</v>
      </c>
      <c r="O13" s="16">
        <v>5.193841061741554E-3</v>
      </c>
      <c r="P13" s="16">
        <v>1.0230725521582886E-3</v>
      </c>
      <c r="Q13" s="16">
        <v>1.151560141571779E-2</v>
      </c>
      <c r="R13" s="16">
        <v>-7.1246934204654286E-3</v>
      </c>
      <c r="S13" s="16">
        <v>-3.8149869571369906E-2</v>
      </c>
      <c r="T13" s="16">
        <v>2.9047862178637547E-3</v>
      </c>
      <c r="U13" s="16">
        <v>-1.2357674037485774E-2</v>
      </c>
      <c r="V13" s="16">
        <v>-3.1806865889738363E-2</v>
      </c>
      <c r="W13" s="16">
        <v>-2.3278566278161428E-2</v>
      </c>
      <c r="X13" s="16">
        <v>1.7137229994646713E-2</v>
      </c>
      <c r="Y13" s="16">
        <v>-5.9428234263261721E-3</v>
      </c>
      <c r="Z13" s="16">
        <v>3.2887429578265098E-2</v>
      </c>
      <c r="AA13" s="16">
        <v>3.1044915346466664E-2</v>
      </c>
      <c r="AB13" s="16">
        <v>-9.8519488406107261E-4</v>
      </c>
      <c r="AC13" s="16">
        <v>2.7015177749884451E-2</v>
      </c>
      <c r="AD13" s="16">
        <v>-1.9621716545870947E-2</v>
      </c>
      <c r="AE13" s="16">
        <v>2.4631994728339376E-2</v>
      </c>
      <c r="AF13" s="16">
        <v>1.2891324502567355E-2</v>
      </c>
      <c r="AG13" s="16">
        <v>5.44934529685265E-2</v>
      </c>
      <c r="AH13" s="16">
        <v>3.5931604247168999E-2</v>
      </c>
      <c r="AI13" s="16">
        <v>1.1695856799862349E-2</v>
      </c>
      <c r="AJ13" s="16">
        <v>4.478075981848692E-2</v>
      </c>
      <c r="AK13" s="16">
        <v>1.9142300176731501E-3</v>
      </c>
      <c r="AL13" s="16">
        <v>7.6420421858076987E-2</v>
      </c>
      <c r="AM13" s="18">
        <v>1.8091110841191211E-2</v>
      </c>
    </row>
    <row r="14" spans="1:39" ht="24">
      <c r="A14" s="13" t="s">
        <v>49</v>
      </c>
      <c r="B14" s="14" t="s">
        <v>40</v>
      </c>
      <c r="C14" s="15">
        <v>-3.4665284455805079E-2</v>
      </c>
      <c r="D14" s="16">
        <v>-4.0289023206441954E-2</v>
      </c>
      <c r="E14" s="16">
        <v>-2.523145565362718E-2</v>
      </c>
      <c r="F14" s="16">
        <v>-1.5967516173436131E-2</v>
      </c>
      <c r="G14" s="16">
        <v>-3.1533878470575441E-2</v>
      </c>
      <c r="H14" s="16">
        <v>-1.088154586369062E-2</v>
      </c>
      <c r="I14" s="16">
        <v>-1.6545382623430627E-2</v>
      </c>
      <c r="J14" s="16">
        <v>-3.588378195850072E-2</v>
      </c>
      <c r="K14" s="16">
        <v>-3.7114987763549642E-2</v>
      </c>
      <c r="L14" s="16">
        <v>-1.1996817455759643E-2</v>
      </c>
      <c r="M14" s="16">
        <v>2.3610820916061481E-2</v>
      </c>
      <c r="N14" s="17" t="s">
        <v>52</v>
      </c>
      <c r="O14" s="16">
        <v>-6.1163349617228448E-3</v>
      </c>
      <c r="P14" s="16">
        <v>-1.4693069521547709E-2</v>
      </c>
      <c r="Q14" s="16">
        <v>-6.8540757459839541E-4</v>
      </c>
      <c r="R14" s="16">
        <v>-3.1888487469745964E-2</v>
      </c>
      <c r="S14" s="16">
        <v>-1.083809755595933E-2</v>
      </c>
      <c r="T14" s="16">
        <v>1.0904048820304711E-2</v>
      </c>
      <c r="U14" s="16">
        <v>9.2513463551098431E-3</v>
      </c>
      <c r="V14" s="16">
        <v>3.6406554103241437E-2</v>
      </c>
      <c r="W14" s="16">
        <v>-1.6569316768728571E-2</v>
      </c>
      <c r="X14" s="16">
        <v>-3.3790678202262357E-2</v>
      </c>
      <c r="Y14" s="16">
        <v>-1.3690022113217107E-2</v>
      </c>
      <c r="Z14" s="16">
        <v>4.5514372353503856E-2</v>
      </c>
      <c r="AA14" s="16">
        <v>1.2726762212313327E-2</v>
      </c>
      <c r="AB14" s="16">
        <v>1.4074747955762744E-2</v>
      </c>
      <c r="AC14" s="16">
        <v>1.7563820043187409E-2</v>
      </c>
      <c r="AD14" s="16">
        <v>2.286426544401635E-2</v>
      </c>
      <c r="AE14" s="16">
        <v>1.3838546906343351E-2</v>
      </c>
      <c r="AF14" s="16">
        <v>3.5073184300589887E-2</v>
      </c>
      <c r="AG14" s="16">
        <v>2.5047487949159522E-2</v>
      </c>
      <c r="AH14" s="16">
        <v>-3.0232451556434265E-3</v>
      </c>
      <c r="AI14" s="16">
        <v>-5.5416100224401233E-3</v>
      </c>
      <c r="AJ14" s="16">
        <v>5.0733535169668123E-2</v>
      </c>
      <c r="AK14" s="16">
        <v>3.262335646928681E-2</v>
      </c>
      <c r="AL14" s="16">
        <v>-3.4282000042213885E-2</v>
      </c>
      <c r="AM14" s="18">
        <v>6.4735016753406469E-2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1.4007418416851204E-7</v>
      </c>
      <c r="E21" s="10">
        <f t="shared" ref="E21:AM21" si="0">$C5^2*E5^2</f>
        <v>2.0319193399018694E-10</v>
      </c>
      <c r="F21" s="10">
        <f t="shared" si="0"/>
        <v>2.5127278785608378E-8</v>
      </c>
      <c r="G21" s="10">
        <f t="shared" si="0"/>
        <v>1.5589011056280588E-7</v>
      </c>
      <c r="H21" s="10">
        <f t="shared" si="0"/>
        <v>2.3276163099629119E-8</v>
      </c>
      <c r="I21" s="10">
        <f t="shared" si="0"/>
        <v>6.7282316542196906E-7</v>
      </c>
      <c r="J21" s="10">
        <f t="shared" si="0"/>
        <v>6.0185512256371584E-7</v>
      </c>
      <c r="K21" s="10">
        <f t="shared" si="0"/>
        <v>9.2274210131413539E-8</v>
      </c>
      <c r="L21" s="10">
        <f t="shared" si="0"/>
        <v>7.7671429734232518E-7</v>
      </c>
      <c r="M21" s="10">
        <f t="shared" si="0"/>
        <v>3.8380222155143273E-7</v>
      </c>
      <c r="N21" s="10">
        <f t="shared" si="0"/>
        <v>5.0296298385429315E-7</v>
      </c>
      <c r="O21" s="10">
        <f t="shared" si="0"/>
        <v>1.4679891747884957E-7</v>
      </c>
      <c r="P21" s="10">
        <f t="shared" si="0"/>
        <v>2.7546378889418348E-9</v>
      </c>
      <c r="Q21" s="10">
        <f t="shared" si="0"/>
        <v>9.7832925579356726E-10</v>
      </c>
      <c r="R21" s="11">
        <f t="shared" si="0"/>
        <v>4.8212086959727456E-4</v>
      </c>
      <c r="S21" s="10">
        <f t="shared" si="0"/>
        <v>5.2674274827019126E-7</v>
      </c>
      <c r="T21" s="10">
        <f t="shared" si="0"/>
        <v>6.9720212925003361E-7</v>
      </c>
      <c r="U21" s="10">
        <f t="shared" si="0"/>
        <v>3.5320660355634748E-7</v>
      </c>
      <c r="V21" s="10">
        <f t="shared" si="0"/>
        <v>1.0144358259902562E-8</v>
      </c>
      <c r="W21" s="10">
        <f t="shared" si="0"/>
        <v>6.1403252896327437E-9</v>
      </c>
      <c r="X21" s="10">
        <f t="shared" si="0"/>
        <v>5.789042401445739E-8</v>
      </c>
      <c r="Y21" s="10">
        <f t="shared" si="0"/>
        <v>1.3458260692079044E-7</v>
      </c>
      <c r="Z21" s="10">
        <f t="shared" si="0"/>
        <v>3.3512219744681044E-7</v>
      </c>
      <c r="AA21" s="10">
        <f t="shared" si="0"/>
        <v>6.0129301938101199E-7</v>
      </c>
      <c r="AB21" s="10">
        <f t="shared" si="0"/>
        <v>4.5187175298308618E-8</v>
      </c>
      <c r="AC21" s="10">
        <f t="shared" si="0"/>
        <v>9.5977427450865468E-7</v>
      </c>
      <c r="AD21" s="10">
        <f t="shared" si="0"/>
        <v>1.8020044459297996E-10</v>
      </c>
      <c r="AE21" s="10">
        <f t="shared" si="0"/>
        <v>8.5734172876825155E-8</v>
      </c>
      <c r="AF21" s="10">
        <f t="shared" si="0"/>
        <v>1.3697074642503189E-8</v>
      </c>
      <c r="AG21" s="10">
        <f t="shared" si="0"/>
        <v>6.5178762966487227E-9</v>
      </c>
      <c r="AH21" s="10">
        <f t="shared" si="0"/>
        <v>8.0331811487262554E-11</v>
      </c>
      <c r="AI21" s="10">
        <f t="shared" si="0"/>
        <v>4.1334021638360853E-7</v>
      </c>
      <c r="AJ21" s="11">
        <f t="shared" si="0"/>
        <v>3.0110005251961607E-6</v>
      </c>
      <c r="AK21" s="10">
        <f t="shared" si="0"/>
        <v>6.7335238289960862E-8</v>
      </c>
      <c r="AL21" s="10">
        <f t="shared" si="0"/>
        <v>1.1099197772326217E-6</v>
      </c>
      <c r="AM21" s="12">
        <f t="shared" si="0"/>
        <v>1.2030131660010963E-6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1.6187832849862331E-6</v>
      </c>
      <c r="E22" s="16">
        <f t="shared" si="1"/>
        <v>9.6699286583390189E-7</v>
      </c>
      <c r="F22" s="16">
        <f t="shared" si="1"/>
        <v>4.6647242444417013E-7</v>
      </c>
      <c r="G22" s="16">
        <f t="shared" si="1"/>
        <v>6.1939398048506133E-8</v>
      </c>
      <c r="H22" s="16">
        <f t="shared" si="1"/>
        <v>8.053188465112746E-8</v>
      </c>
      <c r="I22" s="16">
        <f t="shared" si="1"/>
        <v>5.9194548887488894E-7</v>
      </c>
      <c r="J22" s="16">
        <f t="shared" si="1"/>
        <v>5.3585091768329894E-8</v>
      </c>
      <c r="K22" s="16">
        <f t="shared" si="1"/>
        <v>1.9050144049975161E-7</v>
      </c>
      <c r="L22" s="16">
        <f t="shared" si="1"/>
        <v>1.2444306245981675E-8</v>
      </c>
      <c r="M22" s="16">
        <f t="shared" si="1"/>
        <v>1.3862434059137313E-6</v>
      </c>
      <c r="N22" s="16">
        <f t="shared" si="1"/>
        <v>2.3531505210914085E-7</v>
      </c>
      <c r="O22" s="16">
        <f t="shared" si="1"/>
        <v>1.5714189555387476E-6</v>
      </c>
      <c r="P22" s="16">
        <f t="shared" si="1"/>
        <v>6.4108421588266992E-9</v>
      </c>
      <c r="Q22" s="16">
        <f t="shared" si="1"/>
        <v>1.7518010084101943E-6</v>
      </c>
      <c r="R22" s="16">
        <f t="shared" si="1"/>
        <v>1.0847376164166033E-8</v>
      </c>
      <c r="S22" s="16">
        <f t="shared" si="1"/>
        <v>4.0559771105970238E-8</v>
      </c>
      <c r="T22" s="16">
        <f t="shared" si="1"/>
        <v>7.8655950268378727E-8</v>
      </c>
      <c r="U22" s="16">
        <f t="shared" si="1"/>
        <v>3.5717253375675536E-8</v>
      </c>
      <c r="V22" s="16">
        <f t="shared" si="1"/>
        <v>1.2086079968054067E-6</v>
      </c>
      <c r="W22" s="17">
        <f t="shared" si="1"/>
        <v>8.455137105742727E-4</v>
      </c>
      <c r="X22" s="16">
        <f t="shared" si="1"/>
        <v>1.0550416808686372E-9</v>
      </c>
      <c r="Y22" s="16">
        <f t="shared" si="1"/>
        <v>7.3267346697583657E-7</v>
      </c>
      <c r="Z22" s="16">
        <f t="shared" si="1"/>
        <v>4.2774047490136682E-8</v>
      </c>
      <c r="AA22" s="16">
        <f t="shared" si="1"/>
        <v>1.1562221270129433E-7</v>
      </c>
      <c r="AB22" s="16">
        <f t="shared" si="1"/>
        <v>2.831489383251588E-7</v>
      </c>
      <c r="AC22" s="16">
        <f t="shared" si="1"/>
        <v>3.814999585738132E-6</v>
      </c>
      <c r="AD22" s="16">
        <f t="shared" si="1"/>
        <v>4.4686905287884304E-7</v>
      </c>
      <c r="AE22" s="16">
        <f t="shared" si="1"/>
        <v>3.3600143453232755E-7</v>
      </c>
      <c r="AF22" s="16">
        <f t="shared" si="1"/>
        <v>4.242033331220014E-8</v>
      </c>
      <c r="AG22" s="16">
        <f t="shared" si="1"/>
        <v>4.6298295073534979E-7</v>
      </c>
      <c r="AH22" s="16">
        <f t="shared" si="1"/>
        <v>6.1778575855610116E-9</v>
      </c>
      <c r="AI22" s="16">
        <f t="shared" si="1"/>
        <v>4.2238156843370498E-7</v>
      </c>
      <c r="AJ22" s="17">
        <f t="shared" si="1"/>
        <v>7.700233602137931E-6</v>
      </c>
      <c r="AK22" s="16">
        <f t="shared" si="1"/>
        <v>5.0858250834922539E-7</v>
      </c>
      <c r="AL22" s="16">
        <f t="shared" si="1"/>
        <v>1.277226567457719E-6</v>
      </c>
      <c r="AM22" s="18">
        <f t="shared" si="1"/>
        <v>9.064306463440852E-8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6.2967922563960263E-7</v>
      </c>
      <c r="E23" s="16">
        <f t="shared" si="2"/>
        <v>1.7079592704002428E-7</v>
      </c>
      <c r="F23" s="16">
        <f t="shared" si="2"/>
        <v>4.9294620650731528E-10</v>
      </c>
      <c r="G23" s="16">
        <f t="shared" si="2"/>
        <v>3.7478174776602736E-8</v>
      </c>
      <c r="H23" s="16">
        <f t="shared" si="2"/>
        <v>1.2222968643415611E-7</v>
      </c>
      <c r="I23" s="16">
        <f t="shared" si="2"/>
        <v>8.5434549195836336E-8</v>
      </c>
      <c r="J23" s="16">
        <f t="shared" si="2"/>
        <v>5.5635292849136268E-9</v>
      </c>
      <c r="K23" s="16">
        <f t="shared" si="2"/>
        <v>8.1587584814058261E-8</v>
      </c>
      <c r="L23" s="16">
        <f t="shared" si="2"/>
        <v>2.1077287003658086E-6</v>
      </c>
      <c r="M23" s="16">
        <f t="shared" si="2"/>
        <v>8.3736967881334053E-8</v>
      </c>
      <c r="N23" s="16">
        <f t="shared" si="2"/>
        <v>1.0323208433064134E-7</v>
      </c>
      <c r="O23" s="16">
        <f t="shared" si="2"/>
        <v>4.7535742573891906E-7</v>
      </c>
      <c r="P23" s="17">
        <f t="shared" si="2"/>
        <v>4.6070812348510571E-4</v>
      </c>
      <c r="Q23" s="16">
        <f t="shared" si="2"/>
        <v>9.8662050066576323E-9</v>
      </c>
      <c r="R23" s="16">
        <f t="shared" si="2"/>
        <v>2.6634552779000716E-9</v>
      </c>
      <c r="S23" s="16">
        <f t="shared" si="2"/>
        <v>3.5863480792737381E-7</v>
      </c>
      <c r="T23" s="16">
        <f t="shared" si="2"/>
        <v>6.4530648165884657E-7</v>
      </c>
      <c r="U23" s="16">
        <f t="shared" si="2"/>
        <v>2.9197365278808586E-7</v>
      </c>
      <c r="V23" s="16">
        <f t="shared" si="2"/>
        <v>1.5679172370457037E-10</v>
      </c>
      <c r="W23" s="16">
        <f t="shared" si="2"/>
        <v>3.5259799220437878E-9</v>
      </c>
      <c r="X23" s="16">
        <f t="shared" si="2"/>
        <v>1.158452154334404E-6</v>
      </c>
      <c r="Y23" s="16">
        <f t="shared" si="2"/>
        <v>3.9201874521226194E-7</v>
      </c>
      <c r="Z23" s="16">
        <f t="shared" si="2"/>
        <v>1.2803209125765268E-7</v>
      </c>
      <c r="AA23" s="16">
        <f t="shared" si="2"/>
        <v>5.2325478431833957E-7</v>
      </c>
      <c r="AB23" s="16">
        <f t="shared" si="2"/>
        <v>2.5402667685095481E-11</v>
      </c>
      <c r="AC23" s="16">
        <f t="shared" si="2"/>
        <v>1.1182718031363719E-7</v>
      </c>
      <c r="AD23" s="16">
        <f t="shared" si="2"/>
        <v>8.2680926884880954E-8</v>
      </c>
      <c r="AE23" s="16">
        <f t="shared" si="2"/>
        <v>2.5575004070696633E-8</v>
      </c>
      <c r="AF23" s="16">
        <f t="shared" si="2"/>
        <v>6.0038212843348532E-9</v>
      </c>
      <c r="AG23" s="16">
        <f t="shared" si="2"/>
        <v>3.0302809561010818E-9</v>
      </c>
      <c r="AH23" s="16">
        <f t="shared" si="2"/>
        <v>1.7271838266014231E-7</v>
      </c>
      <c r="AI23" s="16">
        <f t="shared" si="2"/>
        <v>7.1467189077768144E-8</v>
      </c>
      <c r="AJ23" s="16">
        <f t="shared" si="2"/>
        <v>2.9997323046810099E-8</v>
      </c>
      <c r="AK23" s="16">
        <f t="shared" si="2"/>
        <v>1.9108684477721542E-7</v>
      </c>
      <c r="AL23" s="16">
        <f t="shared" si="2"/>
        <v>7.1908819351861411E-7</v>
      </c>
      <c r="AM23" s="18">
        <f t="shared" si="2"/>
        <v>1.0612642972963259E-6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1.2473257956661704E-7</v>
      </c>
      <c r="E24" s="16">
        <f t="shared" si="3"/>
        <v>3.5748091399110301E-7</v>
      </c>
      <c r="F24" s="16">
        <f t="shared" si="3"/>
        <v>2.3250823123878867E-7</v>
      </c>
      <c r="G24" s="16">
        <f t="shared" si="3"/>
        <v>9.280297373044337E-8</v>
      </c>
      <c r="H24" s="16">
        <f t="shared" si="3"/>
        <v>2.566969371354669E-7</v>
      </c>
      <c r="I24" s="16">
        <f t="shared" si="3"/>
        <v>2.7225549048390996E-8</v>
      </c>
      <c r="J24" s="16">
        <f t="shared" si="3"/>
        <v>4.3623085626917788E-7</v>
      </c>
      <c r="K24" s="16">
        <f t="shared" si="3"/>
        <v>5.8032812361795069E-7</v>
      </c>
      <c r="L24" s="16">
        <f t="shared" si="3"/>
        <v>2.2089436069253041E-9</v>
      </c>
      <c r="M24" s="16">
        <f t="shared" si="3"/>
        <v>2.1284288222757884E-7</v>
      </c>
      <c r="N24" s="16">
        <f t="shared" si="3"/>
        <v>3.1505492749654568E-7</v>
      </c>
      <c r="O24" s="16">
        <f t="shared" si="3"/>
        <v>4.1869321060705302E-10</v>
      </c>
      <c r="P24" s="16">
        <f t="shared" si="3"/>
        <v>1.0392194848753576E-7</v>
      </c>
      <c r="Q24" s="16">
        <f t="shared" si="3"/>
        <v>5.8408733268149343E-7</v>
      </c>
      <c r="R24" s="16">
        <f t="shared" si="3"/>
        <v>2.2364654085916336E-10</v>
      </c>
      <c r="S24" s="16">
        <f t="shared" si="3"/>
        <v>2.1744043676286854E-8</v>
      </c>
      <c r="T24" s="16">
        <f t="shared" si="3"/>
        <v>3.9600445881866413E-8</v>
      </c>
      <c r="U24" s="16">
        <f t="shared" si="3"/>
        <v>2.9476171624347754E-8</v>
      </c>
      <c r="V24" s="16">
        <f t="shared" si="3"/>
        <v>2.1111966398126921E-6</v>
      </c>
      <c r="W24" s="16">
        <f t="shared" si="3"/>
        <v>3.1222715238174052E-7</v>
      </c>
      <c r="X24" s="16">
        <f t="shared" si="3"/>
        <v>1.2626774256164231E-6</v>
      </c>
      <c r="Y24" s="16">
        <f t="shared" si="3"/>
        <v>2.8806615934359103E-7</v>
      </c>
      <c r="Z24" s="16">
        <f t="shared" si="3"/>
        <v>5.8282060737082067E-8</v>
      </c>
      <c r="AA24" s="17">
        <f t="shared" si="3"/>
        <v>3.9956890456438548E-6</v>
      </c>
      <c r="AB24" s="16">
        <f t="shared" si="3"/>
        <v>1.9846390718858787E-6</v>
      </c>
      <c r="AC24" s="16">
        <f t="shared" si="3"/>
        <v>1.1826427603286683E-9</v>
      </c>
      <c r="AD24" s="17">
        <f t="shared" si="3"/>
        <v>5.90872946854109E-4</v>
      </c>
      <c r="AE24" s="16">
        <f t="shared" si="3"/>
        <v>9.352835940962104E-7</v>
      </c>
      <c r="AF24" s="16">
        <f t="shared" si="3"/>
        <v>5.8084625596719313E-7</v>
      </c>
      <c r="AG24" s="16">
        <f t="shared" si="3"/>
        <v>2.0158162974583921E-7</v>
      </c>
      <c r="AH24" s="16">
        <f t="shared" si="3"/>
        <v>1.0284409287258304E-7</v>
      </c>
      <c r="AI24" s="16">
        <f t="shared" si="3"/>
        <v>1.0724704855315256E-7</v>
      </c>
      <c r="AJ24" s="16">
        <f t="shared" si="3"/>
        <v>1.4516547451782281E-7</v>
      </c>
      <c r="AK24" s="16">
        <f t="shared" si="3"/>
        <v>9.1774115916936636E-8</v>
      </c>
      <c r="AL24" s="16">
        <f t="shared" si="3"/>
        <v>2.1223243216537655E-6</v>
      </c>
      <c r="AM24" s="18">
        <f t="shared" si="3"/>
        <v>4.6604915810167078E-7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1.2241422662353677E-6</v>
      </c>
      <c r="E25" s="16">
        <f t="shared" si="4"/>
        <v>5.1846395626672916E-9</v>
      </c>
      <c r="F25" s="16">
        <f t="shared" si="4"/>
        <v>1.2169812453623936E-8</v>
      </c>
      <c r="G25" s="16">
        <f t="shared" si="4"/>
        <v>2.6392802544750102E-6</v>
      </c>
      <c r="H25" s="16">
        <f t="shared" si="4"/>
        <v>1.9519929034594355E-7</v>
      </c>
      <c r="I25" s="16">
        <f t="shared" si="4"/>
        <v>1.3743322415090169E-6</v>
      </c>
      <c r="J25" s="16">
        <f t="shared" si="4"/>
        <v>1.4460760142605829E-6</v>
      </c>
      <c r="K25" s="16">
        <f t="shared" si="4"/>
        <v>3.5402578213774176E-8</v>
      </c>
      <c r="L25" s="16">
        <f t="shared" si="4"/>
        <v>1.0908905534836807E-6</v>
      </c>
      <c r="M25" s="16">
        <f t="shared" si="4"/>
        <v>1.7458565870542715E-7</v>
      </c>
      <c r="N25" s="16">
        <f t="shared" si="4"/>
        <v>1.7198581440529889E-7</v>
      </c>
      <c r="O25" s="16">
        <f t="shared" si="4"/>
        <v>1.8486342392146597E-7</v>
      </c>
      <c r="P25" s="16">
        <f t="shared" si="4"/>
        <v>1.9489628477610179E-6</v>
      </c>
      <c r="Q25" s="16">
        <f t="shared" si="4"/>
        <v>7.8023877450617391E-10</v>
      </c>
      <c r="R25" s="16">
        <f t="shared" si="4"/>
        <v>2.0342248226806778E-6</v>
      </c>
      <c r="S25" s="16">
        <f t="shared" si="4"/>
        <v>3.5195687013334396E-7</v>
      </c>
      <c r="T25" s="17">
        <f t="shared" si="4"/>
        <v>1.3999689473135749E-3</v>
      </c>
      <c r="U25" s="16">
        <f t="shared" si="4"/>
        <v>2.2530346110922636E-6</v>
      </c>
      <c r="V25" s="16">
        <f t="shared" si="4"/>
        <v>4.918821639058508E-7</v>
      </c>
      <c r="W25" s="16">
        <f t="shared" si="4"/>
        <v>1.3161470566689847E-7</v>
      </c>
      <c r="X25" s="16">
        <f t="shared" si="4"/>
        <v>1.560052858278432E-6</v>
      </c>
      <c r="Y25" s="16">
        <f t="shared" si="4"/>
        <v>1.8893559545143423E-6</v>
      </c>
      <c r="Z25" s="16">
        <f t="shared" si="4"/>
        <v>1.0987544087536549E-7</v>
      </c>
      <c r="AA25" s="16">
        <f t="shared" si="4"/>
        <v>6.1848967035382482E-6</v>
      </c>
      <c r="AB25" s="16">
        <f t="shared" si="4"/>
        <v>6.5496068707595629E-7</v>
      </c>
      <c r="AC25" s="16">
        <f t="shared" si="4"/>
        <v>1.3559966618505812E-7</v>
      </c>
      <c r="AD25" s="16">
        <f t="shared" si="4"/>
        <v>9.5479460407095236E-8</v>
      </c>
      <c r="AE25" s="16">
        <f t="shared" si="4"/>
        <v>4.0843008402005546E-7</v>
      </c>
      <c r="AF25" s="16">
        <f t="shared" si="4"/>
        <v>1.0283842783979136E-7</v>
      </c>
      <c r="AG25" s="16">
        <f t="shared" si="4"/>
        <v>1.9277330630235937E-8</v>
      </c>
      <c r="AH25" s="16">
        <f t="shared" si="4"/>
        <v>2.1326011790737883E-6</v>
      </c>
      <c r="AI25" s="16">
        <f t="shared" si="4"/>
        <v>1.4289070239537106E-6</v>
      </c>
      <c r="AJ25" s="16">
        <f t="shared" si="4"/>
        <v>5.9179519462353358E-8</v>
      </c>
      <c r="AK25" s="16">
        <f t="shared" si="4"/>
        <v>2.3725805145046785E-6</v>
      </c>
      <c r="AL25" s="16">
        <f t="shared" si="4"/>
        <v>3.5869345044627578E-7</v>
      </c>
      <c r="AM25" s="18">
        <f t="shared" si="4"/>
        <v>6.0520822552280284E-7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2.3718774238656779E-6</v>
      </c>
      <c r="E26" s="16">
        <f t="shared" si="5"/>
        <v>8.6420164483506953E-6</v>
      </c>
      <c r="F26" s="16">
        <f t="shared" si="5"/>
        <v>1.036445309895519E-5</v>
      </c>
      <c r="G26" s="16">
        <f t="shared" si="5"/>
        <v>3.4854205727833426E-6</v>
      </c>
      <c r="H26" s="16">
        <f t="shared" si="5"/>
        <v>1.4773027431045764E-7</v>
      </c>
      <c r="I26" s="16">
        <f t="shared" si="5"/>
        <v>8.3599054096981584E-8</v>
      </c>
      <c r="J26" s="16">
        <f t="shared" si="5"/>
        <v>1.2501245614036162E-6</v>
      </c>
      <c r="K26" s="16">
        <f t="shared" si="5"/>
        <v>1.5226275726877421E-5</v>
      </c>
      <c r="L26" s="16">
        <f t="shared" si="5"/>
        <v>2.0486918592458778E-6</v>
      </c>
      <c r="M26" s="16">
        <f t="shared" si="5"/>
        <v>4.0671986718670608E-6</v>
      </c>
      <c r="N26" s="16">
        <f t="shared" si="5"/>
        <v>8.3464528072911194E-7</v>
      </c>
      <c r="O26" s="16">
        <f t="shared" si="5"/>
        <v>6.2304699812588407E-6</v>
      </c>
      <c r="P26" s="16">
        <f t="shared" si="5"/>
        <v>5.3317203929226463E-6</v>
      </c>
      <c r="Q26" s="16">
        <f t="shared" si="5"/>
        <v>2.4216471477155471E-8</v>
      </c>
      <c r="R26" s="16">
        <f t="shared" si="5"/>
        <v>7.570168574286689E-6</v>
      </c>
      <c r="S26" s="17">
        <f t="shared" si="5"/>
        <v>6.8876720640000007E-3</v>
      </c>
      <c r="T26" s="16">
        <f t="shared" si="5"/>
        <v>1.7341044135694038E-6</v>
      </c>
      <c r="U26" s="16">
        <f t="shared" si="5"/>
        <v>7.2088048071444738E-7</v>
      </c>
      <c r="V26" s="16">
        <f t="shared" si="5"/>
        <v>1.5321091225058345E-5</v>
      </c>
      <c r="W26" s="16">
        <f t="shared" si="5"/>
        <v>3.35189226053853E-7</v>
      </c>
      <c r="X26" s="16">
        <f t="shared" si="5"/>
        <v>9.6561817496723082E-8</v>
      </c>
      <c r="Y26" s="16">
        <f t="shared" si="5"/>
        <v>8.0631838624810438E-6</v>
      </c>
      <c r="Z26" s="16">
        <f t="shared" si="5"/>
        <v>3.0068782585659583E-6</v>
      </c>
      <c r="AA26" s="16">
        <f t="shared" si="5"/>
        <v>2.1833386302447078E-5</v>
      </c>
      <c r="AB26" s="16">
        <f t="shared" si="5"/>
        <v>2.3830523647497272E-6</v>
      </c>
      <c r="AC26" s="16">
        <f t="shared" si="5"/>
        <v>5.5322468492250433E-6</v>
      </c>
      <c r="AD26" s="16">
        <f t="shared" si="5"/>
        <v>2.5825690085852116E-7</v>
      </c>
      <c r="AE26" s="16">
        <f t="shared" si="5"/>
        <v>2.4531566336821315E-6</v>
      </c>
      <c r="AF26" s="16">
        <f t="shared" si="5"/>
        <v>1.4676735022026745E-5</v>
      </c>
      <c r="AG26" s="16">
        <f t="shared" si="5"/>
        <v>3.8740867043955848E-9</v>
      </c>
      <c r="AH26" s="16">
        <f t="shared" si="5"/>
        <v>1.0023240634340377E-6</v>
      </c>
      <c r="AI26" s="16">
        <f t="shared" si="5"/>
        <v>1.122280593378228E-5</v>
      </c>
      <c r="AJ26" s="16">
        <f t="shared" si="5"/>
        <v>1.6748255378195923E-7</v>
      </c>
      <c r="AK26" s="16">
        <f t="shared" si="5"/>
        <v>1.0142755199677977E-5</v>
      </c>
      <c r="AL26" s="16">
        <f t="shared" si="5"/>
        <v>8.0579064519009286E-7</v>
      </c>
      <c r="AM26" s="18">
        <f t="shared" si="5"/>
        <v>1.0208315778998098E-6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2.5167818888628661E-9</v>
      </c>
      <c r="E27" s="16">
        <f t="shared" si="6"/>
        <v>2.7090292145873277E-6</v>
      </c>
      <c r="F27" s="16">
        <f t="shared" si="6"/>
        <v>7.0581088154234941E-9</v>
      </c>
      <c r="G27" s="16">
        <f t="shared" si="6"/>
        <v>7.4243712534256783E-7</v>
      </c>
      <c r="H27" s="16">
        <f t="shared" si="6"/>
        <v>5.1240197761725708E-7</v>
      </c>
      <c r="I27" s="16">
        <f t="shared" si="6"/>
        <v>2.2652150142810548E-6</v>
      </c>
      <c r="J27" s="16">
        <f t="shared" si="6"/>
        <v>2.5945921734904177E-6</v>
      </c>
      <c r="K27" s="16">
        <f t="shared" si="6"/>
        <v>1.9032152105153755E-7</v>
      </c>
      <c r="L27" s="16">
        <f t="shared" si="6"/>
        <v>6.3372921327943072E-8</v>
      </c>
      <c r="M27" s="16">
        <f t="shared" si="6"/>
        <v>1.5643430934259084E-6</v>
      </c>
      <c r="N27" s="16">
        <f t="shared" si="6"/>
        <v>2.0547724721413621E-6</v>
      </c>
      <c r="O27" s="16">
        <f t="shared" si="6"/>
        <v>4.2784851178223906E-7</v>
      </c>
      <c r="P27" s="16">
        <f t="shared" si="6"/>
        <v>7.7159241803039819E-7</v>
      </c>
      <c r="Q27" s="16">
        <f t="shared" si="6"/>
        <v>2.2955741799412676E-7</v>
      </c>
      <c r="R27" s="16">
        <f t="shared" si="6"/>
        <v>2.6306807868046318E-7</v>
      </c>
      <c r="S27" s="16">
        <f t="shared" si="6"/>
        <v>2.753376073428733E-6</v>
      </c>
      <c r="T27" s="16">
        <f t="shared" si="6"/>
        <v>3.1740061372321346E-6</v>
      </c>
      <c r="U27" s="16">
        <f t="shared" si="6"/>
        <v>6.3160144903447822E-6</v>
      </c>
      <c r="V27" s="16">
        <f t="shared" si="6"/>
        <v>3.4663167118163584E-6</v>
      </c>
      <c r="W27" s="16">
        <f t="shared" si="6"/>
        <v>1.1428261918014129E-6</v>
      </c>
      <c r="X27" s="16">
        <f t="shared" si="6"/>
        <v>8.4229630546230043E-7</v>
      </c>
      <c r="Y27" s="16">
        <f t="shared" si="6"/>
        <v>7.601558078935046E-7</v>
      </c>
      <c r="Z27" s="16">
        <f t="shared" si="6"/>
        <v>2.6031702655578868E-6</v>
      </c>
      <c r="AA27" s="16">
        <f t="shared" si="6"/>
        <v>3.5803144682547475E-6</v>
      </c>
      <c r="AB27" s="16">
        <f t="shared" si="6"/>
        <v>4.2238772925560615E-7</v>
      </c>
      <c r="AC27" s="16">
        <f t="shared" si="6"/>
        <v>7.7139881134786676E-7</v>
      </c>
      <c r="AD27" s="16">
        <f t="shared" si="6"/>
        <v>2.9504019965348413E-7</v>
      </c>
      <c r="AE27" s="16">
        <f t="shared" si="6"/>
        <v>1.2643595596093833E-6</v>
      </c>
      <c r="AF27" s="16">
        <f t="shared" si="6"/>
        <v>1.4232583804872694E-7</v>
      </c>
      <c r="AG27" s="16">
        <f t="shared" si="6"/>
        <v>3.0346168586884851E-7</v>
      </c>
      <c r="AH27" s="16">
        <f t="shared" si="6"/>
        <v>3.6994382414668254E-7</v>
      </c>
      <c r="AI27" s="16">
        <f t="shared" si="6"/>
        <v>1.0865692031199436E-7</v>
      </c>
      <c r="AJ27" s="16">
        <f t="shared" si="6"/>
        <v>1.189470774937605E-6</v>
      </c>
      <c r="AK27" s="17">
        <f t="shared" si="6"/>
        <v>1.8712143963977444E-3</v>
      </c>
      <c r="AL27" s="16">
        <f t="shared" si="6"/>
        <v>5.5855499235985259E-12</v>
      </c>
      <c r="AM27" s="18">
        <f t="shared" si="6"/>
        <v>9.1706530279976999E-7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2.4764727300127589E-8</v>
      </c>
      <c r="E28" s="16">
        <f t="shared" si="7"/>
        <v>3.7801134340208082E-9</v>
      </c>
      <c r="F28" s="16">
        <f t="shared" si="7"/>
        <v>1.9834232655133894E-7</v>
      </c>
      <c r="G28" s="16">
        <f t="shared" si="7"/>
        <v>4.7706900661723777E-8</v>
      </c>
      <c r="H28" s="16">
        <f t="shared" si="7"/>
        <v>1.1687646746798726E-7</v>
      </c>
      <c r="I28" s="17">
        <f t="shared" si="7"/>
        <v>1.7772833747932849E-4</v>
      </c>
      <c r="J28" s="16">
        <f t="shared" si="7"/>
        <v>3.2085434041720315E-7</v>
      </c>
      <c r="K28" s="16">
        <f t="shared" si="7"/>
        <v>2.5066141174179497E-8</v>
      </c>
      <c r="L28" s="16">
        <f t="shared" si="7"/>
        <v>6.3897338048993195E-8</v>
      </c>
      <c r="M28" s="16">
        <f t="shared" si="7"/>
        <v>3.4895086822290803E-11</v>
      </c>
      <c r="N28" s="16">
        <f t="shared" si="7"/>
        <v>5.0212384610225958E-8</v>
      </c>
      <c r="O28" s="16">
        <f t="shared" si="7"/>
        <v>4.7536493036254423E-9</v>
      </c>
      <c r="P28" s="16">
        <f t="shared" si="7"/>
        <v>3.2832590511433559E-8</v>
      </c>
      <c r="Q28" s="16">
        <f t="shared" si="7"/>
        <v>1.8508928096225644E-11</v>
      </c>
      <c r="R28" s="16">
        <f t="shared" si="7"/>
        <v>2.4941770838796218E-7</v>
      </c>
      <c r="S28" s="16">
        <f t="shared" si="7"/>
        <v>2.1555215284023478E-9</v>
      </c>
      <c r="T28" s="16">
        <f t="shared" si="7"/>
        <v>1.7463562504999574E-7</v>
      </c>
      <c r="U28" s="16">
        <f t="shared" si="7"/>
        <v>1.2869087368331312E-8</v>
      </c>
      <c r="V28" s="16">
        <f t="shared" si="7"/>
        <v>4.3646734905547749E-7</v>
      </c>
      <c r="W28" s="16">
        <f t="shared" si="7"/>
        <v>1.2592566444372097E-7</v>
      </c>
      <c r="X28" s="16">
        <f t="shared" si="7"/>
        <v>3.9838320686947014E-7</v>
      </c>
      <c r="Y28" s="16">
        <f t="shared" si="7"/>
        <v>3.0741518095784924E-8</v>
      </c>
      <c r="Z28" s="16">
        <f t="shared" si="7"/>
        <v>5.634297919668511E-7</v>
      </c>
      <c r="AA28" s="16">
        <f t="shared" si="7"/>
        <v>3.4083239434659669E-7</v>
      </c>
      <c r="AB28" s="16">
        <f t="shared" si="7"/>
        <v>1.1339242226693073E-7</v>
      </c>
      <c r="AC28" s="16">
        <f t="shared" si="7"/>
        <v>1.5111670741006257E-8</v>
      </c>
      <c r="AD28" s="16">
        <f t="shared" si="7"/>
        <v>8.3450714188124422E-9</v>
      </c>
      <c r="AE28" s="16">
        <f t="shared" si="7"/>
        <v>1.6251401090112141E-9</v>
      </c>
      <c r="AF28" s="16">
        <f t="shared" si="7"/>
        <v>1.5288542618628546E-8</v>
      </c>
      <c r="AG28" s="16">
        <f t="shared" si="7"/>
        <v>3.7800146912505392E-8</v>
      </c>
      <c r="AH28" s="16">
        <f t="shared" si="7"/>
        <v>3.0306853306307902E-7</v>
      </c>
      <c r="AI28" s="16">
        <f t="shared" si="7"/>
        <v>1.5994297503672553E-7</v>
      </c>
      <c r="AJ28" s="16">
        <f t="shared" si="7"/>
        <v>9.2917867180126605E-8</v>
      </c>
      <c r="AK28" s="16">
        <f t="shared" si="7"/>
        <v>2.1518234672472069E-7</v>
      </c>
      <c r="AL28" s="16">
        <f t="shared" si="7"/>
        <v>8.9622611421131176E-8</v>
      </c>
      <c r="AM28" s="18">
        <f t="shared" si="7"/>
        <v>8.310633148479973E-8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7.9682731880639221E-8</v>
      </c>
      <c r="E29" s="16">
        <f t="shared" si="8"/>
        <v>3.5289088132921466E-6</v>
      </c>
      <c r="F29" s="17">
        <f t="shared" si="8"/>
        <v>1.5316156271872774E-3</v>
      </c>
      <c r="G29" s="16">
        <f t="shared" si="8"/>
        <v>5.7663089075683754E-7</v>
      </c>
      <c r="H29" s="16">
        <f t="shared" si="8"/>
        <v>1.1764721908319803E-6</v>
      </c>
      <c r="I29" s="16">
        <f t="shared" si="8"/>
        <v>1.6979314567493724E-6</v>
      </c>
      <c r="J29" s="16">
        <f t="shared" si="8"/>
        <v>9.5511378016498675E-7</v>
      </c>
      <c r="K29" s="16">
        <f t="shared" si="8"/>
        <v>8.7938847908060856E-7</v>
      </c>
      <c r="L29" s="16">
        <f t="shared" si="8"/>
        <v>7.2305328039748E-7</v>
      </c>
      <c r="M29" s="16">
        <f t="shared" si="8"/>
        <v>3.2532306999743992E-7</v>
      </c>
      <c r="N29" s="16">
        <f t="shared" si="8"/>
        <v>4.0075091836660553E-7</v>
      </c>
      <c r="O29" s="16">
        <f t="shared" si="8"/>
        <v>4.2412394713767873E-8</v>
      </c>
      <c r="P29" s="16">
        <f t="shared" si="8"/>
        <v>1.6456154265004859E-9</v>
      </c>
      <c r="Q29" s="16">
        <f t="shared" si="8"/>
        <v>2.0849168168552144E-7</v>
      </c>
      <c r="R29" s="16">
        <f t="shared" si="8"/>
        <v>7.9808260639888922E-8</v>
      </c>
      <c r="S29" s="16">
        <f t="shared" si="8"/>
        <v>2.2882401338986746E-6</v>
      </c>
      <c r="T29" s="16">
        <f t="shared" si="8"/>
        <v>1.3266117334826554E-8</v>
      </c>
      <c r="U29" s="16">
        <f t="shared" si="8"/>
        <v>2.4009822780905523E-7</v>
      </c>
      <c r="V29" s="16">
        <f t="shared" si="8"/>
        <v>1.5905863053879087E-6</v>
      </c>
      <c r="W29" s="16">
        <f t="shared" si="8"/>
        <v>8.5197713771239688E-7</v>
      </c>
      <c r="X29" s="16">
        <f t="shared" si="8"/>
        <v>4.6173918724460508E-7</v>
      </c>
      <c r="Y29" s="16">
        <f t="shared" si="8"/>
        <v>5.5526607058113437E-8</v>
      </c>
      <c r="Z29" s="16">
        <f t="shared" si="8"/>
        <v>1.7004949470423309E-6</v>
      </c>
      <c r="AA29" s="16">
        <f t="shared" si="8"/>
        <v>1.5152923943140502E-6</v>
      </c>
      <c r="AB29" s="16">
        <f t="shared" si="8"/>
        <v>1.526018432511075E-9</v>
      </c>
      <c r="AC29" s="16">
        <f t="shared" si="8"/>
        <v>1.1474430565023423E-6</v>
      </c>
      <c r="AD29" s="16">
        <f t="shared" si="8"/>
        <v>6.053262099113859E-7</v>
      </c>
      <c r="AE29" s="16">
        <f t="shared" si="8"/>
        <v>9.5392591963122588E-7</v>
      </c>
      <c r="AF29" s="16">
        <f t="shared" si="8"/>
        <v>2.6128264560682524E-7</v>
      </c>
      <c r="AG29" s="16">
        <f t="shared" si="8"/>
        <v>4.6687878395950852E-6</v>
      </c>
      <c r="AH29" s="16">
        <f t="shared" si="8"/>
        <v>2.0298722145971362E-6</v>
      </c>
      <c r="AI29" s="16">
        <f t="shared" si="8"/>
        <v>2.1506986776394423E-7</v>
      </c>
      <c r="AJ29" s="16">
        <f t="shared" si="8"/>
        <v>3.1528143598849243E-6</v>
      </c>
      <c r="AK29" s="16">
        <f t="shared" si="8"/>
        <v>5.7610776389837875E-9</v>
      </c>
      <c r="AL29" s="16">
        <f t="shared" si="8"/>
        <v>9.1819377697292736E-6</v>
      </c>
      <c r="AM29" s="18">
        <f t="shared" si="8"/>
        <v>5.1457176507179036E-7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1.9505766135818491E-6</v>
      </c>
      <c r="E30" s="16">
        <f t="shared" si="9"/>
        <v>7.6502239668727344E-7</v>
      </c>
      <c r="F30" s="16">
        <f t="shared" si="9"/>
        <v>3.0638271899863631E-7</v>
      </c>
      <c r="G30" s="16">
        <f t="shared" si="9"/>
        <v>1.1949350927757636E-6</v>
      </c>
      <c r="H30" s="16">
        <f t="shared" si="9"/>
        <v>1.4228880443779993E-7</v>
      </c>
      <c r="I30" s="16">
        <f t="shared" si="9"/>
        <v>3.2896005568650987E-7</v>
      </c>
      <c r="J30" s="16">
        <f t="shared" si="9"/>
        <v>1.5473407204073323E-6</v>
      </c>
      <c r="K30" s="16">
        <f t="shared" si="9"/>
        <v>1.6553436987301928E-6</v>
      </c>
      <c r="L30" s="16">
        <f t="shared" si="9"/>
        <v>1.7295042671023777E-7</v>
      </c>
      <c r="M30" s="16">
        <f t="shared" si="9"/>
        <v>6.699026733108055E-7</v>
      </c>
      <c r="N30" s="17">
        <f t="shared" si="9"/>
        <v>1.1706413000443742E-3</v>
      </c>
      <c r="O30" s="16">
        <f t="shared" si="9"/>
        <v>4.4954384900468381E-8</v>
      </c>
      <c r="P30" s="16">
        <f t="shared" si="9"/>
        <v>2.594266595300271E-7</v>
      </c>
      <c r="Q30" s="16">
        <f t="shared" si="9"/>
        <v>5.6453040272057071E-10</v>
      </c>
      <c r="R30" s="16">
        <f t="shared" si="9"/>
        <v>1.2219610900420412E-6</v>
      </c>
      <c r="S30" s="16">
        <f t="shared" si="9"/>
        <v>1.4115479911434112E-7</v>
      </c>
      <c r="T30" s="16">
        <f t="shared" si="9"/>
        <v>1.4287791734607843E-7</v>
      </c>
      <c r="U30" s="16">
        <f t="shared" si="9"/>
        <v>1.0284884469390174E-7</v>
      </c>
      <c r="V30" s="16">
        <f t="shared" si="9"/>
        <v>1.5927539323053283E-6</v>
      </c>
      <c r="W30" s="16">
        <f t="shared" si="9"/>
        <v>3.299124751822781E-7</v>
      </c>
      <c r="X30" s="16">
        <f t="shared" si="9"/>
        <v>1.3720923831516801E-6</v>
      </c>
      <c r="Y30" s="16">
        <f t="shared" si="9"/>
        <v>2.2521527140584956E-7</v>
      </c>
      <c r="Z30" s="16">
        <f t="shared" si="9"/>
        <v>2.4893539585570719E-6</v>
      </c>
      <c r="AA30" s="16">
        <f t="shared" si="9"/>
        <v>1.9463699735052639E-7</v>
      </c>
      <c r="AB30" s="16">
        <f t="shared" si="9"/>
        <v>2.3805142713167919E-7</v>
      </c>
      <c r="AC30" s="16">
        <f t="shared" si="9"/>
        <v>3.7070418931372666E-7</v>
      </c>
      <c r="AD30" s="16">
        <f t="shared" si="9"/>
        <v>6.2820884006847442E-7</v>
      </c>
      <c r="AE30" s="16">
        <f t="shared" si="9"/>
        <v>2.301285583605158E-7</v>
      </c>
      <c r="AF30" s="16">
        <f t="shared" si="9"/>
        <v>1.4782229181754591E-6</v>
      </c>
      <c r="AG30" s="16">
        <f t="shared" si="9"/>
        <v>7.5390719697935289E-7</v>
      </c>
      <c r="AH30" s="16">
        <f t="shared" si="9"/>
        <v>1.098338653441635E-8</v>
      </c>
      <c r="AI30" s="16">
        <f t="shared" si="9"/>
        <v>3.6902981603842125E-8</v>
      </c>
      <c r="AJ30" s="16">
        <f t="shared" si="9"/>
        <v>3.092999056674341E-6</v>
      </c>
      <c r="AK30" s="16">
        <f t="shared" si="9"/>
        <v>1.2789301324004774E-6</v>
      </c>
      <c r="AL30" s="16">
        <f t="shared" si="9"/>
        <v>1.4122833490779743E-6</v>
      </c>
      <c r="AM30" s="18">
        <f t="shared" si="9"/>
        <v>5.0357952751339176E-6</v>
      </c>
    </row>
    <row r="31" spans="1:39">
      <c r="A31" t="s">
        <v>59</v>
      </c>
      <c r="D31" s="21">
        <f>SUM($D$21:$D$30)</f>
        <v>8.1668298191134882E-6</v>
      </c>
      <c r="E31" s="21">
        <f>SUM($E$21:$E$30)</f>
        <v>1.714941452471315E-5</v>
      </c>
      <c r="F31" s="21">
        <f>SUM($F$21:$F$30)</f>
        <v>1.5432286341337269E-3</v>
      </c>
      <c r="G31" s="21">
        <f>SUM($G$21:$G$30)</f>
        <v>9.0345214939136025E-6</v>
      </c>
      <c r="H31" s="21">
        <f>SUM($H$21:$H$30)</f>
        <v>2.7737036763318053E-6</v>
      </c>
      <c r="I31" s="21">
        <f>SUM($I$21:$I$30)</f>
        <v>1.8485580405419252E-4</v>
      </c>
      <c r="J31" s="21">
        <f>SUM($J$21:$J$30)</f>
        <v>9.2113361900302759E-6</v>
      </c>
      <c r="K31" s="21">
        <f>SUM($K$21:$K$30)</f>
        <v>1.8956489504190887E-5</v>
      </c>
      <c r="L31" s="21">
        <f>SUM($L$21:$L$30)</f>
        <v>7.0619526267752522E-6</v>
      </c>
      <c r="M31" s="21">
        <f>SUM($M$21:$M$30)</f>
        <v>8.86801353996754E-6</v>
      </c>
      <c r="N31" s="21">
        <f>SUM($N$21:$N$30)</f>
        <v>1.1753102319624173E-3</v>
      </c>
      <c r="O31" s="21">
        <f>SUM($O$21:$O$30)</f>
        <v>9.1292963378475307E-6</v>
      </c>
      <c r="P31" s="21">
        <f>SUM($P$21:$P$30)</f>
        <v>4.6916739143782301E-4</v>
      </c>
      <c r="Q31" s="21">
        <f>SUM($Q$21:$Q$30)</f>
        <v>2.8103617246162659E-6</v>
      </c>
      <c r="R31">
        <f>SUM($R$21:$R$30)</f>
        <v>4.9355325260997513E-4</v>
      </c>
      <c r="S31" s="21">
        <f>SUM($S$21:$S$30)</f>
        <v>6.8941566287690839E-3</v>
      </c>
      <c r="T31" s="21">
        <f>SUM($T$21:$T$30)</f>
        <v>1.4066686025311665E-3</v>
      </c>
      <c r="U31" s="21">
        <f>SUM($U$21:$U$30)</f>
        <v>1.0356119423367236E-5</v>
      </c>
      <c r="V31" s="21">
        <f>SUM($V$21:$V$30)</f>
        <v>2.6229203474130976E-5</v>
      </c>
      <c r="W31" s="21">
        <f>SUM($W$21:$W$30)</f>
        <v>8.4875304943272673E-4</v>
      </c>
      <c r="X31" s="21">
        <f>SUM($X$21:$X$30)</f>
        <v>7.2112008041493646E-6</v>
      </c>
      <c r="Y31" s="21">
        <f>SUM($Y$21:$Y$30)</f>
        <v>1.2571519999901117E-5</v>
      </c>
      <c r="Z31" s="21">
        <f>SUM($Z$21:$Z$30)</f>
        <v>1.1037413059497145E-5</v>
      </c>
      <c r="AA31" s="21">
        <f>SUM($AA$21:$AA$30)</f>
        <v>3.888521832229576E-5</v>
      </c>
      <c r="AB31" s="21">
        <f>SUM($AB$21:$AB$30)</f>
        <v>6.1263712370894425E-6</v>
      </c>
      <c r="AC31" s="21">
        <f>SUM($AC$21:$AC$30)</f>
        <v>1.2860287926635793E-5</v>
      </c>
      <c r="AD31" s="21">
        <f>SUM($AD$21:$AD$30)</f>
        <v>5.9329333371663511E-4</v>
      </c>
      <c r="AE31" s="21">
        <f>SUM($AE$21:$AE$30)</f>
        <v>6.6942201009883823E-6</v>
      </c>
      <c r="AF31" s="21">
        <f>SUM($AF$21:$AF$30)</f>
        <v>1.7319660879522411E-5</v>
      </c>
      <c r="AG31" s="21">
        <f>SUM($AG$21:$AG$30)</f>
        <v>6.4612210244243628E-6</v>
      </c>
      <c r="AH31" s="21">
        <f>SUM($AH$21:$AH$30)</f>
        <v>6.1306138657789137E-6</v>
      </c>
      <c r="AI31" s="21">
        <f>SUM($AI$21:$AI$30)</f>
        <v>1.418672172490073E-5</v>
      </c>
      <c r="AJ31">
        <f>SUM($AJ$21:$AJ$30)</f>
        <v>1.8641261056820035E-5</v>
      </c>
      <c r="AK31" s="21">
        <f>SUM($AK$21:$AK$30)</f>
        <v>1.8860883843760247E-3</v>
      </c>
      <c r="AL31" s="21">
        <f>SUM($AL$21:$AL$30)</f>
        <v>1.7076892271277393E-5</v>
      </c>
      <c r="AM31" s="21">
        <f>SUM($AM$21:$AM$30)</f>
        <v>1.0997548163946392E-5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1.5811022705795999E-2</v>
      </c>
      <c r="D33" s="22">
        <f>$D$31/$C$33</f>
        <v>5.1652761311383696E-4</v>
      </c>
      <c r="E33" s="22">
        <f>$E$31/$C$33</f>
        <v>1.0846492882732072E-3</v>
      </c>
      <c r="F33" s="22">
        <f>$F$31/$C$33</f>
        <v>9.7604605524221441E-2</v>
      </c>
      <c r="G33" s="22">
        <f>$G$31/$C$33</f>
        <v>5.7140652202097787E-4</v>
      </c>
      <c r="H33" s="22">
        <f>$H$31/$C$33</f>
        <v>1.7542847973490178E-4</v>
      </c>
      <c r="I33" s="22">
        <f>$I$31/$C$33</f>
        <v>1.1691577925976171E-2</v>
      </c>
      <c r="J33" s="22">
        <f>$J$31/$C$33</f>
        <v>5.8258952386764881E-4</v>
      </c>
      <c r="K33" s="22">
        <f>$K$31/$C$33</f>
        <v>1.1989413877219861E-3</v>
      </c>
      <c r="L33" s="22">
        <f>$L$31/$C$33</f>
        <v>4.4664742807474963E-4</v>
      </c>
      <c r="M33" s="22">
        <f>$M$31/$C$33</f>
        <v>5.6087539085733571E-4</v>
      </c>
      <c r="N33" s="22">
        <f>$N$31/$C$33</f>
        <v>7.433486459617647E-2</v>
      </c>
      <c r="O33" s="22">
        <f>$O$31/$C$33</f>
        <v>5.7740074805540044E-4</v>
      </c>
      <c r="P33" s="22">
        <f>$P$31/$C$33</f>
        <v>2.9673437333426624E-2</v>
      </c>
      <c r="Q33" s="22">
        <f>$Q$31/$C$33</f>
        <v>1.7774699188725121E-4</v>
      </c>
      <c r="R33" s="22">
        <f>$R$31/$C$33</f>
        <v>3.1215770275824634E-2</v>
      </c>
      <c r="S33" s="22">
        <f>$S$31/$C$33</f>
        <v>0.4360348319683221</v>
      </c>
      <c r="T33" s="22">
        <f>$T$31/$C$33</f>
        <v>8.8967591072746377E-2</v>
      </c>
      <c r="U33" s="22">
        <f>$U$31/$C$33</f>
        <v>6.5499364690500968E-4</v>
      </c>
      <c r="V33" s="22">
        <f>$V$31/$C$33</f>
        <v>1.6589188417594192E-3</v>
      </c>
      <c r="W33" s="22">
        <f>$W$31/$C$33</f>
        <v>5.3681097372758259E-2</v>
      </c>
      <c r="X33" s="22">
        <f>$X$31/$C$33</f>
        <v>4.560869298799935E-4</v>
      </c>
      <c r="Y33" s="22">
        <f>$Y$31/$C$33</f>
        <v>7.9511112176776865E-4</v>
      </c>
      <c r="Z33" s="22">
        <f>$Z$31/$C$33</f>
        <v>6.9808343614932982E-4</v>
      </c>
      <c r="AA33" s="22">
        <f>$AA$31/$C$33</f>
        <v>2.4593740105149069E-3</v>
      </c>
      <c r="AB33" s="22">
        <f>$AB$31/$C$33</f>
        <v>3.8747469730997475E-4</v>
      </c>
      <c r="AC33" s="22">
        <f>$AC$31/$C$33</f>
        <v>8.133748313397509E-4</v>
      </c>
      <c r="AD33" s="22">
        <f>$AD$31/$C$33</f>
        <v>3.7524032743254859E-2</v>
      </c>
      <c r="AE33" s="22">
        <f>$AE$31/$C$33</f>
        <v>4.2338944327329425E-4</v>
      </c>
      <c r="AF33" s="22">
        <f>$AF$31/$C$33</f>
        <v>1.0954168621346281E-3</v>
      </c>
      <c r="AG33" s="22">
        <f>$AG$31/$C$33</f>
        <v>4.0865294703901797E-4</v>
      </c>
      <c r="AH33" s="22">
        <f>$AH$31/$C$33</f>
        <v>3.877430309129564E-4</v>
      </c>
      <c r="AI33" s="22">
        <f>$AI$31/$C$33</f>
        <v>8.9726781049401488E-4</v>
      </c>
      <c r="AJ33" s="22">
        <f>$AJ$31/$C$33</f>
        <v>1.179004129188084E-3</v>
      </c>
      <c r="AK33" s="22">
        <f>$AK$31/$C$33</f>
        <v>0.11928946150236208</v>
      </c>
      <c r="AL33" s="22">
        <f>$AL$31/$C$33</f>
        <v>1.0800624721775494E-3</v>
      </c>
      <c r="AM33" s="22">
        <f>$AM$31/$C$33</f>
        <v>6.9556210047784668E-4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46-3180-47C8-954A-BC6BCD9C05C7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1.0083083025773446E-2</v>
      </c>
      <c r="D5" s="10">
        <v>1.0943210960848018E-2</v>
      </c>
      <c r="E5" s="10">
        <v>1.0755576278175857E-2</v>
      </c>
      <c r="F5" s="10">
        <v>1.3333443847620518E-2</v>
      </c>
      <c r="G5" s="10">
        <v>5.0791983142294429E-4</v>
      </c>
      <c r="H5" s="10">
        <v>-1.4568452228821114E-2</v>
      </c>
      <c r="I5" s="10">
        <v>-3.6138310145917771E-2</v>
      </c>
      <c r="J5" s="10">
        <v>6.1495397409524595E-2</v>
      </c>
      <c r="K5" s="10">
        <v>-2.5323536867151664E-2</v>
      </c>
      <c r="L5" s="11" t="s">
        <v>52</v>
      </c>
      <c r="M5" s="10">
        <v>2.5531258957918856E-2</v>
      </c>
      <c r="N5" s="10">
        <v>-4.2961879613805043E-2</v>
      </c>
      <c r="O5" s="10">
        <v>-1.9378426196234026E-2</v>
      </c>
      <c r="P5" s="10">
        <v>1.3138146006702786E-2</v>
      </c>
      <c r="Q5" s="10">
        <v>1.8022608460621112E-3</v>
      </c>
      <c r="R5" s="10">
        <v>-3.5002849824319844E-2</v>
      </c>
      <c r="S5" s="10">
        <v>-4.2322514876279013E-2</v>
      </c>
      <c r="T5" s="10">
        <v>-1.063926921203184E-2</v>
      </c>
      <c r="U5" s="10">
        <v>-5.4335038634461784E-2</v>
      </c>
      <c r="V5" s="10">
        <v>-1.2533086509165207E-2</v>
      </c>
      <c r="W5" s="10">
        <v>-1.9090530359593433E-3</v>
      </c>
      <c r="X5" s="10">
        <v>2.8671227882956916E-2</v>
      </c>
      <c r="Y5" s="10">
        <v>2.6711378821722737E-3</v>
      </c>
      <c r="Z5" s="10">
        <v>3.1251577174595695E-2</v>
      </c>
      <c r="AA5" s="10">
        <v>4.8685142317634045E-2</v>
      </c>
      <c r="AB5" s="10">
        <v>-1.9990479346153858E-2</v>
      </c>
      <c r="AC5" s="10">
        <v>2.4534555558270849E-2</v>
      </c>
      <c r="AD5" s="10">
        <v>-1.0588068785693629E-2</v>
      </c>
      <c r="AE5" s="10">
        <v>-1.8303892311386634E-2</v>
      </c>
      <c r="AF5" s="10">
        <v>-1.2700884772408241E-2</v>
      </c>
      <c r="AG5" s="10">
        <v>1.0892005884731701E-2</v>
      </c>
      <c r="AH5" s="10">
        <v>1.3018582466844062E-2</v>
      </c>
      <c r="AI5" s="10">
        <v>3.6831084023615616E-2</v>
      </c>
      <c r="AJ5" s="10">
        <v>5.4505419581454995E-2</v>
      </c>
      <c r="AK5" s="10">
        <v>-7.6439374555130049E-3</v>
      </c>
      <c r="AL5" s="10">
        <v>2.9245189164744383E-2</v>
      </c>
      <c r="AM5" s="12">
        <v>1.6049454034969216E-2</v>
      </c>
    </row>
    <row r="6" spans="1:39" ht="24">
      <c r="A6" s="13" t="s">
        <v>41</v>
      </c>
      <c r="B6" s="14" t="s">
        <v>40</v>
      </c>
      <c r="C6" s="15">
        <v>3.7753019720667497E-2</v>
      </c>
      <c r="D6" s="16">
        <v>5.9174606810939036E-2</v>
      </c>
      <c r="E6" s="16">
        <v>2.9420705899114289E-3</v>
      </c>
      <c r="F6" s="16">
        <v>8.6705853080460884E-3</v>
      </c>
      <c r="G6" s="16">
        <v>8.7698736456892856E-2</v>
      </c>
      <c r="H6" s="16">
        <v>-2.220594997605304E-2</v>
      </c>
      <c r="I6" s="16">
        <v>-1.3922419427303361E-2</v>
      </c>
      <c r="J6" s="16">
        <v>5.96350446609071E-3</v>
      </c>
      <c r="K6" s="16">
        <v>-3.9871862105465136E-3</v>
      </c>
      <c r="L6" s="16">
        <v>2.6466055418507702E-3</v>
      </c>
      <c r="M6" s="16">
        <v>1.1808838606580249E-3</v>
      </c>
      <c r="N6" s="16">
        <v>6.67870940348529E-3</v>
      </c>
      <c r="O6" s="16">
        <v>2.4125510061510477E-2</v>
      </c>
      <c r="P6" s="16">
        <v>-3.1433769323612219E-3</v>
      </c>
      <c r="Q6" s="16">
        <v>8.7765709412714159E-3</v>
      </c>
      <c r="R6" s="16">
        <v>4.6871784338914174E-2</v>
      </c>
      <c r="S6" s="16">
        <v>6.9340126106254701E-2</v>
      </c>
      <c r="T6" s="16">
        <v>2.97152845396444E-2</v>
      </c>
      <c r="U6" s="16">
        <v>2.5620893258635712E-2</v>
      </c>
      <c r="V6" s="16">
        <v>4.0051081437786351E-3</v>
      </c>
      <c r="W6" s="16">
        <v>5.8499600009279907E-3</v>
      </c>
      <c r="X6" s="16">
        <v>3.1020722772516643E-3</v>
      </c>
      <c r="Y6" s="17" t="s">
        <v>64</v>
      </c>
      <c r="Z6" s="16">
        <v>-2.2446456721099571E-3</v>
      </c>
      <c r="AA6" s="16">
        <v>-1.4305095644615443E-2</v>
      </c>
      <c r="AB6" s="16">
        <v>1.4097156485676667E-2</v>
      </c>
      <c r="AC6" s="16">
        <v>-2.181045597412911E-2</v>
      </c>
      <c r="AD6" s="16">
        <v>-5.597118965053772E-3</v>
      </c>
      <c r="AE6" s="16">
        <v>-3.7349733883700068E-2</v>
      </c>
      <c r="AF6" s="16">
        <v>-2.3279908128185294E-2</v>
      </c>
      <c r="AG6" s="16">
        <v>-8.4184469012138811E-4</v>
      </c>
      <c r="AH6" s="16">
        <v>2.0579736200135285E-2</v>
      </c>
      <c r="AI6" s="16">
        <v>1.1173308592796716E-2</v>
      </c>
      <c r="AJ6" s="16">
        <v>-4.9734153196956211E-2</v>
      </c>
      <c r="AK6" s="16">
        <v>-3.1370252643349132E-2</v>
      </c>
      <c r="AL6" s="16">
        <v>-3.1427787607848652E-2</v>
      </c>
      <c r="AM6" s="18">
        <v>-4.8560438138288434E-2</v>
      </c>
    </row>
    <row r="7" spans="1:39" ht="24">
      <c r="A7" s="13" t="s">
        <v>42</v>
      </c>
      <c r="B7" s="14" t="s">
        <v>40</v>
      </c>
      <c r="C7" s="15">
        <v>3.8353895825530074E-2</v>
      </c>
      <c r="D7" s="16">
        <v>-1.3352725743370533E-2</v>
      </c>
      <c r="E7" s="16">
        <v>3.7744637172346017E-2</v>
      </c>
      <c r="F7" s="16">
        <v>1.0466644914708596E-2</v>
      </c>
      <c r="G7" s="16">
        <v>9.8900028107440814E-3</v>
      </c>
      <c r="H7" s="16">
        <v>-3.61565570284159E-2</v>
      </c>
      <c r="I7" s="16">
        <v>9.2579910858444896E-3</v>
      </c>
      <c r="J7" s="16">
        <v>-3.1237038146357771E-2</v>
      </c>
      <c r="K7" s="16">
        <v>-1.8885792696724665E-3</v>
      </c>
      <c r="L7" s="16">
        <v>3.7060912100633149E-2</v>
      </c>
      <c r="M7" s="16">
        <v>1.7914616613968069E-3</v>
      </c>
      <c r="N7" s="16">
        <v>8.988096720694002E-3</v>
      </c>
      <c r="O7" s="16">
        <v>2.1997309165836955E-2</v>
      </c>
      <c r="P7" s="16">
        <v>-3.1363954093834003E-2</v>
      </c>
      <c r="Q7" s="16">
        <v>3.7091257827383733E-2</v>
      </c>
      <c r="R7" s="16">
        <v>7.8472567875705144E-3</v>
      </c>
      <c r="S7" s="16">
        <v>5.2807376803522085E-2</v>
      </c>
      <c r="T7" s="16">
        <v>1.6223005723763975E-2</v>
      </c>
      <c r="U7" s="16">
        <v>1.2569396519954307E-2</v>
      </c>
      <c r="V7" s="16">
        <v>-1.2035751951960608E-2</v>
      </c>
      <c r="W7" s="16">
        <v>3.2033331225811965E-2</v>
      </c>
      <c r="X7" s="16">
        <v>1.7844263487989117E-2</v>
      </c>
      <c r="Y7" s="16">
        <v>1.1306636597599005E-2</v>
      </c>
      <c r="Z7" s="16">
        <v>-2.3794037029378642E-2</v>
      </c>
      <c r="AA7" s="16">
        <v>-6.3064339032376888E-3</v>
      </c>
      <c r="AB7" s="16">
        <v>-1.7415227554280804E-2</v>
      </c>
      <c r="AC7" s="16">
        <v>3.3411373206565891E-2</v>
      </c>
      <c r="AD7" s="16">
        <v>-1.3731145509707493E-2</v>
      </c>
      <c r="AE7" s="16">
        <v>2.9296454641212652E-2</v>
      </c>
      <c r="AF7" s="16">
        <v>-7.1085663943287339E-3</v>
      </c>
      <c r="AG7" s="16">
        <v>-2.8624502382152108E-2</v>
      </c>
      <c r="AH7" s="16">
        <v>2.8178446133462272E-2</v>
      </c>
      <c r="AI7" s="17" t="s">
        <v>58</v>
      </c>
      <c r="AJ7" s="16">
        <v>-4.9105038131955131E-2</v>
      </c>
      <c r="AK7" s="16">
        <v>-1.1159723939725053E-2</v>
      </c>
      <c r="AL7" s="16">
        <v>-2.73691383111269E-2</v>
      </c>
      <c r="AM7" s="18">
        <v>-3.9719928113059334E-2</v>
      </c>
    </row>
    <row r="8" spans="1:39" ht="24">
      <c r="A8" s="13" t="s">
        <v>43</v>
      </c>
      <c r="B8" s="14" t="s">
        <v>40</v>
      </c>
      <c r="C8" s="15">
        <v>-2.9351389488872202E-2</v>
      </c>
      <c r="D8" s="16">
        <v>1.6135753706379256E-2</v>
      </c>
      <c r="E8" s="16">
        <v>3.1051520982521182E-2</v>
      </c>
      <c r="F8" s="16">
        <v>-4.5654711597828655E-3</v>
      </c>
      <c r="G8" s="16">
        <v>-5.5636706343584461E-2</v>
      </c>
      <c r="H8" s="16">
        <v>-1.5623576278072739E-2</v>
      </c>
      <c r="I8" s="17" t="s">
        <v>56</v>
      </c>
      <c r="J8" s="16">
        <v>-2.035232648000438E-2</v>
      </c>
      <c r="K8" s="16">
        <v>-8.9951362907068847E-3</v>
      </c>
      <c r="L8" s="16">
        <v>-3.5931216038978107E-2</v>
      </c>
      <c r="M8" s="16">
        <v>7.0178628312960777E-3</v>
      </c>
      <c r="N8" s="16">
        <v>-3.8996335264111681E-3</v>
      </c>
      <c r="O8" s="16">
        <v>-4.1619005306173006E-3</v>
      </c>
      <c r="P8" s="16">
        <v>1.7091294102145504E-2</v>
      </c>
      <c r="Q8" s="16">
        <v>-4.0572318050247171E-2</v>
      </c>
      <c r="R8" s="16">
        <v>-2.0790938125657445E-2</v>
      </c>
      <c r="S8" s="16">
        <v>-1.0232393652415461E-2</v>
      </c>
      <c r="T8" s="16">
        <v>-4.0894343605109074E-2</v>
      </c>
      <c r="U8" s="16">
        <v>-1.8279259046020836E-2</v>
      </c>
      <c r="V8" s="16">
        <v>-3.1439137388698732E-2</v>
      </c>
      <c r="W8" s="16">
        <v>-4.962476889571233E-3</v>
      </c>
      <c r="X8" s="16">
        <v>5.9490689737619784E-2</v>
      </c>
      <c r="Y8" s="16">
        <v>-1.3961757703013083E-2</v>
      </c>
      <c r="Z8" s="16">
        <v>5.6752512608353144E-3</v>
      </c>
      <c r="AA8" s="16">
        <v>-3.611194421862743E-3</v>
      </c>
      <c r="AB8" s="16">
        <v>1.622582166924183E-2</v>
      </c>
      <c r="AC8" s="16">
        <v>-1.563313736160578E-3</v>
      </c>
      <c r="AD8" s="16">
        <v>1.834888372696885E-2</v>
      </c>
      <c r="AE8" s="16">
        <v>2.2517484628015061E-2</v>
      </c>
      <c r="AF8" s="16">
        <v>-1.813227821401997E-2</v>
      </c>
      <c r="AG8" s="16">
        <v>5.9631817116050628E-3</v>
      </c>
      <c r="AH8" s="16">
        <v>1.9539465902229013E-2</v>
      </c>
      <c r="AI8" s="16">
        <v>9.1324526974014553E-3</v>
      </c>
      <c r="AJ8" s="16">
        <v>-4.7351856003347119E-3</v>
      </c>
      <c r="AK8" s="16">
        <v>-8.5359216862200462E-4</v>
      </c>
      <c r="AL8" s="16">
        <v>0.10349799047688289</v>
      </c>
      <c r="AM8" s="18">
        <v>3.8677252397950369E-2</v>
      </c>
    </row>
    <row r="9" spans="1:39" ht="24">
      <c r="A9" s="13" t="s">
        <v>44</v>
      </c>
      <c r="B9" s="14" t="s">
        <v>40</v>
      </c>
      <c r="C9" s="15">
        <v>7.5310643278149791E-2</v>
      </c>
      <c r="D9" s="16">
        <v>1.1338811650431029E-2</v>
      </c>
      <c r="E9" s="16">
        <v>-1.9879921449432594E-2</v>
      </c>
      <c r="F9" s="17" t="s">
        <v>56</v>
      </c>
      <c r="G9" s="16">
        <v>3.0698627828988027E-3</v>
      </c>
      <c r="H9" s="16">
        <v>-2.1931890445700208E-2</v>
      </c>
      <c r="I9" s="16">
        <v>-4.600368966005304E-3</v>
      </c>
      <c r="J9" s="16">
        <v>-3.2600040420214846E-2</v>
      </c>
      <c r="K9" s="16">
        <v>2.620389970131454E-2</v>
      </c>
      <c r="L9" s="16">
        <v>1.3289368358245759E-2</v>
      </c>
      <c r="M9" s="16">
        <v>-1.1945612702521324E-2</v>
      </c>
      <c r="N9" s="16">
        <v>-6.122787581435736E-2</v>
      </c>
      <c r="O9" s="16">
        <v>-2.6297810510754215E-2</v>
      </c>
      <c r="P9" s="16">
        <v>-2.9960813068701349E-2</v>
      </c>
      <c r="Q9" s="16">
        <v>7.3281978604330892E-3</v>
      </c>
      <c r="R9" s="16">
        <v>1.8750294880034282E-2</v>
      </c>
      <c r="S9" s="16">
        <v>-3.5185614959498762E-2</v>
      </c>
      <c r="T9" s="16">
        <v>-1.0423526890516328E-2</v>
      </c>
      <c r="U9" s="16">
        <v>-4.9366836317539513E-2</v>
      </c>
      <c r="V9" s="16">
        <v>-1.324785066303049E-2</v>
      </c>
      <c r="W9" s="16">
        <v>1.0679032685269648E-2</v>
      </c>
      <c r="X9" s="16">
        <v>1.6848432924083143E-2</v>
      </c>
      <c r="Y9" s="16">
        <v>8.6832236843207185E-3</v>
      </c>
      <c r="Z9" s="16">
        <v>4.6597963474500341E-2</v>
      </c>
      <c r="AA9" s="16">
        <v>1.2535854968095839E-2</v>
      </c>
      <c r="AB9" s="16">
        <v>1.3425360016859796E-2</v>
      </c>
      <c r="AC9" s="16">
        <v>2.4636125312198217E-2</v>
      </c>
      <c r="AD9" s="16">
        <v>-1.2829194382972914E-2</v>
      </c>
      <c r="AE9" s="16">
        <v>3.8874792950801371E-3</v>
      </c>
      <c r="AF9" s="16">
        <v>-3.8653323113027195E-2</v>
      </c>
      <c r="AG9" s="16">
        <v>7.5197185844185721E-2</v>
      </c>
      <c r="AH9" s="16">
        <v>3.3575054163043822E-2</v>
      </c>
      <c r="AI9" s="16">
        <v>1.0330273455206811E-2</v>
      </c>
      <c r="AJ9" s="16">
        <v>-1.2144252973969325E-3</v>
      </c>
      <c r="AK9" s="16">
        <v>2.400881164507911E-2</v>
      </c>
      <c r="AL9" s="16">
        <v>6.617356389772773E-2</v>
      </c>
      <c r="AM9" s="18">
        <v>9.5342511935853462E-3</v>
      </c>
    </row>
    <row r="10" spans="1:39" ht="24">
      <c r="A10" s="13" t="s">
        <v>45</v>
      </c>
      <c r="B10" s="14" t="s">
        <v>40</v>
      </c>
      <c r="C10" s="15">
        <v>-7.6594516297167736E-2</v>
      </c>
      <c r="D10" s="16">
        <v>-4.6140442169578931E-2</v>
      </c>
      <c r="E10" s="16">
        <v>-4.302881205431687E-2</v>
      </c>
      <c r="F10" s="16">
        <v>-1.1834079980878594E-2</v>
      </c>
      <c r="G10" s="16">
        <v>-3.8809333703201591E-3</v>
      </c>
      <c r="H10" s="16">
        <v>-2.1336806359218568E-2</v>
      </c>
      <c r="I10" s="16">
        <v>6.9571612911643269E-3</v>
      </c>
      <c r="J10" s="16">
        <v>-2.0685961054099745E-2</v>
      </c>
      <c r="K10" s="16">
        <v>-7.1442072001128773E-2</v>
      </c>
      <c r="L10" s="16">
        <v>2.5181203383057859E-2</v>
      </c>
      <c r="M10" s="17" t="s">
        <v>71</v>
      </c>
      <c r="N10" s="16">
        <v>-7.9462178826247148E-3</v>
      </c>
      <c r="O10" s="16">
        <v>1.204503753536533E-2</v>
      </c>
      <c r="P10" s="16">
        <v>-1.414647859019883E-3</v>
      </c>
      <c r="Q10" s="16">
        <v>-5.8107790900643289E-2</v>
      </c>
      <c r="R10" s="16">
        <v>1.4813751786684939E-2</v>
      </c>
      <c r="S10" s="16">
        <v>1.1563076149633257E-2</v>
      </c>
      <c r="T10" s="16">
        <v>3.9906876781707215E-3</v>
      </c>
      <c r="U10" s="16">
        <v>5.1760625604742497E-2</v>
      </c>
      <c r="V10" s="16">
        <v>3.6131250460551302E-2</v>
      </c>
      <c r="W10" s="16">
        <v>-2.0460467769138017E-2</v>
      </c>
      <c r="X10" s="16">
        <v>2.5304258641319785E-2</v>
      </c>
      <c r="Y10" s="16">
        <v>1.1641365005479632E-3</v>
      </c>
      <c r="Z10" s="16">
        <v>1.4036335496598565E-2</v>
      </c>
      <c r="AA10" s="16">
        <v>7.1699466318945054E-2</v>
      </c>
      <c r="AB10" s="16">
        <v>3.4321136385198674E-2</v>
      </c>
      <c r="AC10" s="16">
        <v>-1.8632379433129242E-2</v>
      </c>
      <c r="AD10" s="16">
        <v>3.9539519116045668E-3</v>
      </c>
      <c r="AE10" s="16">
        <v>2.4103171507568973E-2</v>
      </c>
      <c r="AF10" s="16">
        <v>2.0530399109351925E-2</v>
      </c>
      <c r="AG10" s="16">
        <v>-1.3798436863562691E-2</v>
      </c>
      <c r="AH10" s="16">
        <v>1.451215277491465E-2</v>
      </c>
      <c r="AI10" s="16">
        <v>1.73560982227046E-3</v>
      </c>
      <c r="AJ10" s="16">
        <v>4.8854991208282475E-2</v>
      </c>
      <c r="AK10" s="16">
        <v>1.5050593382601465E-2</v>
      </c>
      <c r="AL10" s="16">
        <v>1.0703215164182329E-4</v>
      </c>
      <c r="AM10" s="18">
        <v>7.3363354519044882E-2</v>
      </c>
    </row>
    <row r="11" spans="1:39" ht="24">
      <c r="A11" s="13" t="s">
        <v>46</v>
      </c>
      <c r="B11" s="14" t="s">
        <v>40</v>
      </c>
      <c r="C11" s="15">
        <v>-2.378694108312604E-2</v>
      </c>
      <c r="D11" s="16">
        <v>-1.1776375717506243E-3</v>
      </c>
      <c r="E11" s="16">
        <v>-7.789934171282719E-3</v>
      </c>
      <c r="F11" s="16">
        <v>3.847464215040479E-3</v>
      </c>
      <c r="G11" s="16">
        <v>2.1679252919775606E-2</v>
      </c>
      <c r="H11" s="16">
        <v>5.8459638739099852E-2</v>
      </c>
      <c r="I11" s="16">
        <v>2.2322345995760468E-2</v>
      </c>
      <c r="J11" s="16">
        <v>-4.5458864695070676E-2</v>
      </c>
      <c r="K11" s="16">
        <v>7.0496743548922854E-3</v>
      </c>
      <c r="L11" s="16">
        <v>-1.8060741875134817E-2</v>
      </c>
      <c r="M11" s="16">
        <v>2.4091131249894829E-2</v>
      </c>
      <c r="N11" s="16">
        <v>1.224870311806611E-2</v>
      </c>
      <c r="O11" s="16">
        <v>4.1877139573128899E-2</v>
      </c>
      <c r="P11" s="16">
        <v>2.8505757640625612E-3</v>
      </c>
      <c r="Q11" s="16">
        <v>-2.2518699038186558E-2</v>
      </c>
      <c r="R11" s="16">
        <v>-1.6027032470555036E-2</v>
      </c>
      <c r="S11" s="16">
        <v>5.9631896303772719E-2</v>
      </c>
      <c r="T11" s="16">
        <v>9.0506975757012852E-3</v>
      </c>
      <c r="U11" s="16">
        <v>2.5884287573899405E-3</v>
      </c>
      <c r="V11" s="16">
        <v>5.6464022801960443E-3</v>
      </c>
      <c r="W11" s="16">
        <v>2.8654939073390756E-2</v>
      </c>
      <c r="X11" s="16">
        <v>-1.9432831393444722E-2</v>
      </c>
      <c r="Y11" s="16">
        <v>-3.7081501421280291E-2</v>
      </c>
      <c r="Z11" s="16">
        <v>-6.7483111783709124E-2</v>
      </c>
      <c r="AA11" s="16">
        <v>4.5719170533780979E-3</v>
      </c>
      <c r="AB11" s="16">
        <v>-2.9651400622140389E-2</v>
      </c>
      <c r="AC11" s="16">
        <v>1.6370552225738265E-2</v>
      </c>
      <c r="AD11" s="16">
        <v>1.658411366101338E-2</v>
      </c>
      <c r="AE11" s="17" t="s">
        <v>71</v>
      </c>
      <c r="AF11" s="16">
        <v>1.5495099053353662E-2</v>
      </c>
      <c r="AG11" s="16">
        <v>-2.7759182371961882E-2</v>
      </c>
      <c r="AH11" s="16">
        <v>-4.8970463646749882E-2</v>
      </c>
      <c r="AI11" s="16">
        <v>2.8723651520593557E-2</v>
      </c>
      <c r="AJ11" s="16">
        <v>-6.2069027014935605E-3</v>
      </c>
      <c r="AK11" s="16">
        <v>-2.5557916528254197E-2</v>
      </c>
      <c r="AL11" s="16">
        <v>-4.8126808311083846E-2</v>
      </c>
      <c r="AM11" s="18">
        <v>-7.8946725761711217E-2</v>
      </c>
    </row>
    <row r="12" spans="1:39" ht="24">
      <c r="A12" s="13" t="s">
        <v>47</v>
      </c>
      <c r="B12" s="14" t="s">
        <v>40</v>
      </c>
      <c r="C12" s="15">
        <v>2.9775712420387524E-3</v>
      </c>
      <c r="D12" s="16">
        <v>-4.9051266371858804E-2</v>
      </c>
      <c r="E12" s="16">
        <v>-2.4926878240744157E-2</v>
      </c>
      <c r="F12" s="16">
        <v>-1.3099919678920161E-2</v>
      </c>
      <c r="G12" s="16">
        <v>-4.9816992543273896E-2</v>
      </c>
      <c r="H12" s="16">
        <v>-2.1810137683354481E-2</v>
      </c>
      <c r="I12" s="16">
        <v>-3.108757989871911E-2</v>
      </c>
      <c r="J12" s="16">
        <v>-7.2000980531277431E-2</v>
      </c>
      <c r="K12" s="16">
        <v>-3.5950669286650312E-2</v>
      </c>
      <c r="L12" s="16">
        <v>-1.2352805785078117E-2</v>
      </c>
      <c r="M12" s="16">
        <v>3.609432041991751E-2</v>
      </c>
      <c r="N12" s="16">
        <v>3.6977749931313614E-2</v>
      </c>
      <c r="O12" s="16">
        <v>-1.0425296701959533E-2</v>
      </c>
      <c r="P12" s="16">
        <v>1.3097163007325052E-2</v>
      </c>
      <c r="Q12" s="16">
        <v>-3.554058198397516E-2</v>
      </c>
      <c r="R12" s="16">
        <v>4.6358868283667767E-2</v>
      </c>
      <c r="S12" s="16">
        <v>-1.6009249525871828E-2</v>
      </c>
      <c r="T12" s="16">
        <v>5.5226061650635663E-2</v>
      </c>
      <c r="U12" s="16">
        <v>3.0433607304075974E-2</v>
      </c>
      <c r="V12" s="17" t="s">
        <v>72</v>
      </c>
      <c r="W12" s="16">
        <v>5.0648141716580539E-2</v>
      </c>
      <c r="X12" s="16">
        <v>-2.6932787555979835E-2</v>
      </c>
      <c r="Y12" s="16">
        <v>4.0043145499853361E-3</v>
      </c>
      <c r="Z12" s="16">
        <v>2.1154107758916619E-2</v>
      </c>
      <c r="AA12" s="16">
        <v>5.1856173138471106E-3</v>
      </c>
      <c r="AB12" s="16">
        <v>-1.4115215750348083E-2</v>
      </c>
      <c r="AC12" s="16">
        <v>1.9881839584202842E-3</v>
      </c>
      <c r="AD12" s="16">
        <v>5.8003405255928737E-2</v>
      </c>
      <c r="AE12" s="16">
        <v>5.662841762061787E-3</v>
      </c>
      <c r="AF12" s="16">
        <v>3.4572065882048933E-2</v>
      </c>
      <c r="AG12" s="16">
        <v>1.3780276556445474E-2</v>
      </c>
      <c r="AH12" s="16">
        <v>1.3719453710732476E-2</v>
      </c>
      <c r="AI12" s="16">
        <v>-1.1762242252435058E-2</v>
      </c>
      <c r="AJ12" s="16">
        <v>3.1826964300413388E-2</v>
      </c>
      <c r="AK12" s="16">
        <v>4.2019404676180795E-2</v>
      </c>
      <c r="AL12" s="16">
        <v>-1.9565024940977321E-3</v>
      </c>
      <c r="AM12" s="18">
        <v>-1.6988122809858831E-2</v>
      </c>
    </row>
    <row r="13" spans="1:39" ht="24">
      <c r="A13" s="13" t="s">
        <v>48</v>
      </c>
      <c r="B13" s="14" t="s">
        <v>40</v>
      </c>
      <c r="C13" s="15">
        <v>-2.3505113456038843E-2</v>
      </c>
      <c r="D13" s="16">
        <v>-5.2861561939170167E-2</v>
      </c>
      <c r="E13" s="16">
        <v>2.2923091328764947E-3</v>
      </c>
      <c r="F13" s="16">
        <v>-2.6152516407344704E-2</v>
      </c>
      <c r="G13" s="16">
        <v>-5.7948137761632199E-3</v>
      </c>
      <c r="H13" s="16">
        <v>-5.9154938444311037E-2</v>
      </c>
      <c r="I13" s="16">
        <v>-4.1234052654780425E-3</v>
      </c>
      <c r="J13" s="16">
        <v>1.412241929444249E-2</v>
      </c>
      <c r="K13" s="16">
        <v>-1.6599983434427788E-2</v>
      </c>
      <c r="L13" s="16">
        <v>-1.9173914207758016E-2</v>
      </c>
      <c r="M13" s="16">
        <v>1.2088471745533033E-2</v>
      </c>
      <c r="N13" s="16">
        <v>-5.2628327533011297E-2</v>
      </c>
      <c r="O13" s="17" t="s">
        <v>73</v>
      </c>
      <c r="P13" s="16">
        <v>-5.0819291573561784E-2</v>
      </c>
      <c r="Q13" s="16">
        <v>-2.6056721149343768E-2</v>
      </c>
      <c r="R13" s="16">
        <v>-2.5175101862070729E-2</v>
      </c>
      <c r="S13" s="16">
        <v>5.0345228038027427E-3</v>
      </c>
      <c r="T13" s="16">
        <v>5.4605092246064971E-3</v>
      </c>
      <c r="U13" s="16">
        <v>-5.5169015388762059E-2</v>
      </c>
      <c r="V13" s="16">
        <v>-1.0482379474131772E-2</v>
      </c>
      <c r="W13" s="16">
        <v>1.7959482531913862E-2</v>
      </c>
      <c r="X13" s="16">
        <v>2.7580999935270391E-2</v>
      </c>
      <c r="Y13" s="16">
        <v>2.4053037276276688E-2</v>
      </c>
      <c r="Z13" s="16">
        <v>1.8645688057127269E-2</v>
      </c>
      <c r="AA13" s="16">
        <v>6.5926227870264351E-2</v>
      </c>
      <c r="AB13" s="16">
        <v>-1.7984722273883043E-2</v>
      </c>
      <c r="AC13" s="16">
        <v>-5.3885857949139498E-2</v>
      </c>
      <c r="AD13" s="16">
        <v>-2.284272807178518E-3</v>
      </c>
      <c r="AE13" s="16">
        <v>4.2069891969111463E-2</v>
      </c>
      <c r="AF13" s="16">
        <v>1.5554002080438568E-2</v>
      </c>
      <c r="AG13" s="16">
        <v>9.0216207700005505E-3</v>
      </c>
      <c r="AH13" s="16">
        <v>1.2922776965649392E-2</v>
      </c>
      <c r="AI13" s="16">
        <v>2.1639086971768355E-2</v>
      </c>
      <c r="AJ13" s="16">
        <v>-2.4511856069099239E-2</v>
      </c>
      <c r="AK13" s="16">
        <v>2.5024785867921576E-2</v>
      </c>
      <c r="AL13" s="16">
        <v>-1.446421237565413E-2</v>
      </c>
      <c r="AM13" s="18">
        <v>3.8271501371733997E-2</v>
      </c>
    </row>
    <row r="14" spans="1:39" ht="24">
      <c r="A14" s="13" t="s">
        <v>49</v>
      </c>
      <c r="B14" s="14" t="s">
        <v>40</v>
      </c>
      <c r="C14" s="15">
        <v>7.1507618444689193E-4</v>
      </c>
      <c r="D14" s="16">
        <v>-1.8985826643629373E-2</v>
      </c>
      <c r="E14" s="16">
        <v>8.205416762080241E-3</v>
      </c>
      <c r="F14" s="16">
        <v>2.3892420170403137E-2</v>
      </c>
      <c r="G14" s="16">
        <v>9.2562775737284556E-3</v>
      </c>
      <c r="H14" s="16">
        <v>1.6253100661889185E-2</v>
      </c>
      <c r="I14" s="16">
        <v>-8.1547115281789876E-4</v>
      </c>
      <c r="J14" s="16">
        <v>1.0312098608000784E-2</v>
      </c>
      <c r="K14" s="16">
        <v>-2.3474253338080939E-2</v>
      </c>
      <c r="L14" s="16">
        <v>-7.5883540270388983E-3</v>
      </c>
      <c r="M14" s="16">
        <v>1.5144682020033374E-2</v>
      </c>
      <c r="N14" s="16">
        <v>5.1327915857154506E-4</v>
      </c>
      <c r="O14" s="16">
        <v>2.5042511300117757E-2</v>
      </c>
      <c r="P14" s="16">
        <v>4.8007579919960602E-2</v>
      </c>
      <c r="Q14" s="16">
        <v>3.6905470420115272E-2</v>
      </c>
      <c r="R14" s="16">
        <v>4.3875860184122178E-2</v>
      </c>
      <c r="S14" s="16">
        <v>5.3733886522254755E-2</v>
      </c>
      <c r="T14" s="16">
        <v>6.1380829021336035E-2</v>
      </c>
      <c r="U14" s="16">
        <v>-3.0797189381619565E-2</v>
      </c>
      <c r="V14" s="16">
        <v>4.227722455542695E-2</v>
      </c>
      <c r="W14" s="16">
        <v>-3.9475753380435692E-2</v>
      </c>
      <c r="X14" s="16">
        <v>-5.3982464540087788E-2</v>
      </c>
      <c r="Y14" s="16">
        <v>-3.1298488278821097E-2</v>
      </c>
      <c r="Z14" s="16">
        <v>-4.034484890604486E-2</v>
      </c>
      <c r="AA14" s="16">
        <v>-3.3435378820987516E-2</v>
      </c>
      <c r="AB14" s="16">
        <v>1.9159711101399392E-2</v>
      </c>
      <c r="AC14" s="16">
        <v>-4.2434872379984168E-2</v>
      </c>
      <c r="AD14" s="16">
        <v>1.4759198977325637E-2</v>
      </c>
      <c r="AE14" s="16">
        <v>-2.5712497609123558E-2</v>
      </c>
      <c r="AF14" s="16">
        <v>-1.9371973194151881E-4</v>
      </c>
      <c r="AG14" s="16">
        <v>-4.6585962309923795E-4</v>
      </c>
      <c r="AH14" s="16">
        <v>8.8769651287870892E-3</v>
      </c>
      <c r="AI14" s="16">
        <v>-1.098502731031924E-2</v>
      </c>
      <c r="AJ14" s="16">
        <v>9.5932723476128013E-3</v>
      </c>
      <c r="AK14" s="17" t="s">
        <v>73</v>
      </c>
      <c r="AL14" s="16">
        <v>-4.1459920851174087E-2</v>
      </c>
      <c r="AM14" s="18">
        <v>-3.7299341160590138E-2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1.2175203519981825E-8</v>
      </c>
      <c r="E21" s="10">
        <f t="shared" ref="E21:AM21" si="0">$C5^2*E5^2</f>
        <v>1.1761265550364747E-8</v>
      </c>
      <c r="F21" s="10">
        <f t="shared" si="0"/>
        <v>1.8074710877501449E-8</v>
      </c>
      <c r="G21" s="10">
        <f t="shared" si="0"/>
        <v>2.6228715740036444E-11</v>
      </c>
      <c r="H21" s="10">
        <f t="shared" si="0"/>
        <v>2.1578115576981602E-8</v>
      </c>
      <c r="I21" s="10">
        <f t="shared" si="0"/>
        <v>1.3277685208703599E-7</v>
      </c>
      <c r="J21" s="10">
        <f t="shared" si="0"/>
        <v>3.8447836924509028E-7</v>
      </c>
      <c r="K21" s="10">
        <f t="shared" si="0"/>
        <v>6.5198170757517388E-8</v>
      </c>
      <c r="L21" s="11">
        <f t="shared" si="0"/>
        <v>9.9042362645918399E-5</v>
      </c>
      <c r="M21" s="10">
        <f t="shared" si="0"/>
        <v>6.6272163351920757E-8</v>
      </c>
      <c r="N21" s="10">
        <f t="shared" si="0"/>
        <v>1.8765201583021357E-7</v>
      </c>
      <c r="O21" s="10">
        <f t="shared" si="0"/>
        <v>3.8178924752637759E-8</v>
      </c>
      <c r="P21" s="10">
        <f t="shared" si="0"/>
        <v>1.7549100230517091E-8</v>
      </c>
      <c r="Q21" s="10">
        <f t="shared" si="0"/>
        <v>3.3023414987381927E-10</v>
      </c>
      <c r="R21" s="10">
        <f t="shared" si="0"/>
        <v>1.2456427250198466E-7</v>
      </c>
      <c r="S21" s="10">
        <f t="shared" si="0"/>
        <v>1.8210824923666644E-7</v>
      </c>
      <c r="T21" s="10">
        <f t="shared" si="0"/>
        <v>1.1508276373684791E-8</v>
      </c>
      <c r="U21" s="10">
        <f t="shared" si="0"/>
        <v>3.0015573581736646E-7</v>
      </c>
      <c r="V21" s="10">
        <f t="shared" si="0"/>
        <v>1.5969920760953539E-8</v>
      </c>
      <c r="W21" s="10">
        <f t="shared" si="0"/>
        <v>3.7052940083319145E-10</v>
      </c>
      <c r="X21" s="10">
        <f t="shared" si="0"/>
        <v>8.3575555456473567E-8</v>
      </c>
      <c r="Y21" s="10">
        <f t="shared" si="0"/>
        <v>7.2540292033630277E-10</v>
      </c>
      <c r="Z21" s="10">
        <f t="shared" si="0"/>
        <v>9.9295728422288101E-8</v>
      </c>
      <c r="AA21" s="10">
        <f t="shared" si="0"/>
        <v>2.4097920887934621E-7</v>
      </c>
      <c r="AB21" s="10">
        <f t="shared" si="0"/>
        <v>4.0628716489454205E-8</v>
      </c>
      <c r="AC21" s="10">
        <f t="shared" si="0"/>
        <v>6.119882400889611E-8</v>
      </c>
      <c r="AD21" s="10">
        <f t="shared" si="0"/>
        <v>1.139777802218277E-8</v>
      </c>
      <c r="AE21" s="10">
        <f t="shared" si="0"/>
        <v>3.4062270266240803E-8</v>
      </c>
      <c r="AF21" s="10">
        <f t="shared" si="0"/>
        <v>1.6400407474899665E-8</v>
      </c>
      <c r="AG21" s="10">
        <f t="shared" si="0"/>
        <v>1.2061530548773256E-8</v>
      </c>
      <c r="AH21" s="10">
        <f t="shared" si="0"/>
        <v>1.7231142875834029E-8</v>
      </c>
      <c r="AI21" s="10">
        <f t="shared" si="0"/>
        <v>1.3791632912999502E-7</v>
      </c>
      <c r="AJ21" s="10">
        <f t="shared" si="0"/>
        <v>3.0204111225737015E-7</v>
      </c>
      <c r="AK21" s="10">
        <f t="shared" si="0"/>
        <v>5.9404717688916748E-9</v>
      </c>
      <c r="AL21" s="10">
        <f t="shared" si="0"/>
        <v>8.6955199568896663E-8</v>
      </c>
      <c r="AM21" s="12">
        <f t="shared" si="0"/>
        <v>2.6188294318871367E-8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4.9908457978038187E-6</v>
      </c>
      <c r="E22" s="16">
        <f t="shared" si="1"/>
        <v>1.2337000069174367E-8</v>
      </c>
      <c r="F22" s="16">
        <f t="shared" si="1"/>
        <v>1.0715198502308362E-7</v>
      </c>
      <c r="G22" s="16">
        <f t="shared" si="1"/>
        <v>1.0962006676198165E-5</v>
      </c>
      <c r="H22" s="16">
        <f t="shared" si="1"/>
        <v>7.0281675123544303E-7</v>
      </c>
      <c r="I22" s="16">
        <f t="shared" si="1"/>
        <v>2.7626942018744144E-7</v>
      </c>
      <c r="J22" s="16">
        <f t="shared" si="1"/>
        <v>5.068815545524563E-8</v>
      </c>
      <c r="K22" s="16">
        <f t="shared" si="1"/>
        <v>2.265877501265937E-8</v>
      </c>
      <c r="L22" s="16">
        <f t="shared" si="1"/>
        <v>9.9834770736857773E-9</v>
      </c>
      <c r="M22" s="16">
        <f t="shared" si="1"/>
        <v>1.9875486322524568E-9</v>
      </c>
      <c r="N22" s="16">
        <f t="shared" si="1"/>
        <v>6.3575309707952686E-8</v>
      </c>
      <c r="O22" s="16">
        <f t="shared" si="1"/>
        <v>8.2957641745380274E-7</v>
      </c>
      <c r="P22" s="16">
        <f t="shared" si="1"/>
        <v>1.4083036776244954E-8</v>
      </c>
      <c r="Q22" s="16">
        <f t="shared" si="1"/>
        <v>1.0978755795877284E-7</v>
      </c>
      <c r="R22" s="16">
        <f t="shared" si="1"/>
        <v>3.1313121518975637E-6</v>
      </c>
      <c r="S22" s="16">
        <f t="shared" si="1"/>
        <v>6.8528723809606491E-6</v>
      </c>
      <c r="T22" s="16">
        <f t="shared" si="1"/>
        <v>1.2585288519806455E-6</v>
      </c>
      <c r="U22" s="16">
        <f t="shared" si="1"/>
        <v>9.3560368587385775E-7</v>
      </c>
      <c r="V22" s="16">
        <f t="shared" si="1"/>
        <v>2.2862929869082116E-8</v>
      </c>
      <c r="W22" s="16">
        <f t="shared" si="1"/>
        <v>4.8776337050603539E-8</v>
      </c>
      <c r="X22" s="16">
        <f t="shared" si="1"/>
        <v>1.3715360108603459E-8</v>
      </c>
      <c r="Y22" s="17">
        <f t="shared" si="1"/>
        <v>1.3828524734502922E-3</v>
      </c>
      <c r="Z22" s="16">
        <f t="shared" si="1"/>
        <v>7.18123238068675E-9</v>
      </c>
      <c r="AA22" s="16">
        <f t="shared" si="1"/>
        <v>2.9166540628264624E-7</v>
      </c>
      <c r="AB22" s="16">
        <f t="shared" si="1"/>
        <v>2.8324772552017972E-7</v>
      </c>
      <c r="AC22" s="16">
        <f t="shared" si="1"/>
        <v>6.7800497421167126E-7</v>
      </c>
      <c r="AD22" s="16">
        <f t="shared" si="1"/>
        <v>4.4651131157206959E-8</v>
      </c>
      <c r="AE22" s="16">
        <f t="shared" si="1"/>
        <v>1.9882839806981339E-6</v>
      </c>
      <c r="AF22" s="16">
        <f t="shared" si="1"/>
        <v>7.7244206110530664E-7</v>
      </c>
      <c r="AG22" s="16">
        <f t="shared" si="1"/>
        <v>1.0101069139312743E-9</v>
      </c>
      <c r="AH22" s="16">
        <f t="shared" si="1"/>
        <v>6.0364693078094894E-7</v>
      </c>
      <c r="AI22" s="16">
        <f t="shared" si="1"/>
        <v>1.7793729209114222E-7</v>
      </c>
      <c r="AJ22" s="16">
        <f t="shared" si="1"/>
        <v>3.5254360845674403E-6</v>
      </c>
      <c r="AK22" s="16">
        <f t="shared" si="1"/>
        <v>1.4026180470478623E-6</v>
      </c>
      <c r="AL22" s="16">
        <f t="shared" si="1"/>
        <v>1.4077677399398587E-6</v>
      </c>
      <c r="AM22" s="18">
        <f t="shared" si="1"/>
        <v>3.3610005449547353E-6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2.6227616605411853E-7</v>
      </c>
      <c r="E23" s="16">
        <f t="shared" si="2"/>
        <v>2.0957017623030006E-6</v>
      </c>
      <c r="F23" s="16">
        <f t="shared" si="2"/>
        <v>1.6115135080579945E-7</v>
      </c>
      <c r="G23" s="16">
        <f t="shared" si="2"/>
        <v>1.4388376672627852E-7</v>
      </c>
      <c r="H23" s="16">
        <f t="shared" si="2"/>
        <v>1.9230612004499178E-6</v>
      </c>
      <c r="I23" s="16">
        <f t="shared" si="2"/>
        <v>1.2608182462282386E-7</v>
      </c>
      <c r="J23" s="16">
        <f t="shared" si="2"/>
        <v>1.4353528121418568E-6</v>
      </c>
      <c r="K23" s="16">
        <f t="shared" si="2"/>
        <v>5.2467383292145765E-9</v>
      </c>
      <c r="L23" s="16">
        <f t="shared" si="2"/>
        <v>2.020464273750527E-6</v>
      </c>
      <c r="M23" s="16">
        <f t="shared" si="2"/>
        <v>4.721000053790856E-9</v>
      </c>
      <c r="N23" s="16">
        <f t="shared" si="2"/>
        <v>1.188377561522628E-7</v>
      </c>
      <c r="O23" s="16">
        <f t="shared" si="2"/>
        <v>7.1180016787375872E-7</v>
      </c>
      <c r="P23" s="16">
        <f t="shared" si="2"/>
        <v>1.4470401710719406E-6</v>
      </c>
      <c r="Q23" s="16">
        <f t="shared" si="2"/>
        <v>2.02377436812285E-6</v>
      </c>
      <c r="R23" s="16">
        <f t="shared" si="2"/>
        <v>9.0584668082763656E-8</v>
      </c>
      <c r="S23" s="16">
        <f t="shared" si="2"/>
        <v>4.1021180822914363E-6</v>
      </c>
      <c r="T23" s="16">
        <f t="shared" si="2"/>
        <v>3.8715209298170964E-7</v>
      </c>
      <c r="U23" s="16">
        <f t="shared" si="2"/>
        <v>2.3240626030663502E-7</v>
      </c>
      <c r="V23" s="16">
        <f t="shared" si="2"/>
        <v>2.1309115627173203E-7</v>
      </c>
      <c r="W23" s="16">
        <f t="shared" si="2"/>
        <v>1.5094654514702621E-6</v>
      </c>
      <c r="X23" s="16">
        <f t="shared" si="2"/>
        <v>4.6839928495663412E-7</v>
      </c>
      <c r="Y23" s="16">
        <f t="shared" si="2"/>
        <v>1.8805541200999648E-7</v>
      </c>
      <c r="Z23" s="16">
        <f t="shared" si="2"/>
        <v>8.328278407650972E-7</v>
      </c>
      <c r="AA23" s="16">
        <f t="shared" si="2"/>
        <v>5.8504148833873271E-8</v>
      </c>
      <c r="AB23" s="16">
        <f t="shared" si="2"/>
        <v>4.4614627943995258E-7</v>
      </c>
      <c r="AC23" s="16">
        <f t="shared" si="2"/>
        <v>1.6421303189118471E-6</v>
      </c>
      <c r="AD23" s="16">
        <f t="shared" si="2"/>
        <v>2.7735276986747245E-7</v>
      </c>
      <c r="AE23" s="16">
        <f t="shared" si="2"/>
        <v>1.2625514993004643E-6</v>
      </c>
      <c r="AF23" s="16">
        <f t="shared" si="2"/>
        <v>7.4333232093200824E-8</v>
      </c>
      <c r="AG23" s="16">
        <f t="shared" si="2"/>
        <v>1.2052991758705678E-6</v>
      </c>
      <c r="AH23" s="16">
        <f t="shared" si="2"/>
        <v>1.1680274523521975E-6</v>
      </c>
      <c r="AI23" s="17">
        <f t="shared" si="2"/>
        <v>1.4388368494260343E-3</v>
      </c>
      <c r="AJ23" s="16">
        <f t="shared" si="2"/>
        <v>3.54708073764651E-6</v>
      </c>
      <c r="AK23" s="16">
        <f t="shared" si="2"/>
        <v>1.8320016970537114E-7</v>
      </c>
      <c r="AL23" s="16">
        <f t="shared" si="2"/>
        <v>1.1018975495242237E-6</v>
      </c>
      <c r="AM23" s="18">
        <f t="shared" si="2"/>
        <v>2.3207901698331887E-6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2.2430339317510499E-7</v>
      </c>
      <c r="E24" s="16">
        <f t="shared" si="3"/>
        <v>8.3065959640572922E-7</v>
      </c>
      <c r="F24" s="16">
        <f t="shared" si="3"/>
        <v>1.7956783161087313E-8</v>
      </c>
      <c r="G24" s="16">
        <f t="shared" si="3"/>
        <v>2.6667368071663624E-6</v>
      </c>
      <c r="H24" s="16">
        <f t="shared" si="3"/>
        <v>2.1028981315307558E-7</v>
      </c>
      <c r="I24" s="17">
        <f t="shared" si="3"/>
        <v>8.3755080590623395E-4</v>
      </c>
      <c r="J24" s="16">
        <f t="shared" si="3"/>
        <v>3.5684979566044442E-7</v>
      </c>
      <c r="K24" s="16">
        <f t="shared" si="3"/>
        <v>6.9706427742700302E-8</v>
      </c>
      <c r="L24" s="16">
        <f t="shared" si="3"/>
        <v>1.1122467924571291E-6</v>
      </c>
      <c r="M24" s="16">
        <f t="shared" si="3"/>
        <v>4.2429418695620186E-8</v>
      </c>
      <c r="N24" s="16">
        <f t="shared" si="3"/>
        <v>1.3101014339054976E-8</v>
      </c>
      <c r="O24" s="16">
        <f t="shared" si="3"/>
        <v>1.4922470317347293E-8</v>
      </c>
      <c r="P24" s="16">
        <f t="shared" si="3"/>
        <v>2.5165596323057135E-7</v>
      </c>
      <c r="Q24" s="16">
        <f t="shared" si="3"/>
        <v>1.4181330339124426E-6</v>
      </c>
      <c r="R24" s="16">
        <f t="shared" si="3"/>
        <v>3.7239642478503127E-7</v>
      </c>
      <c r="S24" s="16">
        <f t="shared" si="3"/>
        <v>9.020109510320869E-8</v>
      </c>
      <c r="T24" s="16">
        <f t="shared" si="3"/>
        <v>1.4407340304267329E-6</v>
      </c>
      <c r="U24" s="16">
        <f t="shared" si="3"/>
        <v>2.8785548287997528E-7</v>
      </c>
      <c r="V24" s="16">
        <f t="shared" si="3"/>
        <v>8.5152729627374108E-7</v>
      </c>
      <c r="W24" s="16">
        <f t="shared" si="3"/>
        <v>2.1215551485336937E-8</v>
      </c>
      <c r="X24" s="16">
        <f t="shared" si="3"/>
        <v>3.0489853618980782E-6</v>
      </c>
      <c r="Y24" s="16">
        <f t="shared" si="3"/>
        <v>1.6793357161188117E-7</v>
      </c>
      <c r="Z24" s="16">
        <f t="shared" si="3"/>
        <v>2.7747733751740102E-8</v>
      </c>
      <c r="AA24" s="16">
        <f t="shared" si="3"/>
        <v>1.1234637728474367E-8</v>
      </c>
      <c r="AB24" s="16">
        <f t="shared" si="3"/>
        <v>2.2681445454050113E-7</v>
      </c>
      <c r="AC24" s="16">
        <f t="shared" si="3"/>
        <v>2.1054727196301286E-9</v>
      </c>
      <c r="AD24" s="16">
        <f t="shared" si="3"/>
        <v>2.9005251014926476E-7</v>
      </c>
      <c r="AE24" s="16">
        <f t="shared" si="3"/>
        <v>4.3681453475674547E-7</v>
      </c>
      <c r="AF24" s="16">
        <f t="shared" si="3"/>
        <v>2.8324488711305929E-7</v>
      </c>
      <c r="AG24" s="16">
        <f t="shared" si="3"/>
        <v>3.0634684919158055E-8</v>
      </c>
      <c r="AH24" s="16">
        <f t="shared" si="3"/>
        <v>3.2891426390339489E-7</v>
      </c>
      <c r="AI24" s="16">
        <f t="shared" si="3"/>
        <v>7.1850896912672607E-8</v>
      </c>
      <c r="AJ24" s="16">
        <f t="shared" si="3"/>
        <v>1.9316629213608677E-8</v>
      </c>
      <c r="AK24" s="16">
        <f t="shared" si="3"/>
        <v>6.2770873885751506E-10</v>
      </c>
      <c r="AL24" s="16">
        <f t="shared" si="3"/>
        <v>9.2282885620451545E-6</v>
      </c>
      <c r="AM24" s="18">
        <f t="shared" si="3"/>
        <v>1.288749649253038E-6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7.2920190904390773E-7</v>
      </c>
      <c r="E25" s="16">
        <f t="shared" si="4"/>
        <v>2.2415170287803316E-6</v>
      </c>
      <c r="F25" s="17">
        <f t="shared" si="4"/>
        <v>5.5139972390478333E-3</v>
      </c>
      <c r="G25" s="16">
        <f t="shared" si="4"/>
        <v>5.3450360902286251E-8</v>
      </c>
      <c r="H25" s="16">
        <f t="shared" si="4"/>
        <v>2.7281286729134975E-6</v>
      </c>
      <c r="I25" s="16">
        <f t="shared" si="4"/>
        <v>1.2003227695055633E-7</v>
      </c>
      <c r="J25" s="16">
        <f t="shared" si="4"/>
        <v>6.0276633902596023E-6</v>
      </c>
      <c r="K25" s="16">
        <f t="shared" si="4"/>
        <v>3.8944360013851086E-6</v>
      </c>
      <c r="L25" s="16">
        <f t="shared" si="4"/>
        <v>1.0016624500008299E-6</v>
      </c>
      <c r="M25" s="16">
        <f t="shared" si="4"/>
        <v>8.0933733414952645E-7</v>
      </c>
      <c r="N25" s="16">
        <f t="shared" si="4"/>
        <v>2.1262342018000653E-5</v>
      </c>
      <c r="O25" s="16">
        <f t="shared" si="4"/>
        <v>3.9224001594839194E-6</v>
      </c>
      <c r="P25" s="16">
        <f t="shared" si="4"/>
        <v>5.0911970267969552E-6</v>
      </c>
      <c r="Q25" s="16">
        <f t="shared" si="4"/>
        <v>3.0458400142920001E-7</v>
      </c>
      <c r="R25" s="16">
        <f t="shared" si="4"/>
        <v>1.9940172852190069E-6</v>
      </c>
      <c r="S25" s="16">
        <f t="shared" si="4"/>
        <v>7.0217118948195139E-6</v>
      </c>
      <c r="T25" s="16">
        <f t="shared" si="4"/>
        <v>6.1622894910877396E-7</v>
      </c>
      <c r="U25" s="16">
        <f t="shared" si="4"/>
        <v>1.3822395235871462E-5</v>
      </c>
      <c r="V25" s="16">
        <f t="shared" si="4"/>
        <v>9.9541358187341258E-7</v>
      </c>
      <c r="W25" s="16">
        <f t="shared" si="4"/>
        <v>6.4680973229197844E-7</v>
      </c>
      <c r="X25" s="16">
        <f t="shared" si="4"/>
        <v>1.6100217424497018E-6</v>
      </c>
      <c r="Y25" s="16">
        <f t="shared" si="4"/>
        <v>4.2763642680502693E-7</v>
      </c>
      <c r="Z25" s="16">
        <f t="shared" si="4"/>
        <v>1.2315345143973136E-5</v>
      </c>
      <c r="AA25" s="16">
        <f t="shared" si="4"/>
        <v>8.9129328052779091E-7</v>
      </c>
      <c r="AB25" s="16">
        <f t="shared" si="4"/>
        <v>1.0222675984574775E-6</v>
      </c>
      <c r="AC25" s="16">
        <f t="shared" si="4"/>
        <v>3.4423698028461078E-6</v>
      </c>
      <c r="AD25" s="16">
        <f t="shared" si="4"/>
        <v>9.3349390207074498E-7</v>
      </c>
      <c r="AE25" s="16">
        <f t="shared" si="4"/>
        <v>8.5713433497073732E-8</v>
      </c>
      <c r="AF25" s="16">
        <f t="shared" si="4"/>
        <v>8.4739595910559721E-6</v>
      </c>
      <c r="AG25" s="16">
        <f t="shared" si="4"/>
        <v>3.2071250237982393E-5</v>
      </c>
      <c r="AH25" s="16">
        <f t="shared" si="4"/>
        <v>6.3936102479058616E-6</v>
      </c>
      <c r="AI25" s="16">
        <f t="shared" si="4"/>
        <v>6.0525216333732225E-7</v>
      </c>
      <c r="AJ25" s="16">
        <f t="shared" si="4"/>
        <v>8.3647761846135776E-9</v>
      </c>
      <c r="AK25" s="16">
        <f t="shared" si="4"/>
        <v>3.2692944965675304E-6</v>
      </c>
      <c r="AL25" s="16">
        <f t="shared" si="4"/>
        <v>2.483600647593299E-5</v>
      </c>
      <c r="AM25" s="18">
        <f t="shared" si="4"/>
        <v>5.1556792898623212E-7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1.2489897088788547E-5</v>
      </c>
      <c r="E26" s="16">
        <f t="shared" si="5"/>
        <v>1.0862106788588863E-5</v>
      </c>
      <c r="F26" s="16">
        <f t="shared" si="5"/>
        <v>8.2160742626935747E-7</v>
      </c>
      <c r="G26" s="16">
        <f t="shared" si="5"/>
        <v>8.8362445957653498E-8</v>
      </c>
      <c r="H26" s="16">
        <f t="shared" si="5"/>
        <v>2.6708788400866295E-6</v>
      </c>
      <c r="I26" s="16">
        <f t="shared" si="5"/>
        <v>2.8396152485861346E-7</v>
      </c>
      <c r="J26" s="16">
        <f t="shared" si="5"/>
        <v>2.5104221675811622E-6</v>
      </c>
      <c r="K26" s="16">
        <f t="shared" si="5"/>
        <v>2.9943560462067565E-5</v>
      </c>
      <c r="L26" s="16">
        <f t="shared" si="5"/>
        <v>3.7200460609471105E-6</v>
      </c>
      <c r="M26" s="17">
        <f t="shared" si="5"/>
        <v>5.6689469313448374E-3</v>
      </c>
      <c r="N26" s="16">
        <f t="shared" si="5"/>
        <v>3.7043865098177127E-7</v>
      </c>
      <c r="O26" s="16">
        <f t="shared" si="5"/>
        <v>8.5116091194211036E-7</v>
      </c>
      <c r="P26" s="16">
        <f t="shared" si="5"/>
        <v>1.174064750053435E-8</v>
      </c>
      <c r="Q26" s="16">
        <f t="shared" si="5"/>
        <v>1.9809069965318891E-5</v>
      </c>
      <c r="R26" s="16">
        <f t="shared" si="5"/>
        <v>1.2874355075074633E-6</v>
      </c>
      <c r="S26" s="16">
        <f t="shared" si="5"/>
        <v>7.8440820404570332E-7</v>
      </c>
      <c r="T26" s="16">
        <f t="shared" si="5"/>
        <v>9.3430965314496322E-8</v>
      </c>
      <c r="U26" s="16">
        <f t="shared" si="5"/>
        <v>1.5717895222103593E-5</v>
      </c>
      <c r="V26" s="16">
        <f t="shared" si="5"/>
        <v>7.6588107871026482E-6</v>
      </c>
      <c r="W26" s="16">
        <f t="shared" si="5"/>
        <v>2.4559893121419065E-6</v>
      </c>
      <c r="X26" s="16">
        <f t="shared" si="5"/>
        <v>3.7564930676906651E-6</v>
      </c>
      <c r="Y26" s="16">
        <f t="shared" si="5"/>
        <v>7.9506597580572548E-9</v>
      </c>
      <c r="Z26" s="16">
        <f t="shared" si="5"/>
        <v>1.1558536163911076E-6</v>
      </c>
      <c r="AA26" s="16">
        <f t="shared" si="5"/>
        <v>3.015971282686895E-5</v>
      </c>
      <c r="AB26" s="16">
        <f t="shared" si="5"/>
        <v>6.9106464335184152E-6</v>
      </c>
      <c r="AC26" s="16">
        <f t="shared" si="5"/>
        <v>2.0367231283450892E-6</v>
      </c>
      <c r="AD26" s="16">
        <f t="shared" si="5"/>
        <v>9.1718748874587738E-8</v>
      </c>
      <c r="AE26" s="16">
        <f t="shared" si="5"/>
        <v>3.4083464856018584E-6</v>
      </c>
      <c r="AF26" s="16">
        <f t="shared" si="5"/>
        <v>2.4728065361909444E-6</v>
      </c>
      <c r="AG26" s="16">
        <f t="shared" si="5"/>
        <v>1.117005051844248E-6</v>
      </c>
      <c r="AH26" s="16">
        <f t="shared" si="5"/>
        <v>1.2355463419405642E-6</v>
      </c>
      <c r="AI26" s="16">
        <f t="shared" si="5"/>
        <v>1.7672563641314087E-8</v>
      </c>
      <c r="AJ26" s="16">
        <f t="shared" si="5"/>
        <v>1.4002746762127379E-5</v>
      </c>
      <c r="AK26" s="16">
        <f t="shared" si="5"/>
        <v>1.3289315166919682E-6</v>
      </c>
      <c r="AL26" s="16">
        <f t="shared" si="5"/>
        <v>6.7208448187534487E-11</v>
      </c>
      <c r="AM26" s="18">
        <f t="shared" si="5"/>
        <v>3.157575313525469E-5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7.8469430369375748E-10</v>
      </c>
      <c r="E27" s="16">
        <f t="shared" si="6"/>
        <v>3.4335610139061772E-8</v>
      </c>
      <c r="F27" s="16">
        <f t="shared" si="6"/>
        <v>8.3758014188150713E-9</v>
      </c>
      <c r="G27" s="16">
        <f t="shared" si="6"/>
        <v>2.6592907192866465E-7</v>
      </c>
      <c r="H27" s="16">
        <f t="shared" si="6"/>
        <v>1.9337015629050434E-6</v>
      </c>
      <c r="I27" s="16">
        <f t="shared" si="6"/>
        <v>2.8194010982563056E-7</v>
      </c>
      <c r="J27" s="16">
        <f t="shared" si="6"/>
        <v>1.1692688080294879E-6</v>
      </c>
      <c r="K27" s="16">
        <f t="shared" si="6"/>
        <v>2.8119999330919731E-8</v>
      </c>
      <c r="L27" s="16">
        <f t="shared" si="6"/>
        <v>1.8456458274896189E-7</v>
      </c>
      <c r="M27" s="16">
        <f t="shared" si="6"/>
        <v>3.2839125328912843E-7</v>
      </c>
      <c r="N27" s="16">
        <f t="shared" si="6"/>
        <v>8.4890171428881487E-8</v>
      </c>
      <c r="O27" s="16">
        <f t="shared" si="6"/>
        <v>9.9227308775203493E-7</v>
      </c>
      <c r="P27" s="16">
        <f t="shared" si="6"/>
        <v>4.5977184252332501E-9</v>
      </c>
      <c r="Q27" s="16">
        <f t="shared" si="6"/>
        <v>2.869219587587027E-7</v>
      </c>
      <c r="R27" s="16">
        <f t="shared" si="6"/>
        <v>1.4533942155329925E-7</v>
      </c>
      <c r="S27" s="16">
        <f t="shared" si="6"/>
        <v>2.0120299178659819E-6</v>
      </c>
      <c r="T27" s="16">
        <f t="shared" si="6"/>
        <v>4.6349099477916075E-8</v>
      </c>
      <c r="U27" s="16">
        <f t="shared" si="6"/>
        <v>3.7909637020109024E-9</v>
      </c>
      <c r="V27" s="16">
        <f t="shared" si="6"/>
        <v>1.8039347579532013E-8</v>
      </c>
      <c r="W27" s="16">
        <f t="shared" si="6"/>
        <v>4.6459675546195361E-7</v>
      </c>
      <c r="X27" s="16">
        <f t="shared" si="6"/>
        <v>2.1367285797459642E-7</v>
      </c>
      <c r="Y27" s="16">
        <f t="shared" si="6"/>
        <v>7.7802188670147498E-7</v>
      </c>
      <c r="Z27" s="16">
        <f t="shared" si="6"/>
        <v>2.5767209881813834E-6</v>
      </c>
      <c r="AA27" s="16">
        <f t="shared" si="6"/>
        <v>1.1826980448570068E-8</v>
      </c>
      <c r="AB27" s="16">
        <f t="shared" si="6"/>
        <v>4.9747082861135964E-7</v>
      </c>
      <c r="AC27" s="16">
        <f t="shared" si="6"/>
        <v>1.5163653540285491E-7</v>
      </c>
      <c r="AD27" s="16">
        <f t="shared" si="6"/>
        <v>1.556186791911133E-7</v>
      </c>
      <c r="AE27" s="17">
        <f t="shared" si="6"/>
        <v>5.4674425641057826E-4</v>
      </c>
      <c r="AF27" s="16">
        <f t="shared" si="6"/>
        <v>1.3585195964946108E-7</v>
      </c>
      <c r="AG27" s="16">
        <f t="shared" si="6"/>
        <v>4.3600406064662993E-7</v>
      </c>
      <c r="AH27" s="16">
        <f t="shared" si="6"/>
        <v>1.3568930735348308E-6</v>
      </c>
      <c r="AI27" s="16">
        <f t="shared" si="6"/>
        <v>4.668275649676333E-7</v>
      </c>
      <c r="AJ27" s="16">
        <f t="shared" si="6"/>
        <v>2.179852303090029E-8</v>
      </c>
      <c r="AK27" s="16">
        <f t="shared" si="6"/>
        <v>3.6959670313578963E-7</v>
      </c>
      <c r="AL27" s="16">
        <f t="shared" si="6"/>
        <v>1.3105431225231503E-6</v>
      </c>
      <c r="AM27" s="18">
        <f t="shared" si="6"/>
        <v>3.5265125954630099E-6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2.1331665796517379E-8</v>
      </c>
      <c r="E28" s="16">
        <f t="shared" si="7"/>
        <v>5.5088393458833553E-9</v>
      </c>
      <c r="F28" s="16">
        <f t="shared" si="7"/>
        <v>1.5214636758321069E-9</v>
      </c>
      <c r="G28" s="16">
        <f t="shared" si="7"/>
        <v>2.2002870049626651E-8</v>
      </c>
      <c r="H28" s="16">
        <f t="shared" si="7"/>
        <v>4.2173644904964593E-9</v>
      </c>
      <c r="I28" s="16">
        <f t="shared" si="7"/>
        <v>8.5683688079764641E-9</v>
      </c>
      <c r="J28" s="16">
        <f t="shared" si="7"/>
        <v>4.5962235566256709E-8</v>
      </c>
      <c r="K28" s="16">
        <f t="shared" si="7"/>
        <v>1.1458777392565859E-8</v>
      </c>
      <c r="L28" s="16">
        <f t="shared" si="7"/>
        <v>1.3528683893176293E-9</v>
      </c>
      <c r="M28" s="16">
        <f t="shared" si="7"/>
        <v>1.1550533960907273E-8</v>
      </c>
      <c r="N28" s="16">
        <f t="shared" si="7"/>
        <v>1.2122865446021325E-8</v>
      </c>
      <c r="O28" s="16">
        <f t="shared" si="7"/>
        <v>9.6360971561812872E-10</v>
      </c>
      <c r="P28" s="16">
        <f t="shared" si="7"/>
        <v>1.5208234071126237E-9</v>
      </c>
      <c r="Q28" s="16">
        <f t="shared" si="7"/>
        <v>1.119884910620473E-8</v>
      </c>
      <c r="R28" s="16">
        <f t="shared" si="7"/>
        <v>1.9054167268786573E-8</v>
      </c>
      <c r="S28" s="16">
        <f t="shared" si="7"/>
        <v>2.2723031477895826E-9</v>
      </c>
      <c r="T28" s="16">
        <f t="shared" si="7"/>
        <v>2.7040360007335611E-8</v>
      </c>
      <c r="U28" s="16">
        <f t="shared" si="7"/>
        <v>8.2116643151763405E-9</v>
      </c>
      <c r="V28" s="17">
        <f t="shared" si="7"/>
        <v>8.5496295648476728E-6</v>
      </c>
      <c r="W28" s="16">
        <f t="shared" si="7"/>
        <v>2.274318866318535E-8</v>
      </c>
      <c r="X28" s="16">
        <f t="shared" si="7"/>
        <v>6.4311247411797275E-9</v>
      </c>
      <c r="Y28" s="16">
        <f t="shared" si="7"/>
        <v>1.4216107306750285E-10</v>
      </c>
      <c r="Z28" s="16">
        <f t="shared" si="7"/>
        <v>3.9674708744651674E-9</v>
      </c>
      <c r="AA28" s="16">
        <f t="shared" si="7"/>
        <v>2.3841042946250952E-10</v>
      </c>
      <c r="AB28" s="16">
        <f t="shared" si="7"/>
        <v>1.7664419259586247E-9</v>
      </c>
      <c r="AC28" s="16">
        <f t="shared" si="7"/>
        <v>3.5045919042794209E-11</v>
      </c>
      <c r="AD28" s="16">
        <f t="shared" si="7"/>
        <v>2.9828492438010192E-8</v>
      </c>
      <c r="AE28" s="16">
        <f t="shared" si="7"/>
        <v>2.8431068064011631E-10</v>
      </c>
      <c r="AF28" s="16">
        <f t="shared" si="7"/>
        <v>1.0596806070466115E-8</v>
      </c>
      <c r="AG28" s="16">
        <f t="shared" si="7"/>
        <v>1.6836049333002258E-9</v>
      </c>
      <c r="AH28" s="16">
        <f t="shared" si="7"/>
        <v>1.6687756728717331E-9</v>
      </c>
      <c r="AI28" s="16">
        <f t="shared" si="7"/>
        <v>1.2266045241559576E-9</v>
      </c>
      <c r="AJ28" s="16">
        <f t="shared" si="7"/>
        <v>8.9807944522528158E-9</v>
      </c>
      <c r="AK28" s="16">
        <f t="shared" si="7"/>
        <v>1.5653956145763966E-8</v>
      </c>
      <c r="AL28" s="16">
        <f t="shared" si="7"/>
        <v>3.3937913181666199E-11</v>
      </c>
      <c r="AM28" s="18">
        <f t="shared" si="7"/>
        <v>2.5586748859655373E-9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1.5438485222357633E-6</v>
      </c>
      <c r="E29" s="16">
        <f t="shared" si="8"/>
        <v>2.9031606786881911E-9</v>
      </c>
      <c r="F29" s="16">
        <f t="shared" si="8"/>
        <v>3.7787805393811236E-7</v>
      </c>
      <c r="G29" s="16">
        <f t="shared" si="8"/>
        <v>1.8552552594420948E-8</v>
      </c>
      <c r="H29" s="16">
        <f t="shared" si="8"/>
        <v>1.9333332368668925E-6</v>
      </c>
      <c r="I29" s="16">
        <f t="shared" si="8"/>
        <v>9.3937012903706601E-9</v>
      </c>
      <c r="J29" s="16">
        <f t="shared" si="8"/>
        <v>1.1019018360639957E-7</v>
      </c>
      <c r="K29" s="16">
        <f t="shared" si="8"/>
        <v>1.5224393935381462E-7</v>
      </c>
      <c r="L29" s="16">
        <f t="shared" si="8"/>
        <v>2.031169952292615E-7</v>
      </c>
      <c r="M29" s="16">
        <f t="shared" si="8"/>
        <v>8.0736050989659027E-8</v>
      </c>
      <c r="N29" s="16">
        <f t="shared" si="8"/>
        <v>1.5302551203229313E-6</v>
      </c>
      <c r="O29" s="17">
        <f t="shared" si="8"/>
        <v>5.3495210463845491E-4</v>
      </c>
      <c r="P29" s="16">
        <f t="shared" si="8"/>
        <v>1.4268618188795144E-6</v>
      </c>
      <c r="Q29" s="16">
        <f t="shared" si="8"/>
        <v>3.7511483010524811E-7</v>
      </c>
      <c r="R29" s="16">
        <f t="shared" si="8"/>
        <v>3.5016051836166997E-7</v>
      </c>
      <c r="S29" s="16">
        <f t="shared" si="8"/>
        <v>1.4003652598312938E-8</v>
      </c>
      <c r="T29" s="16">
        <f t="shared" si="8"/>
        <v>1.6473693968352177E-8</v>
      </c>
      <c r="U29" s="16">
        <f t="shared" si="8"/>
        <v>1.681570848261012E-6</v>
      </c>
      <c r="V29" s="16">
        <f t="shared" si="8"/>
        <v>6.0707794988648211E-8</v>
      </c>
      <c r="W29" s="16">
        <f t="shared" si="8"/>
        <v>1.782019048075521E-7</v>
      </c>
      <c r="X29" s="16">
        <f t="shared" si="8"/>
        <v>4.2028580114106855E-7</v>
      </c>
      <c r="Y29" s="16">
        <f t="shared" si="8"/>
        <v>3.1964252469387427E-7</v>
      </c>
      <c r="Z29" s="16">
        <f t="shared" si="8"/>
        <v>1.9207972797397597E-7</v>
      </c>
      <c r="AA29" s="16">
        <f t="shared" si="8"/>
        <v>2.4012709012789809E-6</v>
      </c>
      <c r="AB29" s="16">
        <f t="shared" si="8"/>
        <v>1.7870313646679909E-7</v>
      </c>
      <c r="AC29" s="16">
        <f t="shared" si="8"/>
        <v>1.6042583463708477E-6</v>
      </c>
      <c r="AD29" s="16">
        <f t="shared" si="8"/>
        <v>2.8828406893517939E-9</v>
      </c>
      <c r="AE29" s="16">
        <f t="shared" si="8"/>
        <v>9.7783932107291408E-7</v>
      </c>
      <c r="AF29" s="16">
        <f t="shared" si="8"/>
        <v>1.3366232432752772E-7</v>
      </c>
      <c r="AG29" s="16">
        <f t="shared" si="8"/>
        <v>4.4966992116419013E-8</v>
      </c>
      <c r="AH29" s="16">
        <f t="shared" si="8"/>
        <v>9.2264875789181903E-8</v>
      </c>
      <c r="AI29" s="16">
        <f t="shared" si="8"/>
        <v>2.5870365735174958E-7</v>
      </c>
      <c r="AJ29" s="16">
        <f t="shared" si="8"/>
        <v>3.3195338322949907E-7</v>
      </c>
      <c r="AK29" s="16">
        <f t="shared" si="8"/>
        <v>3.4599151118258517E-7</v>
      </c>
      <c r="AL29" s="16">
        <f t="shared" si="8"/>
        <v>1.1558840829115638E-7</v>
      </c>
      <c r="AM29" s="18">
        <f t="shared" si="8"/>
        <v>8.0923694716736683E-7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1.843162604160339E-10</v>
      </c>
      <c r="E30" s="16">
        <f t="shared" si="9"/>
        <v>3.4427534071145878E-11</v>
      </c>
      <c r="F30" s="16">
        <f t="shared" si="9"/>
        <v>2.9189383031105141E-10</v>
      </c>
      <c r="G30" s="16">
        <f t="shared" si="9"/>
        <v>4.3810415036620916E-11</v>
      </c>
      <c r="H30" s="16">
        <f t="shared" si="9"/>
        <v>1.3507565386745751E-10</v>
      </c>
      <c r="I30" s="16">
        <f t="shared" si="9"/>
        <v>3.4003359993991745E-13</v>
      </c>
      <c r="J30" s="16">
        <f t="shared" si="9"/>
        <v>5.4374933994004621E-11</v>
      </c>
      <c r="K30" s="16">
        <f t="shared" si="9"/>
        <v>2.8176575091532905E-10</v>
      </c>
      <c r="L30" s="16">
        <f t="shared" si="9"/>
        <v>2.9444202561787196E-11</v>
      </c>
      <c r="M30" s="16">
        <f t="shared" si="9"/>
        <v>1.1728026720948133E-10</v>
      </c>
      <c r="N30" s="16">
        <f t="shared" si="9"/>
        <v>1.3471373860015234E-13</v>
      </c>
      <c r="O30" s="16">
        <f t="shared" si="9"/>
        <v>3.2067151611462021E-10</v>
      </c>
      <c r="P30" s="16">
        <f t="shared" si="9"/>
        <v>1.1784855327316677E-9</v>
      </c>
      <c r="Q30" s="16">
        <f t="shared" si="9"/>
        <v>6.9644386857698971E-10</v>
      </c>
      <c r="R30" s="16">
        <f t="shared" si="9"/>
        <v>9.8436443895830667E-10</v>
      </c>
      <c r="S30" s="16">
        <f t="shared" si="9"/>
        <v>1.4763901393413009E-9</v>
      </c>
      <c r="T30" s="16">
        <f t="shared" si="9"/>
        <v>1.9265049439930051E-9</v>
      </c>
      <c r="U30" s="16">
        <f t="shared" si="9"/>
        <v>4.8498331261369808E-10</v>
      </c>
      <c r="V30" s="16">
        <f t="shared" si="9"/>
        <v>9.1393974826434881E-10</v>
      </c>
      <c r="W30" s="16">
        <f t="shared" si="9"/>
        <v>7.9682964395847476E-10</v>
      </c>
      <c r="X30" s="16">
        <f t="shared" si="9"/>
        <v>1.4900815747521274E-9</v>
      </c>
      <c r="Y30" s="16">
        <f t="shared" si="9"/>
        <v>5.0090036876904874E-10</v>
      </c>
      <c r="Z30" s="16">
        <f t="shared" si="9"/>
        <v>8.3230176377742262E-10</v>
      </c>
      <c r="AA30" s="16">
        <f t="shared" si="9"/>
        <v>5.7163277899478758E-10</v>
      </c>
      <c r="AB30" s="16">
        <f t="shared" si="9"/>
        <v>1.8770789562667211E-10</v>
      </c>
      <c r="AC30" s="16">
        <f t="shared" si="9"/>
        <v>9.2076844840668919E-10</v>
      </c>
      <c r="AD30" s="16">
        <f t="shared" si="9"/>
        <v>1.1138589627904346E-10</v>
      </c>
      <c r="AE30" s="16">
        <f t="shared" si="9"/>
        <v>3.380595094365466E-10</v>
      </c>
      <c r="AF30" s="16">
        <f t="shared" si="9"/>
        <v>1.9189000188701443E-14</v>
      </c>
      <c r="AG30" s="16">
        <f t="shared" si="9"/>
        <v>1.1097234675672262E-13</v>
      </c>
      <c r="AH30" s="16">
        <f t="shared" si="9"/>
        <v>4.0293375953580111E-11</v>
      </c>
      <c r="AI30" s="16">
        <f t="shared" si="9"/>
        <v>6.1703089548616384E-11</v>
      </c>
      <c r="AJ30" s="16">
        <f t="shared" si="9"/>
        <v>4.7058510455704788E-11</v>
      </c>
      <c r="AK30" s="17">
        <f t="shared" si="9"/>
        <v>4.9510216466819353E-7</v>
      </c>
      <c r="AL30" s="16">
        <f t="shared" si="9"/>
        <v>8.7894472816479842E-10</v>
      </c>
      <c r="AM30" s="18">
        <f t="shared" si="9"/>
        <v>7.1138867914260018E-10</v>
      </c>
    </row>
    <row r="31" spans="1:39">
      <c r="A31" t="s">
        <v>59</v>
      </c>
      <c r="D31" s="21">
        <f>SUM($D$21:$D$30)</f>
        <v>2.0274848756981868E-5</v>
      </c>
      <c r="E31" s="21">
        <f>SUM($E$21:$E$30)</f>
        <v>1.6096865479395172E-5</v>
      </c>
      <c r="F31" s="21">
        <f>SUM($F$21:$F$30)</f>
        <v>5.5155112485168328E-3</v>
      </c>
      <c r="G31" s="21">
        <f>SUM($G$21:$G$30)</f>
        <v>1.4220994590654233E-5</v>
      </c>
      <c r="H31" s="21">
        <f>SUM($H$21:$H$30)</f>
        <v>1.2128140633331845E-5</v>
      </c>
      <c r="I31" s="21">
        <f>SUM($I$21:$I$30)</f>
        <v>8.3878983032489797E-4</v>
      </c>
      <c r="J31" s="21">
        <f>SUM($J$21:$J$30)</f>
        <v>1.2090930292479537E-5</v>
      </c>
      <c r="K31" s="21">
        <f>SUM($K$21:$K$30)</f>
        <v>3.419291105712298E-5</v>
      </c>
      <c r="L31">
        <f>SUM($L$21:$L$30)</f>
        <v>1.0729582959071779E-4</v>
      </c>
      <c r="M31" s="21">
        <f>SUM($M$21:$M$30)</f>
        <v>5.6702924739282269E-3</v>
      </c>
      <c r="N31" s="21">
        <f>SUM($N$21:$N$30)</f>
        <v>2.3643215056923482E-5</v>
      </c>
      <c r="O31" s="21">
        <f>SUM($O$21:$O$30)</f>
        <v>5.4231370105926229E-4</v>
      </c>
      <c r="P31" s="21">
        <f>SUM($P$21:$P$30)</f>
        <v>8.2674247918513567E-6</v>
      </c>
      <c r="Q31" s="21">
        <f>SUM($Q$21:$Q$30)</f>
        <v>2.4339611242730766E-5</v>
      </c>
      <c r="R31" s="21">
        <f>SUM($R$21:$R$30)</f>
        <v>7.5158487816165273E-6</v>
      </c>
      <c r="S31" s="21">
        <f>SUM($S$21:$S$30)</f>
        <v>2.1063202170208605E-5</v>
      </c>
      <c r="T31" s="21">
        <f>SUM($T$21:$T$30)</f>
        <v>3.8993728245836404E-6</v>
      </c>
      <c r="U31" s="21">
        <f>SUM($U$21:$U$30)</f>
        <v>3.2990370082443702E-5</v>
      </c>
      <c r="V31" s="21">
        <f>SUM($V$21:$V$30)</f>
        <v>1.8386966319315682E-5</v>
      </c>
      <c r="W31" s="21">
        <f>SUM($W$21:$W$30)</f>
        <v>5.3489655924175708E-6</v>
      </c>
      <c r="X31" s="21">
        <f>SUM($X$21:$X$30)</f>
        <v>9.6230702379917542E-6</v>
      </c>
      <c r="Y31" s="21">
        <f>SUM($Y$21:$Y$30)</f>
        <v>1.3847430823962347E-3</v>
      </c>
      <c r="Z31" s="21">
        <f>SUM($Z$21:$Z$30)</f>
        <v>1.7211851784477656E-5</v>
      </c>
      <c r="AA31" s="21">
        <f>SUM($AA$21:$AA$30)</f>
        <v>3.4067297434057084E-5</v>
      </c>
      <c r="AB31" s="21">
        <f>SUM($AB$21:$AB$30)</f>
        <v>9.6078793228657245E-6</v>
      </c>
      <c r="AC31" s="21">
        <f>SUM($AC$21:$AC$30)</f>
        <v>9.6193832171843959E-6</v>
      </c>
      <c r="AD31" s="21">
        <f>SUM($AD$21:$AD$30)</f>
        <v>1.837108238356214E-6</v>
      </c>
      <c r="AE31" s="21">
        <f>SUM($AE$21:$AE$30)</f>
        <v>5.5493849030596178E-4</v>
      </c>
      <c r="AF31" s="21">
        <f>SUM($AF$21:$AF$30)</f>
        <v>1.2373297824269837E-5</v>
      </c>
      <c r="AG31" s="21">
        <f>SUM($AG$21:$AG$30)</f>
        <v>3.4919915556747768E-5</v>
      </c>
      <c r="AH31" s="21">
        <f>SUM($AH$21:$AH$30)</f>
        <v>1.1197843398131641E-5</v>
      </c>
      <c r="AI31" s="21">
        <f>SUM($AI$21:$AI$30)</f>
        <v>1.4405742982010797E-3</v>
      </c>
      <c r="AJ31" s="21">
        <f>SUM($AJ$21:$AJ$30)</f>
        <v>2.176776586122003E-5</v>
      </c>
      <c r="AK31" s="21">
        <f>SUM($AK$21:$AK$30)</f>
        <v>7.4169567456528138E-6</v>
      </c>
      <c r="AL31" s="21">
        <f>SUM($AL$21:$AL$30)</f>
        <v>3.8088027148914964E-5</v>
      </c>
      <c r="AM31" s="21">
        <f>SUM($AM$21:$AM$30)</f>
        <v>4.342706932879624E-5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1.6560076088093931E-2</v>
      </c>
      <c r="D33" s="22">
        <f>$D$31/$C$33</f>
        <v>1.2243209903823279E-3</v>
      </c>
      <c r="E33" s="22">
        <f>$E$31/$C$33</f>
        <v>9.7202847340588068E-4</v>
      </c>
      <c r="F33" s="22">
        <f>$F$31/$C$33</f>
        <v>0.33306074314974171</v>
      </c>
      <c r="G33" s="22">
        <f>$G$31/$C$33</f>
        <v>8.5875176629644778E-4</v>
      </c>
      <c r="H33" s="22">
        <f>$H$31/$C$33</f>
        <v>7.3237227708461557E-4</v>
      </c>
      <c r="I33" s="22">
        <f>$I$31/$C$33</f>
        <v>5.0651327074997934E-2</v>
      </c>
      <c r="J33" s="22">
        <f>$J$31/$C$33</f>
        <v>7.3012528614964866E-4</v>
      </c>
      <c r="K33" s="22">
        <f>$K$31/$C$33</f>
        <v>2.0647798280169975E-3</v>
      </c>
      <c r="L33" s="22">
        <f>$L$31/$C$33</f>
        <v>6.479186992858048E-3</v>
      </c>
      <c r="M33" s="22">
        <f>$M$31/$C$33</f>
        <v>0.34240739256053015</v>
      </c>
      <c r="N33" s="22">
        <f>$N$31/$C$33</f>
        <v>1.4277238178828212E-3</v>
      </c>
      <c r="O33" s="22">
        <f>$O$31/$C$33</f>
        <v>3.2748261431550144E-2</v>
      </c>
      <c r="P33" s="22">
        <f>$P$31/$C$33</f>
        <v>4.9923833368104649E-4</v>
      </c>
      <c r="Q33" s="22">
        <f>$Q$31/$C$33</f>
        <v>1.4697765344345263E-3</v>
      </c>
      <c r="R33" s="22">
        <f>$R$31/$C$33</f>
        <v>4.5385351743764866E-4</v>
      </c>
      <c r="S33" s="22">
        <f>$S$31/$C$33</f>
        <v>1.2719266540902098E-3</v>
      </c>
      <c r="T33" s="22">
        <f>$T$31/$C$33</f>
        <v>2.3546829156099964E-4</v>
      </c>
      <c r="U33" s="22">
        <f>$U$31/$C$33</f>
        <v>1.9921629530532492E-3</v>
      </c>
      <c r="V33" s="22">
        <f>$V$31/$C$33</f>
        <v>1.1103189515255438E-3</v>
      </c>
      <c r="W33" s="22">
        <f>$W$31/$C$33</f>
        <v>3.230036845219132E-4</v>
      </c>
      <c r="X33" s="22">
        <f>$X$31/$C$33</f>
        <v>5.8110060526294185E-4</v>
      </c>
      <c r="Y33" s="22">
        <f>$Y$31/$C$33</f>
        <v>8.3619367147220569E-2</v>
      </c>
      <c r="Z33" s="22">
        <f>$Z$31/$C$33</f>
        <v>1.0393582549329183E-3</v>
      </c>
      <c r="AA33" s="22">
        <f>$AA$31/$C$33</f>
        <v>2.0571944991575361E-3</v>
      </c>
      <c r="AB33" s="22">
        <f>$AB$31/$C$33</f>
        <v>5.8018328368511702E-4</v>
      </c>
      <c r="AC33" s="22">
        <f>$AC$31/$C$33</f>
        <v>5.808779601019085E-4</v>
      </c>
      <c r="AD33" s="22">
        <f>$AD$31/$C$33</f>
        <v>1.1093597810682919E-4</v>
      </c>
      <c r="AE33" s="22">
        <f>$AE$31/$C$33</f>
        <v>3.3510624429131795E-2</v>
      </c>
      <c r="AF33" s="22">
        <f>$AF$31/$C$33</f>
        <v>7.471763872610326E-4</v>
      </c>
      <c r="AG33" s="22">
        <f>$AG$31/$C$33</f>
        <v>2.1086808642053201E-3</v>
      </c>
      <c r="AH33" s="22">
        <f>$AH$31/$C$33</f>
        <v>6.7619516592574514E-4</v>
      </c>
      <c r="AI33" s="22">
        <f>$AI$31/$C$33</f>
        <v>8.6990801886278668E-2</v>
      </c>
      <c r="AJ33" s="22">
        <f>$AJ$31/$C$33</f>
        <v>1.3144725752117909E-3</v>
      </c>
      <c r="AK33" s="22">
        <f>$AK$31/$C$33</f>
        <v>4.4788180357367593E-4</v>
      </c>
      <c r="AL33" s="22">
        <f>$AL$31/$C$33</f>
        <v>2.2999910716774313E-3</v>
      </c>
      <c r="AM33" s="22">
        <f>$AM$31/$C$33</f>
        <v>2.6223955190651967E-3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17,00 Finlandia (1)</vt:lpstr>
      <vt:lpstr> 18,00 Absolut (1)</vt:lpstr>
      <vt:lpstr> 19,00 Russkij Stand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2024-12-17T21:34:06Z</dcterms:created>
  <dcterms:modified xsi:type="dcterms:W3CDTF">2024-12-17T21:34:14Z</dcterms:modified>
</cp:coreProperties>
</file>