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POLACZONE_123\OUTPUT\"/>
    </mc:Choice>
  </mc:AlternateContent>
  <xr:revisionPtr revIDLastSave="0" documentId="13_ncr:1_{CA56C3C5-94F8-493F-8F04-87994A71178F}" xr6:coauthVersionLast="47" xr6:coauthVersionMax="47" xr10:uidLastSave="{00000000-0000-0000-0000-000000000000}"/>
  <bookViews>
    <workbookView xWindow="-28920" yWindow="-120" windowWidth="29040" windowHeight="15720" xr2:uid="{944EDB3E-185A-4E97-A212-852F1BB75935}"/>
  </bookViews>
  <sheets>
    <sheet name="STATS" sheetId="1" r:id="rId1"/>
    <sheet name=" 22,00 Božkov Republ (1)" sheetId="2" r:id="rId2"/>
    <sheet name=" 23,00 Heffron (1)" sheetId="3" r:id="rId3"/>
    <sheet name=" 24,00 Captain Morga (1)" sheetId="4" r:id="rId4"/>
    <sheet name=" 25,00 Diplomatico (1)" sheetId="5" r:id="rId5"/>
    <sheet name=" 26,00 Havana Club (1)" sheetId="6" r:id="rId6"/>
    <sheet name=" 27,00 Bacardi (1)" sheetId="7" r:id="rId7"/>
    <sheet name=" 28,00 Don Papa (1)" sheetId="8" r:id="rId8"/>
    <sheet name=" 30,00 Bumbu (1)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9" l="1"/>
  <c r="AM31" i="9"/>
  <c r="AL31" i="9"/>
  <c r="AK31" i="9"/>
  <c r="AJ31" i="9"/>
  <c r="AI31" i="9"/>
  <c r="AH31" i="9"/>
  <c r="AG31" i="9"/>
  <c r="AF31" i="9"/>
  <c r="AE31" i="9"/>
  <c r="AD31" i="9"/>
  <c r="AC31" i="9"/>
  <c r="AB33" i="9"/>
  <c r="AB31" i="9"/>
  <c r="AA31" i="9"/>
  <c r="Z31" i="9"/>
  <c r="Y31" i="9"/>
  <c r="X31" i="9"/>
  <c r="W31" i="9"/>
  <c r="V31" i="9"/>
  <c r="U31" i="9"/>
  <c r="T31" i="9"/>
  <c r="S31" i="9"/>
  <c r="R31" i="9"/>
  <c r="Q31" i="9"/>
  <c r="P31" i="9"/>
  <c r="O31" i="9"/>
  <c r="N31" i="9"/>
  <c r="M31" i="9"/>
  <c r="L31" i="9"/>
  <c r="K31" i="9"/>
  <c r="J31" i="9"/>
  <c r="C33" i="9" s="1"/>
  <c r="J33" i="9" s="1"/>
  <c r="I31" i="9"/>
  <c r="H31" i="9"/>
  <c r="G31" i="9"/>
  <c r="F31" i="9"/>
  <c r="E31" i="9"/>
  <c r="D31" i="9"/>
  <c r="AM30" i="9"/>
  <c r="AL30" i="9"/>
  <c r="AK30" i="9"/>
  <c r="AJ30" i="9"/>
  <c r="AI30" i="9"/>
  <c r="AH30" i="9"/>
  <c r="AG30" i="9"/>
  <c r="AF30" i="9"/>
  <c r="AE30" i="9"/>
  <c r="AD30" i="9"/>
  <c r="AC30" i="9"/>
  <c r="AB30" i="9"/>
  <c r="AA30" i="9"/>
  <c r="Z30" i="9"/>
  <c r="Y30" i="9"/>
  <c r="X30" i="9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AM29" i="9"/>
  <c r="AL29" i="9"/>
  <c r="AK29" i="9"/>
  <c r="AJ29" i="9"/>
  <c r="AI29" i="9"/>
  <c r="AH29" i="9"/>
  <c r="AG29" i="9"/>
  <c r="AF29" i="9"/>
  <c r="AE29" i="9"/>
  <c r="AD29" i="9"/>
  <c r="AC29" i="9"/>
  <c r="AB29" i="9"/>
  <c r="AA29" i="9"/>
  <c r="Z29" i="9"/>
  <c r="Y29" i="9"/>
  <c r="X29" i="9"/>
  <c r="W29" i="9"/>
  <c r="V29" i="9"/>
  <c r="U29" i="9"/>
  <c r="T29" i="9"/>
  <c r="S29" i="9"/>
  <c r="R29" i="9"/>
  <c r="Q29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AM28" i="9"/>
  <c r="AL28" i="9"/>
  <c r="AK28" i="9"/>
  <c r="AJ28" i="9"/>
  <c r="AI28" i="9"/>
  <c r="AH28" i="9"/>
  <c r="AG28" i="9"/>
  <c r="AF28" i="9"/>
  <c r="AE28" i="9"/>
  <c r="AD28" i="9"/>
  <c r="AC28" i="9"/>
  <c r="AB28" i="9"/>
  <c r="AA28" i="9"/>
  <c r="Z28" i="9"/>
  <c r="Y28" i="9"/>
  <c r="X28" i="9"/>
  <c r="W28" i="9"/>
  <c r="V28" i="9"/>
  <c r="U28" i="9"/>
  <c r="T28" i="9"/>
  <c r="S28" i="9"/>
  <c r="R28" i="9"/>
  <c r="Q28" i="9"/>
  <c r="P28" i="9"/>
  <c r="O28" i="9"/>
  <c r="N28" i="9"/>
  <c r="M28" i="9"/>
  <c r="L28" i="9"/>
  <c r="K28" i="9"/>
  <c r="J28" i="9"/>
  <c r="I28" i="9"/>
  <c r="H28" i="9"/>
  <c r="G28" i="9"/>
  <c r="F28" i="9"/>
  <c r="E28" i="9"/>
  <c r="D28" i="9"/>
  <c r="AM27" i="9"/>
  <c r="AL27" i="9"/>
  <c r="AK27" i="9"/>
  <c r="AJ27" i="9"/>
  <c r="AI27" i="9"/>
  <c r="AH27" i="9"/>
  <c r="AG27" i="9"/>
  <c r="AF27" i="9"/>
  <c r="AE27" i="9"/>
  <c r="AD27" i="9"/>
  <c r="AC27" i="9"/>
  <c r="AB27" i="9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AM26" i="9"/>
  <c r="AL26" i="9"/>
  <c r="AK26" i="9"/>
  <c r="AJ26" i="9"/>
  <c r="AI26" i="9"/>
  <c r="AH26" i="9"/>
  <c r="AG26" i="9"/>
  <c r="AF26" i="9"/>
  <c r="AE26" i="9"/>
  <c r="AD26" i="9"/>
  <c r="AC26" i="9"/>
  <c r="AB26" i="9"/>
  <c r="AA26" i="9"/>
  <c r="Z26" i="9"/>
  <c r="Y26" i="9"/>
  <c r="X26" i="9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AM25" i="9"/>
  <c r="AL25" i="9"/>
  <c r="AK25" i="9"/>
  <c r="AJ25" i="9"/>
  <c r="AI25" i="9"/>
  <c r="AH25" i="9"/>
  <c r="AG25" i="9"/>
  <c r="AF25" i="9"/>
  <c r="AE25" i="9"/>
  <c r="AD25" i="9"/>
  <c r="AC25" i="9"/>
  <c r="AB25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AM24" i="9"/>
  <c r="AL24" i="9"/>
  <c r="AK24" i="9"/>
  <c r="AJ24" i="9"/>
  <c r="AI24" i="9"/>
  <c r="AH24" i="9"/>
  <c r="AG24" i="9"/>
  <c r="AF24" i="9"/>
  <c r="AE24" i="9"/>
  <c r="AD24" i="9"/>
  <c r="AC24" i="9"/>
  <c r="AB24" i="9"/>
  <c r="AA24" i="9"/>
  <c r="Z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AM23" i="9"/>
  <c r="AL23" i="9"/>
  <c r="AK23" i="9"/>
  <c r="AJ23" i="9"/>
  <c r="AI23" i="9"/>
  <c r="AH23" i="9"/>
  <c r="AG23" i="9"/>
  <c r="AF23" i="9"/>
  <c r="AE23" i="9"/>
  <c r="AD23" i="9"/>
  <c r="AC23" i="9"/>
  <c r="AB23" i="9"/>
  <c r="AA23" i="9"/>
  <c r="Z23" i="9"/>
  <c r="Y23" i="9"/>
  <c r="X23" i="9"/>
  <c r="W23" i="9"/>
  <c r="V23" i="9"/>
  <c r="U23" i="9"/>
  <c r="T23" i="9"/>
  <c r="S23" i="9"/>
  <c r="R23" i="9"/>
  <c r="Q23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AM22" i="9"/>
  <c r="AL22" i="9"/>
  <c r="AK22" i="9"/>
  <c r="AJ22" i="9"/>
  <c r="AI22" i="9"/>
  <c r="AH22" i="9"/>
  <c r="AG22" i="9"/>
  <c r="AF22" i="9"/>
  <c r="AE22" i="9"/>
  <c r="AD22" i="9"/>
  <c r="AC22" i="9"/>
  <c r="AB22" i="9"/>
  <c r="AA22" i="9"/>
  <c r="Z22" i="9"/>
  <c r="Y22" i="9"/>
  <c r="X22" i="9"/>
  <c r="W22" i="9"/>
  <c r="V22" i="9"/>
  <c r="U22" i="9"/>
  <c r="T22" i="9"/>
  <c r="S22" i="9"/>
  <c r="R22" i="9"/>
  <c r="Q22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AM21" i="9"/>
  <c r="AL21" i="9"/>
  <c r="AK21" i="9"/>
  <c r="AJ21" i="9"/>
  <c r="AI21" i="9"/>
  <c r="AH21" i="9"/>
  <c r="AG21" i="9"/>
  <c r="AF21" i="9"/>
  <c r="AE21" i="9"/>
  <c r="AD21" i="9"/>
  <c r="AC21" i="9"/>
  <c r="AB21" i="9"/>
  <c r="AA21" i="9"/>
  <c r="Z21" i="9"/>
  <c r="Y21" i="9"/>
  <c r="X21" i="9"/>
  <c r="W21" i="9"/>
  <c r="V21" i="9"/>
  <c r="U21" i="9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AM33" i="8"/>
  <c r="AM31" i="8"/>
  <c r="AL31" i="8"/>
  <c r="AK31" i="8"/>
  <c r="AJ31" i="8"/>
  <c r="AI31" i="8"/>
  <c r="AH31" i="8"/>
  <c r="AG31" i="8"/>
  <c r="AF31" i="8"/>
  <c r="AE31" i="8"/>
  <c r="AD31" i="8"/>
  <c r="AC31" i="8"/>
  <c r="AB31" i="8"/>
  <c r="AA31" i="8"/>
  <c r="Z31" i="8"/>
  <c r="Y31" i="8"/>
  <c r="X31" i="8"/>
  <c r="W31" i="8"/>
  <c r="V31" i="8"/>
  <c r="U33" i="8"/>
  <c r="U31" i="8"/>
  <c r="T31" i="8"/>
  <c r="S31" i="8"/>
  <c r="R31" i="8"/>
  <c r="Q31" i="8"/>
  <c r="P31" i="8"/>
  <c r="O31" i="8"/>
  <c r="N31" i="8"/>
  <c r="M31" i="8"/>
  <c r="L31" i="8"/>
  <c r="K31" i="8"/>
  <c r="J31" i="8"/>
  <c r="I31" i="8"/>
  <c r="H31" i="8"/>
  <c r="G31" i="8"/>
  <c r="F31" i="8"/>
  <c r="E31" i="8"/>
  <c r="D31" i="8"/>
  <c r="C33" i="8"/>
  <c r="D33" i="8" s="1"/>
  <c r="AM30" i="8"/>
  <c r="AL30" i="8"/>
  <c r="AK30" i="8"/>
  <c r="AJ30" i="8"/>
  <c r="AI30" i="8"/>
  <c r="AH30" i="8"/>
  <c r="AG30" i="8"/>
  <c r="AF30" i="8"/>
  <c r="AE30" i="8"/>
  <c r="AD30" i="8"/>
  <c r="AC30" i="8"/>
  <c r="AB30" i="8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AM29" i="8"/>
  <c r="AL29" i="8"/>
  <c r="AK29" i="8"/>
  <c r="AJ29" i="8"/>
  <c r="AI29" i="8"/>
  <c r="AH29" i="8"/>
  <c r="AG29" i="8"/>
  <c r="AF29" i="8"/>
  <c r="AE29" i="8"/>
  <c r="AD29" i="8"/>
  <c r="AC29" i="8"/>
  <c r="AB29" i="8"/>
  <c r="AA29" i="8"/>
  <c r="Z29" i="8"/>
  <c r="Y29" i="8"/>
  <c r="X29" i="8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AM28" i="8"/>
  <c r="AL28" i="8"/>
  <c r="AK28" i="8"/>
  <c r="AJ28" i="8"/>
  <c r="AI28" i="8"/>
  <c r="AH28" i="8"/>
  <c r="AG28" i="8"/>
  <c r="AF28" i="8"/>
  <c r="AE28" i="8"/>
  <c r="AD28" i="8"/>
  <c r="AC28" i="8"/>
  <c r="AB28" i="8"/>
  <c r="AA28" i="8"/>
  <c r="Z28" i="8"/>
  <c r="Y28" i="8"/>
  <c r="X28" i="8"/>
  <c r="W28" i="8"/>
  <c r="V28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AM27" i="8"/>
  <c r="AL27" i="8"/>
  <c r="AK27" i="8"/>
  <c r="AJ27" i="8"/>
  <c r="AI27" i="8"/>
  <c r="AH27" i="8"/>
  <c r="AG27" i="8"/>
  <c r="AF27" i="8"/>
  <c r="AE27" i="8"/>
  <c r="AD27" i="8"/>
  <c r="AC27" i="8"/>
  <c r="AB27" i="8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AM26" i="8"/>
  <c r="AL26" i="8"/>
  <c r="AK26" i="8"/>
  <c r="AJ26" i="8"/>
  <c r="AI26" i="8"/>
  <c r="AH26" i="8"/>
  <c r="AG26" i="8"/>
  <c r="AF26" i="8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AM25" i="8"/>
  <c r="AL25" i="8"/>
  <c r="AK25" i="8"/>
  <c r="AJ25" i="8"/>
  <c r="AI25" i="8"/>
  <c r="AH25" i="8"/>
  <c r="AG25" i="8"/>
  <c r="AF25" i="8"/>
  <c r="AE25" i="8"/>
  <c r="AD25" i="8"/>
  <c r="AC25" i="8"/>
  <c r="AB25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AM24" i="8"/>
  <c r="AL24" i="8"/>
  <c r="AK24" i="8"/>
  <c r="AJ24" i="8"/>
  <c r="AI24" i="8"/>
  <c r="AH24" i="8"/>
  <c r="AG24" i="8"/>
  <c r="AF24" i="8"/>
  <c r="AE24" i="8"/>
  <c r="AD24" i="8"/>
  <c r="AC24" i="8"/>
  <c r="AB24" i="8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AM23" i="8"/>
  <c r="AL23" i="8"/>
  <c r="AK23" i="8"/>
  <c r="AJ23" i="8"/>
  <c r="AI23" i="8"/>
  <c r="AH23" i="8"/>
  <c r="AG23" i="8"/>
  <c r="AF23" i="8"/>
  <c r="AE23" i="8"/>
  <c r="AD23" i="8"/>
  <c r="AC23" i="8"/>
  <c r="AB23" i="8"/>
  <c r="AA23" i="8"/>
  <c r="Z23" i="8"/>
  <c r="Y23" i="8"/>
  <c r="X23" i="8"/>
  <c r="W23" i="8"/>
  <c r="V23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AM22" i="8"/>
  <c r="AL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V22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AM21" i="8"/>
  <c r="AL21" i="8"/>
  <c r="AK21" i="8"/>
  <c r="AJ21" i="8"/>
  <c r="AI21" i="8"/>
  <c r="AH21" i="8"/>
  <c r="AG21" i="8"/>
  <c r="AF21" i="8"/>
  <c r="AE21" i="8"/>
  <c r="AD21" i="8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AM33" i="7"/>
  <c r="AM31" i="7"/>
  <c r="AL31" i="7"/>
  <c r="AK31" i="7"/>
  <c r="AJ31" i="7"/>
  <c r="AI31" i="7"/>
  <c r="AH31" i="7"/>
  <c r="AG31" i="7"/>
  <c r="AF31" i="7"/>
  <c r="AE31" i="7"/>
  <c r="AD31" i="7"/>
  <c r="AC31" i="7"/>
  <c r="AB31" i="7"/>
  <c r="AA31" i="7"/>
  <c r="Z31" i="7"/>
  <c r="Y31" i="7"/>
  <c r="X31" i="7"/>
  <c r="W31" i="7"/>
  <c r="V31" i="7"/>
  <c r="U31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AM30" i="7"/>
  <c r="AL30" i="7"/>
  <c r="AK30" i="7"/>
  <c r="AJ30" i="7"/>
  <c r="AI30" i="7"/>
  <c r="AH30" i="7"/>
  <c r="AG30" i="7"/>
  <c r="AF30" i="7"/>
  <c r="AE30" i="7"/>
  <c r="AD30" i="7"/>
  <c r="AC30" i="7"/>
  <c r="AB30" i="7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AM29" i="7"/>
  <c r="AL29" i="7"/>
  <c r="AK29" i="7"/>
  <c r="AJ29" i="7"/>
  <c r="AI29" i="7"/>
  <c r="AH29" i="7"/>
  <c r="AG29" i="7"/>
  <c r="AF29" i="7"/>
  <c r="AE29" i="7"/>
  <c r="AD29" i="7"/>
  <c r="AC29" i="7"/>
  <c r="AB29" i="7"/>
  <c r="AA29" i="7"/>
  <c r="Z29" i="7"/>
  <c r="Y29" i="7"/>
  <c r="X29" i="7"/>
  <c r="W29" i="7"/>
  <c r="V29" i="7"/>
  <c r="U29" i="7"/>
  <c r="T29" i="7"/>
  <c r="S29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AM28" i="7"/>
  <c r="AL28" i="7"/>
  <c r="AK28" i="7"/>
  <c r="AJ28" i="7"/>
  <c r="AI28" i="7"/>
  <c r="AH28" i="7"/>
  <c r="AG28" i="7"/>
  <c r="AF28" i="7"/>
  <c r="AE28" i="7"/>
  <c r="AD28" i="7"/>
  <c r="AC28" i="7"/>
  <c r="AB28" i="7"/>
  <c r="AA28" i="7"/>
  <c r="Z28" i="7"/>
  <c r="Y28" i="7"/>
  <c r="X28" i="7"/>
  <c r="W28" i="7"/>
  <c r="V28" i="7"/>
  <c r="U28" i="7"/>
  <c r="T28" i="7"/>
  <c r="S28" i="7"/>
  <c r="R28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AM27" i="7"/>
  <c r="AL27" i="7"/>
  <c r="AK27" i="7"/>
  <c r="AJ27" i="7"/>
  <c r="AI27" i="7"/>
  <c r="AH27" i="7"/>
  <c r="AG27" i="7"/>
  <c r="AF27" i="7"/>
  <c r="AE27" i="7"/>
  <c r="AD27" i="7"/>
  <c r="AC27" i="7"/>
  <c r="AB27" i="7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AM26" i="7"/>
  <c r="AL26" i="7"/>
  <c r="AK26" i="7"/>
  <c r="AJ26" i="7"/>
  <c r="AI26" i="7"/>
  <c r="AH26" i="7"/>
  <c r="AG26" i="7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AM25" i="7"/>
  <c r="AL25" i="7"/>
  <c r="AK25" i="7"/>
  <c r="AJ25" i="7"/>
  <c r="AI25" i="7"/>
  <c r="AH25" i="7"/>
  <c r="AG25" i="7"/>
  <c r="AF25" i="7"/>
  <c r="AE25" i="7"/>
  <c r="AD25" i="7"/>
  <c r="AC25" i="7"/>
  <c r="AB25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AM24" i="7"/>
  <c r="AL24" i="7"/>
  <c r="AK24" i="7"/>
  <c r="AJ24" i="7"/>
  <c r="AI24" i="7"/>
  <c r="AH24" i="7"/>
  <c r="AG24" i="7"/>
  <c r="AF24" i="7"/>
  <c r="AE24" i="7"/>
  <c r="AD24" i="7"/>
  <c r="AC24" i="7"/>
  <c r="AB24" i="7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AM23" i="7"/>
  <c r="AL23" i="7"/>
  <c r="AK23" i="7"/>
  <c r="AJ23" i="7"/>
  <c r="AI23" i="7"/>
  <c r="AH23" i="7"/>
  <c r="AG23" i="7"/>
  <c r="AF23" i="7"/>
  <c r="AE23" i="7"/>
  <c r="AD23" i="7"/>
  <c r="AC23" i="7"/>
  <c r="AB23" i="7"/>
  <c r="AA23" i="7"/>
  <c r="Z23" i="7"/>
  <c r="Y23" i="7"/>
  <c r="X23" i="7"/>
  <c r="W23" i="7"/>
  <c r="V23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AM22" i="7"/>
  <c r="AL22" i="7"/>
  <c r="AK22" i="7"/>
  <c r="AJ22" i="7"/>
  <c r="AI22" i="7"/>
  <c r="AH22" i="7"/>
  <c r="AG22" i="7"/>
  <c r="AF22" i="7"/>
  <c r="AE22" i="7"/>
  <c r="AD22" i="7"/>
  <c r="AC22" i="7"/>
  <c r="AB22" i="7"/>
  <c r="AA22" i="7"/>
  <c r="Z22" i="7"/>
  <c r="Y22" i="7"/>
  <c r="X22" i="7"/>
  <c r="W22" i="7"/>
  <c r="V22" i="7"/>
  <c r="U22" i="7"/>
  <c r="T22" i="7"/>
  <c r="S22" i="7"/>
  <c r="R22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AM21" i="7"/>
  <c r="AL21" i="7"/>
  <c r="AK21" i="7"/>
  <c r="AJ21" i="7"/>
  <c r="AI21" i="7"/>
  <c r="AH21" i="7"/>
  <c r="AG21" i="7"/>
  <c r="AF21" i="7"/>
  <c r="AE21" i="7"/>
  <c r="AD21" i="7"/>
  <c r="AC21" i="7"/>
  <c r="AB21" i="7"/>
  <c r="AA21" i="7"/>
  <c r="Z21" i="7"/>
  <c r="Y21" i="7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AM33" i="6"/>
  <c r="AM31" i="6"/>
  <c r="AL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3" i="6"/>
  <c r="D33" i="6" s="1"/>
  <c r="AM30" i="6"/>
  <c r="AL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AM29" i="6"/>
  <c r="AL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AM28" i="6"/>
  <c r="AL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AM26" i="6"/>
  <c r="AL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AM23" i="6"/>
  <c r="AL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X23" i="6"/>
  <c r="W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AM22" i="6"/>
  <c r="AL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X22" i="6"/>
  <c r="W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AM21" i="6"/>
  <c r="AL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AM33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3" i="5"/>
  <c r="D33" i="5" s="1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AM33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3" i="4"/>
  <c r="D33" i="4" s="1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3" i="3"/>
  <c r="D33" i="3" s="1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3" i="2"/>
  <c r="D33" i="2" s="1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9" l="1"/>
  <c r="AK33" i="9"/>
  <c r="AJ33" i="9"/>
  <c r="AI33" i="9"/>
  <c r="AH33" i="9"/>
  <c r="AG33" i="9"/>
  <c r="AF33" i="9"/>
  <c r="AE33" i="9"/>
  <c r="AD33" i="9"/>
  <c r="AC33" i="9"/>
  <c r="AA33" i="9"/>
  <c r="Z33" i="9"/>
  <c r="Y33" i="9"/>
  <c r="X33" i="9"/>
  <c r="W33" i="9"/>
  <c r="V33" i="9"/>
  <c r="U33" i="9"/>
  <c r="T33" i="9"/>
  <c r="S33" i="9"/>
  <c r="R33" i="9"/>
  <c r="Q33" i="9"/>
  <c r="P33" i="9"/>
  <c r="O33" i="9"/>
  <c r="N33" i="9"/>
  <c r="M33" i="9"/>
  <c r="L33" i="9"/>
  <c r="K33" i="9"/>
  <c r="D33" i="9"/>
  <c r="I33" i="9"/>
  <c r="H33" i="9"/>
  <c r="G33" i="9"/>
  <c r="F33" i="9"/>
  <c r="E33" i="9"/>
  <c r="AL33" i="8"/>
  <c r="AK33" i="8"/>
  <c r="AJ33" i="8"/>
  <c r="AI33" i="8"/>
  <c r="AH33" i="8"/>
  <c r="AG33" i="8"/>
  <c r="AF33" i="8"/>
  <c r="AE33" i="8"/>
  <c r="AD33" i="8"/>
  <c r="AC33" i="8"/>
  <c r="AB33" i="8"/>
  <c r="AA33" i="8"/>
  <c r="Z33" i="8"/>
  <c r="Y33" i="8"/>
  <c r="W33" i="8"/>
  <c r="X33" i="8"/>
  <c r="V33" i="8"/>
  <c r="T33" i="8"/>
  <c r="S33" i="8"/>
  <c r="R33" i="8"/>
  <c r="Q33" i="8"/>
  <c r="P33" i="8"/>
  <c r="O33" i="8"/>
  <c r="N33" i="8"/>
  <c r="M33" i="8"/>
  <c r="L33" i="8"/>
  <c r="K33" i="8"/>
  <c r="J33" i="8"/>
  <c r="I33" i="8"/>
  <c r="H33" i="8"/>
  <c r="G33" i="8"/>
  <c r="F33" i="8"/>
  <c r="E33" i="8"/>
  <c r="C33" i="7"/>
  <c r="AL33" i="7" s="1"/>
  <c r="M33" i="7"/>
  <c r="L33" i="7"/>
  <c r="K33" i="7"/>
  <c r="J33" i="7"/>
  <c r="D33" i="7"/>
  <c r="AL33" i="6"/>
  <c r="AK33" i="6"/>
  <c r="AJ33" i="6"/>
  <c r="AI33" i="6"/>
  <c r="AH33" i="6"/>
  <c r="AG33" i="6"/>
  <c r="AF33" i="6"/>
  <c r="AE33" i="6"/>
  <c r="AD33" i="6"/>
  <c r="AC33" i="6"/>
  <c r="U33" i="6"/>
  <c r="AB33" i="6"/>
  <c r="AA33" i="6"/>
  <c r="Z33" i="6"/>
  <c r="Y33" i="6"/>
  <c r="X33" i="6"/>
  <c r="W33" i="6"/>
  <c r="V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U33" i="5"/>
  <c r="W33" i="5"/>
  <c r="V33" i="5"/>
  <c r="T33" i="5"/>
  <c r="S33" i="5"/>
  <c r="R33" i="5"/>
  <c r="Q33" i="5"/>
  <c r="P33" i="5"/>
  <c r="O33" i="5"/>
  <c r="N33" i="5"/>
  <c r="L33" i="5"/>
  <c r="M33" i="5"/>
  <c r="K33" i="5"/>
  <c r="J33" i="5"/>
  <c r="I33" i="5"/>
  <c r="H33" i="5"/>
  <c r="G33" i="5"/>
  <c r="F33" i="5"/>
  <c r="E33" i="5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E33" i="4"/>
  <c r="F33" i="4"/>
  <c r="AL33" i="3"/>
  <c r="AK33" i="3"/>
  <c r="AJ33" i="3"/>
  <c r="AI33" i="3"/>
  <c r="AH33" i="3"/>
  <c r="AG33" i="3"/>
  <c r="AF33" i="3"/>
  <c r="AE33" i="3"/>
  <c r="AD33" i="3"/>
  <c r="AC33" i="3"/>
  <c r="AB33" i="3"/>
  <c r="AA33" i="3"/>
  <c r="U33" i="3"/>
  <c r="Z33" i="3"/>
  <c r="Y33" i="3"/>
  <c r="X33" i="3"/>
  <c r="W33" i="3"/>
  <c r="V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U33" i="2"/>
  <c r="W33" i="2"/>
  <c r="V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AJ33" i="7" l="1"/>
  <c r="AK33" i="7"/>
  <c r="AH33" i="7"/>
  <c r="AI33" i="7"/>
  <c r="AF33" i="7"/>
  <c r="AG33" i="7"/>
  <c r="AD33" i="7"/>
  <c r="AE33" i="7"/>
  <c r="AB33" i="7"/>
  <c r="AC33" i="7"/>
  <c r="Z33" i="7"/>
  <c r="AA33" i="7"/>
  <c r="X33" i="7"/>
  <c r="Y33" i="7"/>
  <c r="N33" i="7"/>
  <c r="V33" i="7"/>
  <c r="W33" i="7"/>
  <c r="E33" i="7"/>
  <c r="F33" i="7"/>
  <c r="G33" i="7"/>
  <c r="H33" i="7"/>
  <c r="O33" i="7"/>
  <c r="U33" i="7"/>
  <c r="S33" i="7"/>
  <c r="T33" i="7"/>
  <c r="Q33" i="7"/>
  <c r="R33" i="7"/>
  <c r="I33" i="7"/>
  <c r="P33" i="7"/>
</calcChain>
</file>

<file path=xl/sharedStrings.xml><?xml version="1.0" encoding="utf-8"?>
<sst xmlns="http://schemas.openxmlformats.org/spreadsheetml/2006/main" count="1389" uniqueCount="106">
  <si>
    <t xml:space="preserve"> 22,00 Božkov Republica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</si>
  <si>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</si>
  <si>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</si>
  <si>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</si>
  <si>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</si>
  <si>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</si>
  <si>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</si>
  <si>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</si>
  <si>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</si>
  <si>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</si>
  <si>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</si>
  <si>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</si>
  <si>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</si>
  <si>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</si>
  <si>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</si>
  <si>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</si>
  <si>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</si>
  <si>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</si>
  <si>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</si>
  <si>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</si>
  <si>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</si>
  <si>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</si>
  <si>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</si>
  <si>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</si>
  <si>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</si>
  <si>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</si>
  <si>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</si>
  <si>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</si>
  <si>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</si>
  <si>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</si>
  <si>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</si>
  <si>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</si>
  <si>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</si>
  <si>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</si>
  <si>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</si>
  <si>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</si>
  <si>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</si>
  <si>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</si>
  <si>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</si>
  <si>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FAC_P3P4_B_RUM_1 REGR factor score   1 for analysis 1</t>
  </si>
  <si>
    <t>Pearson Correlation</t>
  </si>
  <si>
    <t>FAC_P3P4_B_RUM_2 REGR factor score   2 for analysis 2</t>
  </si>
  <si>
    <t>FAC_P3P4_B_RUM_3 REGR factor score   3 for analysis 3</t>
  </si>
  <si>
    <t>FAC_P3P4_B_RUM_4 REGR factor score   4 for analysis 4</t>
  </si>
  <si>
    <t>FAC_P3P4_B_RUM_5 REGR factor score   5 for analysis 5</t>
  </si>
  <si>
    <t>FAC_P3P4_B_RUM_6 REGR factor score   6 for analysis 6</t>
  </si>
  <si>
    <t>FAC_P3P4_B_RUM_7 REGR factor score   7 for analysis 7</t>
  </si>
  <si>
    <t>FAC_P3P4_B_RUM_8 REGR factor score   8 for analysis 8</t>
  </si>
  <si>
    <t>FAC_P3P4_B_RUM_9 REGR factor score   9 for analysis 9</t>
  </si>
  <si>
    <t>FAC_P3P4_B_RUM_10 REGR factor score  10 for analysis 10</t>
  </si>
  <si>
    <t>,986</t>
  </si>
  <si>
    <t>,081</t>
  </si>
  <si>
    <t>-,069</t>
  </si>
  <si>
    <t>,990</t>
  </si>
  <si>
    <t>,989</t>
  </si>
  <si>
    <t>,073</t>
  </si>
  <si>
    <t>,994</t>
  </si>
  <si>
    <t>,069</t>
  </si>
  <si>
    <t>,985</t>
  </si>
  <si>
    <t>-,073</t>
  </si>
  <si>
    <t>,991</t>
  </si>
  <si>
    <t>-,074</t>
  </si>
  <si>
    <t>,988</t>
  </si>
  <si>
    <t>SUMA</t>
  </si>
  <si>
    <t>R2</t>
  </si>
  <si>
    <t xml:space="preserve"> 22,00 Božkov Republ (1)</t>
  </si>
  <si>
    <t xml:space="preserve"> 23,00 Heffron</t>
  </si>
  <si>
    <t>-,076</t>
  </si>
  <si>
    <t>,079</t>
  </si>
  <si>
    <t>-,124</t>
  </si>
  <si>
    <t>,987</t>
  </si>
  <si>
    <t>,089</t>
  </si>
  <si>
    <t>,984</t>
  </si>
  <si>
    <t xml:space="preserve"> 23,00 Heffron (1)</t>
  </si>
  <si>
    <t xml:space="preserve"> 24,00 Captain Morgan</t>
  </si>
  <si>
    <t>-,083</t>
  </si>
  <si>
    <t>-,097</t>
  </si>
  <si>
    <t>,979</t>
  </si>
  <si>
    <t>-,109</t>
  </si>
  <si>
    <t>,982</t>
  </si>
  <si>
    <t>,082</t>
  </si>
  <si>
    <t xml:space="preserve"> 24,00 Captain Morga (1)</t>
  </si>
  <si>
    <t xml:space="preserve"> 25,00 Diplomatico</t>
  </si>
  <si>
    <t>,091</t>
  </si>
  <si>
    <t>,086</t>
  </si>
  <si>
    <t>,983</t>
  </si>
  <si>
    <t xml:space="preserve"> 25,00 Diplomatico (1)</t>
  </si>
  <si>
    <t xml:space="preserve"> 26,00 Havana Club</t>
  </si>
  <si>
    <t>,981</t>
  </si>
  <si>
    <t>,099</t>
  </si>
  <si>
    <t xml:space="preserve"> 26,00 Havana Club (1)</t>
  </si>
  <si>
    <t xml:space="preserve"> 27,00 Bacardi</t>
  </si>
  <si>
    <t>,980</t>
  </si>
  <si>
    <t>,136</t>
  </si>
  <si>
    <t>-,134</t>
  </si>
  <si>
    <t>,978</t>
  </si>
  <si>
    <t xml:space="preserve"> 27,00 Bacardi (1)</t>
  </si>
  <si>
    <t xml:space="preserve"> 28,00 Don Papa</t>
  </si>
  <si>
    <t>,110</t>
  </si>
  <si>
    <t xml:space="preserve"> 28,00 Don Papa (1)</t>
  </si>
  <si>
    <t xml:space="preserve"> 30,00 Bumbu</t>
  </si>
  <si>
    <t>-,155</t>
  </si>
  <si>
    <t>-,100</t>
  </si>
  <si>
    <t>-,104</t>
  </si>
  <si>
    <t>,100</t>
  </si>
  <si>
    <t xml:space="preserve"> 30,00 Bumbu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</si>
</sst>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0" fontId="5" fillId="0" borderId="13" xfId="15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5" fillId="0" borderId="13" xfId="19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5" xfId="20" applyFont="1" applyBorder="1" applyAlignment="1">
      <alignment horizontal="right" vertical="center"/>
    </xf>
  </cellXfs>
  <cellStyles count="21">
    <cellStyle name="Normalny" xfId="0" builtinId="0"/>
    <cellStyle name="style1734470237609" xfId="1" xr:uid="{F07E4C75-6C74-40E9-AC10-7C04767518B2}"/>
    <cellStyle name="style1734470237634" xfId="8" xr:uid="{5335150A-42F8-4287-92E9-6F6BF32E144B}"/>
    <cellStyle name="style1734470237650" xfId="14" xr:uid="{FAFE9E35-752B-46E6-8531-1D145F5D7132}"/>
    <cellStyle name="style1734470237718" xfId="2" xr:uid="{51013727-4440-4A60-99E6-30CB1D9F4E9A}"/>
    <cellStyle name="style1734470237726" xfId="3" xr:uid="{3F24C88F-1384-4760-8FA5-1ABD7134A8F9}"/>
    <cellStyle name="style1734470237734" xfId="4" xr:uid="{02B99575-2D90-452A-A704-BAEEE9D51A33}"/>
    <cellStyle name="style1734470237742" xfId="5" xr:uid="{01803BB2-2A0A-4AD7-B77C-A749787022AC}"/>
    <cellStyle name="style1734470237751" xfId="6" xr:uid="{271D95EC-FCA4-4DB1-83E5-0594E9C9D55A}"/>
    <cellStyle name="style1734470237759" xfId="13" xr:uid="{4C39C9BC-E17E-462A-8B3B-2F7C6B99DA1C}"/>
    <cellStyle name="style1734470237767" xfId="7" xr:uid="{596A27B8-0D15-41D0-AEC4-702168B90B03}"/>
    <cellStyle name="style1734470237785" xfId="9" xr:uid="{5982CB81-6EC5-4A36-8C20-CB715091B356}"/>
    <cellStyle name="style1734470237792" xfId="10" xr:uid="{02958722-2753-40FB-8F89-01137B5B4976}"/>
    <cellStyle name="style1734470237801" xfId="11" xr:uid="{2A56DD96-3AB2-4E02-9911-F4CE185411C5}"/>
    <cellStyle name="style1734470237807" xfId="12" xr:uid="{86728217-E35E-47D2-8D60-627457A7C79E}"/>
    <cellStyle name="style1734470237815" xfId="19" xr:uid="{1CA53D8D-7F40-4068-B281-801B7FB88BF4}"/>
    <cellStyle name="style1734470237823" xfId="16" xr:uid="{09F17FA0-2657-4DA7-AC46-DB490CDE99F8}"/>
    <cellStyle name="style1734470237837" xfId="18" xr:uid="{C705F240-BAC6-488B-9D56-A2D416FC9F83}"/>
    <cellStyle name="style1734470237869" xfId="15" xr:uid="{15F57A89-46BC-47EA-818B-5F7F164EB78A}"/>
    <cellStyle name="style1734470237875" xfId="17" xr:uid="{AE9D1025-88D9-476A-A277-288D55E6D123}"/>
    <cellStyle name="style1734470237950" xfId="20" xr:uid="{873466AD-9A0F-4402-B6F0-7BF9A20319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B1207-DC5E-45A1-9D92-D7D5348DD85B}">
  <dimension ref="A1:I38"/>
  <sheetViews>
    <sheetView tabSelected="1" workbookViewId="0">
      <selection activeCell="I2" sqref="I2:I38"/>
    </sheetView>
  </sheetViews>
  <sheetFormatPr defaultRowHeight="15"/>
  <cols>
    <col min="1" max="1" width="80.7109375" customWidth="1"/>
  </cols>
  <sheetData>
    <row r="1" spans="1:9">
      <c r="B1" t="s">
        <v>65</v>
      </c>
      <c r="C1" t="s">
        <v>73</v>
      </c>
      <c r="D1" t="s">
        <v>81</v>
      </c>
      <c r="E1" t="s">
        <v>86</v>
      </c>
      <c r="F1" t="s">
        <v>90</v>
      </c>
      <c r="G1" t="s">
        <v>96</v>
      </c>
      <c r="H1" t="s">
        <v>99</v>
      </c>
      <c r="I1" t="s">
        <v>105</v>
      </c>
    </row>
    <row r="2" spans="1:9">
      <c r="B2">
        <v>1.4927706597928104E-2</v>
      </c>
      <c r="C2">
        <v>2.8593769925918236E-2</v>
      </c>
      <c r="D2">
        <v>2.1640310667276289E-2</v>
      </c>
      <c r="E2">
        <v>2.2835220705058404E-2</v>
      </c>
      <c r="F2">
        <v>2.9967556644664491E-2</v>
      </c>
      <c r="G2">
        <v>7.1486674728256761E-2</v>
      </c>
      <c r="H2">
        <v>5.7679847058833007E-2</v>
      </c>
      <c r="I2">
        <v>5.8901777269616026E-2</v>
      </c>
    </row>
    <row r="3" spans="1:9">
      <c r="A3" t="s">
        <v>3</v>
      </c>
      <c r="B3" s="22">
        <v>8.9533177446465557E-4</v>
      </c>
      <c r="C3" s="23">
        <v>2.9877902842323116E-4</v>
      </c>
      <c r="D3" s="23">
        <v>7.2345305957683553E-4</v>
      </c>
      <c r="E3" s="23">
        <v>8.3553379930584673E-4</v>
      </c>
      <c r="F3" s="22">
        <v>2.9280364316965723E-3</v>
      </c>
      <c r="G3" s="22">
        <v>1.6639988339995639E-3</v>
      </c>
      <c r="H3" s="23">
        <v>6.9624743861230836E-4</v>
      </c>
      <c r="I3" s="22">
        <v>1.5200399231913514E-3</v>
      </c>
    </row>
    <row r="4" spans="1:9">
      <c r="A4" t="s">
        <v>4</v>
      </c>
      <c r="B4" s="22">
        <v>8.2603247121980534E-4</v>
      </c>
      <c r="C4" s="23">
        <v>1.5503950672624266E-4</v>
      </c>
      <c r="D4" s="23">
        <v>3.9439979421974062E-4</v>
      </c>
      <c r="E4" s="22">
        <v>8.7355508380543793E-3</v>
      </c>
      <c r="F4" s="23">
        <v>8.1374870331402224E-4</v>
      </c>
      <c r="G4" s="23">
        <v>6.7287678509045617E-4</v>
      </c>
      <c r="H4" s="22">
        <v>0.20469792374367554</v>
      </c>
      <c r="I4" s="22">
        <v>1.574697722486091E-3</v>
      </c>
    </row>
    <row r="5" spans="1:9">
      <c r="A5" t="s">
        <v>5</v>
      </c>
      <c r="B5" s="23">
        <v>2.2511230208070151E-4</v>
      </c>
      <c r="C5" s="23">
        <v>3.049252463694988E-4</v>
      </c>
      <c r="D5" s="22">
        <v>1.3120668408116857E-3</v>
      </c>
      <c r="E5" s="23">
        <v>3.9235944489454216E-4</v>
      </c>
      <c r="F5" s="22">
        <v>1.597168493013764E-2</v>
      </c>
      <c r="G5" s="23">
        <v>2.7747285532597228E-4</v>
      </c>
      <c r="H5" s="22">
        <v>1.3912755257354671E-3</v>
      </c>
      <c r="I5" s="23">
        <v>7.486179863942429E-4</v>
      </c>
    </row>
    <row r="6" spans="1:9">
      <c r="A6" t="s">
        <v>6</v>
      </c>
      <c r="B6" s="22">
        <v>9.6477089202919692E-4</v>
      </c>
      <c r="C6" s="23">
        <v>2.2951606534983237E-4</v>
      </c>
      <c r="D6" s="23">
        <v>9.2075035774878808E-4</v>
      </c>
      <c r="E6" s="22">
        <v>1.0437782733085368E-3</v>
      </c>
      <c r="F6" s="23">
        <v>1.0217952438058178E-3</v>
      </c>
      <c r="G6" s="23">
        <v>5.079919441884792E-4</v>
      </c>
      <c r="H6" s="22">
        <v>1.3478188656109932E-3</v>
      </c>
      <c r="I6" s="23">
        <v>1.0587503385076724E-3</v>
      </c>
    </row>
    <row r="7" spans="1:9">
      <c r="A7" t="s">
        <v>7</v>
      </c>
      <c r="B7" s="23">
        <v>4.823797073642007E-4</v>
      </c>
      <c r="C7" s="23">
        <v>2.8710276337165963E-4</v>
      </c>
      <c r="D7" s="22">
        <v>1.5410841375127264E-2</v>
      </c>
      <c r="E7" s="23">
        <v>6.1124296822386947E-4</v>
      </c>
      <c r="F7" s="22">
        <v>9.7111528242857598E-2</v>
      </c>
      <c r="G7" s="22">
        <v>2.0842327394839486E-3</v>
      </c>
      <c r="H7" s="22">
        <v>0.13775794239497338</v>
      </c>
      <c r="I7" s="22">
        <v>1.5984376666007428E-2</v>
      </c>
    </row>
    <row r="8" spans="1:9">
      <c r="A8" t="s">
        <v>8</v>
      </c>
      <c r="B8" s="22">
        <v>0.31272466527038445</v>
      </c>
      <c r="C8" s="22">
        <v>8.4211034218508007E-2</v>
      </c>
      <c r="D8" s="22">
        <v>1.5267746772182297E-3</v>
      </c>
      <c r="E8" s="23">
        <v>5.0669288369993722E-4</v>
      </c>
      <c r="F8" s="23">
        <v>3.9517443488917397E-4</v>
      </c>
      <c r="G8" s="23">
        <v>1.5164937467561951E-4</v>
      </c>
      <c r="H8" s="22">
        <v>8.0518498053946799E-2</v>
      </c>
      <c r="I8" s="22">
        <v>0.10443861399236573</v>
      </c>
    </row>
    <row r="9" spans="1:9">
      <c r="A9" t="s">
        <v>9</v>
      </c>
      <c r="B9" s="22">
        <v>8.6112306393554153E-4</v>
      </c>
      <c r="C9" s="23">
        <v>2.7741876293019616E-4</v>
      </c>
      <c r="D9" s="22">
        <v>1.2662918561601741E-3</v>
      </c>
      <c r="E9" s="22">
        <v>1.2425246951472692E-3</v>
      </c>
      <c r="F9" s="23">
        <v>7.2022486430825593E-4</v>
      </c>
      <c r="G9" s="23">
        <v>5.9423931365919691E-4</v>
      </c>
      <c r="H9" s="22">
        <v>1.1750795708101965E-3</v>
      </c>
      <c r="I9" s="22">
        <v>1.5850501650309474E-3</v>
      </c>
    </row>
    <row r="10" spans="1:9">
      <c r="A10" t="s">
        <v>10</v>
      </c>
      <c r="B10" s="23">
        <v>6.2057346788428104E-4</v>
      </c>
      <c r="C10" s="22">
        <v>7.0040277625441592E-4</v>
      </c>
      <c r="D10" s="23">
        <v>4.3556883248649315E-4</v>
      </c>
      <c r="E10" s="22">
        <v>1.6695710789639039E-3</v>
      </c>
      <c r="F10" s="23">
        <v>3.6149363862056529E-4</v>
      </c>
      <c r="G10" s="22">
        <v>2.6221282943137292E-3</v>
      </c>
      <c r="H10" s="22">
        <v>1.1419224880780481E-3</v>
      </c>
      <c r="I10" s="22">
        <v>3.9343886137158009E-3</v>
      </c>
    </row>
    <row r="11" spans="1:9">
      <c r="A11" t="s">
        <v>11</v>
      </c>
      <c r="B11" s="23">
        <v>6.6825433000044761E-4</v>
      </c>
      <c r="C11" s="22">
        <v>1.2631961611979277E-3</v>
      </c>
      <c r="D11" s="22">
        <v>1.4138392357393021E-2</v>
      </c>
      <c r="E11" s="22">
        <v>1.3552582280380884E-2</v>
      </c>
      <c r="F11" s="22">
        <v>2.4836821581833693E-3</v>
      </c>
      <c r="G11" s="22">
        <v>1.1945650282386663E-3</v>
      </c>
      <c r="H11" s="22">
        <v>0.10559366432571458</v>
      </c>
      <c r="I11" s="22">
        <v>5.7100664076819845E-2</v>
      </c>
    </row>
    <row r="12" spans="1:9">
      <c r="A12" t="s">
        <v>12</v>
      </c>
      <c r="B12" s="22">
        <v>5.1259406675663526E-2</v>
      </c>
      <c r="C12" s="22">
        <v>1.0687904833242088E-3</v>
      </c>
      <c r="D12" s="23">
        <v>9.7772416772788813E-4</v>
      </c>
      <c r="E12" s="22">
        <v>0.25419273042415902</v>
      </c>
      <c r="F12" s="23">
        <v>1.896024630159423E-4</v>
      </c>
      <c r="G12" s="22">
        <v>1.4877886393405498E-3</v>
      </c>
      <c r="H12" s="23">
        <v>5.945202089350822E-4</v>
      </c>
      <c r="I12" s="23">
        <v>9.2541327268475036E-4</v>
      </c>
    </row>
    <row r="13" spans="1:9">
      <c r="A13" t="s">
        <v>13</v>
      </c>
      <c r="B13" s="23">
        <v>4.1387249493251551E-4</v>
      </c>
      <c r="C13" s="22">
        <v>1.2993739890385683E-2</v>
      </c>
      <c r="D13" s="23">
        <v>1.9600119679752558E-4</v>
      </c>
      <c r="E13" s="22">
        <v>7.8707482516569949E-2</v>
      </c>
      <c r="F13" s="22">
        <v>3.2567937077500338E-2</v>
      </c>
      <c r="G13" s="22">
        <v>0.24432341597537069</v>
      </c>
      <c r="H13" s="23">
        <v>7.796880271990534E-4</v>
      </c>
      <c r="I13" s="23">
        <v>7.8043018234993196E-4</v>
      </c>
    </row>
    <row r="14" spans="1:9">
      <c r="A14" t="s">
        <v>14</v>
      </c>
      <c r="B14" s="23">
        <v>3.0673268230479978E-4</v>
      </c>
      <c r="C14" s="22">
        <v>2.4763009724961165E-3</v>
      </c>
      <c r="D14" s="22">
        <v>1.1173777414238634E-3</v>
      </c>
      <c r="E14" s="23">
        <v>6.132959999423696E-4</v>
      </c>
      <c r="F14" s="23">
        <v>5.6102287546360764E-4</v>
      </c>
      <c r="G14" s="23">
        <v>1.6977910284549609E-4</v>
      </c>
      <c r="H14" s="22">
        <v>1.450144543013263E-3</v>
      </c>
      <c r="I14" s="22">
        <v>1.2184989087389516E-3</v>
      </c>
    </row>
    <row r="15" spans="1:9">
      <c r="A15" t="s">
        <v>15</v>
      </c>
      <c r="B15" s="22">
        <v>0.19564122516168325</v>
      </c>
      <c r="C15" s="22">
        <v>0.26967311434601082</v>
      </c>
      <c r="D15" s="23">
        <v>6.2019285862434468E-4</v>
      </c>
      <c r="E15" s="23">
        <v>6.9657315891347832E-4</v>
      </c>
      <c r="F15" s="22">
        <v>8.6890753792580409E-3</v>
      </c>
      <c r="G15" s="22">
        <v>2.3080788756260069E-3</v>
      </c>
      <c r="H15" s="22">
        <v>7.4017674884842857E-2</v>
      </c>
      <c r="I15" s="22">
        <v>3.1231799801372737E-2</v>
      </c>
    </row>
    <row r="16" spans="1:9">
      <c r="A16" t="s">
        <v>16</v>
      </c>
      <c r="B16" s="23">
        <v>6.7267650324711714E-4</v>
      </c>
      <c r="C16" s="22">
        <v>8.0829531251204662E-4</v>
      </c>
      <c r="D16" s="22">
        <v>1.7425369199057853E-3</v>
      </c>
      <c r="E16" s="23">
        <v>7.9324926588154735E-4</v>
      </c>
      <c r="F16" s="22">
        <v>1.1598734392067108E-3</v>
      </c>
      <c r="G16" s="23">
        <v>1.0192420881340101E-3</v>
      </c>
      <c r="H16" s="22">
        <v>4.0870318086329092E-2</v>
      </c>
      <c r="I16" s="22">
        <v>0.16259885128290524</v>
      </c>
    </row>
    <row r="17" spans="1:9">
      <c r="A17" t="s">
        <v>17</v>
      </c>
      <c r="B17" s="23">
        <v>3.6096196286438472E-4</v>
      </c>
      <c r="C17" s="22">
        <v>2.8189969291183489E-2</v>
      </c>
      <c r="D17" s="23">
        <v>7.4737647914489076E-4</v>
      </c>
      <c r="E17" s="23">
        <v>3.1313879694773108E-4</v>
      </c>
      <c r="F17" s="22">
        <v>0.11156264099918971</v>
      </c>
      <c r="G17" s="22">
        <v>0.12469748983298769</v>
      </c>
      <c r="H17" s="22">
        <v>6.8587237784085806E-2</v>
      </c>
      <c r="I17" s="22">
        <v>0.39592905695281422</v>
      </c>
    </row>
    <row r="18" spans="1:9">
      <c r="A18" t="s">
        <v>18</v>
      </c>
      <c r="B18" s="23">
        <v>7.0012058948843575E-4</v>
      </c>
      <c r="C18" s="23">
        <v>4.305575750794523E-4</v>
      </c>
      <c r="D18" s="23">
        <v>5.451783279194145E-4</v>
      </c>
      <c r="E18" s="23">
        <v>8.8267756551610595E-4</v>
      </c>
      <c r="F18" s="22">
        <v>0.24198737577945068</v>
      </c>
      <c r="G18" s="22">
        <v>4.6391357912118208E-2</v>
      </c>
      <c r="H18" s="23">
        <v>9.8262362206398947E-4</v>
      </c>
      <c r="I18" s="22">
        <v>1.0501815210746349E-2</v>
      </c>
    </row>
    <row r="19" spans="1:9">
      <c r="A19" t="s">
        <v>19</v>
      </c>
      <c r="B19" s="23">
        <v>5.9942219022681971E-4</v>
      </c>
      <c r="C19" s="22">
        <v>8.3864288484249312E-4</v>
      </c>
      <c r="D19" s="22">
        <v>1.8647423445523436E-3</v>
      </c>
      <c r="E19" s="22">
        <v>1.7850128589202974E-3</v>
      </c>
      <c r="F19" s="23">
        <v>6.9032387272637019E-4</v>
      </c>
      <c r="G19" s="22">
        <v>0.10562435992333698</v>
      </c>
      <c r="H19" s="23">
        <v>6.5742484630099541E-4</v>
      </c>
      <c r="I19" s="23">
        <v>4.914959554743007E-4</v>
      </c>
    </row>
    <row r="20" spans="1:9">
      <c r="A20" t="s">
        <v>20</v>
      </c>
      <c r="B20" s="22">
        <v>7.3524352835561187E-4</v>
      </c>
      <c r="C20" s="22">
        <v>9.7500639272620057E-4</v>
      </c>
      <c r="D20" s="22">
        <v>0.10149057054919552</v>
      </c>
      <c r="E20" s="22">
        <v>0.11400523345082417</v>
      </c>
      <c r="F20" s="22">
        <v>9.5070423667558177E-2</v>
      </c>
      <c r="G20" s="22">
        <v>8.9591908560081687E-2</v>
      </c>
      <c r="H20" s="23">
        <v>4.2776711456741861E-4</v>
      </c>
      <c r="I20" s="22">
        <v>2.9110526261264667E-2</v>
      </c>
    </row>
    <row r="21" spans="1:9">
      <c r="A21" t="s">
        <v>21</v>
      </c>
      <c r="B21" s="22">
        <v>0.21144955443194169</v>
      </c>
      <c r="C21" s="23">
        <v>4.0823078373088915E-4</v>
      </c>
      <c r="D21" s="23">
        <v>3.0414104993762447E-4</v>
      </c>
      <c r="E21" s="23">
        <v>1.0018769925659175E-3</v>
      </c>
      <c r="F21" s="23">
        <v>4.7329951664985972E-4</v>
      </c>
      <c r="G21" s="22">
        <v>2.7614951852811876E-3</v>
      </c>
      <c r="H21" s="23">
        <v>5.4703595807691345E-4</v>
      </c>
      <c r="I21" s="23">
        <v>5.0119031721733507E-4</v>
      </c>
    </row>
    <row r="22" spans="1:9">
      <c r="A22" t="s">
        <v>22</v>
      </c>
      <c r="B22" s="22">
        <v>2.4377297237340886E-2</v>
      </c>
      <c r="C22" s="22">
        <v>2.6431363758997709E-3</v>
      </c>
      <c r="D22" s="22">
        <v>0.19853914541973997</v>
      </c>
      <c r="E22" s="23">
        <v>3.9120698108748985E-4</v>
      </c>
      <c r="F22" s="22">
        <v>2.7450218995340621E-3</v>
      </c>
      <c r="G22" s="22">
        <v>1.2188233114119019E-3</v>
      </c>
      <c r="H22" s="22">
        <v>1.9809776682183492E-3</v>
      </c>
      <c r="I22" s="23">
        <v>7.4649537788987457E-4</v>
      </c>
    </row>
    <row r="23" spans="1:9">
      <c r="A23" t="s">
        <v>23</v>
      </c>
      <c r="B23" s="23">
        <v>6.0610952954733206E-4</v>
      </c>
      <c r="C23" s="22">
        <v>9.100219314043806E-4</v>
      </c>
      <c r="D23" s="23">
        <v>9.2048579652057841E-4</v>
      </c>
      <c r="E23" s="22">
        <v>6.9915814585138339E-3</v>
      </c>
      <c r="F23" s="22">
        <v>1.257910274292839E-3</v>
      </c>
      <c r="G23" s="22">
        <v>1.1185159954638778E-3</v>
      </c>
      <c r="H23" s="23">
        <v>5.9059116163870807E-4</v>
      </c>
      <c r="I23" s="23">
        <v>9.1165197175630463E-4</v>
      </c>
    </row>
    <row r="24" spans="1:9">
      <c r="A24" t="s">
        <v>24</v>
      </c>
      <c r="B24" s="22">
        <v>4.8601320703546468E-2</v>
      </c>
      <c r="C24" s="23">
        <v>1.3550716082412376E-4</v>
      </c>
      <c r="D24" s="22">
        <v>4.1734506122141933E-2</v>
      </c>
      <c r="E24" s="22">
        <v>2.4425858950656229E-3</v>
      </c>
      <c r="F24" s="23">
        <v>4.8805215931083812E-4</v>
      </c>
      <c r="G24" s="23">
        <v>3.1557946295080971E-4</v>
      </c>
      <c r="H24" s="23">
        <v>5.7611050740591461E-4</v>
      </c>
      <c r="I24" s="23">
        <v>3.5478383621943691E-4</v>
      </c>
    </row>
    <row r="25" spans="1:9">
      <c r="A25" t="s">
        <v>25</v>
      </c>
      <c r="B25" s="22">
        <v>7.3220489520250856E-4</v>
      </c>
      <c r="C25" s="23">
        <v>6.0783541592372421E-4</v>
      </c>
      <c r="D25" s="23">
        <v>4.500876253429982E-4</v>
      </c>
      <c r="E25" s="23">
        <v>8.7245908883101602E-4</v>
      </c>
      <c r="F25" s="22">
        <v>0.30271102133142175</v>
      </c>
      <c r="G25" s="22">
        <v>1.7465493518996214E-3</v>
      </c>
      <c r="H25" s="23">
        <v>1.0701160629299523E-3</v>
      </c>
      <c r="I25" s="22">
        <v>1.5084278759025745E-3</v>
      </c>
    </row>
    <row r="26" spans="1:9">
      <c r="A26" t="s">
        <v>26</v>
      </c>
      <c r="B26" s="23">
        <v>1.8237933367679473E-4</v>
      </c>
      <c r="C26" s="23">
        <v>1.5632816009385019E-4</v>
      </c>
      <c r="D26" s="22">
        <v>1.9098003953469556E-3</v>
      </c>
      <c r="E26" s="23">
        <v>9.9890454287598625E-4</v>
      </c>
      <c r="F26" s="22">
        <v>2.2790477068706399E-3</v>
      </c>
      <c r="G26" s="23">
        <v>6.1620205477480421E-4</v>
      </c>
      <c r="H26" s="22">
        <v>1.6793649410196943E-3</v>
      </c>
      <c r="I26" s="23">
        <v>6.1787928685776725E-4</v>
      </c>
    </row>
    <row r="27" spans="1:9">
      <c r="A27" t="s">
        <v>27</v>
      </c>
      <c r="B27" s="23">
        <v>1.3976998857433281E-4</v>
      </c>
      <c r="C27" s="23">
        <v>5.6591009111697907E-4</v>
      </c>
      <c r="D27" s="22">
        <v>8.0799487656694688E-2</v>
      </c>
      <c r="E27" s="22">
        <v>7.2187447660630715E-3</v>
      </c>
      <c r="F27" s="23">
        <v>7.5115506894020347E-4</v>
      </c>
      <c r="G27" s="23">
        <v>1.0719001099669825E-3</v>
      </c>
      <c r="H27" s="22">
        <v>1.3290896150519928E-2</v>
      </c>
      <c r="I27" s="23">
        <v>7.7367837929949858E-4</v>
      </c>
    </row>
    <row r="28" spans="1:9">
      <c r="A28" t="s">
        <v>28</v>
      </c>
      <c r="B28" s="22">
        <v>1.2748206721515181E-3</v>
      </c>
      <c r="C28" s="22">
        <v>1.2723209291902362E-3</v>
      </c>
      <c r="D28" s="22">
        <v>2.1419434510704231E-3</v>
      </c>
      <c r="E28" s="22">
        <v>1.2329024490075017E-3</v>
      </c>
      <c r="F28" s="23">
        <v>6.9943699903209176E-4</v>
      </c>
      <c r="G28" s="23">
        <v>8.16235119238023E-5</v>
      </c>
      <c r="H28" s="23">
        <v>9.8795232528413627E-4</v>
      </c>
      <c r="I28" s="23">
        <v>6.540418025926634E-4</v>
      </c>
    </row>
    <row r="29" spans="1:9">
      <c r="A29" t="s">
        <v>29</v>
      </c>
      <c r="B29" s="22">
        <v>1.2706973646651287E-3</v>
      </c>
      <c r="C29" s="23">
        <v>5.4251709541448649E-4</v>
      </c>
      <c r="D29" s="22">
        <v>1.0968998225638822E-3</v>
      </c>
      <c r="E29" s="22">
        <v>1.3022949495551173E-3</v>
      </c>
      <c r="F29" s="22">
        <v>1.2168620989831313E-3</v>
      </c>
      <c r="G29" s="22">
        <v>0.10676288710039997</v>
      </c>
      <c r="H29" s="23">
        <v>9.7461982380410742E-4</v>
      </c>
      <c r="I29" s="22">
        <v>2.3326329567175223E-3</v>
      </c>
    </row>
    <row r="30" spans="1:9">
      <c r="A30" t="s">
        <v>30</v>
      </c>
      <c r="B30" s="22">
        <v>6.5758852216727268E-2</v>
      </c>
      <c r="C30" s="22">
        <v>0.52397351717681706</v>
      </c>
      <c r="D30" s="22">
        <v>0.41704641120412</v>
      </c>
      <c r="E30" s="22">
        <v>0.23250742561448351</v>
      </c>
      <c r="F30" s="22">
        <v>1.0915083895563559E-3</v>
      </c>
      <c r="G30" s="23">
        <v>7.9393047148374287E-4</v>
      </c>
      <c r="H30" s="23">
        <v>8.5888523659817778E-4</v>
      </c>
      <c r="I30" s="23">
        <v>7.2773323839404839E-5</v>
      </c>
    </row>
    <row r="31" spans="1:9">
      <c r="A31" t="s">
        <v>31</v>
      </c>
      <c r="B31" s="22">
        <v>1.1566232797208744E-3</v>
      </c>
      <c r="C31" s="23">
        <v>4.450967885248405E-5</v>
      </c>
      <c r="D31" s="23">
        <v>3.3498828444816477E-4</v>
      </c>
      <c r="E31" s="22">
        <v>8.5247928556025601E-2</v>
      </c>
      <c r="F31" s="23">
        <v>3.072181804321286E-4</v>
      </c>
      <c r="G31" s="22">
        <v>0.2504166075205545</v>
      </c>
      <c r="H31" s="23">
        <v>7.7885146977265697E-4</v>
      </c>
      <c r="I31" s="22">
        <v>1.1201304166396156E-3</v>
      </c>
    </row>
    <row r="32" spans="1:9">
      <c r="A32" t="s">
        <v>32</v>
      </c>
      <c r="B32" s="22">
        <v>8.7614349162110528E-4</v>
      </c>
      <c r="C32" s="22">
        <v>2.012367554049339E-2</v>
      </c>
      <c r="D32" s="23">
        <v>3.3566609650651354E-4</v>
      </c>
      <c r="E32" s="23">
        <v>7.5892313458182767E-4</v>
      </c>
      <c r="F32" s="22">
        <v>1.139793866961155E-3</v>
      </c>
      <c r="G32" s="23">
        <v>9.8315928629482893E-4</v>
      </c>
      <c r="H32" s="22">
        <v>1.0977605392301509E-3</v>
      </c>
      <c r="I32" s="23">
        <v>5.4524557716068641E-4</v>
      </c>
    </row>
    <row r="33" spans="1:9">
      <c r="A33" t="s">
        <v>33</v>
      </c>
      <c r="B33" s="23">
        <v>3.6079516264862262E-4</v>
      </c>
      <c r="C33" s="23">
        <v>3.835763678948712E-4</v>
      </c>
      <c r="D33" s="23">
        <v>2.5223570811014882E-4</v>
      </c>
      <c r="E33" s="22">
        <v>0.17341041616299471</v>
      </c>
      <c r="F33" s="23">
        <v>7.1506634464122256E-4</v>
      </c>
      <c r="G33" s="22">
        <v>1.8494221041815508E-3</v>
      </c>
      <c r="H33" s="23">
        <v>7.7356084915238964E-4</v>
      </c>
      <c r="I33" s="22">
        <v>4.5555959884911928E-2</v>
      </c>
    </row>
    <row r="34" spans="1:9">
      <c r="A34" t="s">
        <v>34</v>
      </c>
      <c r="B34" s="22">
        <v>6.8593747200040633E-2</v>
      </c>
      <c r="C34" s="22">
        <v>7.6301054859422284E-4</v>
      </c>
      <c r="D34" s="22">
        <v>1.8144460679868539E-3</v>
      </c>
      <c r="E34" s="23">
        <v>6.6537144274944691E-4</v>
      </c>
      <c r="F34" s="22">
        <v>6.4406744612263825E-2</v>
      </c>
      <c r="G34" s="22">
        <v>1.3499819985763413E-3</v>
      </c>
      <c r="H34" s="22">
        <v>1.1908183192885983E-3</v>
      </c>
      <c r="I34" s="22">
        <v>0.1180674847559775</v>
      </c>
    </row>
    <row r="35" spans="1:9">
      <c r="A35" t="s">
        <v>35</v>
      </c>
      <c r="B35" s="22">
        <v>2.6126426785448528E-3</v>
      </c>
      <c r="C35" s="22">
        <v>3.0923044257266798E-3</v>
      </c>
      <c r="D35" s="22">
        <v>7.4905996283414107E-3</v>
      </c>
      <c r="E35" s="22">
        <v>1.2693213317918749E-3</v>
      </c>
      <c r="F35" s="22">
        <v>1.877121508559849E-3</v>
      </c>
      <c r="G35" s="22">
        <v>1.4469311050057782E-3</v>
      </c>
      <c r="H35" s="22">
        <v>0.14843148884963461</v>
      </c>
      <c r="I35" s="23">
        <v>6.5209429806102268E-4</v>
      </c>
    </row>
    <row r="36" spans="1:9">
      <c r="A36" t="s">
        <v>36</v>
      </c>
      <c r="B36" s="23">
        <v>3.8291952646934366E-4</v>
      </c>
      <c r="C36" s="23">
        <v>1.8612874334787986E-4</v>
      </c>
      <c r="D36" s="23">
        <v>7.0149354735708368E-4</v>
      </c>
      <c r="E36" s="23">
        <v>8.6587972160466118E-4</v>
      </c>
      <c r="F36" s="22">
        <v>2.363716616671601E-3</v>
      </c>
      <c r="G36" s="23">
        <v>5.7182746884682054E-4</v>
      </c>
      <c r="H36" s="22">
        <v>0.1006776067363033</v>
      </c>
      <c r="I36" s="22">
        <v>3.0279221490363602E-3</v>
      </c>
    </row>
    <row r="37" spans="1:9">
      <c r="A37" t="s">
        <v>37</v>
      </c>
      <c r="B37" s="22">
        <v>2.1487296547297897E-3</v>
      </c>
      <c r="C37" s="22">
        <v>3.3429227734095338E-3</v>
      </c>
      <c r="D37" s="22">
        <v>2.4229700709189903E-3</v>
      </c>
      <c r="E37" s="22">
        <v>1.1248473342752477E-3</v>
      </c>
      <c r="F37" s="23">
        <v>4.8465982319794224E-4</v>
      </c>
      <c r="G37" s="23">
        <v>8.6981226327811749E-4</v>
      </c>
      <c r="H37" s="23">
        <v>6.0293369732163061E-4</v>
      </c>
      <c r="I37" s="23">
        <v>6.1984924370088771E-4</v>
      </c>
    </row>
    <row r="38" spans="1:9">
      <c r="A38" t="s">
        <v>38</v>
      </c>
      <c r="B38" s="23">
        <v>5.1748756472099508E-4</v>
      </c>
      <c r="C38" s="22">
        <v>3.5666715123574194E-2</v>
      </c>
      <c r="D38" s="22">
        <v>9.6274452316818054E-2</v>
      </c>
      <c r="E38" s="22">
        <v>1.1180992782738625E-3</v>
      </c>
      <c r="F38" s="23">
        <v>7.067194014981473E-4</v>
      </c>
      <c r="G38" s="23">
        <v>6.4217561888832095E-4</v>
      </c>
      <c r="H38" s="22">
        <v>1.2026581793059962E-3</v>
      </c>
      <c r="I38" s="22">
        <v>1.2046712333493345E-3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A7F6A-DB01-42D1-ABC7-F4D0D35D9D9E}">
  <dimension ref="A1:AM33"/>
  <sheetViews>
    <sheetView topLeftCell="A22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-5.6963873885692642E-2</v>
      </c>
      <c r="D5" s="10">
        <v>-2.6745072351962839E-2</v>
      </c>
      <c r="E5" s="10">
        <v>-1.0226251450208914E-2</v>
      </c>
      <c r="F5" s="10">
        <v>-1.1356920021116365E-2</v>
      </c>
      <c r="G5" s="10">
        <v>-3.0801543127754384E-2</v>
      </c>
      <c r="H5" s="10">
        <v>1.5540490539966352E-2</v>
      </c>
      <c r="I5" s="10">
        <v>-1.0719477186633821E-2</v>
      </c>
      <c r="J5" s="10">
        <v>-4.3562289763269563E-2</v>
      </c>
      <c r="K5" s="10">
        <v>-3.1055920624146392E-2</v>
      </c>
      <c r="L5" s="10">
        <v>1.529479987443782E-2</v>
      </c>
      <c r="M5" s="10">
        <v>-9.3902225760629059E-3</v>
      </c>
      <c r="N5" s="10">
        <v>2.1291022929568526E-2</v>
      </c>
      <c r="O5" s="10">
        <v>5.5319972687192936E-3</v>
      </c>
      <c r="P5" s="10">
        <v>-1.5981745488707681E-2</v>
      </c>
      <c r="Q5" s="10">
        <v>-7.601410707949622E-3</v>
      </c>
      <c r="R5" s="10">
        <v>-1.4752815976805172E-2</v>
      </c>
      <c r="S5" s="10">
        <v>1.1388340637775652E-2</v>
      </c>
      <c r="T5" s="10">
        <v>3.6090395406831082E-3</v>
      </c>
      <c r="U5" s="10">
        <v>4.5834664494208699E-2</v>
      </c>
      <c r="V5" s="11" t="s">
        <v>50</v>
      </c>
      <c r="W5" s="10">
        <v>1.2103135290795812E-2</v>
      </c>
      <c r="X5" s="10">
        <v>-4.2641517419217509E-4</v>
      </c>
      <c r="Y5" s="10">
        <v>-1.2972190889500411E-2</v>
      </c>
      <c r="Z5" s="10">
        <v>-1.0133111829652404E-2</v>
      </c>
      <c r="AA5" s="10">
        <v>-1.0259528180851744E-3</v>
      </c>
      <c r="AB5" s="10">
        <v>2.0958372081885595E-2</v>
      </c>
      <c r="AC5" s="10">
        <v>3.1464325629168406E-2</v>
      </c>
      <c r="AD5" s="10">
        <v>6.4198193379744625E-2</v>
      </c>
      <c r="AE5" s="10">
        <v>1.0362051930199316E-2</v>
      </c>
      <c r="AF5" s="10">
        <v>4.5022293704567243E-2</v>
      </c>
      <c r="AG5" s="10">
        <v>2.6893439970763898E-2</v>
      </c>
      <c r="AH5" s="10">
        <v>2.1053156918060856E-2</v>
      </c>
      <c r="AI5" s="10">
        <v>9.087682547560148E-3</v>
      </c>
      <c r="AJ5" s="11" t="s">
        <v>51</v>
      </c>
      <c r="AK5" s="10">
        <v>2.7643976716635751E-2</v>
      </c>
      <c r="AL5" s="10">
        <v>5.391448615119105E-2</v>
      </c>
      <c r="AM5" s="12">
        <v>-2.5166979271623122E-2</v>
      </c>
    </row>
    <row r="6" spans="1:39" ht="24">
      <c r="A6" s="13" t="s">
        <v>41</v>
      </c>
      <c r="B6" s="14" t="s">
        <v>40</v>
      </c>
      <c r="C6" s="15" t="s">
        <v>52</v>
      </c>
      <c r="D6" s="16">
        <v>-3.3483590413037827E-2</v>
      </c>
      <c r="E6" s="16">
        <v>-3.3894522539208778E-2</v>
      </c>
      <c r="F6" s="16">
        <v>2.8344825339216028E-3</v>
      </c>
      <c r="G6" s="16">
        <v>-2.7259581076623893E-2</v>
      </c>
      <c r="H6" s="16">
        <v>1.5353791854843582E-2</v>
      </c>
      <c r="I6" s="17" t="s">
        <v>53</v>
      </c>
      <c r="J6" s="16">
        <v>-1.9447777823332506E-2</v>
      </c>
      <c r="K6" s="16">
        <v>-2.9742541434191562E-2</v>
      </c>
      <c r="L6" s="16">
        <v>7.5071153606098265E-4</v>
      </c>
      <c r="M6" s="16">
        <v>-1.9616237106621727E-2</v>
      </c>
      <c r="N6" s="16">
        <v>-1.6091784890286968E-3</v>
      </c>
      <c r="O6" s="16">
        <v>-6.1005489476856937E-3</v>
      </c>
      <c r="P6" s="16">
        <v>-9.6771915554169326E-4</v>
      </c>
      <c r="Q6" s="16">
        <v>1.1139600701979491E-2</v>
      </c>
      <c r="R6" s="16">
        <v>-1.6776120720905174E-2</v>
      </c>
      <c r="S6" s="16">
        <v>-3.0258674081008234E-2</v>
      </c>
      <c r="T6" s="16">
        <v>-2.3576075035267652E-2</v>
      </c>
      <c r="U6" s="16">
        <v>-1.6056859687310129E-2</v>
      </c>
      <c r="V6" s="16">
        <v>-1.0880994028464239E-2</v>
      </c>
      <c r="W6" s="16">
        <v>-8.8182825227089041E-3</v>
      </c>
      <c r="X6" s="16">
        <v>3.9577264814374374E-2</v>
      </c>
      <c r="Y6" s="16">
        <v>1.1911010118046954E-2</v>
      </c>
      <c r="Z6" s="16">
        <v>3.9015333398562495E-2</v>
      </c>
      <c r="AA6" s="16">
        <v>1.267528613907476E-2</v>
      </c>
      <c r="AB6" s="16">
        <v>3.1547065126778552E-3</v>
      </c>
      <c r="AC6" s="16">
        <v>3.6051185934135664E-2</v>
      </c>
      <c r="AD6" s="16">
        <v>7.6984030060036623E-3</v>
      </c>
      <c r="AE6" s="16">
        <v>1.5191862412634441E-2</v>
      </c>
      <c r="AF6" s="16">
        <v>3.1502808720180395E-2</v>
      </c>
      <c r="AG6" s="16">
        <v>3.4098664163193709E-2</v>
      </c>
      <c r="AH6" s="16">
        <v>-7.8457404277076793E-5</v>
      </c>
      <c r="AI6" s="16">
        <v>3.0669404353720901E-2</v>
      </c>
      <c r="AJ6" s="16">
        <v>3.4487726512496153E-2</v>
      </c>
      <c r="AK6" s="16">
        <v>1.0054038223333802E-3</v>
      </c>
      <c r="AL6" s="16">
        <v>5.2671992416500189E-2</v>
      </c>
      <c r="AM6" s="18">
        <v>2.8567624747445498E-2</v>
      </c>
    </row>
    <row r="7" spans="1:39" ht="24">
      <c r="A7" s="13" t="s">
        <v>42</v>
      </c>
      <c r="B7" s="14" t="s">
        <v>40</v>
      </c>
      <c r="C7" s="19">
        <v>1.9230356429751128E-2</v>
      </c>
      <c r="D7" s="16">
        <v>-3.1227571247284005E-2</v>
      </c>
      <c r="E7" s="16">
        <v>-1.3714249929147151E-2</v>
      </c>
      <c r="F7" s="16">
        <v>-3.8448146920547828E-2</v>
      </c>
      <c r="G7" s="16">
        <v>9.8382971903520147E-3</v>
      </c>
      <c r="H7" s="16">
        <v>-9.7876145649727891E-3</v>
      </c>
      <c r="I7" s="16">
        <v>-8.7925242825182548E-3</v>
      </c>
      <c r="J7" s="16">
        <v>-1.7235031312481683E-3</v>
      </c>
      <c r="K7" s="16">
        <v>-3.5492166492794047E-2</v>
      </c>
      <c r="L7" s="16">
        <v>-1.3041548211447603E-2</v>
      </c>
      <c r="M7" s="16">
        <v>1.9704869983172196E-2</v>
      </c>
      <c r="N7" s="16">
        <v>7.4921979379476726E-3</v>
      </c>
      <c r="O7" s="16">
        <v>-3.0097027746766227E-2</v>
      </c>
      <c r="P7" s="16">
        <v>6.4850991066509643E-3</v>
      </c>
      <c r="Q7" s="16">
        <v>-5.814229112211404E-3</v>
      </c>
      <c r="R7" s="16">
        <v>2.1514149571953186E-2</v>
      </c>
      <c r="S7" s="16">
        <v>-1.5244765275948131E-2</v>
      </c>
      <c r="T7" s="16">
        <v>1.4019533421335006E-2</v>
      </c>
      <c r="U7" s="16">
        <v>-8.0506630329432172E-3</v>
      </c>
      <c r="V7" s="16">
        <v>1.2217349643205613E-2</v>
      </c>
      <c r="W7" s="17" t="s">
        <v>54</v>
      </c>
      <c r="X7" s="16">
        <v>1.7025959989695347E-2</v>
      </c>
      <c r="Y7" s="16">
        <v>3.129971805495263E-2</v>
      </c>
      <c r="Z7" s="16">
        <v>2.2267676407227502E-2</v>
      </c>
      <c r="AA7" s="16">
        <v>3.3765039009635241E-2</v>
      </c>
      <c r="AB7" s="16">
        <v>1.024480364242538E-2</v>
      </c>
      <c r="AC7" s="16">
        <v>8.2814570964858045E-3</v>
      </c>
      <c r="AD7" s="16">
        <v>2.3373530711665601E-2</v>
      </c>
      <c r="AE7" s="16">
        <v>-1.3052677839062462E-2</v>
      </c>
      <c r="AF7" s="16">
        <v>1.1304741763736383E-2</v>
      </c>
      <c r="AG7" s="16">
        <v>2.2124514128747753E-2</v>
      </c>
      <c r="AH7" s="16">
        <v>2.4300093155363928E-2</v>
      </c>
      <c r="AI7" s="16">
        <v>-5.178683686918868E-3</v>
      </c>
      <c r="AJ7" s="16">
        <v>5.9544921974093459E-2</v>
      </c>
      <c r="AK7" s="17" t="s">
        <v>55</v>
      </c>
      <c r="AL7" s="16">
        <v>3.5207093167761085E-2</v>
      </c>
      <c r="AM7" s="18">
        <v>4.4886107642218426E-3</v>
      </c>
    </row>
    <row r="8" spans="1:39" ht="24">
      <c r="A8" s="13" t="s">
        <v>43</v>
      </c>
      <c r="B8" s="14" t="s">
        <v>40</v>
      </c>
      <c r="C8" s="19">
        <v>2.543587887542784E-3</v>
      </c>
      <c r="D8" s="16">
        <v>-3.255317689944514E-2</v>
      </c>
      <c r="E8" s="16">
        <v>-1.7176675529120406E-2</v>
      </c>
      <c r="F8" s="16">
        <v>5.3234024989759948E-5</v>
      </c>
      <c r="G8" s="16">
        <v>6.9948508968918665E-4</v>
      </c>
      <c r="H8" s="16">
        <v>-2.8506087289469521E-2</v>
      </c>
      <c r="I8" s="16">
        <v>1.125564424469145E-2</v>
      </c>
      <c r="J8" s="16">
        <v>-1.1766810562979757E-2</v>
      </c>
      <c r="K8" s="16">
        <v>-1.3543247809391265E-2</v>
      </c>
      <c r="L8" s="16">
        <v>1.3006549870145084E-2</v>
      </c>
      <c r="M8" s="16">
        <v>1.4916917012778733E-2</v>
      </c>
      <c r="N8" s="16">
        <v>-1.2096187298066127E-2</v>
      </c>
      <c r="O8" s="16">
        <v>7.3287929514726938E-3</v>
      </c>
      <c r="P8" s="16">
        <v>-9.4302180037289882E-3</v>
      </c>
      <c r="Q8" s="17" t="s">
        <v>56</v>
      </c>
      <c r="R8" s="16">
        <v>1.4318019298272738E-2</v>
      </c>
      <c r="S8" s="16">
        <v>1.4932838468069738E-2</v>
      </c>
      <c r="T8" s="16">
        <v>1.6845172390643555E-3</v>
      </c>
      <c r="U8" s="16">
        <v>-3.3435902150650565E-2</v>
      </c>
      <c r="V8" s="16">
        <v>-7.8084183598208061E-3</v>
      </c>
      <c r="W8" s="16">
        <v>-5.906161516769811E-3</v>
      </c>
      <c r="X8" s="16">
        <v>3.0584701395952644E-3</v>
      </c>
      <c r="Y8" s="16">
        <v>1.1991535994054423E-2</v>
      </c>
      <c r="Z8" s="16">
        <v>-8.6901193737506398E-5</v>
      </c>
      <c r="AA8" s="16">
        <v>1.2749473966329427E-2</v>
      </c>
      <c r="AB8" s="16">
        <v>-8.2438241512634482E-3</v>
      </c>
      <c r="AC8" s="16">
        <v>-1.3504809643749179E-2</v>
      </c>
      <c r="AD8" s="16">
        <v>2.4940807675098774E-2</v>
      </c>
      <c r="AE8" s="16">
        <v>4.7386749508389357E-2</v>
      </c>
      <c r="AF8" s="16">
        <v>2.4379723612449979E-2</v>
      </c>
      <c r="AG8" s="16">
        <v>1.239001557605109E-2</v>
      </c>
      <c r="AH8" s="16">
        <v>2.9430226135409614E-2</v>
      </c>
      <c r="AI8" s="16">
        <v>1.1453012139987097E-2</v>
      </c>
      <c r="AJ8" s="16">
        <v>5.0530090024472674E-2</v>
      </c>
      <c r="AK8" s="16">
        <v>1.577079054655485E-2</v>
      </c>
      <c r="AL8" s="16">
        <v>1.7115762340216549E-2</v>
      </c>
      <c r="AM8" s="18">
        <v>2.4477014476579923E-3</v>
      </c>
    </row>
    <row r="9" spans="1:39" ht="24">
      <c r="A9" s="13" t="s">
        <v>44</v>
      </c>
      <c r="B9" s="14" t="s">
        <v>40</v>
      </c>
      <c r="C9" s="19">
        <v>-3.2221643063022339E-2</v>
      </c>
      <c r="D9" s="16">
        <v>1.4350167631013868E-2</v>
      </c>
      <c r="E9" s="16">
        <v>3.1831611941502184E-2</v>
      </c>
      <c r="F9" s="16">
        <v>-4.7002178650243113E-3</v>
      </c>
      <c r="G9" s="16">
        <v>-1.379323941682933E-2</v>
      </c>
      <c r="H9" s="16">
        <v>1.8223657935040334E-2</v>
      </c>
      <c r="I9" s="16">
        <v>3.0544104367321131E-2</v>
      </c>
      <c r="J9" s="16">
        <v>3.7368846162036305E-2</v>
      </c>
      <c r="K9" s="16">
        <v>4.7609638902260066E-3</v>
      </c>
      <c r="L9" s="16">
        <v>5.8330780339315602E-2</v>
      </c>
      <c r="M9" s="16">
        <v>2.7207920930886762E-3</v>
      </c>
      <c r="N9" s="16">
        <v>8.4973708526756113E-3</v>
      </c>
      <c r="O9" s="16">
        <v>-1.0238790543106533E-2</v>
      </c>
      <c r="P9" s="16">
        <v>3.4287096261101026E-2</v>
      </c>
      <c r="Q9" s="16">
        <v>1.1284008230369331E-2</v>
      </c>
      <c r="R9" s="16">
        <v>2.1901777709608779E-2</v>
      </c>
      <c r="S9" s="16">
        <v>4.4329587382228086E-2</v>
      </c>
      <c r="T9" s="16">
        <v>3.0847108189070323E-2</v>
      </c>
      <c r="U9" s="16">
        <v>-7.5748032173548413E-3</v>
      </c>
      <c r="V9" s="16">
        <v>9.2012936888444599E-3</v>
      </c>
      <c r="W9" s="16">
        <v>-5.1813128507305281E-3</v>
      </c>
      <c r="X9" s="16">
        <v>7.1439444092820728E-3</v>
      </c>
      <c r="Y9" s="16">
        <v>6.0164587579192167E-3</v>
      </c>
      <c r="Z9" s="16">
        <v>1.1334163441562075E-2</v>
      </c>
      <c r="AA9" s="16">
        <v>-1.1215305785800912E-2</v>
      </c>
      <c r="AB9" s="16">
        <v>5.660806975189032E-3</v>
      </c>
      <c r="AC9" s="16">
        <v>-2.8878261985178531E-2</v>
      </c>
      <c r="AD9" s="16">
        <v>-2.9995514464254237E-2</v>
      </c>
      <c r="AE9" s="16">
        <v>1.0442261816717738E-2</v>
      </c>
      <c r="AF9" s="16">
        <v>-4.8401105391793257E-2</v>
      </c>
      <c r="AG9" s="16">
        <v>-4.7789628622119714E-3</v>
      </c>
      <c r="AH9" s="16">
        <v>3.8448430170075184E-3</v>
      </c>
      <c r="AI9" s="17" t="s">
        <v>54</v>
      </c>
      <c r="AJ9" s="16">
        <v>-6.3578825568095923E-2</v>
      </c>
      <c r="AK9" s="16">
        <v>-7.5603456469861647E-4</v>
      </c>
      <c r="AL9" s="16">
        <v>-3.6390707085865087E-2</v>
      </c>
      <c r="AM9" s="18">
        <v>-6.7401052073292975E-3</v>
      </c>
    </row>
    <row r="10" spans="1:39" ht="24">
      <c r="A10" s="13" t="s">
        <v>45</v>
      </c>
      <c r="B10" s="14" t="s">
        <v>40</v>
      </c>
      <c r="C10" s="19">
        <v>2.7286179710219838E-2</v>
      </c>
      <c r="D10" s="17" t="s">
        <v>57</v>
      </c>
      <c r="E10" s="16">
        <v>2.0589911978011438E-2</v>
      </c>
      <c r="F10" s="16">
        <v>-8.6511805767898343E-3</v>
      </c>
      <c r="G10" s="16">
        <v>5.7236661738177173E-2</v>
      </c>
      <c r="H10" s="16">
        <v>-1.196129704313029E-2</v>
      </c>
      <c r="I10" s="16">
        <v>1.1715582897864988E-2</v>
      </c>
      <c r="J10" s="16">
        <v>9.9603488980037971E-3</v>
      </c>
      <c r="K10" s="16">
        <v>1.9777983930983631E-3</v>
      </c>
      <c r="L10" s="16">
        <v>5.8634139152111527E-2</v>
      </c>
      <c r="M10" s="16">
        <v>3.4410470742717227E-2</v>
      </c>
      <c r="N10" s="16">
        <v>1.5213278619299733E-2</v>
      </c>
      <c r="O10" s="16">
        <v>2.1593314355453353E-2</v>
      </c>
      <c r="P10" s="16">
        <v>-1.3516585810154294E-2</v>
      </c>
      <c r="Q10" s="16">
        <v>1.1678424587300573E-2</v>
      </c>
      <c r="R10" s="16">
        <v>-1.7226699310731335E-2</v>
      </c>
      <c r="S10" s="16">
        <v>6.3851817327637908E-3</v>
      </c>
      <c r="T10" s="16">
        <v>2.8494137367527532E-2</v>
      </c>
      <c r="U10" s="16">
        <v>-1.2700895029805495E-2</v>
      </c>
      <c r="V10" s="16">
        <v>-1.2948794473432196E-2</v>
      </c>
      <c r="W10" s="16">
        <v>3.0901318259500741E-2</v>
      </c>
      <c r="X10" s="16">
        <v>2.2346534424055892E-2</v>
      </c>
      <c r="Y10" s="17" t="s">
        <v>58</v>
      </c>
      <c r="Z10" s="16">
        <v>-1.4560324552689512E-2</v>
      </c>
      <c r="AA10" s="16">
        <v>8.9577148180869128E-3</v>
      </c>
      <c r="AB10" s="16">
        <v>1.5154297887347122E-2</v>
      </c>
      <c r="AC10" s="16">
        <v>-5.0962504454080883E-2</v>
      </c>
      <c r="AD10" s="16">
        <v>-1.964182534427358E-2</v>
      </c>
      <c r="AE10" s="16">
        <v>4.4298270837176482E-3</v>
      </c>
      <c r="AF10" s="16">
        <v>-6.9161508790308145E-3</v>
      </c>
      <c r="AG10" s="16">
        <v>-2.1915060499367613E-2</v>
      </c>
      <c r="AH10" s="16">
        <v>1.6698713169423989E-2</v>
      </c>
      <c r="AI10" s="16">
        <v>5.9591971503282163E-3</v>
      </c>
      <c r="AJ10" s="17" t="s">
        <v>59</v>
      </c>
      <c r="AK10" s="16">
        <v>2.9741481400256915E-2</v>
      </c>
      <c r="AL10" s="16">
        <v>-3.8584308169211538E-2</v>
      </c>
      <c r="AM10" s="18">
        <v>-8.6829514721337691E-3</v>
      </c>
    </row>
    <row r="11" spans="1:39" ht="24">
      <c r="A11" s="13" t="s">
        <v>46</v>
      </c>
      <c r="B11" s="14" t="s">
        <v>40</v>
      </c>
      <c r="C11" s="19">
        <v>5.4503812637039475E-2</v>
      </c>
      <c r="D11" s="16">
        <v>-1.9654473033736956E-2</v>
      </c>
      <c r="E11" s="16">
        <v>-2.2745203866724271E-2</v>
      </c>
      <c r="F11" s="16">
        <v>-4.5122572090071471E-3</v>
      </c>
      <c r="G11" s="16">
        <v>-3.5940393423949529E-2</v>
      </c>
      <c r="H11" s="16">
        <v>-1.0720505006152606E-2</v>
      </c>
      <c r="I11" s="16">
        <v>-9.7304460037413263E-4</v>
      </c>
      <c r="J11" s="16">
        <v>-1.2789376170512005E-2</v>
      </c>
      <c r="K11" s="16">
        <v>6.575495198546887E-3</v>
      </c>
      <c r="L11" s="16">
        <v>-2.6080102069132818E-2</v>
      </c>
      <c r="M11" s="16">
        <v>-2.0939048939479021E-2</v>
      </c>
      <c r="N11" s="16">
        <v>-3.62022025581357E-2</v>
      </c>
      <c r="O11" s="16">
        <v>-2.7431481179249304E-2</v>
      </c>
      <c r="P11" s="17" t="s">
        <v>60</v>
      </c>
      <c r="Q11" s="16">
        <v>-9.3367807739032464E-3</v>
      </c>
      <c r="R11" s="16">
        <v>-1.8802351439319923E-2</v>
      </c>
      <c r="S11" s="16">
        <v>-1.9634586154680729E-2</v>
      </c>
      <c r="T11" s="16">
        <v>-3.8554177887946177E-2</v>
      </c>
      <c r="U11" s="16">
        <v>-2.8078846446579354E-2</v>
      </c>
      <c r="V11" s="16">
        <v>-1.6224747397140117E-2</v>
      </c>
      <c r="W11" s="16">
        <v>6.5015448596973452E-3</v>
      </c>
      <c r="X11" s="16">
        <v>1.4600043565478062E-2</v>
      </c>
      <c r="Y11" s="16">
        <v>-1.3709789788505041E-2</v>
      </c>
      <c r="Z11" s="16">
        <v>3.0039392862036846E-2</v>
      </c>
      <c r="AA11" s="16">
        <v>7.4234378589567631E-3</v>
      </c>
      <c r="AB11" s="16">
        <v>3.695720210067515E-3</v>
      </c>
      <c r="AC11" s="16">
        <v>4.4216996609639944E-2</v>
      </c>
      <c r="AD11" s="16">
        <v>3.3779816173084801E-2</v>
      </c>
      <c r="AE11" s="16">
        <v>-2.2312081742893307E-2</v>
      </c>
      <c r="AF11" s="16">
        <v>2.4190617818957837E-2</v>
      </c>
      <c r="AG11" s="16">
        <v>3.8521791314577204E-2</v>
      </c>
      <c r="AH11" s="16">
        <v>1.7619724852876696E-2</v>
      </c>
      <c r="AI11" s="16">
        <v>3.4453772923266603E-2</v>
      </c>
      <c r="AJ11" s="16">
        <v>2.1479352645515509E-2</v>
      </c>
      <c r="AK11" s="16">
        <v>3.8896226481725396E-3</v>
      </c>
      <c r="AL11" s="16">
        <v>3.7570721986393302E-2</v>
      </c>
      <c r="AM11" s="18">
        <v>6.8726927907931026E-3</v>
      </c>
    </row>
    <row r="12" spans="1:39" ht="24">
      <c r="A12" s="13" t="s">
        <v>47</v>
      </c>
      <c r="B12" s="14" t="s">
        <v>40</v>
      </c>
      <c r="C12" s="19">
        <v>-3.1596680035138977E-2</v>
      </c>
      <c r="D12" s="16">
        <v>1.3587751053155411E-2</v>
      </c>
      <c r="E12" s="16">
        <v>-1.3016986849599805E-2</v>
      </c>
      <c r="F12" s="16">
        <v>4.1266566915257839E-2</v>
      </c>
      <c r="G12" s="16">
        <v>2.5351000569953451E-2</v>
      </c>
      <c r="H12" s="16">
        <v>1.3707080246921877E-2</v>
      </c>
      <c r="I12" s="16">
        <v>1.5200855620037276E-2</v>
      </c>
      <c r="J12" s="16">
        <v>2.3096487350850892E-2</v>
      </c>
      <c r="K12" s="16">
        <v>-5.9392193835987412E-3</v>
      </c>
      <c r="L12" s="16">
        <v>3.042637761065136E-2</v>
      </c>
      <c r="M12" s="16">
        <v>-4.2343617150976676E-3</v>
      </c>
      <c r="N12" s="16">
        <v>7.0659546160031974E-3</v>
      </c>
      <c r="O12" s="16">
        <v>3.4675087203390076E-2</v>
      </c>
      <c r="P12" s="16">
        <v>-2.2313352331431582E-2</v>
      </c>
      <c r="Q12" s="16">
        <v>4.6910874764034105E-2</v>
      </c>
      <c r="R12" s="16">
        <v>9.2614873518791965E-3</v>
      </c>
      <c r="S12" s="16">
        <v>4.0560586864894062E-2</v>
      </c>
      <c r="T12" s="16">
        <v>1.2178965319980129E-2</v>
      </c>
      <c r="U12" s="16">
        <v>-1.9434345370048043E-2</v>
      </c>
      <c r="V12" s="16">
        <v>1.0525002555840454E-2</v>
      </c>
      <c r="W12" s="16">
        <v>-1.3089172249809962E-2</v>
      </c>
      <c r="X12" s="16">
        <v>-1.798546177873912E-2</v>
      </c>
      <c r="Y12" s="16">
        <v>4.477876774916045E-3</v>
      </c>
      <c r="Z12" s="16">
        <v>-1.2836271150736853E-2</v>
      </c>
      <c r="AA12" s="16">
        <v>-2.179002080467813E-2</v>
      </c>
      <c r="AB12" s="16">
        <v>7.3840835017877724E-3</v>
      </c>
      <c r="AC12" s="16">
        <v>-2.9749722609047582E-2</v>
      </c>
      <c r="AD12" s="16">
        <v>5.6755953048657657E-3</v>
      </c>
      <c r="AE12" s="17" t="s">
        <v>53</v>
      </c>
      <c r="AF12" s="16">
        <v>-3.83940614892243E-2</v>
      </c>
      <c r="AG12" s="16">
        <v>-1.6139244093374059E-3</v>
      </c>
      <c r="AH12" s="16">
        <v>-1.0113197746454465E-2</v>
      </c>
      <c r="AI12" s="16">
        <v>1.0476661843714666E-2</v>
      </c>
      <c r="AJ12" s="16">
        <v>-2.7105816261882631E-2</v>
      </c>
      <c r="AK12" s="16">
        <v>-2.2573182631217464E-2</v>
      </c>
      <c r="AL12" s="16">
        <v>-4.7940758355497097E-2</v>
      </c>
      <c r="AM12" s="18">
        <v>-3.7130227422594898E-2</v>
      </c>
    </row>
    <row r="13" spans="1:39" ht="24">
      <c r="A13" s="13" t="s">
        <v>48</v>
      </c>
      <c r="B13" s="14" t="s">
        <v>40</v>
      </c>
      <c r="C13" s="19">
        <v>-2.7916008778074562E-2</v>
      </c>
      <c r="D13" s="16">
        <v>-1.7825112445423966E-2</v>
      </c>
      <c r="E13" s="16">
        <v>5.0701298868248458E-3</v>
      </c>
      <c r="F13" s="16">
        <v>-2.5760934200607117E-2</v>
      </c>
      <c r="G13" s="16">
        <v>2.8481885769418205E-2</v>
      </c>
      <c r="H13" s="17" t="s">
        <v>61</v>
      </c>
      <c r="I13" s="16">
        <v>-1.9471552956863765E-2</v>
      </c>
      <c r="J13" s="16">
        <v>-5.4936918314923998E-2</v>
      </c>
      <c r="K13" s="16">
        <v>-4.0270024442649911E-2</v>
      </c>
      <c r="L13" s="16">
        <v>-1.2024888913631088E-2</v>
      </c>
      <c r="M13" s="17" t="s">
        <v>62</v>
      </c>
      <c r="N13" s="16">
        <v>-2.4858734879355172E-2</v>
      </c>
      <c r="O13" s="16">
        <v>-9.8130008608196956E-3</v>
      </c>
      <c r="P13" s="16">
        <v>-2.0757755996046942E-2</v>
      </c>
      <c r="Q13" s="16">
        <v>1.466503539823899E-2</v>
      </c>
      <c r="R13" s="16">
        <v>-4.1030917529117167E-2</v>
      </c>
      <c r="S13" s="16">
        <v>3.0502050156490327E-2</v>
      </c>
      <c r="T13" s="16">
        <v>6.2036152068213769E-3</v>
      </c>
      <c r="U13" s="16">
        <v>1.1339511766285712E-3</v>
      </c>
      <c r="V13" s="16">
        <v>-9.4590078460007679E-3</v>
      </c>
      <c r="W13" s="16">
        <v>1.9609537920867955E-2</v>
      </c>
      <c r="X13" s="16">
        <v>1.1288132686711638E-2</v>
      </c>
      <c r="Y13" s="16">
        <v>3.4675662375030579E-2</v>
      </c>
      <c r="Z13" s="16">
        <v>-6.1254397293666928E-3</v>
      </c>
      <c r="AA13" s="16">
        <v>3.0043801048686879E-2</v>
      </c>
      <c r="AB13" s="16">
        <v>1.8617724850863999E-2</v>
      </c>
      <c r="AC13" s="16">
        <v>1.1531835381209317E-2</v>
      </c>
      <c r="AD13" s="16">
        <v>2.4241114345153022E-2</v>
      </c>
      <c r="AE13" s="16">
        <v>-4.2088004179312672E-3</v>
      </c>
      <c r="AF13" s="16">
        <v>1.7330927100906435E-2</v>
      </c>
      <c r="AG13" s="16">
        <v>-1.6796996837156526E-2</v>
      </c>
      <c r="AH13" s="16">
        <v>5.622440395009809E-2</v>
      </c>
      <c r="AI13" s="16">
        <v>2.7075516124128213E-3</v>
      </c>
      <c r="AJ13" s="16">
        <v>2.40805015677155E-2</v>
      </c>
      <c r="AK13" s="16">
        <v>7.4156374056222147E-3</v>
      </c>
      <c r="AL13" s="16">
        <v>1.9103806641391425E-3</v>
      </c>
      <c r="AM13" s="18">
        <v>1.3961082982301405E-2</v>
      </c>
    </row>
    <row r="14" spans="1:39" ht="24">
      <c r="A14" s="13" t="s">
        <v>49</v>
      </c>
      <c r="B14" s="14" t="s">
        <v>40</v>
      </c>
      <c r="C14" s="19">
        <v>1.8524973200433927E-3</v>
      </c>
      <c r="D14" s="16">
        <v>-1.6018542159694376E-2</v>
      </c>
      <c r="E14" s="17" t="s">
        <v>54</v>
      </c>
      <c r="F14" s="16">
        <v>-1.2485852451148992E-2</v>
      </c>
      <c r="G14" s="16">
        <v>2.3922657831524211E-2</v>
      </c>
      <c r="H14" s="16">
        <v>-4.3001550321252704E-2</v>
      </c>
      <c r="I14" s="16">
        <v>-3.3764508600548117E-2</v>
      </c>
      <c r="J14" s="16">
        <v>-3.2086951369035459E-3</v>
      </c>
      <c r="K14" s="16">
        <v>-2.1347920807819897E-2</v>
      </c>
      <c r="L14" s="16">
        <v>1.6109330863838566E-3</v>
      </c>
      <c r="M14" s="16">
        <v>5.0846780557509096E-3</v>
      </c>
      <c r="N14" s="16">
        <v>1.8268663452626736E-2</v>
      </c>
      <c r="O14" s="16">
        <v>7.4700461240113048E-3</v>
      </c>
      <c r="P14" s="16">
        <v>-2.2629888713928032E-2</v>
      </c>
      <c r="Q14" s="16">
        <v>-1.6921346628180439E-2</v>
      </c>
      <c r="R14" s="16">
        <v>-2.8907375499393078E-2</v>
      </c>
      <c r="S14" s="16">
        <v>-1.2285777351120349E-2</v>
      </c>
      <c r="T14" s="16">
        <v>-1.2629484660293053E-2</v>
      </c>
      <c r="U14" s="16">
        <v>-2.1947920526129254E-3</v>
      </c>
      <c r="V14" s="16">
        <v>-1.0331363671734581E-2</v>
      </c>
      <c r="W14" s="16">
        <v>-1.370599486117987E-2</v>
      </c>
      <c r="X14" s="16">
        <v>2.5752340658942826E-2</v>
      </c>
      <c r="Y14" s="16">
        <v>2.0825386664377197E-2</v>
      </c>
      <c r="Z14" s="16">
        <v>1.5538637676136821E-2</v>
      </c>
      <c r="AA14" s="16">
        <v>2.9187395689260491E-3</v>
      </c>
      <c r="AB14" s="16">
        <v>3.8544934176851911E-2</v>
      </c>
      <c r="AC14" s="16">
        <v>4.9826385964464058E-2</v>
      </c>
      <c r="AD14" s="16">
        <v>4.0605231222877382E-2</v>
      </c>
      <c r="AE14" s="16">
        <v>-1.2961660758831017E-2</v>
      </c>
      <c r="AF14" s="16">
        <v>9.2773287813336901E-3</v>
      </c>
      <c r="AG14" s="16">
        <v>2.5290912246382379E-2</v>
      </c>
      <c r="AH14" s="16">
        <v>6.0951293159505565E-2</v>
      </c>
      <c r="AI14" s="16">
        <v>3.1831603036008342E-2</v>
      </c>
      <c r="AJ14" s="16">
        <v>8.004116899615981E-3</v>
      </c>
      <c r="AK14" s="16">
        <v>3.2390473329293991E-2</v>
      </c>
      <c r="AL14" s="16">
        <v>1.2972368511895793E-2</v>
      </c>
      <c r="AM14" s="18">
        <v>3.7373518307652884E-2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2.3210611732118694E-6</v>
      </c>
      <c r="E21" s="10">
        <f t="shared" ref="E21:AM21" si="0">$C5^2*E5^2</f>
        <v>3.3933758681553947E-7</v>
      </c>
      <c r="F21" s="10">
        <f t="shared" si="0"/>
        <v>4.1852380713265522E-7</v>
      </c>
      <c r="G21" s="10">
        <f t="shared" si="0"/>
        <v>3.0785341963711396E-6</v>
      </c>
      <c r="H21" s="10">
        <f t="shared" si="0"/>
        <v>7.8366144231915323E-7</v>
      </c>
      <c r="I21" s="10">
        <f t="shared" si="0"/>
        <v>3.728603828900029E-7</v>
      </c>
      <c r="J21" s="10">
        <f t="shared" si="0"/>
        <v>6.1577270109044574E-6</v>
      </c>
      <c r="K21" s="10">
        <f t="shared" si="0"/>
        <v>3.1295929054709457E-6</v>
      </c>
      <c r="L21" s="10">
        <f t="shared" si="0"/>
        <v>7.5907839413761844E-7</v>
      </c>
      <c r="M21" s="10">
        <f t="shared" si="0"/>
        <v>2.8612170572314926E-7</v>
      </c>
      <c r="N21" s="10">
        <f t="shared" si="0"/>
        <v>1.4709302786175975E-6</v>
      </c>
      <c r="O21" s="10">
        <f t="shared" si="0"/>
        <v>9.9303132068031213E-8</v>
      </c>
      <c r="P21" s="10">
        <f t="shared" si="0"/>
        <v>8.2879563080217666E-7</v>
      </c>
      <c r="Q21" s="10">
        <f t="shared" si="0"/>
        <v>1.8749402363123312E-7</v>
      </c>
      <c r="R21" s="10">
        <f t="shared" si="0"/>
        <v>7.0623442446249042E-7</v>
      </c>
      <c r="S21" s="10">
        <f t="shared" si="0"/>
        <v>4.2084282799119249E-7</v>
      </c>
      <c r="T21" s="10">
        <f t="shared" si="0"/>
        <v>4.2265140106731267E-8</v>
      </c>
      <c r="U21" s="10">
        <f t="shared" si="0"/>
        <v>6.8169034962187732E-6</v>
      </c>
      <c r="V21" s="11">
        <f t="shared" si="0"/>
        <v>3.1546622031331743E-3</v>
      </c>
      <c r="W21" s="10">
        <f t="shared" si="0"/>
        <v>4.7532954376355085E-7</v>
      </c>
      <c r="X21" s="10">
        <f t="shared" si="0"/>
        <v>5.9001674085715025E-10</v>
      </c>
      <c r="Y21" s="10">
        <f t="shared" si="0"/>
        <v>5.4604155425674343E-7</v>
      </c>
      <c r="Z21" s="10">
        <f t="shared" si="0"/>
        <v>3.3318443417697474E-7</v>
      </c>
      <c r="AA21" s="10">
        <f t="shared" si="0"/>
        <v>3.415496227638456E-9</v>
      </c>
      <c r="AB21" s="10">
        <f t="shared" si="0"/>
        <v>1.4253257300065553E-6</v>
      </c>
      <c r="AC21" s="10">
        <f t="shared" si="0"/>
        <v>3.2124463881241848E-6</v>
      </c>
      <c r="AD21" s="10">
        <f t="shared" si="0"/>
        <v>1.3373486566595939E-5</v>
      </c>
      <c r="AE21" s="10">
        <f t="shared" si="0"/>
        <v>3.4840995980059118E-7</v>
      </c>
      <c r="AF21" s="10">
        <f t="shared" si="0"/>
        <v>6.5774001835905144E-6</v>
      </c>
      <c r="AG21" s="10">
        <f t="shared" si="0"/>
        <v>2.3468846600715029E-6</v>
      </c>
      <c r="AH21" s="10">
        <f t="shared" si="0"/>
        <v>1.4382470351947279E-6</v>
      </c>
      <c r="AI21" s="10">
        <f t="shared" si="0"/>
        <v>2.6798181740678701E-7</v>
      </c>
      <c r="AJ21" s="11">
        <f t="shared" si="0"/>
        <v>2.1289676891035097E-5</v>
      </c>
      <c r="AK21" s="10">
        <f t="shared" si="0"/>
        <v>2.4797052959262305E-6</v>
      </c>
      <c r="AL21" s="10">
        <f t="shared" si="0"/>
        <v>9.4321342445919888E-6</v>
      </c>
      <c r="AM21" s="12">
        <f t="shared" si="0"/>
        <v>2.0552337135083646E-6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5.3377990870998031E-6</v>
      </c>
      <c r="E22" s="16">
        <f t="shared" si="1"/>
        <v>5.4696208515041977E-6</v>
      </c>
      <c r="F22" s="16">
        <f t="shared" si="1"/>
        <v>3.8251260570342667E-8</v>
      </c>
      <c r="G22" s="16">
        <f t="shared" si="1"/>
        <v>3.5378265446121028E-6</v>
      </c>
      <c r="H22" s="16">
        <f t="shared" si="1"/>
        <v>1.1223530186963808E-6</v>
      </c>
      <c r="I22" s="17">
        <f t="shared" si="1"/>
        <v>4.6662561000000002E-3</v>
      </c>
      <c r="J22" s="16">
        <f t="shared" si="1"/>
        <v>1.8006866724470152E-6</v>
      </c>
      <c r="K22" s="16">
        <f t="shared" si="1"/>
        <v>4.2116699685624699E-6</v>
      </c>
      <c r="L22" s="16">
        <f t="shared" si="1"/>
        <v>2.6831463451955661E-9</v>
      </c>
      <c r="M22" s="16">
        <f t="shared" si="1"/>
        <v>1.8320173659006704E-6</v>
      </c>
      <c r="N22" s="16">
        <f t="shared" si="1"/>
        <v>1.232839720488031E-8</v>
      </c>
      <c r="O22" s="16">
        <f t="shared" si="1"/>
        <v>1.771886966218621E-7</v>
      </c>
      <c r="P22" s="16">
        <f t="shared" si="1"/>
        <v>4.4585830130150838E-9</v>
      </c>
      <c r="Q22" s="16">
        <f t="shared" si="1"/>
        <v>5.9079584078961943E-7</v>
      </c>
      <c r="R22" s="16">
        <f t="shared" si="1"/>
        <v>1.3399273960921902E-6</v>
      </c>
      <c r="S22" s="16">
        <f t="shared" si="1"/>
        <v>4.3591114073467752E-6</v>
      </c>
      <c r="T22" s="16">
        <f t="shared" si="1"/>
        <v>2.6463128862804652E-6</v>
      </c>
      <c r="U22" s="16">
        <f t="shared" si="1"/>
        <v>1.227494079508532E-6</v>
      </c>
      <c r="V22" s="16">
        <f t="shared" si="1"/>
        <v>5.6368350381702583E-7</v>
      </c>
      <c r="W22" s="16">
        <f t="shared" si="1"/>
        <v>3.7022538976214172E-7</v>
      </c>
      <c r="X22" s="16">
        <f t="shared" si="1"/>
        <v>7.4574394371808591E-6</v>
      </c>
      <c r="Y22" s="16">
        <f t="shared" si="1"/>
        <v>6.7545336343538473E-7</v>
      </c>
      <c r="Z22" s="16">
        <f t="shared" si="1"/>
        <v>7.2471762995968952E-6</v>
      </c>
      <c r="AA22" s="16">
        <f t="shared" si="1"/>
        <v>7.649159655260302E-7</v>
      </c>
      <c r="AB22" s="16">
        <f t="shared" si="1"/>
        <v>4.7382296515369807E-8</v>
      </c>
      <c r="AC22" s="16">
        <f t="shared" si="1"/>
        <v>6.1878146025535349E-6</v>
      </c>
      <c r="AD22" s="16">
        <f t="shared" si="1"/>
        <v>2.8216261150079089E-7</v>
      </c>
      <c r="AE22" s="16">
        <f t="shared" si="1"/>
        <v>1.0988039664501806E-6</v>
      </c>
      <c r="AF22" s="16">
        <f t="shared" si="1"/>
        <v>4.7249447435161646E-6</v>
      </c>
      <c r="AG22" s="16">
        <f t="shared" si="1"/>
        <v>5.5357046720176439E-6</v>
      </c>
      <c r="AH22" s="16">
        <f t="shared" si="1"/>
        <v>2.9306641565154041E-11</v>
      </c>
      <c r="AI22" s="16">
        <f t="shared" si="1"/>
        <v>4.4782554622046969E-6</v>
      </c>
      <c r="AJ22" s="16">
        <f t="shared" si="1"/>
        <v>5.6627490160834759E-6</v>
      </c>
      <c r="AK22" s="16">
        <f t="shared" si="1"/>
        <v>4.8125942236278016E-9</v>
      </c>
      <c r="AL22" s="16">
        <f t="shared" si="1"/>
        <v>1.3208626955974668E-5</v>
      </c>
      <c r="AM22" s="18">
        <f t="shared" si="1"/>
        <v>3.8854958236474069E-6</v>
      </c>
    </row>
    <row r="23" spans="1:39" ht="24">
      <c r="A23" s="13" t="s">
        <v>42</v>
      </c>
      <c r="B23" s="14" t="s">
        <v>40</v>
      </c>
      <c r="C23" s="19"/>
      <c r="D23" s="16">
        <f t="shared" ref="D23:AM23" si="2">$C7^2*D7^2</f>
        <v>3.6062105825055773E-7</v>
      </c>
      <c r="E23" s="16">
        <f t="shared" si="2"/>
        <v>6.9553467698894813E-8</v>
      </c>
      <c r="F23" s="16">
        <f t="shared" si="2"/>
        <v>5.4667031755653537E-7</v>
      </c>
      <c r="G23" s="16">
        <f t="shared" si="2"/>
        <v>3.5794355118119784E-8</v>
      </c>
      <c r="H23" s="16">
        <f t="shared" si="2"/>
        <v>3.5426511172032064E-8</v>
      </c>
      <c r="I23" s="16">
        <f t="shared" si="2"/>
        <v>2.8589187995618642E-8</v>
      </c>
      <c r="J23" s="16">
        <f t="shared" si="2"/>
        <v>1.0984968635108814E-9</v>
      </c>
      <c r="K23" s="16">
        <f t="shared" si="2"/>
        <v>4.6584312227413654E-7</v>
      </c>
      <c r="L23" s="16">
        <f t="shared" si="2"/>
        <v>6.2897440084461432E-8</v>
      </c>
      <c r="M23" s="16">
        <f t="shared" si="2"/>
        <v>1.435892129377101E-7</v>
      </c>
      <c r="N23" s="16">
        <f t="shared" si="2"/>
        <v>2.075836542269729E-8</v>
      </c>
      <c r="O23" s="16">
        <f t="shared" si="2"/>
        <v>3.3498231919225636E-7</v>
      </c>
      <c r="P23" s="16">
        <f t="shared" si="2"/>
        <v>1.5552775481342591E-8</v>
      </c>
      <c r="Q23" s="16">
        <f t="shared" si="2"/>
        <v>1.2501408609799718E-8</v>
      </c>
      <c r="R23" s="16">
        <f t="shared" si="2"/>
        <v>1.7116818080330782E-7</v>
      </c>
      <c r="S23" s="16">
        <f t="shared" si="2"/>
        <v>8.5944116518939105E-8</v>
      </c>
      <c r="T23" s="16">
        <f t="shared" si="2"/>
        <v>7.2684496823036799E-8</v>
      </c>
      <c r="U23" s="16">
        <f t="shared" si="2"/>
        <v>2.3968340527222627E-8</v>
      </c>
      <c r="V23" s="16">
        <f t="shared" si="2"/>
        <v>5.5198677622210627E-8</v>
      </c>
      <c r="W23" s="17">
        <f t="shared" si="2"/>
        <v>3.6171560962975285E-4</v>
      </c>
      <c r="X23" s="16">
        <f t="shared" si="2"/>
        <v>1.0720076502776345E-7</v>
      </c>
      <c r="Y23" s="16">
        <f t="shared" si="2"/>
        <v>3.6228930922988133E-7</v>
      </c>
      <c r="Z23" s="16">
        <f t="shared" si="2"/>
        <v>1.833683895498032E-7</v>
      </c>
      <c r="AA23" s="16">
        <f t="shared" si="2"/>
        <v>4.2160832648528089E-7</v>
      </c>
      <c r="AB23" s="16">
        <f t="shared" si="2"/>
        <v>3.8813423011095183E-8</v>
      </c>
      <c r="AC23" s="16">
        <f t="shared" si="2"/>
        <v>2.5362273422667188E-8</v>
      </c>
      <c r="AD23" s="16">
        <f t="shared" si="2"/>
        <v>2.020334629684462E-7</v>
      </c>
      <c r="AE23" s="16">
        <f t="shared" si="2"/>
        <v>6.3004838956838006E-8</v>
      </c>
      <c r="AF23" s="16">
        <f t="shared" si="2"/>
        <v>4.7260244047172091E-8</v>
      </c>
      <c r="AG23" s="16">
        <f t="shared" si="2"/>
        <v>1.8101816236563553E-7</v>
      </c>
      <c r="AH23" s="16">
        <f t="shared" si="2"/>
        <v>2.183687784505449E-7</v>
      </c>
      <c r="AI23" s="16">
        <f t="shared" si="2"/>
        <v>9.9177564263775936E-9</v>
      </c>
      <c r="AJ23" s="16">
        <f t="shared" si="2"/>
        <v>1.3111854724089461E-6</v>
      </c>
      <c r="AK23" s="17">
        <f t="shared" si="2"/>
        <v>1.9706994162449768E-6</v>
      </c>
      <c r="AL23" s="16">
        <f t="shared" si="2"/>
        <v>4.5838986495895776E-7</v>
      </c>
      <c r="AM23" s="18">
        <f t="shared" si="2"/>
        <v>7.4507254578593335E-9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6.8561490896680872E-9</v>
      </c>
      <c r="E24" s="16">
        <f t="shared" si="3"/>
        <v>1.9088496386992065E-9</v>
      </c>
      <c r="F24" s="16">
        <f t="shared" si="3"/>
        <v>1.8334628081982242E-14</v>
      </c>
      <c r="G24" s="16">
        <f t="shared" si="3"/>
        <v>3.1655590509952929E-12</v>
      </c>
      <c r="H24" s="16">
        <f t="shared" si="3"/>
        <v>5.2573721207382094E-9</v>
      </c>
      <c r="I24" s="16">
        <f t="shared" si="3"/>
        <v>8.1966088830909505E-10</v>
      </c>
      <c r="J24" s="16">
        <f t="shared" si="3"/>
        <v>8.9579992103204544E-10</v>
      </c>
      <c r="K24" s="16">
        <f t="shared" si="3"/>
        <v>1.1866950932527168E-9</v>
      </c>
      <c r="L24" s="16">
        <f t="shared" si="3"/>
        <v>1.0945049180970959E-9</v>
      </c>
      <c r="M24" s="16">
        <f t="shared" si="3"/>
        <v>1.4396325043873458E-9</v>
      </c>
      <c r="N24" s="16">
        <f t="shared" si="3"/>
        <v>9.4665231689263464E-10</v>
      </c>
      <c r="O24" s="16">
        <f t="shared" si="3"/>
        <v>3.4750287447882795E-10</v>
      </c>
      <c r="P24" s="16">
        <f t="shared" si="3"/>
        <v>5.7535641785023508E-10</v>
      </c>
      <c r="Q24" s="17">
        <f t="shared" si="3"/>
        <v>6.3924341837708093E-6</v>
      </c>
      <c r="R24" s="16">
        <f t="shared" si="3"/>
        <v>1.3263537918954941E-9</v>
      </c>
      <c r="S24" s="16">
        <f t="shared" si="3"/>
        <v>1.4427073055454807E-9</v>
      </c>
      <c r="T24" s="16">
        <f t="shared" si="3"/>
        <v>1.8358805302868272E-11</v>
      </c>
      <c r="U24" s="16">
        <f t="shared" si="3"/>
        <v>7.2330186959701617E-9</v>
      </c>
      <c r="V24" s="16">
        <f t="shared" si="3"/>
        <v>3.9447514485063507E-10</v>
      </c>
      <c r="W24" s="16">
        <f t="shared" si="3"/>
        <v>2.2568574858433701E-10</v>
      </c>
      <c r="X24" s="16">
        <f t="shared" si="3"/>
        <v>6.0520427341671316E-11</v>
      </c>
      <c r="Y24" s="16">
        <f t="shared" si="3"/>
        <v>9.3034307048590248E-10</v>
      </c>
      <c r="Z24" s="16">
        <f t="shared" si="3"/>
        <v>4.8859045787831657E-14</v>
      </c>
      <c r="AA24" s="16">
        <f t="shared" si="3"/>
        <v>1.0516664742578747E-9</v>
      </c>
      <c r="AB24" s="16">
        <f t="shared" si="3"/>
        <v>4.3969440059764514E-10</v>
      </c>
      <c r="AC24" s="16">
        <f t="shared" si="3"/>
        <v>1.1799685454845753E-9</v>
      </c>
      <c r="AD24" s="16">
        <f t="shared" si="3"/>
        <v>4.0245240154942634E-9</v>
      </c>
      <c r="AE24" s="16">
        <f t="shared" si="3"/>
        <v>1.4528050308478911E-8</v>
      </c>
      <c r="AF24" s="16">
        <f t="shared" si="3"/>
        <v>3.8454843838745966E-9</v>
      </c>
      <c r="AG24" s="16">
        <f t="shared" si="3"/>
        <v>9.9320112119485088E-10</v>
      </c>
      <c r="AH24" s="16">
        <f t="shared" si="3"/>
        <v>5.6037750688353421E-9</v>
      </c>
      <c r="AI24" s="16">
        <f t="shared" si="3"/>
        <v>8.4865844760502723E-10</v>
      </c>
      <c r="AJ24" s="16">
        <f t="shared" si="3"/>
        <v>1.6519376078945103E-8</v>
      </c>
      <c r="AK24" s="16">
        <f t="shared" si="3"/>
        <v>1.6091644303817603E-9</v>
      </c>
      <c r="AL24" s="16">
        <f t="shared" si="3"/>
        <v>1.8953350387962496E-9</v>
      </c>
      <c r="AM24" s="18">
        <f t="shared" si="3"/>
        <v>3.8762375635241111E-11</v>
      </c>
    </row>
    <row r="25" spans="1:39" ht="24">
      <c r="A25" s="13" t="s">
        <v>44</v>
      </c>
      <c r="B25" s="14" t="s">
        <v>40</v>
      </c>
      <c r="C25" s="19"/>
      <c r="D25" s="16">
        <f t="shared" ref="D25:AM25" si="4">$C9^2*D9^2</f>
        <v>2.1380079385420561E-7</v>
      </c>
      <c r="E25" s="16">
        <f t="shared" si="4"/>
        <v>1.0519924627774833E-6</v>
      </c>
      <c r="F25" s="16">
        <f t="shared" si="4"/>
        <v>2.2936721564017163E-8</v>
      </c>
      <c r="G25" s="16">
        <f t="shared" si="4"/>
        <v>1.9752765774604607E-7</v>
      </c>
      <c r="H25" s="16">
        <f t="shared" si="4"/>
        <v>3.4479937880410308E-7</v>
      </c>
      <c r="I25" s="16">
        <f t="shared" si="4"/>
        <v>9.6861269073554055E-7</v>
      </c>
      <c r="J25" s="16">
        <f t="shared" si="4"/>
        <v>1.4498221868172323E-6</v>
      </c>
      <c r="K25" s="16">
        <f t="shared" si="4"/>
        <v>2.3533425106921984E-8</v>
      </c>
      <c r="L25" s="16">
        <f t="shared" si="4"/>
        <v>3.532571311241352E-6</v>
      </c>
      <c r="M25" s="16">
        <f t="shared" si="4"/>
        <v>7.6857468983896999E-9</v>
      </c>
      <c r="N25" s="16">
        <f t="shared" si="4"/>
        <v>7.4966029623121743E-8</v>
      </c>
      <c r="O25" s="16">
        <f t="shared" si="4"/>
        <v>1.0884103980549626E-7</v>
      </c>
      <c r="P25" s="16">
        <f t="shared" si="4"/>
        <v>1.2205533815870434E-6</v>
      </c>
      <c r="Q25" s="16">
        <f t="shared" si="4"/>
        <v>1.3219716854433829E-7</v>
      </c>
      <c r="R25" s="16">
        <f t="shared" si="4"/>
        <v>4.9802838786078875E-7</v>
      </c>
      <c r="S25" s="16">
        <f t="shared" si="4"/>
        <v>2.0402469753595128E-6</v>
      </c>
      <c r="T25" s="16">
        <f t="shared" si="4"/>
        <v>9.8792568815336411E-7</v>
      </c>
      <c r="U25" s="16">
        <f t="shared" si="4"/>
        <v>5.9571436776178335E-8</v>
      </c>
      <c r="V25" s="16">
        <f t="shared" si="4"/>
        <v>8.7900865337875038E-8</v>
      </c>
      <c r="W25" s="16">
        <f t="shared" si="4"/>
        <v>2.7872440492389389E-8</v>
      </c>
      <c r="X25" s="16">
        <f t="shared" si="4"/>
        <v>5.2987264294592118E-8</v>
      </c>
      <c r="Y25" s="16">
        <f t="shared" si="4"/>
        <v>3.75817719490008E-8</v>
      </c>
      <c r="Z25" s="16">
        <f t="shared" si="4"/>
        <v>1.3337496142369528E-7</v>
      </c>
      <c r="AA25" s="16">
        <f t="shared" si="4"/>
        <v>1.3059230972834917E-7</v>
      </c>
      <c r="AB25" s="16">
        <f t="shared" si="4"/>
        <v>3.3269943058062141E-8</v>
      </c>
      <c r="AC25" s="16">
        <f t="shared" si="4"/>
        <v>8.6583964801384642E-7</v>
      </c>
      <c r="AD25" s="16">
        <f t="shared" si="4"/>
        <v>9.341314521830626E-7</v>
      </c>
      <c r="AE25" s="16">
        <f t="shared" si="4"/>
        <v>1.1320992972850183E-7</v>
      </c>
      <c r="AF25" s="16">
        <f t="shared" si="4"/>
        <v>2.4322371932301714E-6</v>
      </c>
      <c r="AG25" s="16">
        <f t="shared" si="4"/>
        <v>2.3711699146756847E-8</v>
      </c>
      <c r="AH25" s="16">
        <f t="shared" si="4"/>
        <v>1.5348028246205206E-8</v>
      </c>
      <c r="AI25" s="17">
        <f t="shared" si="4"/>
        <v>1.0155187538319211E-3</v>
      </c>
      <c r="AJ25" s="16">
        <f t="shared" si="4"/>
        <v>4.1968202380431327E-6</v>
      </c>
      <c r="AK25" s="16">
        <f t="shared" si="4"/>
        <v>5.9344252967274416E-10</v>
      </c>
      <c r="AL25" s="16">
        <f t="shared" si="4"/>
        <v>1.3749165929520134E-6</v>
      </c>
      <c r="AM25" s="18">
        <f t="shared" si="4"/>
        <v>4.7165964084433556E-8</v>
      </c>
    </row>
    <row r="26" spans="1:39" ht="24">
      <c r="A26" s="13" t="s">
        <v>45</v>
      </c>
      <c r="B26" s="14" t="s">
        <v>40</v>
      </c>
      <c r="C26" s="19"/>
      <c r="D26" s="17">
        <f t="shared" ref="D26:AM26" si="5">$C10^2*D10^2</f>
        <v>3.5447340067324235E-6</v>
      </c>
      <c r="E26" s="16">
        <f t="shared" si="5"/>
        <v>3.1564175560354163E-7</v>
      </c>
      <c r="F26" s="16">
        <f t="shared" si="5"/>
        <v>5.5723222585646984E-8</v>
      </c>
      <c r="G26" s="16">
        <f t="shared" si="5"/>
        <v>2.4391250275142717E-6</v>
      </c>
      <c r="H26" s="16">
        <f t="shared" si="5"/>
        <v>1.0652266460751451E-7</v>
      </c>
      <c r="I26" s="16">
        <f t="shared" si="5"/>
        <v>1.0219114683313236E-7</v>
      </c>
      <c r="J26" s="16">
        <f t="shared" si="5"/>
        <v>7.386429774125105E-8</v>
      </c>
      <c r="K26" s="16">
        <f t="shared" si="5"/>
        <v>2.912389855618042E-9</v>
      </c>
      <c r="L26" s="16">
        <f t="shared" si="5"/>
        <v>2.5596853154585045E-6</v>
      </c>
      <c r="M26" s="16">
        <f t="shared" si="5"/>
        <v>8.8159008684868423E-7</v>
      </c>
      <c r="N26" s="16">
        <f t="shared" si="5"/>
        <v>1.7231818374296944E-7</v>
      </c>
      <c r="O26" s="16">
        <f t="shared" si="5"/>
        <v>3.4715552764098421E-7</v>
      </c>
      <c r="P26" s="16">
        <f t="shared" si="5"/>
        <v>1.360252340994142E-7</v>
      </c>
      <c r="Q26" s="16">
        <f t="shared" si="5"/>
        <v>1.0154393558720263E-7</v>
      </c>
      <c r="R26" s="16">
        <f t="shared" si="5"/>
        <v>2.2094776699612525E-7</v>
      </c>
      <c r="S26" s="16">
        <f t="shared" si="5"/>
        <v>3.0355122879647688E-8</v>
      </c>
      <c r="T26" s="16">
        <f t="shared" si="5"/>
        <v>6.0450026777126268E-7</v>
      </c>
      <c r="U26" s="16">
        <f t="shared" si="5"/>
        <v>1.2010307412460242E-7</v>
      </c>
      <c r="V26" s="16">
        <f t="shared" si="5"/>
        <v>1.2483723633609415E-7</v>
      </c>
      <c r="W26" s="16">
        <f t="shared" si="5"/>
        <v>7.1095069671663067E-7</v>
      </c>
      <c r="X26" s="16">
        <f t="shared" si="5"/>
        <v>3.7179695784370957E-7</v>
      </c>
      <c r="Y26" s="17">
        <f t="shared" si="5"/>
        <v>7.2236705559377548E-4</v>
      </c>
      <c r="Z26" s="16">
        <f t="shared" si="5"/>
        <v>1.5784381951125334E-7</v>
      </c>
      <c r="AA26" s="16">
        <f t="shared" si="5"/>
        <v>5.9742024292785886E-8</v>
      </c>
      <c r="AB26" s="16">
        <f t="shared" si="5"/>
        <v>1.7098464461695251E-7</v>
      </c>
      <c r="AC26" s="16">
        <f t="shared" si="5"/>
        <v>1.9336906401940075E-6</v>
      </c>
      <c r="AD26" s="16">
        <f t="shared" si="5"/>
        <v>2.8724280572812618E-7</v>
      </c>
      <c r="AE26" s="16">
        <f t="shared" si="5"/>
        <v>1.4610296124046458E-8</v>
      </c>
      <c r="AF26" s="16">
        <f t="shared" si="5"/>
        <v>3.5613477961664291E-8</v>
      </c>
      <c r="AG26" s="16">
        <f t="shared" si="5"/>
        <v>3.5757802233051292E-7</v>
      </c>
      <c r="AH26" s="16">
        <f t="shared" si="5"/>
        <v>2.0761153535794667E-7</v>
      </c>
      <c r="AI26" s="16">
        <f t="shared" si="5"/>
        <v>2.6439971179803285E-8</v>
      </c>
      <c r="AJ26" s="17">
        <f t="shared" si="5"/>
        <v>3.9676302293377614E-6</v>
      </c>
      <c r="AK26" s="16">
        <f t="shared" si="5"/>
        <v>6.5858322346898949E-7</v>
      </c>
      <c r="AL26" s="16">
        <f t="shared" si="5"/>
        <v>1.1084265132600334E-6</v>
      </c>
      <c r="AM26" s="18">
        <f t="shared" si="5"/>
        <v>5.6133253899540879E-8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1.1475630984493326E-6</v>
      </c>
      <c r="E27" s="16">
        <f t="shared" si="6"/>
        <v>1.5368569080612924E-6</v>
      </c>
      <c r="F27" s="16">
        <f t="shared" si="6"/>
        <v>6.0484133169264626E-8</v>
      </c>
      <c r="G27" s="16">
        <f t="shared" si="6"/>
        <v>3.8372440350798295E-6</v>
      </c>
      <c r="H27" s="16">
        <f t="shared" si="6"/>
        <v>3.4141630190462385E-7</v>
      </c>
      <c r="I27" s="16">
        <f t="shared" si="6"/>
        <v>2.812673102115333E-9</v>
      </c>
      <c r="J27" s="16">
        <f t="shared" si="6"/>
        <v>4.8590625385064438E-7</v>
      </c>
      <c r="K27" s="16">
        <f t="shared" si="6"/>
        <v>1.2844307549657123E-7</v>
      </c>
      <c r="L27" s="16">
        <f t="shared" si="6"/>
        <v>2.0205627369311227E-6</v>
      </c>
      <c r="M27" s="16">
        <f t="shared" si="6"/>
        <v>1.3024698230094664E-6</v>
      </c>
      <c r="N27" s="16">
        <f t="shared" si="6"/>
        <v>3.8933527505668037E-6</v>
      </c>
      <c r="O27" s="16">
        <f t="shared" si="6"/>
        <v>2.2353847430199621E-6</v>
      </c>
      <c r="P27" s="17">
        <f t="shared" si="6"/>
        <v>2.9174342352309307E-3</v>
      </c>
      <c r="Q27" s="16">
        <f t="shared" si="6"/>
        <v>2.5896918469978283E-7</v>
      </c>
      <c r="R27" s="16">
        <f t="shared" si="6"/>
        <v>1.0502147120321802E-6</v>
      </c>
      <c r="S27" s="16">
        <f t="shared" si="6"/>
        <v>1.1452420081959615E-6</v>
      </c>
      <c r="T27" s="16">
        <f t="shared" si="6"/>
        <v>4.4156705111724188E-6</v>
      </c>
      <c r="U27" s="16">
        <f t="shared" si="6"/>
        <v>2.3421369718791541E-6</v>
      </c>
      <c r="V27" s="16">
        <f t="shared" si="6"/>
        <v>7.8200522350721464E-7</v>
      </c>
      <c r="W27" s="16">
        <f t="shared" si="6"/>
        <v>1.2557028875076103E-7</v>
      </c>
      <c r="X27" s="16">
        <f t="shared" si="6"/>
        <v>6.3323085660993725E-7</v>
      </c>
      <c r="Y27" s="16">
        <f t="shared" si="6"/>
        <v>5.5836136161346609E-7</v>
      </c>
      <c r="Z27" s="16">
        <f t="shared" si="6"/>
        <v>2.6806250238371617E-6</v>
      </c>
      <c r="AA27" s="16">
        <f t="shared" si="6"/>
        <v>1.637057451108566E-7</v>
      </c>
      <c r="AB27" s="16">
        <f t="shared" si="6"/>
        <v>4.057438406388572E-8</v>
      </c>
      <c r="AC27" s="16">
        <f t="shared" si="6"/>
        <v>5.8080754112029544E-6</v>
      </c>
      <c r="AD27" s="16">
        <f t="shared" si="6"/>
        <v>3.3897551536554857E-6</v>
      </c>
      <c r="AE27" s="16">
        <f t="shared" si="6"/>
        <v>1.4788834563346662E-6</v>
      </c>
      <c r="AF27" s="16">
        <f t="shared" si="6"/>
        <v>1.7383918867730141E-6</v>
      </c>
      <c r="AG27" s="16">
        <f t="shared" si="6"/>
        <v>4.4082550569053362E-6</v>
      </c>
      <c r="AH27" s="16">
        <f t="shared" si="6"/>
        <v>9.2225710671555627E-7</v>
      </c>
      <c r="AI27" s="16">
        <f t="shared" si="6"/>
        <v>3.5263656311357961E-6</v>
      </c>
      <c r="AJ27" s="16">
        <f t="shared" si="6"/>
        <v>1.3705539717459559E-6</v>
      </c>
      <c r="AK27" s="16">
        <f t="shared" si="6"/>
        <v>4.4943687955528952E-8</v>
      </c>
      <c r="AL27" s="16">
        <f t="shared" si="6"/>
        <v>4.1932701996599566E-6</v>
      </c>
      <c r="AM27" s="18">
        <f t="shared" si="6"/>
        <v>1.4031613991280159E-7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1.843223791070539E-7</v>
      </c>
      <c r="E28" s="16">
        <f t="shared" si="7"/>
        <v>1.6916239949638771E-7</v>
      </c>
      <c r="F28" s="16">
        <f t="shared" si="7"/>
        <v>1.7001200334896606E-6</v>
      </c>
      <c r="G28" s="16">
        <f t="shared" si="7"/>
        <v>6.4161294068982677E-7</v>
      </c>
      <c r="H28" s="16">
        <f t="shared" si="7"/>
        <v>1.8757407577060989E-7</v>
      </c>
      <c r="I28" s="16">
        <f t="shared" si="7"/>
        <v>2.3068479638972346E-7</v>
      </c>
      <c r="J28" s="16">
        <f t="shared" si="7"/>
        <v>5.3256764014812269E-7</v>
      </c>
      <c r="K28" s="16">
        <f t="shared" si="7"/>
        <v>3.5216130922569934E-8</v>
      </c>
      <c r="L28" s="16">
        <f t="shared" si="7"/>
        <v>9.2423711835040784E-7</v>
      </c>
      <c r="M28" s="16">
        <f t="shared" si="7"/>
        <v>1.7900238325805156E-8</v>
      </c>
      <c r="N28" s="16">
        <f t="shared" si="7"/>
        <v>4.9845343354736459E-8</v>
      </c>
      <c r="O28" s="16">
        <f t="shared" si="7"/>
        <v>1.2003780033414476E-6</v>
      </c>
      <c r="P28" s="16">
        <f t="shared" si="7"/>
        <v>4.9706427509572042E-7</v>
      </c>
      <c r="Q28" s="16">
        <f t="shared" si="7"/>
        <v>2.1969995477982778E-6</v>
      </c>
      <c r="R28" s="16">
        <f t="shared" si="7"/>
        <v>8.563363520721148E-8</v>
      </c>
      <c r="S28" s="16">
        <f t="shared" si="7"/>
        <v>1.6424470021685159E-6</v>
      </c>
      <c r="T28" s="16">
        <f t="shared" si="7"/>
        <v>1.4808248446131714E-7</v>
      </c>
      <c r="U28" s="16">
        <f t="shared" si="7"/>
        <v>3.7707065670125511E-7</v>
      </c>
      <c r="V28" s="16">
        <f t="shared" si="7"/>
        <v>1.1059291989394358E-7</v>
      </c>
      <c r="W28" s="16">
        <f t="shared" si="7"/>
        <v>1.7104377399770865E-7</v>
      </c>
      <c r="X28" s="16">
        <f t="shared" si="7"/>
        <v>3.2294315983179538E-7</v>
      </c>
      <c r="Y28" s="16">
        <f t="shared" si="7"/>
        <v>2.0018299428236201E-8</v>
      </c>
      <c r="Z28" s="16">
        <f t="shared" si="7"/>
        <v>1.6449801797263187E-7</v>
      </c>
      <c r="AA28" s="16">
        <f t="shared" si="7"/>
        <v>4.7402166826080316E-7</v>
      </c>
      <c r="AB28" s="16">
        <f t="shared" si="7"/>
        <v>5.4434733742671125E-8</v>
      </c>
      <c r="AC28" s="16">
        <f t="shared" si="7"/>
        <v>8.8358583691172167E-7</v>
      </c>
      <c r="AD28" s="16">
        <f t="shared" si="7"/>
        <v>3.2159237730173916E-8</v>
      </c>
      <c r="AE28" s="17">
        <f t="shared" si="7"/>
        <v>9.7848302047701509E-4</v>
      </c>
      <c r="AF28" s="16">
        <f t="shared" si="7"/>
        <v>1.4716719650720146E-6</v>
      </c>
      <c r="AG28" s="16">
        <f t="shared" si="7"/>
        <v>2.6004546511876058E-9</v>
      </c>
      <c r="AH28" s="16">
        <f t="shared" si="7"/>
        <v>1.0210803134576192E-7</v>
      </c>
      <c r="AI28" s="16">
        <f t="shared" si="7"/>
        <v>1.0957935942734742E-7</v>
      </c>
      <c r="AJ28" s="16">
        <f t="shared" si="7"/>
        <v>7.3351311756040154E-7</v>
      </c>
      <c r="AK28" s="16">
        <f t="shared" si="7"/>
        <v>5.0870791538350424E-7</v>
      </c>
      <c r="AL28" s="16">
        <f t="shared" si="7"/>
        <v>2.294524524726018E-6</v>
      </c>
      <c r="AM28" s="18">
        <f t="shared" si="7"/>
        <v>1.3763792706031796E-6</v>
      </c>
    </row>
    <row r="29" spans="1:39" ht="24">
      <c r="A29" s="13" t="s">
        <v>48</v>
      </c>
      <c r="B29" s="14" t="s">
        <v>40</v>
      </c>
      <c r="C29" s="19"/>
      <c r="D29" s="16">
        <f t="shared" ref="D29:AM29" si="8">$C13^2*D13^2</f>
        <v>2.4761172675418373E-7</v>
      </c>
      <c r="E29" s="16">
        <f t="shared" si="8"/>
        <v>2.0032946118838644E-8</v>
      </c>
      <c r="F29" s="16">
        <f t="shared" si="8"/>
        <v>5.1716588536259492E-7</v>
      </c>
      <c r="G29" s="16">
        <f t="shared" si="8"/>
        <v>6.3218492143172041E-7</v>
      </c>
      <c r="H29" s="17">
        <f t="shared" si="8"/>
        <v>4.2674662184301067E-6</v>
      </c>
      <c r="I29" s="16">
        <f t="shared" si="8"/>
        <v>2.9546621766062876E-7</v>
      </c>
      <c r="J29" s="16">
        <f t="shared" si="8"/>
        <v>2.3519887521307725E-6</v>
      </c>
      <c r="K29" s="16">
        <f t="shared" si="8"/>
        <v>1.2637769757262921E-6</v>
      </c>
      <c r="L29" s="16">
        <f t="shared" si="8"/>
        <v>1.1268569783150751E-7</v>
      </c>
      <c r="M29" s="17">
        <f t="shared" si="8"/>
        <v>7.6071248070183313E-4</v>
      </c>
      <c r="N29" s="16">
        <f t="shared" si="8"/>
        <v>4.8157584749048313E-7</v>
      </c>
      <c r="O29" s="16">
        <f t="shared" si="8"/>
        <v>7.5043023978955599E-8</v>
      </c>
      <c r="P29" s="16">
        <f t="shared" si="8"/>
        <v>3.3578976736774546E-7</v>
      </c>
      <c r="Q29" s="16">
        <f t="shared" si="8"/>
        <v>1.6759956367169575E-7</v>
      </c>
      <c r="R29" s="16">
        <f t="shared" si="8"/>
        <v>1.311985725407597E-6</v>
      </c>
      <c r="S29" s="16">
        <f t="shared" si="8"/>
        <v>7.2504458638035697E-7</v>
      </c>
      <c r="T29" s="16">
        <f t="shared" si="8"/>
        <v>2.9991373556616316E-8</v>
      </c>
      <c r="U29" s="16">
        <f t="shared" si="8"/>
        <v>1.0020637794053732E-9</v>
      </c>
      <c r="V29" s="16">
        <f t="shared" si="8"/>
        <v>6.9726493254727676E-8</v>
      </c>
      <c r="W29" s="16">
        <f t="shared" si="8"/>
        <v>2.9966869223732852E-7</v>
      </c>
      <c r="X29" s="16">
        <f t="shared" si="8"/>
        <v>9.930036934412893E-8</v>
      </c>
      <c r="Y29" s="16">
        <f t="shared" si="8"/>
        <v>9.3703580043515708E-7</v>
      </c>
      <c r="Z29" s="16">
        <f t="shared" si="8"/>
        <v>2.924025760977414E-8</v>
      </c>
      <c r="AA29" s="16">
        <f t="shared" si="8"/>
        <v>7.0342274536033749E-7</v>
      </c>
      <c r="AB29" s="16">
        <f t="shared" si="8"/>
        <v>2.7012194469768611E-7</v>
      </c>
      <c r="AC29" s="16">
        <f t="shared" si="8"/>
        <v>1.0363430057467558E-7</v>
      </c>
      <c r="AD29" s="16">
        <f t="shared" si="8"/>
        <v>4.579434089237013E-7</v>
      </c>
      <c r="AE29" s="16">
        <f t="shared" si="8"/>
        <v>1.3804583762127724E-8</v>
      </c>
      <c r="AF29" s="16">
        <f t="shared" si="8"/>
        <v>2.3407241904360721E-7</v>
      </c>
      <c r="AG29" s="16">
        <f t="shared" si="8"/>
        <v>2.19872003263862E-7</v>
      </c>
      <c r="AH29" s="16">
        <f t="shared" si="8"/>
        <v>2.4635215889898611E-6</v>
      </c>
      <c r="AI29" s="16">
        <f t="shared" si="8"/>
        <v>5.7129462832706467E-9</v>
      </c>
      <c r="AJ29" s="16">
        <f t="shared" si="8"/>
        <v>4.5189518037566594E-7</v>
      </c>
      <c r="AK29" s="16">
        <f t="shared" si="8"/>
        <v>4.285520977385959E-8</v>
      </c>
      <c r="AL29" s="16">
        <f t="shared" si="8"/>
        <v>2.8441105935731394E-9</v>
      </c>
      <c r="AM29" s="18">
        <f t="shared" si="8"/>
        <v>1.5189548655995211E-7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8.8056446161701311E-10</v>
      </c>
      <c r="E30" s="17">
        <f t="shared" si="9"/>
        <v>3.3566631430158698E-6</v>
      </c>
      <c r="F30" s="16">
        <f t="shared" si="9"/>
        <v>5.3499727952685579E-10</v>
      </c>
      <c r="G30" s="16">
        <f t="shared" si="9"/>
        <v>1.9639663111191792E-9</v>
      </c>
      <c r="H30" s="16">
        <f t="shared" si="9"/>
        <v>6.3457565019440601E-9</v>
      </c>
      <c r="I30" s="16">
        <f t="shared" si="9"/>
        <v>3.9123350798477534E-9</v>
      </c>
      <c r="J30" s="16">
        <f t="shared" si="9"/>
        <v>3.5332314609331748E-11</v>
      </c>
      <c r="K30" s="16">
        <f t="shared" si="9"/>
        <v>1.5639625265269488E-9</v>
      </c>
      <c r="L30" s="16">
        <f t="shared" si="9"/>
        <v>8.9057434386757503E-12</v>
      </c>
      <c r="M30" s="16">
        <f t="shared" si="9"/>
        <v>8.8724200983521302E-11</v>
      </c>
      <c r="N30" s="16">
        <f t="shared" si="9"/>
        <v>1.1453249648952624E-9</v>
      </c>
      <c r="O30" s="16">
        <f t="shared" si="9"/>
        <v>1.9149689806927825E-10</v>
      </c>
      <c r="P30" s="16">
        <f t="shared" si="9"/>
        <v>1.7574380023745808E-9</v>
      </c>
      <c r="Q30" s="16">
        <f t="shared" si="9"/>
        <v>9.8261869043757236E-10</v>
      </c>
      <c r="R30" s="16">
        <f t="shared" si="9"/>
        <v>2.8676919979686759E-9</v>
      </c>
      <c r="S30" s="16">
        <f t="shared" si="9"/>
        <v>5.1798890539054575E-10</v>
      </c>
      <c r="T30" s="16">
        <f t="shared" si="9"/>
        <v>5.4737686289417654E-10</v>
      </c>
      <c r="U30" s="16">
        <f t="shared" si="9"/>
        <v>1.6531106911946558E-11</v>
      </c>
      <c r="V30" s="16">
        <f t="shared" si="9"/>
        <v>3.6629456551083268E-10</v>
      </c>
      <c r="W30" s="16">
        <f t="shared" si="9"/>
        <v>6.4466828616892586E-10</v>
      </c>
      <c r="X30" s="16">
        <f t="shared" si="9"/>
        <v>2.2758759898229886E-9</v>
      </c>
      <c r="Y30" s="16">
        <f t="shared" si="9"/>
        <v>1.4883371565485155E-9</v>
      </c>
      <c r="Z30" s="16">
        <f t="shared" si="9"/>
        <v>8.2859261250638184E-10</v>
      </c>
      <c r="AA30" s="16">
        <f t="shared" si="9"/>
        <v>2.9235186479913312E-11</v>
      </c>
      <c r="AB30" s="16">
        <f t="shared" si="9"/>
        <v>5.0985865205283112E-9</v>
      </c>
      <c r="AC30" s="16">
        <f t="shared" si="9"/>
        <v>8.519889308277114E-9</v>
      </c>
      <c r="AD30" s="16">
        <f t="shared" si="9"/>
        <v>5.658211180278017E-9</v>
      </c>
      <c r="AE30" s="16">
        <f t="shared" si="9"/>
        <v>5.7654933822943416E-10</v>
      </c>
      <c r="AF30" s="16">
        <f t="shared" si="9"/>
        <v>2.9536638834129073E-10</v>
      </c>
      <c r="AG30" s="16">
        <f t="shared" si="9"/>
        <v>2.1950487305078133E-9</v>
      </c>
      <c r="AH30" s="16">
        <f t="shared" si="9"/>
        <v>1.2749143959381703E-8</v>
      </c>
      <c r="AI30" s="16">
        <f t="shared" si="9"/>
        <v>3.4772202259984614E-9</v>
      </c>
      <c r="AJ30" s="16">
        <f t="shared" si="9"/>
        <v>2.1985787317510709E-10</v>
      </c>
      <c r="AK30" s="16">
        <f t="shared" si="9"/>
        <v>3.6003918151549621E-9</v>
      </c>
      <c r="AL30" s="16">
        <f t="shared" si="9"/>
        <v>5.7750231764651794E-10</v>
      </c>
      <c r="AM30" s="18">
        <f t="shared" si="9"/>
        <v>4.7933941821716036E-9</v>
      </c>
    </row>
    <row r="31" spans="1:39">
      <c r="A31" t="s">
        <v>63</v>
      </c>
      <c r="D31" s="20">
        <f>SUM($D$21:$D$30)</f>
        <v>1.3365250037010715E-5</v>
      </c>
      <c r="E31" s="20">
        <f>SUM($E$21:$E$30)</f>
        <v>1.2330770370730744E-5</v>
      </c>
      <c r="F31" s="20">
        <f>SUM($F$21:$F$30)</f>
        <v>3.3604103970448724E-6</v>
      </c>
      <c r="G31" s="20">
        <f>SUM($G$21:$G$30)</f>
        <v>1.4401816810433225E-5</v>
      </c>
      <c r="H31" s="20">
        <f>SUM($H$21:$H$30)</f>
        <v>7.2008227403272068E-6</v>
      </c>
      <c r="I31" s="20">
        <f>SUM($I$21:$I$30)</f>
        <v>4.6682620490915757E-3</v>
      </c>
      <c r="J31" s="20">
        <f>SUM($J$21:$J$30)</f>
        <v>1.2854592443138648E-5</v>
      </c>
      <c r="K31" s="20">
        <f>SUM($K$21:$K$30)</f>
        <v>9.2637386510353065E-6</v>
      </c>
      <c r="L31" s="20">
        <f>SUM($L$21:$L$30)</f>
        <v>9.9755045710417056E-6</v>
      </c>
      <c r="M31" s="20">
        <f>SUM($M$21:$M$30)</f>
        <v>7.6518538323818233E-4</v>
      </c>
      <c r="N31" s="20">
        <f>SUM($N$21:$N$30)</f>
        <v>6.1781671733050774E-6</v>
      </c>
      <c r="O31" s="20">
        <f>SUM($O$21:$O$30)</f>
        <v>4.5788154854415441E-6</v>
      </c>
      <c r="P31" s="20">
        <f>SUM($P$21:$P$30)</f>
        <v>2.9204748076727969E-3</v>
      </c>
      <c r="Q31" s="20">
        <f>SUM($Q$21:$Q$30)</f>
        <v>1.0041517475793196E-5</v>
      </c>
      <c r="R31" s="20">
        <f>SUM($R$21:$R$30)</f>
        <v>5.3883342746517548E-6</v>
      </c>
      <c r="S31" s="20">
        <f>SUM($S$21:$S$30)</f>
        <v>1.0451194743051836E-5</v>
      </c>
      <c r="T31" s="20">
        <f>SUM($T$21:$T$30)</f>
        <v>8.9479985839934106E-6</v>
      </c>
      <c r="U31" s="20">
        <f>SUM($U$21:$U$30)</f>
        <v>1.0975499669318006E-5</v>
      </c>
      <c r="V31">
        <f>SUM($V$21:$V$30)</f>
        <v>3.1564569088226536E-3</v>
      </c>
      <c r="W31" s="20">
        <f>SUM($W$21:$W$30)</f>
        <v>3.6389714080950806E-4</v>
      </c>
      <c r="X31" s="20">
        <f>SUM($X$21:$X$30)</f>
        <v>9.0478252232908073E-6</v>
      </c>
      <c r="Y31" s="20">
        <f>SUM($Y$21:$Y$30)</f>
        <v>7.2550625573435037E-4</v>
      </c>
      <c r="Z31" s="20">
        <f>SUM($Z$21:$Z$30)</f>
        <v>1.0930139845149743E-5</v>
      </c>
      <c r="AA31" s="20">
        <f>SUM($AA$21:$AA$30)</f>
        <v>2.7225051826528199E-6</v>
      </c>
      <c r="AB31" s="20">
        <f>SUM($AB$21:$AB$30)</f>
        <v>2.0864453806334035E-6</v>
      </c>
      <c r="AC31" s="20">
        <f>SUM($AC$21:$AC$30)</f>
        <v>1.9030148958851356E-5</v>
      </c>
      <c r="AD31" s="20">
        <f>SUM($AD$21:$AD$30)</f>
        <v>1.8968597434481496E-5</v>
      </c>
      <c r="AE31" s="20">
        <f>SUM($AE$21:$AE$30)</f>
        <v>9.8162885210781878E-4</v>
      </c>
      <c r="AF31" s="20">
        <f>SUM($AF$21:$AF$30)</f>
        <v>1.7265732964006538E-5</v>
      </c>
      <c r="AG31" s="20">
        <f>SUM($AG$21:$AG$30)</f>
        <v>1.307881298060414E-5</v>
      </c>
      <c r="AH31" s="20">
        <f>SUM($AH$21:$AH$30)</f>
        <v>5.3858443299703867E-6</v>
      </c>
      <c r="AI31" s="20">
        <f>SUM($AI$21:$AI$30)</f>
        <v>1.0239473326546589E-3</v>
      </c>
      <c r="AJ31">
        <f>SUM($AJ$21:$AJ$30)</f>
        <v>3.9000763350542552E-5</v>
      </c>
      <c r="AK31" s="20">
        <f>SUM($AK$21:$AK$30)</f>
        <v>5.7161103417519267E-6</v>
      </c>
      <c r="AL31" s="20">
        <f>SUM($AL$21:$AL$30)</f>
        <v>3.207560584407366E-5</v>
      </c>
      <c r="AM31" s="20">
        <f>SUM($AM$21:$AM$30)</f>
        <v>7.7249025342313455E-6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64</v>
      </c>
      <c r="C33">
        <f>SUM($D$31:$AM$31)</f>
        <v>1.4927706597928104E-2</v>
      </c>
      <c r="D33" s="21">
        <f>$D$31/$C$33</f>
        <v>8.9533177446465557E-4</v>
      </c>
      <c r="E33" s="21">
        <f>$E$31/$C$33</f>
        <v>8.2603247121980534E-4</v>
      </c>
      <c r="F33" s="21">
        <f>$F$31/$C$33</f>
        <v>2.2511230208070151E-4</v>
      </c>
      <c r="G33" s="21">
        <f>$G$31/$C$33</f>
        <v>9.6477089202919692E-4</v>
      </c>
      <c r="H33" s="21">
        <f>$H$31/$C$33</f>
        <v>4.823797073642007E-4</v>
      </c>
      <c r="I33" s="21">
        <f>$I$31/$C$33</f>
        <v>0.31272466527038445</v>
      </c>
      <c r="J33" s="21">
        <f>$J$31/$C$33</f>
        <v>8.6112306393554153E-4</v>
      </c>
      <c r="K33" s="21">
        <f>$K$31/$C$33</f>
        <v>6.2057346788428104E-4</v>
      </c>
      <c r="L33" s="21">
        <f>$L$31/$C$33</f>
        <v>6.6825433000044761E-4</v>
      </c>
      <c r="M33" s="21">
        <f>$M$31/$C$33</f>
        <v>5.1259406675663526E-2</v>
      </c>
      <c r="N33" s="21">
        <f>$N$31/$C$33</f>
        <v>4.1387249493251551E-4</v>
      </c>
      <c r="O33" s="21">
        <f>$O$31/$C$33</f>
        <v>3.0673268230479978E-4</v>
      </c>
      <c r="P33" s="21">
        <f>$P$31/$C$33</f>
        <v>0.19564122516168325</v>
      </c>
      <c r="Q33" s="21">
        <f>$Q$31/$C$33</f>
        <v>6.7267650324711714E-4</v>
      </c>
      <c r="R33" s="21">
        <f>$R$31/$C$33</f>
        <v>3.6096196286438472E-4</v>
      </c>
      <c r="S33" s="21">
        <f>$S$31/$C$33</f>
        <v>7.0012058948843575E-4</v>
      </c>
      <c r="T33" s="21">
        <f>$T$31/$C$33</f>
        <v>5.9942219022681971E-4</v>
      </c>
      <c r="U33" s="21">
        <f>$U$31/$C$33</f>
        <v>7.3524352835561187E-4</v>
      </c>
      <c r="V33" s="21">
        <f>$V$31/$C$33</f>
        <v>0.21144955443194169</v>
      </c>
      <c r="W33" s="21">
        <f>$W$31/$C$33</f>
        <v>2.4377297237340886E-2</v>
      </c>
      <c r="X33" s="21">
        <f>$X$31/$C$33</f>
        <v>6.0610952954733206E-4</v>
      </c>
      <c r="Y33" s="21">
        <f>$Y$31/$C$33</f>
        <v>4.8601320703546468E-2</v>
      </c>
      <c r="Z33" s="21">
        <f>$Z$31/$C$33</f>
        <v>7.3220489520250856E-4</v>
      </c>
      <c r="AA33" s="21">
        <f>$AA$31/$C$33</f>
        <v>1.8237933367679473E-4</v>
      </c>
      <c r="AB33" s="21">
        <f>$AB$31/$C$33</f>
        <v>1.3976998857433281E-4</v>
      </c>
      <c r="AC33" s="21">
        <f>$AC$31/$C$33</f>
        <v>1.2748206721515181E-3</v>
      </c>
      <c r="AD33" s="21">
        <f>$AD$31/$C$33</f>
        <v>1.2706973646651287E-3</v>
      </c>
      <c r="AE33" s="21">
        <f>$AE$31/$C$33</f>
        <v>6.5758852216727268E-2</v>
      </c>
      <c r="AF33" s="21">
        <f>$AF$31/$C$33</f>
        <v>1.1566232797208744E-3</v>
      </c>
      <c r="AG33" s="21">
        <f>$AG$31/$C$33</f>
        <v>8.7614349162110528E-4</v>
      </c>
      <c r="AH33" s="21">
        <f>$AH$31/$C$33</f>
        <v>3.6079516264862262E-4</v>
      </c>
      <c r="AI33" s="21">
        <f>$AI$31/$C$33</f>
        <v>6.8593747200040633E-2</v>
      </c>
      <c r="AJ33" s="21">
        <f>$AJ$31/$C$33</f>
        <v>2.6126426785448528E-3</v>
      </c>
      <c r="AK33" s="21">
        <f>$AK$31/$C$33</f>
        <v>3.8291952646934366E-4</v>
      </c>
      <c r="AL33" s="21">
        <f>$AL$31/$C$33</f>
        <v>2.1487296547297897E-3</v>
      </c>
      <c r="AM33" s="21">
        <f>$AM$31/$C$33</f>
        <v>5.1748756472099508E-4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3C45A-AB98-407B-A0E9-D338B3C2A5E3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66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1.9074583959620774E-2</v>
      </c>
      <c r="D5" s="10">
        <v>-7.9927692590581901E-3</v>
      </c>
      <c r="E5" s="10">
        <v>-6.5050306122970943E-3</v>
      </c>
      <c r="F5" s="10">
        <v>-5.4016009053014645E-2</v>
      </c>
      <c r="G5" s="10">
        <v>-5.5979883213197607E-3</v>
      </c>
      <c r="H5" s="10">
        <v>-2.5846736057852343E-2</v>
      </c>
      <c r="I5" s="10">
        <v>-4.7880511323360291E-3</v>
      </c>
      <c r="J5" s="10">
        <v>-3.0558500256967457E-2</v>
      </c>
      <c r="K5" s="10">
        <v>-6.0801879071127281E-2</v>
      </c>
      <c r="L5" s="10">
        <v>-1.0288421689951919E-2</v>
      </c>
      <c r="M5" s="10">
        <v>5.1525130810502456E-3</v>
      </c>
      <c r="N5" s="11" t="s">
        <v>54</v>
      </c>
      <c r="O5" s="10">
        <v>2.0226379394577686E-2</v>
      </c>
      <c r="P5" s="10">
        <v>-2.4017182662162337E-2</v>
      </c>
      <c r="Q5" s="10">
        <v>-2.9254541620283295E-2</v>
      </c>
      <c r="R5" s="10">
        <v>6.8778565232080358E-3</v>
      </c>
      <c r="S5" s="10">
        <v>-9.2013409571017803E-3</v>
      </c>
      <c r="T5" s="10">
        <v>5.3641766851740658E-2</v>
      </c>
      <c r="U5" s="10">
        <v>9.2388929983825731E-3</v>
      </c>
      <c r="V5" s="10">
        <v>3.3254647088318059E-2</v>
      </c>
      <c r="W5" s="10">
        <v>1.0345002846473644E-2</v>
      </c>
      <c r="X5" s="10">
        <v>6.782053029448969E-4</v>
      </c>
      <c r="Y5" s="10">
        <v>-2.0180781085459523E-2</v>
      </c>
      <c r="Z5" s="10">
        <v>3.5787508297626947E-2</v>
      </c>
      <c r="AA5" s="10">
        <v>-1.3535376412798729E-2</v>
      </c>
      <c r="AB5" s="10">
        <v>4.2431412549466833E-3</v>
      </c>
      <c r="AC5" s="10">
        <v>3.0855774037130884E-2</v>
      </c>
      <c r="AD5" s="10">
        <v>-2.100194908843683E-2</v>
      </c>
      <c r="AE5" s="10">
        <v>2.7022277586796921E-2</v>
      </c>
      <c r="AF5" s="10">
        <v>3.4341482573285037E-2</v>
      </c>
      <c r="AG5" s="10">
        <v>7.8714021038382275E-4</v>
      </c>
      <c r="AH5" s="10">
        <v>5.8157220409609566E-3</v>
      </c>
      <c r="AI5" s="10">
        <v>1.5290586545898772E-2</v>
      </c>
      <c r="AJ5" s="10">
        <v>-2.5968781500453593E-3</v>
      </c>
      <c r="AK5" s="10">
        <v>3.7557417050450966E-2</v>
      </c>
      <c r="AL5" s="10">
        <v>4.0664427994849643E-2</v>
      </c>
      <c r="AM5" s="12">
        <v>4.2871814260978967E-3</v>
      </c>
    </row>
    <row r="6" spans="1:39" ht="24">
      <c r="A6" s="13" t="s">
        <v>41</v>
      </c>
      <c r="B6" s="14" t="s">
        <v>40</v>
      </c>
      <c r="C6" s="19">
        <v>-4.5472320369554968E-3</v>
      </c>
      <c r="D6" s="16">
        <v>-1.0235437327989622E-2</v>
      </c>
      <c r="E6" s="16">
        <v>-4.5999342300200169E-3</v>
      </c>
      <c r="F6" s="16">
        <v>-6.2234447064609996E-2</v>
      </c>
      <c r="G6" s="16">
        <v>1.7722076888383179E-2</v>
      </c>
      <c r="H6" s="16">
        <v>4.0212942777504822E-3</v>
      </c>
      <c r="I6" s="16">
        <v>-1.6182230076020997E-2</v>
      </c>
      <c r="J6" s="16">
        <v>-6.7704580288098764E-3</v>
      </c>
      <c r="K6" s="17" t="s">
        <v>67</v>
      </c>
      <c r="L6" s="17" t="s">
        <v>62</v>
      </c>
      <c r="M6" s="16">
        <v>-1.0698548995974685E-2</v>
      </c>
      <c r="N6" s="16">
        <v>-1.0234316524796751E-2</v>
      </c>
      <c r="O6" s="16">
        <v>7.448564409918452E-3</v>
      </c>
      <c r="P6" s="16">
        <v>4.9695249941669852E-3</v>
      </c>
      <c r="Q6" s="16">
        <v>8.176393945097364E-4</v>
      </c>
      <c r="R6" s="16">
        <v>-3.3811235352316282E-2</v>
      </c>
      <c r="S6" s="16">
        <v>4.9280306610799914E-2</v>
      </c>
      <c r="T6" s="16">
        <v>-2.755022032113029E-3</v>
      </c>
      <c r="U6" s="16">
        <v>-2.4862562714035037E-2</v>
      </c>
      <c r="V6" s="16">
        <v>6.4635709839646329E-3</v>
      </c>
      <c r="W6" s="16">
        <v>1.9151643945106159E-2</v>
      </c>
      <c r="X6" s="16">
        <v>2.5755806960774553E-2</v>
      </c>
      <c r="Y6" s="16">
        <v>2.9133061608616001E-3</v>
      </c>
      <c r="Z6" s="16">
        <v>4.6471280174886234E-2</v>
      </c>
      <c r="AA6" s="16">
        <v>3.1317566604588426E-2</v>
      </c>
      <c r="AB6" s="16">
        <v>3.9995963409567382E-2</v>
      </c>
      <c r="AC6" s="16">
        <v>1.4310721642676556E-2</v>
      </c>
      <c r="AD6" s="16">
        <v>-2.0247923056996811E-2</v>
      </c>
      <c r="AE6" s="16">
        <v>3.0244966077029974E-2</v>
      </c>
      <c r="AF6" s="16">
        <v>1.6693780221721844E-2</v>
      </c>
      <c r="AG6" s="16">
        <v>1.6098066455966852E-2</v>
      </c>
      <c r="AH6" s="16">
        <v>3.1823378922662619E-2</v>
      </c>
      <c r="AI6" s="16">
        <v>-4.3000225245550354E-3</v>
      </c>
      <c r="AJ6" s="16">
        <v>-2.212181965519294E-4</v>
      </c>
      <c r="AK6" s="16">
        <v>4.1279648953173452E-2</v>
      </c>
      <c r="AL6" s="16">
        <v>-1.3554158110342359E-2</v>
      </c>
      <c r="AM6" s="18">
        <v>4.2464884082155331E-3</v>
      </c>
    </row>
    <row r="7" spans="1:39" ht="24">
      <c r="A7" s="13" t="s">
        <v>42</v>
      </c>
      <c r="B7" s="14" t="s">
        <v>40</v>
      </c>
      <c r="C7" s="19">
        <v>3.058270483229267E-3</v>
      </c>
      <c r="D7" s="16">
        <v>-1.6345281463154643E-2</v>
      </c>
      <c r="E7" s="16">
        <v>5.6704974188895004E-3</v>
      </c>
      <c r="F7" s="16">
        <v>-1.8600780974528844E-2</v>
      </c>
      <c r="G7" s="16">
        <v>6.026135249057353E-4</v>
      </c>
      <c r="H7" s="16">
        <v>-1.2179976302807732E-2</v>
      </c>
      <c r="I7" s="16">
        <v>-8.4743824037584511E-3</v>
      </c>
      <c r="J7" s="16">
        <v>-1.9937615458014403E-2</v>
      </c>
      <c r="K7" s="16">
        <v>-3.8061666111149956E-3</v>
      </c>
      <c r="L7" s="16">
        <v>-1.0701124924333609E-2</v>
      </c>
      <c r="M7" s="17" t="s">
        <v>62</v>
      </c>
      <c r="N7" s="16">
        <v>5.1375298287520852E-3</v>
      </c>
      <c r="O7" s="16">
        <v>4.9803088144398013E-3</v>
      </c>
      <c r="P7" s="16">
        <v>-5.1333073694636841E-2</v>
      </c>
      <c r="Q7" s="16">
        <v>5.4503944140657313E-3</v>
      </c>
      <c r="R7" s="16">
        <v>2.3613669708414619E-2</v>
      </c>
      <c r="S7" s="16">
        <v>-1.9878155303685686E-2</v>
      </c>
      <c r="T7" s="16">
        <v>5.222220155031531E-2</v>
      </c>
      <c r="U7" s="16">
        <v>1.375198833544348E-2</v>
      </c>
      <c r="V7" s="16">
        <v>1.42480506160722E-2</v>
      </c>
      <c r="W7" s="16">
        <v>-1.3115508821590859E-2</v>
      </c>
      <c r="X7" s="16">
        <v>2.472923203759422E-2</v>
      </c>
      <c r="Y7" s="16">
        <v>4.596150193915338E-3</v>
      </c>
      <c r="Z7" s="16">
        <v>7.9576254687271637E-4</v>
      </c>
      <c r="AA7" s="16">
        <v>4.3594576003613369E-2</v>
      </c>
      <c r="AB7" s="16">
        <v>1.3134409243302787E-2</v>
      </c>
      <c r="AC7" s="16">
        <v>2.9813763297454585E-2</v>
      </c>
      <c r="AD7" s="16">
        <v>1.7588229669738584E-2</v>
      </c>
      <c r="AE7" s="16">
        <v>2.5748771148921918E-3</v>
      </c>
      <c r="AF7" s="16">
        <v>2.5364515984238407E-2</v>
      </c>
      <c r="AG7" s="16">
        <v>-7.0684260729561412E-3</v>
      </c>
      <c r="AH7" s="16">
        <v>4.0137471287269362E-2</v>
      </c>
      <c r="AI7" s="17" t="s">
        <v>68</v>
      </c>
      <c r="AJ7" s="16">
        <v>-1.9398457145734196E-2</v>
      </c>
      <c r="AK7" s="16">
        <v>4.3935798092357245E-2</v>
      </c>
      <c r="AL7" s="16">
        <v>5.0739832706288845E-2</v>
      </c>
      <c r="AM7" s="18">
        <v>4.7508215298041412E-3</v>
      </c>
    </row>
    <row r="8" spans="1:39" ht="24">
      <c r="A8" s="13" t="s">
        <v>43</v>
      </c>
      <c r="B8" s="14" t="s">
        <v>40</v>
      </c>
      <c r="C8" s="19">
        <v>1.0066911208085179E-5</v>
      </c>
      <c r="D8" s="16">
        <v>3.698496771554937E-2</v>
      </c>
      <c r="E8" s="16">
        <v>-9.0161051514131112E-3</v>
      </c>
      <c r="F8" s="16">
        <v>4.0487546882711244E-2</v>
      </c>
      <c r="G8" s="16">
        <v>1.1717132274720378E-2</v>
      </c>
      <c r="H8" s="16">
        <v>-9.6140414135789977E-3</v>
      </c>
      <c r="I8" s="16">
        <v>1.6697514183028014E-3</v>
      </c>
      <c r="J8" s="16">
        <v>-7.0468884492977616E-3</v>
      </c>
      <c r="K8" s="16">
        <v>9.2326479943696839E-3</v>
      </c>
      <c r="L8" s="16">
        <v>1.6814873021016141E-2</v>
      </c>
      <c r="M8" s="16">
        <v>2.5549914808958223E-2</v>
      </c>
      <c r="N8" s="16">
        <v>3.4429701344097549E-2</v>
      </c>
      <c r="O8" s="16">
        <v>1.7167110918237936E-2</v>
      </c>
      <c r="P8" s="16">
        <v>4.5353512459948052E-3</v>
      </c>
      <c r="Q8" s="16">
        <v>4.4903679443581763E-2</v>
      </c>
      <c r="R8" s="16">
        <v>2.1264138733323019E-2</v>
      </c>
      <c r="S8" s="16">
        <v>4.9149111551016804E-2</v>
      </c>
      <c r="T8" s="16">
        <v>8.2039843578536262E-3</v>
      </c>
      <c r="U8" s="16">
        <v>2.5060774363276275E-2</v>
      </c>
      <c r="V8" s="16">
        <v>3.111065041916268E-2</v>
      </c>
      <c r="W8" s="16">
        <v>1.6303813234152382E-2</v>
      </c>
      <c r="X8" s="16">
        <v>-3.8074608552232617E-2</v>
      </c>
      <c r="Y8" s="16">
        <v>-3.5127753278158057E-2</v>
      </c>
      <c r="Z8" s="16">
        <v>-1.4554029680181177E-2</v>
      </c>
      <c r="AA8" s="16">
        <v>1.4429595358696588E-2</v>
      </c>
      <c r="AB8" s="16">
        <v>-2.7164752137396542E-2</v>
      </c>
      <c r="AC8" s="16">
        <v>3.7447146268894491E-2</v>
      </c>
      <c r="AD8" s="16">
        <v>-9.3701005521698438E-3</v>
      </c>
      <c r="AE8" s="16">
        <v>-1.3719569148123081E-3</v>
      </c>
      <c r="AF8" s="17" t="s">
        <v>53</v>
      </c>
      <c r="AG8" s="16">
        <v>-2.2112479018544861E-2</v>
      </c>
      <c r="AH8" s="16">
        <v>-6.5058958159834373E-3</v>
      </c>
      <c r="AI8" s="16">
        <v>-3.3047733024353071E-2</v>
      </c>
      <c r="AJ8" s="16">
        <v>-1.7428926998740393E-2</v>
      </c>
      <c r="AK8" s="16">
        <v>-1.6632380194651995E-2</v>
      </c>
      <c r="AL8" s="16">
        <v>-3.1905148739861139E-2</v>
      </c>
      <c r="AM8" s="18">
        <v>2.5036501988089394E-3</v>
      </c>
    </row>
    <row r="9" spans="1:39" ht="24">
      <c r="A9" s="13" t="s">
        <v>44</v>
      </c>
      <c r="B9" s="14" t="s">
        <v>40</v>
      </c>
      <c r="C9" s="15" t="s">
        <v>69</v>
      </c>
      <c r="D9" s="16">
        <v>1.2135426507207026E-2</v>
      </c>
      <c r="E9" s="16">
        <v>2.6060988482504909E-3</v>
      </c>
      <c r="F9" s="16">
        <v>2.3168187170316719E-3</v>
      </c>
      <c r="G9" s="16">
        <v>1.6766840204343703E-2</v>
      </c>
      <c r="H9" s="16">
        <v>1.205135746194262E-2</v>
      </c>
      <c r="I9" s="16">
        <v>7.5340153557276962E-4</v>
      </c>
      <c r="J9" s="16">
        <v>-8.681322683302236E-3</v>
      </c>
      <c r="K9" s="16">
        <v>1.307570851067638E-2</v>
      </c>
      <c r="L9" s="16">
        <v>3.0165197361160002E-2</v>
      </c>
      <c r="M9" s="16">
        <v>2.572874597891284E-3</v>
      </c>
      <c r="N9" s="16">
        <v>2.6832217390799454E-2</v>
      </c>
      <c r="O9" s="16">
        <v>6.2384052431844333E-2</v>
      </c>
      <c r="P9" s="16">
        <v>1.5016367180585974E-2</v>
      </c>
      <c r="Q9" s="16">
        <v>3.575605037449358E-2</v>
      </c>
      <c r="R9" s="16">
        <v>4.2289167614700668E-2</v>
      </c>
      <c r="S9" s="16">
        <v>2.0366753148519021E-2</v>
      </c>
      <c r="T9" s="16">
        <v>3.2386285053986302E-2</v>
      </c>
      <c r="U9" s="16">
        <v>-3.910669037011013E-2</v>
      </c>
      <c r="V9" s="16">
        <v>1.4437498345279715E-2</v>
      </c>
      <c r="W9" s="16">
        <v>6.819751385580998E-2</v>
      </c>
      <c r="X9" s="16">
        <v>-2.7599817540857101E-2</v>
      </c>
      <c r="Y9" s="16">
        <v>1.2515323712327196E-2</v>
      </c>
      <c r="Z9" s="16">
        <v>-1.9114777124889099E-2</v>
      </c>
      <c r="AA9" s="16">
        <v>-1.329875206706654E-2</v>
      </c>
      <c r="AB9" s="16">
        <v>2.3944975830059354E-3</v>
      </c>
      <c r="AC9" s="16">
        <v>-2.7231058410573467E-2</v>
      </c>
      <c r="AD9" s="16">
        <v>-1.3470121088375886E-2</v>
      </c>
      <c r="AE9" s="17" t="s">
        <v>70</v>
      </c>
      <c r="AF9" s="16">
        <v>-1.3449366380127248E-3</v>
      </c>
      <c r="AG9" s="16">
        <v>-1.0952655840650792E-2</v>
      </c>
      <c r="AH9" s="16">
        <v>1.3568048383680158E-2</v>
      </c>
      <c r="AI9" s="16">
        <v>-1.7187512751082792E-2</v>
      </c>
      <c r="AJ9" s="16">
        <v>-5.8005531844359665E-2</v>
      </c>
      <c r="AK9" s="16">
        <v>3.4137939607060707E-3</v>
      </c>
      <c r="AL9" s="16">
        <v>-6.0126110064810917E-2</v>
      </c>
      <c r="AM9" s="18">
        <v>8.9207194031442618E-4</v>
      </c>
    </row>
    <row r="10" spans="1:39" ht="24">
      <c r="A10" s="13" t="s">
        <v>45</v>
      </c>
      <c r="B10" s="14" t="s">
        <v>40</v>
      </c>
      <c r="C10" s="15" t="s">
        <v>71</v>
      </c>
      <c r="D10" s="16">
        <v>-1.6713427711400979E-2</v>
      </c>
      <c r="E10" s="16">
        <v>-1.6743662684977737E-2</v>
      </c>
      <c r="F10" s="16">
        <v>1.794075907146233E-2</v>
      </c>
      <c r="G10" s="16">
        <v>-6.4561269966527052E-3</v>
      </c>
      <c r="H10" s="16">
        <v>-1.2081897131841889E-2</v>
      </c>
      <c r="I10" s="16">
        <v>-4.4124529681579219E-2</v>
      </c>
      <c r="J10" s="16">
        <v>-8.3444434299201402E-5</v>
      </c>
      <c r="K10" s="16">
        <v>2.7526226894115467E-2</v>
      </c>
      <c r="L10" s="16">
        <v>4.958248615261408E-3</v>
      </c>
      <c r="M10" s="16">
        <v>-5.1057986447239509E-2</v>
      </c>
      <c r="N10" s="16">
        <v>-2.3773722556824223E-2</v>
      </c>
      <c r="O10" s="16">
        <v>-3.2177197680250624E-2</v>
      </c>
      <c r="P10" s="17" t="s">
        <v>50</v>
      </c>
      <c r="Q10" s="16">
        <v>-9.2538412460423693E-3</v>
      </c>
      <c r="R10" s="16">
        <v>-3.8420644800116865E-2</v>
      </c>
      <c r="S10" s="16">
        <v>-1.1138607240610993E-2</v>
      </c>
      <c r="T10" s="16">
        <v>-1.6133073389115415E-2</v>
      </c>
      <c r="U10" s="16">
        <v>-1.3319289272141032E-2</v>
      </c>
      <c r="V10" s="16">
        <v>-3.0694602330409111E-2</v>
      </c>
      <c r="W10" s="16">
        <v>8.8756752431938223E-3</v>
      </c>
      <c r="X10" s="16">
        <v>3.2575249603616498E-2</v>
      </c>
      <c r="Y10" s="16">
        <v>-1.2820940702443491E-3</v>
      </c>
      <c r="Z10" s="16">
        <v>2.3859991282238306E-2</v>
      </c>
      <c r="AA10" s="16">
        <v>-1.2040380263216209E-2</v>
      </c>
      <c r="AB10" s="16">
        <v>4.3579373500847708E-2</v>
      </c>
      <c r="AC10" s="16">
        <v>5.3775879883244351E-2</v>
      </c>
      <c r="AD10" s="16">
        <v>3.6204254398384011E-2</v>
      </c>
      <c r="AE10" s="16">
        <v>1.4975804354926009E-2</v>
      </c>
      <c r="AF10" s="16">
        <v>4.4698787074339908E-3</v>
      </c>
      <c r="AG10" s="16">
        <v>2.3717619192577907E-2</v>
      </c>
      <c r="AH10" s="16">
        <v>1.781732093771957E-2</v>
      </c>
      <c r="AI10" s="16">
        <v>-2.6542669779081656E-3</v>
      </c>
      <c r="AJ10" s="16">
        <v>6.1759800728499556E-2</v>
      </c>
      <c r="AK10" s="16">
        <v>-6.301702819164613E-3</v>
      </c>
      <c r="AL10" s="16">
        <v>6.8509388309954219E-2</v>
      </c>
      <c r="AM10" s="18">
        <v>1.4422045825936052E-2</v>
      </c>
    </row>
    <row r="11" spans="1:39" ht="24">
      <c r="A11" s="13" t="s">
        <v>46</v>
      </c>
      <c r="B11" s="14" t="s">
        <v>40</v>
      </c>
      <c r="C11" s="19">
        <v>4.9613981015761088E-2</v>
      </c>
      <c r="D11" s="16">
        <v>-3.8698123881869433E-2</v>
      </c>
      <c r="E11" s="16">
        <v>2.197498978004342E-3</v>
      </c>
      <c r="F11" s="16">
        <v>-1.7649438173264222E-2</v>
      </c>
      <c r="G11" s="16">
        <v>-1.0598287287476034E-2</v>
      </c>
      <c r="H11" s="16">
        <v>-2.2290568319430545E-2</v>
      </c>
      <c r="I11" s="17" t="s">
        <v>58</v>
      </c>
      <c r="J11" s="16">
        <v>-2.0060501768488871E-2</v>
      </c>
      <c r="K11" s="16">
        <v>-4.5618107571699505E-2</v>
      </c>
      <c r="L11" s="16">
        <v>-1.609350941382473E-2</v>
      </c>
      <c r="M11" s="16">
        <v>-8.4222372046756748E-3</v>
      </c>
      <c r="N11" s="16">
        <v>-4.7361324301808038E-3</v>
      </c>
      <c r="O11" s="16">
        <v>-7.6729888608267913E-3</v>
      </c>
      <c r="P11" s="16">
        <v>-4.4068165055047598E-2</v>
      </c>
      <c r="Q11" s="16">
        <v>1.208140346067597E-3</v>
      </c>
      <c r="R11" s="16">
        <v>-1.2506267929107624E-2</v>
      </c>
      <c r="S11" s="16">
        <v>3.248223250668375E-2</v>
      </c>
      <c r="T11" s="16">
        <v>3.1136848049491687E-2</v>
      </c>
      <c r="U11" s="16">
        <v>-3.3098954884541898E-2</v>
      </c>
      <c r="V11" s="16">
        <v>3.8254039640268907E-3</v>
      </c>
      <c r="W11" s="16">
        <v>-2.4279699196379543E-2</v>
      </c>
      <c r="X11" s="16">
        <v>2.6500348254439764E-2</v>
      </c>
      <c r="Y11" s="16">
        <v>2.0544275612232436E-2</v>
      </c>
      <c r="Z11" s="16">
        <v>4.8603375543691575E-2</v>
      </c>
      <c r="AA11" s="16">
        <v>2.4882760768756072E-3</v>
      </c>
      <c r="AB11" s="16">
        <v>5.8993188128902948E-3</v>
      </c>
      <c r="AC11" s="16">
        <v>1.7227019761990293E-2</v>
      </c>
      <c r="AD11" s="16">
        <v>1.6556126843366166E-2</v>
      </c>
      <c r="AE11" s="16">
        <v>7.4757561082410744E-4</v>
      </c>
      <c r="AF11" s="16">
        <v>1.6293309034598768E-3</v>
      </c>
      <c r="AG11" s="16">
        <v>1.9643450747062689E-2</v>
      </c>
      <c r="AH11" s="16">
        <v>-1.1702212468432597E-2</v>
      </c>
      <c r="AI11" s="17" t="s">
        <v>51</v>
      </c>
      <c r="AJ11" s="16">
        <v>-3.5417954945235523E-2</v>
      </c>
      <c r="AK11" s="16">
        <v>4.0358481155653991E-2</v>
      </c>
      <c r="AL11" s="16">
        <v>2.8581185073654338E-2</v>
      </c>
      <c r="AM11" s="18">
        <v>6.1058495501666879E-2</v>
      </c>
    </row>
    <row r="12" spans="1:39" ht="24">
      <c r="A12" s="13" t="s">
        <v>47</v>
      </c>
      <c r="B12" s="14" t="s">
        <v>40</v>
      </c>
      <c r="C12" s="19">
        <v>-2.7964888493625075E-2</v>
      </c>
      <c r="D12" s="16">
        <v>-7.8787920821821629E-3</v>
      </c>
      <c r="E12" s="16">
        <v>-2.1338275042636124E-2</v>
      </c>
      <c r="F12" s="16">
        <v>-9.9191285978853447E-3</v>
      </c>
      <c r="G12" s="16">
        <v>7.5089053542052014E-3</v>
      </c>
      <c r="H12" s="16">
        <v>-5.0968362124796052E-2</v>
      </c>
      <c r="I12" s="16">
        <v>-1.2658545600872021E-2</v>
      </c>
      <c r="J12" s="16">
        <v>1.9391295602249484E-3</v>
      </c>
      <c r="K12" s="16">
        <v>-1.5517590005277559E-2</v>
      </c>
      <c r="L12" s="16">
        <v>-3.3991600051584067E-2</v>
      </c>
      <c r="M12" s="16">
        <v>2.3747604600921669E-2</v>
      </c>
      <c r="N12" s="16">
        <v>6.8858423885406117E-3</v>
      </c>
      <c r="O12" s="16">
        <v>1.779539609544694E-2</v>
      </c>
      <c r="P12" s="16">
        <v>-3.8828963637572177E-2</v>
      </c>
      <c r="Q12" s="16">
        <v>-3.0372577760938921E-2</v>
      </c>
      <c r="R12" s="17" t="s">
        <v>54</v>
      </c>
      <c r="S12" s="16">
        <v>-1.0477985060273831E-2</v>
      </c>
      <c r="T12" s="16">
        <v>-1.3239262638376333E-2</v>
      </c>
      <c r="U12" s="16">
        <v>-7.6176925552118762E-3</v>
      </c>
      <c r="V12" s="16">
        <v>-8.8530905934275112E-3</v>
      </c>
      <c r="W12" s="16">
        <v>-1.500933338007204E-2</v>
      </c>
      <c r="X12" s="16">
        <v>5.193282912774301E-2</v>
      </c>
      <c r="Y12" s="16">
        <v>1.0364596851814248E-2</v>
      </c>
      <c r="Z12" s="16">
        <v>2.5578673483635576E-2</v>
      </c>
      <c r="AA12" s="16">
        <v>4.2579743220234143E-3</v>
      </c>
      <c r="AB12" s="16">
        <v>-2.1286141105508326E-2</v>
      </c>
      <c r="AC12" s="16">
        <v>1.6982418743385613E-2</v>
      </c>
      <c r="AD12" s="16">
        <v>1.4811334899642587E-2</v>
      </c>
      <c r="AE12" s="16">
        <v>4.2643491441727417E-2</v>
      </c>
      <c r="AF12" s="16">
        <v>2.1234808028182808E-2</v>
      </c>
      <c r="AG12" s="16">
        <v>-1.4633554300606262E-2</v>
      </c>
      <c r="AH12" s="16">
        <v>4.1103433947507463E-2</v>
      </c>
      <c r="AI12" s="16">
        <v>-1.3019978299222988E-2</v>
      </c>
      <c r="AJ12" s="16">
        <v>5.286725902073678E-2</v>
      </c>
      <c r="AK12" s="16">
        <v>8.0960779012274938E-3</v>
      </c>
      <c r="AL12" s="16">
        <v>1.2797845305608483E-2</v>
      </c>
      <c r="AM12" s="18">
        <v>3.7080849228408597E-2</v>
      </c>
    </row>
    <row r="13" spans="1:39" ht="24">
      <c r="A13" s="13" t="s">
        <v>48</v>
      </c>
      <c r="B13" s="14" t="s">
        <v>40</v>
      </c>
      <c r="C13" s="19">
        <v>2.4146384376940354E-2</v>
      </c>
      <c r="D13" s="16">
        <v>2.1762271678830294E-2</v>
      </c>
      <c r="E13" s="16">
        <v>1.7799851331818137E-2</v>
      </c>
      <c r="F13" s="16">
        <v>4.5700043253983094E-2</v>
      </c>
      <c r="G13" s="16">
        <v>2.4591882845206112E-2</v>
      </c>
      <c r="H13" s="16">
        <v>4.5230245673407728E-2</v>
      </c>
      <c r="I13" s="16">
        <v>1.9739840530529462E-2</v>
      </c>
      <c r="J13" s="16">
        <v>6.6963753889560371E-2</v>
      </c>
      <c r="K13" s="16">
        <v>-5.0831734404863296E-3</v>
      </c>
      <c r="L13" s="16">
        <v>1.6060002132240955E-2</v>
      </c>
      <c r="M13" s="16">
        <v>-7.0473300283965196E-3</v>
      </c>
      <c r="N13" s="16">
        <v>7.7568180747490027E-4</v>
      </c>
      <c r="O13" s="16">
        <v>2.3504112769725131E-2</v>
      </c>
      <c r="P13" s="16">
        <v>2.3799411651629011E-2</v>
      </c>
      <c r="Q13" s="16">
        <v>4.677952490833627E-2</v>
      </c>
      <c r="R13" s="16">
        <v>-1.4527247459224525E-2</v>
      </c>
      <c r="S13" s="16">
        <v>2.4310461778985801E-2</v>
      </c>
      <c r="T13" s="16">
        <v>5.8241838920888682E-2</v>
      </c>
      <c r="U13" s="16">
        <v>3.4131894054628608E-3</v>
      </c>
      <c r="V13" s="16">
        <v>2.9124734786980591E-2</v>
      </c>
      <c r="W13" s="16">
        <v>4.4628542153249511E-2</v>
      </c>
      <c r="X13" s="16">
        <v>3.0697319583846295E-2</v>
      </c>
      <c r="Y13" s="16">
        <v>6.8052771539365686E-3</v>
      </c>
      <c r="Z13" s="16">
        <v>-3.9325360582134223E-3</v>
      </c>
      <c r="AA13" s="16">
        <v>2.2183473714738635E-2</v>
      </c>
      <c r="AB13" s="16">
        <v>1.9758991627392281E-2</v>
      </c>
      <c r="AC13" s="16">
        <v>-2.6292551041046431E-2</v>
      </c>
      <c r="AD13" s="16">
        <v>-2.4728613449148566E-2</v>
      </c>
      <c r="AE13" s="16">
        <v>-1.0975632264719952E-2</v>
      </c>
      <c r="AF13" s="16">
        <v>-2.1920449939698317E-2</v>
      </c>
      <c r="AG13" s="17" t="s">
        <v>70</v>
      </c>
      <c r="AH13" s="16">
        <v>-2.0395540723747642E-2</v>
      </c>
      <c r="AI13" s="16">
        <v>-2.3183104122372709E-2</v>
      </c>
      <c r="AJ13" s="16">
        <v>-2.4649824178419596E-2</v>
      </c>
      <c r="AK13" s="16">
        <v>1.742817951703951E-2</v>
      </c>
      <c r="AL13" s="16">
        <v>-8.9395704111064379E-3</v>
      </c>
      <c r="AM13" s="18">
        <v>-9.6532401520262512E-4</v>
      </c>
    </row>
    <row r="14" spans="1:39" ht="24">
      <c r="A14" s="13" t="s">
        <v>49</v>
      </c>
      <c r="B14" s="14" t="s">
        <v>40</v>
      </c>
      <c r="C14" s="19">
        <v>3.2264075244082771E-2</v>
      </c>
      <c r="D14" s="16">
        <v>-5.1225053604404555E-3</v>
      </c>
      <c r="E14" s="16">
        <v>3.8453468369064041E-2</v>
      </c>
      <c r="F14" s="16">
        <v>5.2604133162157403E-2</v>
      </c>
      <c r="G14" s="16">
        <v>3.4218441443640515E-2</v>
      </c>
      <c r="H14" s="16">
        <v>-1.1079239073235292E-2</v>
      </c>
      <c r="I14" s="16">
        <v>6.0884129374652179E-2</v>
      </c>
      <c r="J14" s="16">
        <v>5.2058780257383537E-2</v>
      </c>
      <c r="K14" s="16">
        <v>6.6518907167642652E-2</v>
      </c>
      <c r="L14" s="16">
        <v>4.2098012740976352E-3</v>
      </c>
      <c r="M14" s="16">
        <v>4.7062793874975096E-3</v>
      </c>
      <c r="N14" s="16">
        <v>4.2215708112728961E-3</v>
      </c>
      <c r="O14" s="16">
        <v>4.2732018533373495E-2</v>
      </c>
      <c r="P14" s="16">
        <v>1.4359581341154009E-2</v>
      </c>
      <c r="Q14" s="16">
        <v>2.1093761410075674E-2</v>
      </c>
      <c r="R14" s="16">
        <v>3.651470385998451E-2</v>
      </c>
      <c r="S14" s="16">
        <v>4.2021574392712695E-2</v>
      </c>
      <c r="T14" s="16">
        <v>1.4436835247644837E-2</v>
      </c>
      <c r="U14" s="16">
        <v>1.2565563395481547E-2</v>
      </c>
      <c r="V14" s="16">
        <v>2.774966802833641E-3</v>
      </c>
      <c r="W14" s="16">
        <v>2.4094382082030571E-2</v>
      </c>
      <c r="X14" s="16">
        <v>3.7910534477223555E-2</v>
      </c>
      <c r="Y14" s="16">
        <v>-1.219235031228365E-2</v>
      </c>
      <c r="Z14" s="16">
        <v>1.9765426664779567E-2</v>
      </c>
      <c r="AA14" s="16">
        <v>-1.319690607972058E-2</v>
      </c>
      <c r="AB14" s="16">
        <v>-1.8104505181214568E-2</v>
      </c>
      <c r="AC14" s="16">
        <v>-1.8448852036188873E-2</v>
      </c>
      <c r="AD14" s="16">
        <v>-3.0456707254559873E-2</v>
      </c>
      <c r="AE14" s="16">
        <v>8.778719938344787E-4</v>
      </c>
      <c r="AF14" s="16">
        <v>2.4662944809620891E-3</v>
      </c>
      <c r="AG14" s="16">
        <v>-9.5936791420572287E-4</v>
      </c>
      <c r="AH14" s="16">
        <v>-5.9405024590114062E-2</v>
      </c>
      <c r="AI14" s="16">
        <v>-2.1458780807225346E-2</v>
      </c>
      <c r="AJ14" s="16">
        <v>2.8393533331925333E-2</v>
      </c>
      <c r="AK14" s="16">
        <v>-4.8144906417363232E-3</v>
      </c>
      <c r="AL14" s="16">
        <v>2.7249528405891297E-3</v>
      </c>
      <c r="AM14" s="24" t="s">
        <v>72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2.3243669933745927E-8</v>
      </c>
      <c r="E21" s="10">
        <f t="shared" ref="E21:AM21" si="0">$C5^2*E5^2</f>
        <v>1.5396033159370971E-8</v>
      </c>
      <c r="F21" s="10">
        <f t="shared" si="0"/>
        <v>1.0615858845037561E-6</v>
      </c>
      <c r="G21" s="10">
        <f t="shared" si="0"/>
        <v>1.1401818532624803E-8</v>
      </c>
      <c r="H21" s="10">
        <f t="shared" si="0"/>
        <v>2.4306451694706868E-7</v>
      </c>
      <c r="I21" s="10">
        <f t="shared" si="0"/>
        <v>8.3411841204621298E-9</v>
      </c>
      <c r="J21" s="10">
        <f t="shared" si="0"/>
        <v>3.3976154346878531E-7</v>
      </c>
      <c r="K21" s="10">
        <f t="shared" si="0"/>
        <v>1.3450677222567963E-6</v>
      </c>
      <c r="L21" s="10">
        <f t="shared" si="0"/>
        <v>3.8513027616713242E-8</v>
      </c>
      <c r="M21" s="10">
        <f t="shared" si="0"/>
        <v>9.6593600484984675E-9</v>
      </c>
      <c r="N21" s="11">
        <f t="shared" si="0"/>
        <v>3.5587930327164562E-4</v>
      </c>
      <c r="O21" s="10">
        <f t="shared" si="0"/>
        <v>1.4884918014061091E-7</v>
      </c>
      <c r="P21" s="10">
        <f t="shared" si="0"/>
        <v>2.0987188859037959E-7</v>
      </c>
      <c r="Q21" s="10">
        <f t="shared" si="0"/>
        <v>3.1138432306694285E-7</v>
      </c>
      <c r="R21" s="10">
        <f t="shared" si="0"/>
        <v>1.7211406909830757E-8</v>
      </c>
      <c r="S21" s="10">
        <f t="shared" si="0"/>
        <v>3.0804374608271925E-8</v>
      </c>
      <c r="T21" s="10">
        <f t="shared" si="0"/>
        <v>1.0469267506331765E-6</v>
      </c>
      <c r="U21" s="10">
        <f t="shared" si="0"/>
        <v>3.1056322149772505E-8</v>
      </c>
      <c r="V21" s="10">
        <f t="shared" si="0"/>
        <v>4.0236003293906511E-7</v>
      </c>
      <c r="W21" s="10">
        <f t="shared" si="0"/>
        <v>3.8937797075009716E-8</v>
      </c>
      <c r="X21" s="10">
        <f t="shared" si="0"/>
        <v>1.6735261809810457E-10</v>
      </c>
      <c r="Y21" s="10">
        <f t="shared" si="0"/>
        <v>1.4817880605231766E-7</v>
      </c>
      <c r="Z21" s="10">
        <f t="shared" si="0"/>
        <v>4.6598621768929428E-7</v>
      </c>
      <c r="AA21" s="10">
        <f t="shared" si="0"/>
        <v>6.6657776691849611E-8</v>
      </c>
      <c r="AB21" s="10">
        <f t="shared" si="0"/>
        <v>6.5506610437382011E-9</v>
      </c>
      <c r="AC21" s="10">
        <f t="shared" si="0"/>
        <v>3.4640411253207912E-7</v>
      </c>
      <c r="AD21" s="10">
        <f t="shared" si="0"/>
        <v>1.6048311710374099E-7</v>
      </c>
      <c r="AE21" s="10">
        <f t="shared" si="0"/>
        <v>2.6567705614780222E-7</v>
      </c>
      <c r="AF21" s="10">
        <f t="shared" si="0"/>
        <v>4.2908983781051426E-7</v>
      </c>
      <c r="AG21" s="10">
        <f t="shared" si="0"/>
        <v>2.2543136748406753E-10</v>
      </c>
      <c r="AH21" s="10">
        <f t="shared" si="0"/>
        <v>1.2306014754232553E-8</v>
      </c>
      <c r="AI21" s="10">
        <f t="shared" si="0"/>
        <v>8.5066475417391477E-8</v>
      </c>
      <c r="AJ21" s="10">
        <f t="shared" si="0"/>
        <v>2.4536538416064739E-9</v>
      </c>
      <c r="AK21" s="10">
        <f t="shared" si="0"/>
        <v>5.132176478703798E-7</v>
      </c>
      <c r="AL21" s="10">
        <f t="shared" si="0"/>
        <v>6.0164385294384567E-7</v>
      </c>
      <c r="AM21" s="12">
        <f t="shared" si="0"/>
        <v>6.6873472237228422E-9</v>
      </c>
    </row>
    <row r="22" spans="1:39" ht="24">
      <c r="A22" s="13" t="s">
        <v>41</v>
      </c>
      <c r="B22" s="14" t="s">
        <v>40</v>
      </c>
      <c r="C22" s="19"/>
      <c r="D22" s="16">
        <f t="shared" ref="D22:AM22" si="1">$C6^2*D6^2</f>
        <v>2.1662423344398196E-9</v>
      </c>
      <c r="E22" s="16">
        <f t="shared" si="1"/>
        <v>4.3751956280611144E-10</v>
      </c>
      <c r="F22" s="16">
        <f t="shared" si="1"/>
        <v>8.008587089639792E-8</v>
      </c>
      <c r="G22" s="16">
        <f t="shared" si="1"/>
        <v>6.4941671861396033E-9</v>
      </c>
      <c r="H22" s="16">
        <f t="shared" si="1"/>
        <v>3.3436895184487584E-10</v>
      </c>
      <c r="I22" s="16">
        <f t="shared" si="1"/>
        <v>5.4146573053381827E-9</v>
      </c>
      <c r="J22" s="16">
        <f t="shared" si="1"/>
        <v>9.4782974214301083E-10</v>
      </c>
      <c r="K22" s="17">
        <f t="shared" si="1"/>
        <v>1.1943219568715378E-7</v>
      </c>
      <c r="L22" s="17">
        <f t="shared" si="1"/>
        <v>2.0184041071128989E-5</v>
      </c>
      <c r="M22" s="16">
        <f t="shared" si="1"/>
        <v>2.3667042570129917E-9</v>
      </c>
      <c r="N22" s="16">
        <f t="shared" si="1"/>
        <v>2.1657679436902645E-9</v>
      </c>
      <c r="O22" s="16">
        <f t="shared" si="1"/>
        <v>1.1472006574966559E-9</v>
      </c>
      <c r="P22" s="16">
        <f t="shared" si="1"/>
        <v>5.1065076927973208E-10</v>
      </c>
      <c r="Q22" s="16">
        <f t="shared" si="1"/>
        <v>1.3823494623291304E-11</v>
      </c>
      <c r="R22" s="16">
        <f t="shared" si="1"/>
        <v>2.3638303781539721E-8</v>
      </c>
      <c r="S22" s="16">
        <f t="shared" si="1"/>
        <v>5.0215874996249557E-8</v>
      </c>
      <c r="T22" s="16">
        <f t="shared" si="1"/>
        <v>1.5694387981852331E-10</v>
      </c>
      <c r="U22" s="16">
        <f t="shared" si="1"/>
        <v>1.2781623341155821E-8</v>
      </c>
      <c r="V22" s="16">
        <f t="shared" si="1"/>
        <v>8.6385186932405285E-10</v>
      </c>
      <c r="W22" s="16">
        <f t="shared" si="1"/>
        <v>7.5841401535048398E-9</v>
      </c>
      <c r="X22" s="16">
        <f t="shared" si="1"/>
        <v>1.3716539385570269E-8</v>
      </c>
      <c r="Y22" s="16">
        <f t="shared" si="1"/>
        <v>1.7549570272033266E-10</v>
      </c>
      <c r="Z22" s="16">
        <f t="shared" si="1"/>
        <v>4.4654322534749397E-8</v>
      </c>
      <c r="AA22" s="16">
        <f t="shared" si="1"/>
        <v>2.0280107441900359E-8</v>
      </c>
      <c r="AB22" s="16">
        <f t="shared" si="1"/>
        <v>3.3077033784072908E-8</v>
      </c>
      <c r="AC22" s="16">
        <f t="shared" si="1"/>
        <v>4.234647851793597E-9</v>
      </c>
      <c r="AD22" s="16">
        <f t="shared" si="1"/>
        <v>8.4772539954463512E-9</v>
      </c>
      <c r="AE22" s="16">
        <f t="shared" si="1"/>
        <v>1.8914742596572542E-8</v>
      </c>
      <c r="AF22" s="16">
        <f t="shared" si="1"/>
        <v>5.7624028324390788E-9</v>
      </c>
      <c r="AG22" s="16">
        <f t="shared" si="1"/>
        <v>5.3584806142650284E-9</v>
      </c>
      <c r="AH22" s="16">
        <f t="shared" si="1"/>
        <v>2.0940488662575506E-8</v>
      </c>
      <c r="AI22" s="16">
        <f t="shared" si="1"/>
        <v>3.8232763740769128E-10</v>
      </c>
      <c r="AJ22" s="16">
        <f t="shared" si="1"/>
        <v>1.0118961115174729E-12</v>
      </c>
      <c r="AK22" s="16">
        <f t="shared" si="1"/>
        <v>3.5234346645978018E-8</v>
      </c>
      <c r="AL22" s="16">
        <f t="shared" si="1"/>
        <v>3.7987378749208126E-9</v>
      </c>
      <c r="AM22" s="18">
        <f t="shared" si="1"/>
        <v>3.7286714540420561E-10</v>
      </c>
    </row>
    <row r="23" spans="1:39" ht="24">
      <c r="A23" s="13" t="s">
        <v>42</v>
      </c>
      <c r="B23" s="14" t="s">
        <v>40</v>
      </c>
      <c r="C23" s="19"/>
      <c r="D23" s="16">
        <f t="shared" ref="D23:AM23" si="2">$C7^2*D7^2</f>
        <v>2.4988293209650708E-9</v>
      </c>
      <c r="E23" s="16">
        <f t="shared" si="2"/>
        <v>3.0074201175432988E-10</v>
      </c>
      <c r="F23" s="16">
        <f t="shared" si="2"/>
        <v>3.2360419598337238E-9</v>
      </c>
      <c r="G23" s="16">
        <f t="shared" si="2"/>
        <v>3.396483707078421E-12</v>
      </c>
      <c r="H23" s="16">
        <f t="shared" si="2"/>
        <v>1.3875373201057424E-9</v>
      </c>
      <c r="I23" s="16">
        <f t="shared" si="2"/>
        <v>6.7168848229832147E-10</v>
      </c>
      <c r="J23" s="16">
        <f t="shared" si="2"/>
        <v>3.7179043891696485E-9</v>
      </c>
      <c r="K23" s="16">
        <f t="shared" si="2"/>
        <v>1.3549628146624926E-10</v>
      </c>
      <c r="L23" s="16">
        <f t="shared" si="2"/>
        <v>1.0710522413378147E-9</v>
      </c>
      <c r="M23" s="17">
        <f t="shared" si="2"/>
        <v>9.1298927428673784E-6</v>
      </c>
      <c r="N23" s="16">
        <f t="shared" si="2"/>
        <v>2.4686555606616617E-10</v>
      </c>
      <c r="O23" s="16">
        <f t="shared" si="2"/>
        <v>2.3198736508170165E-10</v>
      </c>
      <c r="P23" s="16">
        <f t="shared" si="2"/>
        <v>2.4645993257132523E-8</v>
      </c>
      <c r="Q23" s="16">
        <f t="shared" si="2"/>
        <v>2.7784823863974542E-10</v>
      </c>
      <c r="R23" s="16">
        <f t="shared" si="2"/>
        <v>5.2152935103320913E-9</v>
      </c>
      <c r="S23" s="16">
        <f t="shared" si="2"/>
        <v>3.6957615683507787E-9</v>
      </c>
      <c r="T23" s="16">
        <f t="shared" si="2"/>
        <v>2.5507161944540587E-8</v>
      </c>
      <c r="U23" s="16">
        <f t="shared" si="2"/>
        <v>1.7688164842993731E-9</v>
      </c>
      <c r="V23" s="16">
        <f t="shared" si="2"/>
        <v>1.8987276941793321E-9</v>
      </c>
      <c r="W23" s="16">
        <f t="shared" si="2"/>
        <v>1.6088741508970088E-9</v>
      </c>
      <c r="X23" s="16">
        <f t="shared" si="2"/>
        <v>5.719697301087613E-9</v>
      </c>
      <c r="Y23" s="16">
        <f t="shared" si="2"/>
        <v>1.9757873965341794E-10</v>
      </c>
      <c r="Z23" s="16">
        <f t="shared" si="2"/>
        <v>5.9226869230189314E-12</v>
      </c>
      <c r="AA23" s="16">
        <f t="shared" si="2"/>
        <v>1.7775290314771815E-8</v>
      </c>
      <c r="AB23" s="16">
        <f t="shared" si="2"/>
        <v>1.6135145061783786E-9</v>
      </c>
      <c r="AC23" s="16">
        <f t="shared" si="2"/>
        <v>8.3135283970783214E-9</v>
      </c>
      <c r="AD23" s="16">
        <f t="shared" si="2"/>
        <v>2.8933171577885135E-9</v>
      </c>
      <c r="AE23" s="16">
        <f t="shared" si="2"/>
        <v>6.2010438293525566E-11</v>
      </c>
      <c r="AF23" s="16">
        <f t="shared" si="2"/>
        <v>6.0173454556610185E-9</v>
      </c>
      <c r="AG23" s="16">
        <f t="shared" si="2"/>
        <v>4.6730155552735476E-10</v>
      </c>
      <c r="AH23" s="16">
        <f t="shared" si="2"/>
        <v>1.5067867832184407E-8</v>
      </c>
      <c r="AI23" s="17">
        <f t="shared" si="2"/>
        <v>5.8372187513558767E-8</v>
      </c>
      <c r="AJ23" s="16">
        <f t="shared" si="2"/>
        <v>3.5195421105825859E-9</v>
      </c>
      <c r="AK23" s="16">
        <f t="shared" si="2"/>
        <v>1.8054639692361064E-8</v>
      </c>
      <c r="AL23" s="16">
        <f t="shared" si="2"/>
        <v>2.4079632156510946E-8</v>
      </c>
      <c r="AM23" s="18">
        <f t="shared" si="2"/>
        <v>2.1110047874420435E-10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1.3862544842988542E-13</v>
      </c>
      <c r="E24" s="16">
        <f t="shared" si="3"/>
        <v>8.2381636007183406E-15</v>
      </c>
      <c r="F24" s="16">
        <f t="shared" si="3"/>
        <v>1.6612515684060087E-13</v>
      </c>
      <c r="G24" s="16">
        <f t="shared" si="3"/>
        <v>1.391345992801678E-14</v>
      </c>
      <c r="H24" s="16">
        <f t="shared" si="3"/>
        <v>9.3670848298469167E-15</v>
      </c>
      <c r="I24" s="16">
        <f t="shared" si="3"/>
        <v>2.8255052475638711E-16</v>
      </c>
      <c r="J24" s="16">
        <f t="shared" si="3"/>
        <v>5.0325403964781165E-15</v>
      </c>
      <c r="K24" s="16">
        <f t="shared" si="3"/>
        <v>8.6386331572504221E-15</v>
      </c>
      <c r="L24" s="16">
        <f t="shared" si="3"/>
        <v>2.8653630767978305E-14</v>
      </c>
      <c r="M24" s="16">
        <f t="shared" si="3"/>
        <v>6.6156327576150726E-14</v>
      </c>
      <c r="N24" s="16">
        <f t="shared" si="3"/>
        <v>1.2013207737170865E-13</v>
      </c>
      <c r="O24" s="16">
        <f t="shared" si="3"/>
        <v>2.9866676813159874E-14</v>
      </c>
      <c r="P24" s="16">
        <f t="shared" si="3"/>
        <v>2.0845596666564613E-15</v>
      </c>
      <c r="Q24" s="16">
        <f t="shared" si="3"/>
        <v>2.0434138561301398E-13</v>
      </c>
      <c r="R24" s="16">
        <f t="shared" si="3"/>
        <v>4.5823480242356926E-14</v>
      </c>
      <c r="S24" s="16">
        <f t="shared" si="3"/>
        <v>2.4480699303456902E-13</v>
      </c>
      <c r="T24" s="16">
        <f t="shared" si="3"/>
        <v>6.8209069259585737E-15</v>
      </c>
      <c r="U24" s="16">
        <f t="shared" si="3"/>
        <v>6.3647514513414436E-14</v>
      </c>
      <c r="V24" s="16">
        <f t="shared" si="3"/>
        <v>9.8086820680028752E-14</v>
      </c>
      <c r="W24" s="16">
        <f t="shared" si="3"/>
        <v>2.6938341830872891E-14</v>
      </c>
      <c r="X24" s="16">
        <f t="shared" si="3"/>
        <v>1.4691406320248326E-13</v>
      </c>
      <c r="Y24" s="16">
        <f t="shared" si="3"/>
        <v>1.2505274342299088E-13</v>
      </c>
      <c r="Z24" s="16">
        <f t="shared" si="3"/>
        <v>2.1466388680996318E-14</v>
      </c>
      <c r="AA24" s="16">
        <f t="shared" si="3"/>
        <v>2.110089037977793E-14</v>
      </c>
      <c r="AB24" s="16">
        <f t="shared" si="3"/>
        <v>7.4783187037655598E-14</v>
      </c>
      <c r="AC24" s="16">
        <f t="shared" si="3"/>
        <v>1.4211173127436581E-13</v>
      </c>
      <c r="AD24" s="16">
        <f t="shared" si="3"/>
        <v>8.8977659751681514E-15</v>
      </c>
      <c r="AE24" s="16">
        <f t="shared" si="3"/>
        <v>1.9075389826094823E-16</v>
      </c>
      <c r="AF24" s="17">
        <f t="shared" si="3"/>
        <v>9.9325981516168723E-11</v>
      </c>
      <c r="AG24" s="16">
        <f t="shared" si="3"/>
        <v>4.9552702368908947E-14</v>
      </c>
      <c r="AH24" s="16">
        <f t="shared" si="3"/>
        <v>4.2895001243909181E-15</v>
      </c>
      <c r="AI24" s="16">
        <f t="shared" si="3"/>
        <v>1.1068170056749438E-13</v>
      </c>
      <c r="AJ24" s="16">
        <f t="shared" si="3"/>
        <v>3.0784618636292572E-14</v>
      </c>
      <c r="AK24" s="16">
        <f t="shared" si="3"/>
        <v>2.8035046698130335E-14</v>
      </c>
      <c r="AL24" s="16">
        <f t="shared" si="3"/>
        <v>1.0316063895113005E-13</v>
      </c>
      <c r="AM24" s="18">
        <f t="shared" si="3"/>
        <v>6.3524283826929373E-16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2.2644016324457891E-6</v>
      </c>
      <c r="E25" s="16">
        <f t="shared" si="4"/>
        <v>1.0442996655656458E-7</v>
      </c>
      <c r="F25" s="16">
        <f t="shared" si="4"/>
        <v>8.2532970525637425E-8</v>
      </c>
      <c r="G25" s="16">
        <f t="shared" si="4"/>
        <v>4.3226076824146324E-6</v>
      </c>
      <c r="H25" s="16">
        <f t="shared" si="4"/>
        <v>2.2331366916027966E-6</v>
      </c>
      <c r="I25" s="16">
        <f t="shared" si="4"/>
        <v>8.7276309236011903E-9</v>
      </c>
      <c r="J25" s="16">
        <f t="shared" si="4"/>
        <v>1.1588178296621572E-6</v>
      </c>
      <c r="K25" s="16">
        <f t="shared" si="4"/>
        <v>2.6288985773917419E-6</v>
      </c>
      <c r="L25" s="16">
        <f t="shared" si="4"/>
        <v>1.3991224091137003E-5</v>
      </c>
      <c r="M25" s="16">
        <f t="shared" si="4"/>
        <v>1.0178425651698785E-7</v>
      </c>
      <c r="N25" s="16">
        <f t="shared" si="4"/>
        <v>1.1070226278287087E-5</v>
      </c>
      <c r="O25" s="16">
        <f t="shared" si="4"/>
        <v>5.9839855486466519E-5</v>
      </c>
      <c r="P25" s="16">
        <f t="shared" si="4"/>
        <v>3.4671539720543129E-6</v>
      </c>
      <c r="Q25" s="16">
        <f t="shared" si="4"/>
        <v>1.9658141247781965E-5</v>
      </c>
      <c r="R25" s="16">
        <f t="shared" si="4"/>
        <v>2.7498033973440353E-5</v>
      </c>
      <c r="S25" s="16">
        <f t="shared" si="4"/>
        <v>6.3780360495042205E-6</v>
      </c>
      <c r="T25" s="16">
        <f t="shared" si="4"/>
        <v>1.6127447562779714E-5</v>
      </c>
      <c r="U25" s="16">
        <f t="shared" si="4"/>
        <v>2.3515027770675541E-5</v>
      </c>
      <c r="V25" s="16">
        <f t="shared" si="4"/>
        <v>3.2049943278340201E-6</v>
      </c>
      <c r="W25" s="16">
        <f t="shared" si="4"/>
        <v>7.1512252178639545E-5</v>
      </c>
      <c r="X25" s="16">
        <f t="shared" si="4"/>
        <v>1.1712666897365564E-5</v>
      </c>
      <c r="Y25" s="16">
        <f t="shared" si="4"/>
        <v>2.408394045551842E-6</v>
      </c>
      <c r="Z25" s="16">
        <f t="shared" si="4"/>
        <v>5.6180014569176056E-6</v>
      </c>
      <c r="AA25" s="16">
        <f t="shared" si="4"/>
        <v>2.7193502573791299E-6</v>
      </c>
      <c r="AB25" s="16">
        <f t="shared" si="4"/>
        <v>8.8160120747126988E-8</v>
      </c>
      <c r="AC25" s="16">
        <f t="shared" si="4"/>
        <v>1.1401773616253142E-5</v>
      </c>
      <c r="AD25" s="16">
        <f t="shared" si="4"/>
        <v>2.7898854369955829E-6</v>
      </c>
      <c r="AE25" s="17">
        <f t="shared" si="4"/>
        <v>1.4978822543999999E-2</v>
      </c>
      <c r="AF25" s="16">
        <f t="shared" si="4"/>
        <v>2.7812947718695698E-8</v>
      </c>
      <c r="AG25" s="16">
        <f t="shared" si="4"/>
        <v>1.8445152613624954E-6</v>
      </c>
      <c r="AH25" s="16">
        <f t="shared" si="4"/>
        <v>2.8305976224184352E-6</v>
      </c>
      <c r="AI25" s="16">
        <f t="shared" si="4"/>
        <v>4.542233302087309E-6</v>
      </c>
      <c r="AJ25" s="16">
        <f t="shared" si="4"/>
        <v>5.1734731156635029E-5</v>
      </c>
      <c r="AK25" s="16">
        <f t="shared" si="4"/>
        <v>1.7919173803381222E-7</v>
      </c>
      <c r="AL25" s="16">
        <f t="shared" si="4"/>
        <v>5.5586532738820031E-5</v>
      </c>
      <c r="AM25" s="18">
        <f t="shared" si="4"/>
        <v>1.2236103122803003E-8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2.2126415723105352E-6</v>
      </c>
      <c r="E26" s="16">
        <f t="shared" si="5"/>
        <v>2.2206542518979701E-6</v>
      </c>
      <c r="F26" s="16">
        <f t="shared" si="5"/>
        <v>2.5495388924333026E-6</v>
      </c>
      <c r="G26" s="16">
        <f t="shared" si="5"/>
        <v>3.3015976188730727E-7</v>
      </c>
      <c r="H26" s="16">
        <f t="shared" si="5"/>
        <v>1.1562460996092256E-6</v>
      </c>
      <c r="I26" s="16">
        <f t="shared" si="5"/>
        <v>1.5421982001514498E-5</v>
      </c>
      <c r="J26" s="16">
        <f t="shared" si="5"/>
        <v>5.5153714008484324E-11</v>
      </c>
      <c r="K26" s="16">
        <f t="shared" si="5"/>
        <v>6.0016875760155247E-6</v>
      </c>
      <c r="L26" s="16">
        <f t="shared" si="5"/>
        <v>1.9473168052880474E-7</v>
      </c>
      <c r="M26" s="16">
        <f t="shared" si="5"/>
        <v>2.0649397319948272E-5</v>
      </c>
      <c r="N26" s="16">
        <f t="shared" si="5"/>
        <v>4.4768690728183227E-6</v>
      </c>
      <c r="O26" s="16">
        <f t="shared" si="5"/>
        <v>8.2011820124376483E-6</v>
      </c>
      <c r="P26" s="17">
        <f t="shared" si="5"/>
        <v>7.7007645159999985E-3</v>
      </c>
      <c r="Q26" s="16">
        <f t="shared" si="5"/>
        <v>6.7830356980889037E-7</v>
      </c>
      <c r="R26" s="16">
        <f t="shared" si="5"/>
        <v>1.1692552045052294E-5</v>
      </c>
      <c r="S26" s="16">
        <f t="shared" si="5"/>
        <v>9.827471529551462E-7</v>
      </c>
      <c r="T26" s="16">
        <f t="shared" si="5"/>
        <v>2.0616466473273632E-6</v>
      </c>
      <c r="U26" s="16">
        <f t="shared" si="5"/>
        <v>1.4052128598492865E-6</v>
      </c>
      <c r="V26" s="16">
        <f t="shared" si="5"/>
        <v>7.4628383674101163E-6</v>
      </c>
      <c r="W26" s="16">
        <f t="shared" si="5"/>
        <v>6.239974569103608E-7</v>
      </c>
      <c r="X26" s="16">
        <f t="shared" si="5"/>
        <v>8.4053444898510383E-6</v>
      </c>
      <c r="Y26" s="16">
        <f t="shared" si="5"/>
        <v>1.3020264188454273E-8</v>
      </c>
      <c r="Z26" s="16">
        <f t="shared" si="5"/>
        <v>4.5094188363728128E-6</v>
      </c>
      <c r="AA26" s="16">
        <f t="shared" si="5"/>
        <v>1.1483133652690265E-6</v>
      </c>
      <c r="AB26" s="16">
        <f t="shared" si="5"/>
        <v>1.5043260576027713E-5</v>
      </c>
      <c r="AC26" s="16">
        <f t="shared" si="5"/>
        <v>2.2906306282416842E-5</v>
      </c>
      <c r="AD26" s="16">
        <f t="shared" si="5"/>
        <v>1.0382435197456373E-5</v>
      </c>
      <c r="AE26" s="16">
        <f t="shared" si="5"/>
        <v>1.7764800260460818E-6</v>
      </c>
      <c r="AF26" s="16">
        <f t="shared" si="5"/>
        <v>1.5826011983629953E-7</v>
      </c>
      <c r="AG26" s="16">
        <f t="shared" si="5"/>
        <v>4.4557641699601514E-6</v>
      </c>
      <c r="AH26" s="16">
        <f t="shared" si="5"/>
        <v>2.5145763060751829E-6</v>
      </c>
      <c r="AI26" s="16">
        <f t="shared" si="5"/>
        <v>5.5804499998098883E-8</v>
      </c>
      <c r="AJ26" s="16">
        <f t="shared" si="5"/>
        <v>3.0212856322295897E-5</v>
      </c>
      <c r="AK26" s="16">
        <f t="shared" si="5"/>
        <v>3.1455446215327353E-7</v>
      </c>
      <c r="AL26" s="16">
        <f t="shared" si="5"/>
        <v>3.717750092619101E-5</v>
      </c>
      <c r="AM26" s="18">
        <f t="shared" si="5"/>
        <v>1.6475316093845694E-6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3.6862770581283096E-6</v>
      </c>
      <c r="E27" s="16">
        <f t="shared" si="6"/>
        <v>1.1886815333182233E-8</v>
      </c>
      <c r="F27" s="16">
        <f t="shared" si="6"/>
        <v>7.6677849245421308E-7</v>
      </c>
      <c r="G27" s="16">
        <f t="shared" si="6"/>
        <v>2.7649006319265481E-7</v>
      </c>
      <c r="H27" s="16">
        <f t="shared" si="6"/>
        <v>1.2230675253501711E-6</v>
      </c>
      <c r="I27" s="17">
        <f t="shared" si="6"/>
        <v>2.388254546965585E-3</v>
      </c>
      <c r="J27" s="16">
        <f t="shared" si="6"/>
        <v>9.9058497343783462E-7</v>
      </c>
      <c r="K27" s="16">
        <f t="shared" si="6"/>
        <v>5.1225084352370209E-6</v>
      </c>
      <c r="L27" s="16">
        <f t="shared" si="6"/>
        <v>6.3754327500733806E-7</v>
      </c>
      <c r="M27" s="16">
        <f t="shared" si="6"/>
        <v>1.7460757863041563E-7</v>
      </c>
      <c r="N27" s="16">
        <f t="shared" si="6"/>
        <v>5.5214841172417534E-8</v>
      </c>
      <c r="O27" s="16">
        <f t="shared" si="6"/>
        <v>1.4492299068196107E-7</v>
      </c>
      <c r="P27" s="16">
        <f t="shared" si="6"/>
        <v>4.7803322983060557E-6</v>
      </c>
      <c r="Q27" s="16">
        <f t="shared" si="6"/>
        <v>3.5928817854627911E-9</v>
      </c>
      <c r="R27" s="16">
        <f t="shared" si="6"/>
        <v>3.8500255306280296E-7</v>
      </c>
      <c r="S27" s="16">
        <f t="shared" si="6"/>
        <v>2.5971671054447866E-6</v>
      </c>
      <c r="T27" s="16">
        <f t="shared" si="6"/>
        <v>2.3864780643092271E-6</v>
      </c>
      <c r="U27" s="16">
        <f t="shared" si="6"/>
        <v>2.6967253281394122E-6</v>
      </c>
      <c r="V27" s="16">
        <f t="shared" si="6"/>
        <v>3.6021580100697409E-8</v>
      </c>
      <c r="W27" s="16">
        <f t="shared" si="6"/>
        <v>1.4510913594732583E-6</v>
      </c>
      <c r="X27" s="16">
        <f t="shared" si="6"/>
        <v>1.7286668938333309E-6</v>
      </c>
      <c r="Y27" s="16">
        <f t="shared" si="6"/>
        <v>1.0389384460826336E-6</v>
      </c>
      <c r="Z27" s="16">
        <f t="shared" si="6"/>
        <v>5.8148834858709092E-6</v>
      </c>
      <c r="AA27" s="16">
        <f t="shared" si="6"/>
        <v>1.5240712846467256E-8</v>
      </c>
      <c r="AB27" s="16">
        <f t="shared" si="6"/>
        <v>8.5666670183882518E-8</v>
      </c>
      <c r="AC27" s="16">
        <f t="shared" si="6"/>
        <v>7.3051385312669823E-7</v>
      </c>
      <c r="AD27" s="16">
        <f t="shared" si="6"/>
        <v>6.7472319841027688E-7</v>
      </c>
      <c r="AE27" s="16">
        <f t="shared" si="6"/>
        <v>1.3756830965124809E-9</v>
      </c>
      <c r="AF27" s="16">
        <f t="shared" si="6"/>
        <v>6.5347163632414394E-9</v>
      </c>
      <c r="AG27" s="16">
        <f t="shared" si="6"/>
        <v>9.4982526354540721E-7</v>
      </c>
      <c r="AH27" s="16">
        <f t="shared" si="6"/>
        <v>3.3708863487237292E-7</v>
      </c>
      <c r="AI27" s="17">
        <f t="shared" si="6"/>
        <v>1.6150210603356131E-5</v>
      </c>
      <c r="AJ27" s="16">
        <f t="shared" si="6"/>
        <v>3.0878423163252442E-6</v>
      </c>
      <c r="AK27" s="16">
        <f t="shared" si="6"/>
        <v>4.0093851701661467E-6</v>
      </c>
      <c r="AL27" s="16">
        <f t="shared" si="6"/>
        <v>2.0107987963733236E-6</v>
      </c>
      <c r="AM27" s="18">
        <f t="shared" si="6"/>
        <v>9.1769919382017401E-6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4.8545107096737237E-8</v>
      </c>
      <c r="E28" s="16">
        <f t="shared" si="7"/>
        <v>3.5607772077918649E-7</v>
      </c>
      <c r="F28" s="16">
        <f t="shared" si="7"/>
        <v>7.6943728178166124E-8</v>
      </c>
      <c r="G28" s="16">
        <f t="shared" si="7"/>
        <v>4.4093994599066887E-8</v>
      </c>
      <c r="H28" s="16">
        <f t="shared" si="7"/>
        <v>2.0315501113809621E-6</v>
      </c>
      <c r="I28" s="16">
        <f t="shared" si="7"/>
        <v>1.2531232991052842E-7</v>
      </c>
      <c r="J28" s="16">
        <f t="shared" si="7"/>
        <v>2.9406263033776163E-9</v>
      </c>
      <c r="K28" s="16">
        <f t="shared" si="7"/>
        <v>1.8831058393263467E-7</v>
      </c>
      <c r="L28" s="16">
        <f t="shared" si="7"/>
        <v>9.0358580619824138E-7</v>
      </c>
      <c r="M28" s="16">
        <f t="shared" si="7"/>
        <v>4.4102763408618207E-7</v>
      </c>
      <c r="N28" s="16">
        <f t="shared" si="7"/>
        <v>3.7080052434425168E-8</v>
      </c>
      <c r="O28" s="16">
        <f t="shared" si="7"/>
        <v>2.4765180756570362E-7</v>
      </c>
      <c r="P28" s="16">
        <f t="shared" si="7"/>
        <v>1.1790650939225091E-6</v>
      </c>
      <c r="Q28" s="16">
        <f t="shared" si="7"/>
        <v>7.214221778652636E-7</v>
      </c>
      <c r="R28" s="17">
        <f t="shared" si="7"/>
        <v>7.6492484494834843E-4</v>
      </c>
      <c r="S28" s="16">
        <f t="shared" si="7"/>
        <v>8.5858190981161397E-8</v>
      </c>
      <c r="T28" s="16">
        <f t="shared" si="7"/>
        <v>1.370735875226619E-7</v>
      </c>
      <c r="U28" s="16">
        <f t="shared" si="7"/>
        <v>4.5380895928790385E-8</v>
      </c>
      <c r="V28" s="16">
        <f t="shared" si="7"/>
        <v>6.129372290740312E-8</v>
      </c>
      <c r="W28" s="16">
        <f t="shared" si="7"/>
        <v>1.7617691142162616E-7</v>
      </c>
      <c r="X28" s="16">
        <f t="shared" si="7"/>
        <v>2.1091630201620088E-6</v>
      </c>
      <c r="Y28" s="16">
        <f t="shared" si="7"/>
        <v>8.4010005329087296E-8</v>
      </c>
      <c r="Z28" s="16">
        <f t="shared" si="7"/>
        <v>5.1166088792579039E-7</v>
      </c>
      <c r="AA28" s="16">
        <f t="shared" si="7"/>
        <v>1.4178564398600701E-8</v>
      </c>
      <c r="AB28" s="16">
        <f t="shared" si="7"/>
        <v>3.5433989933868357E-7</v>
      </c>
      <c r="AC28" s="16">
        <f t="shared" si="7"/>
        <v>2.2554088202700621E-7</v>
      </c>
      <c r="AD28" s="16">
        <f t="shared" si="7"/>
        <v>1.7155942727637959E-7</v>
      </c>
      <c r="AE28" s="16">
        <f t="shared" si="7"/>
        <v>1.4221051027245875E-6</v>
      </c>
      <c r="AF28" s="16">
        <f t="shared" si="7"/>
        <v>3.5263292719346903E-7</v>
      </c>
      <c r="AG28" s="16">
        <f t="shared" si="7"/>
        <v>1.6746568522949997E-7</v>
      </c>
      <c r="AH28" s="16">
        <f t="shared" si="7"/>
        <v>1.3212420774753316E-6</v>
      </c>
      <c r="AI28" s="16">
        <f t="shared" si="7"/>
        <v>1.3257044213948268E-7</v>
      </c>
      <c r="AJ28" s="16">
        <f t="shared" si="7"/>
        <v>2.1857464046144122E-6</v>
      </c>
      <c r="AK28" s="16">
        <f t="shared" si="7"/>
        <v>5.1259638683665955E-8</v>
      </c>
      <c r="AL28" s="16">
        <f t="shared" si="7"/>
        <v>1.2808547895225896E-7</v>
      </c>
      <c r="AM28" s="18">
        <f t="shared" si="7"/>
        <v>1.0752898035310976E-6</v>
      </c>
    </row>
    <row r="29" spans="1:39" ht="24">
      <c r="A29" s="13" t="s">
        <v>48</v>
      </c>
      <c r="B29" s="14" t="s">
        <v>40</v>
      </c>
      <c r="C29" s="19"/>
      <c r="D29" s="16">
        <f t="shared" ref="D29:AM29" si="8">$C13^2*D13^2</f>
        <v>2.7612941628589011E-7</v>
      </c>
      <c r="E29" s="16">
        <f t="shared" si="8"/>
        <v>1.8472980399837496E-7</v>
      </c>
      <c r="F29" s="16">
        <f t="shared" si="8"/>
        <v>1.2176919687552689E-6</v>
      </c>
      <c r="G29" s="16">
        <f t="shared" si="8"/>
        <v>3.5260444421410965E-7</v>
      </c>
      <c r="H29" s="16">
        <f t="shared" si="8"/>
        <v>1.1927848457047789E-6</v>
      </c>
      <c r="I29" s="16">
        <f t="shared" si="8"/>
        <v>2.2719119672208676E-7</v>
      </c>
      <c r="J29" s="16">
        <f t="shared" si="8"/>
        <v>2.6144708413044272E-6</v>
      </c>
      <c r="K29" s="16">
        <f t="shared" si="8"/>
        <v>1.5065171363162942E-8</v>
      </c>
      <c r="L29" s="16">
        <f t="shared" si="8"/>
        <v>1.5038184772119363E-7</v>
      </c>
      <c r="M29" s="16">
        <f t="shared" si="8"/>
        <v>2.8956991566467564E-8</v>
      </c>
      <c r="N29" s="16">
        <f t="shared" si="8"/>
        <v>3.5080956897063711E-10</v>
      </c>
      <c r="O29" s="16">
        <f t="shared" si="8"/>
        <v>3.2210090401033836E-7</v>
      </c>
      <c r="P29" s="16">
        <f t="shared" si="8"/>
        <v>3.3024531200861144E-7</v>
      </c>
      <c r="Q29" s="16">
        <f t="shared" si="8"/>
        <v>1.2758976368509531E-6</v>
      </c>
      <c r="R29" s="16">
        <f t="shared" si="8"/>
        <v>1.2304695994450636E-7</v>
      </c>
      <c r="S29" s="16">
        <f t="shared" si="8"/>
        <v>3.4458045187381616E-7</v>
      </c>
      <c r="T29" s="16">
        <f t="shared" si="8"/>
        <v>1.9777635890704235E-6</v>
      </c>
      <c r="U29" s="16">
        <f t="shared" si="8"/>
        <v>6.792427275608344E-9</v>
      </c>
      <c r="V29" s="16">
        <f t="shared" si="8"/>
        <v>4.9457046577638607E-7</v>
      </c>
      <c r="W29" s="16">
        <f t="shared" si="8"/>
        <v>1.1612604095551935E-6</v>
      </c>
      <c r="X29" s="16">
        <f t="shared" si="8"/>
        <v>5.4942084258416441E-7</v>
      </c>
      <c r="Y29" s="16">
        <f t="shared" si="8"/>
        <v>2.7001995072127007E-8</v>
      </c>
      <c r="Z29" s="16">
        <f t="shared" si="8"/>
        <v>9.016742065062898E-9</v>
      </c>
      <c r="AA29" s="16">
        <f t="shared" si="8"/>
        <v>2.8692165433959822E-7</v>
      </c>
      <c r="AB29" s="16">
        <f t="shared" si="8"/>
        <v>2.2763224093461288E-7</v>
      </c>
      <c r="AC29" s="16">
        <f t="shared" si="8"/>
        <v>4.0305997237167971E-7</v>
      </c>
      <c r="AD29" s="16">
        <f t="shared" si="8"/>
        <v>3.5653629827431247E-7</v>
      </c>
      <c r="AE29" s="16">
        <f t="shared" si="8"/>
        <v>7.0236573262041046E-8</v>
      </c>
      <c r="AF29" s="16">
        <f t="shared" si="8"/>
        <v>2.8015807710320954E-7</v>
      </c>
      <c r="AG29" s="17">
        <f t="shared" si="8"/>
        <v>5.6798716872995942E-4</v>
      </c>
      <c r="AH29" s="16">
        <f t="shared" si="8"/>
        <v>2.4253513786220457E-7</v>
      </c>
      <c r="AI29" s="16">
        <f t="shared" si="8"/>
        <v>3.133627652554831E-7</v>
      </c>
      <c r="AJ29" s="16">
        <f t="shared" si="8"/>
        <v>3.542679556978065E-7</v>
      </c>
      <c r="AK29" s="16">
        <f t="shared" si="8"/>
        <v>1.7709580294336691E-7</v>
      </c>
      <c r="AL29" s="16">
        <f t="shared" si="8"/>
        <v>4.6594807108432641E-8</v>
      </c>
      <c r="AM29" s="18">
        <f t="shared" si="8"/>
        <v>5.4331343045495444E-10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2.7315130941394385E-8</v>
      </c>
      <c r="E30" s="16">
        <f t="shared" si="9"/>
        <v>1.5392511232206627E-6</v>
      </c>
      <c r="F30" s="16">
        <f t="shared" si="9"/>
        <v>2.8805683234616507E-6</v>
      </c>
      <c r="G30" s="16">
        <f t="shared" si="9"/>
        <v>1.2188742244914193E-6</v>
      </c>
      <c r="H30" s="16">
        <f t="shared" si="9"/>
        <v>1.2777865471054265E-7</v>
      </c>
      <c r="I30" s="16">
        <f t="shared" si="9"/>
        <v>3.8587500127995556E-6</v>
      </c>
      <c r="J30" s="16">
        <f t="shared" si="9"/>
        <v>2.8211515733044391E-6</v>
      </c>
      <c r="K30" s="16">
        <f t="shared" si="9"/>
        <v>4.6060500728890195E-6</v>
      </c>
      <c r="L30" s="16">
        <f t="shared" si="9"/>
        <v>1.8448524363417609E-8</v>
      </c>
      <c r="M30" s="16">
        <f t="shared" si="9"/>
        <v>2.3056525105830871E-8</v>
      </c>
      <c r="N30" s="16">
        <f t="shared" si="9"/>
        <v>1.8551823355562391E-8</v>
      </c>
      <c r="O30" s="16">
        <f t="shared" si="9"/>
        <v>1.9008386756895004E-6</v>
      </c>
      <c r="P30" s="16">
        <f t="shared" si="9"/>
        <v>2.1464560468218831E-7</v>
      </c>
      <c r="Q30" s="16">
        <f t="shared" si="9"/>
        <v>4.6317648493351607E-7</v>
      </c>
      <c r="R30" s="16">
        <f t="shared" si="9"/>
        <v>1.3879506009274505E-6</v>
      </c>
      <c r="S30" s="16">
        <f t="shared" si="9"/>
        <v>1.838159034944131E-6</v>
      </c>
      <c r="T30" s="16">
        <f t="shared" si="9"/>
        <v>2.1696138490675724E-7</v>
      </c>
      <c r="U30" s="16">
        <f t="shared" si="9"/>
        <v>1.6436236242108108E-7</v>
      </c>
      <c r="V30" s="16">
        <f t="shared" si="9"/>
        <v>8.015932060318975E-9</v>
      </c>
      <c r="W30" s="16">
        <f t="shared" si="9"/>
        <v>6.0432426098564988E-7</v>
      </c>
      <c r="X30" s="16">
        <f t="shared" si="9"/>
        <v>1.4960918541016851E-6</v>
      </c>
      <c r="Y30" s="16">
        <f t="shared" si="9"/>
        <v>1.5474381814781707E-7</v>
      </c>
      <c r="Z30" s="16">
        <f t="shared" si="9"/>
        <v>4.0667814221825082E-7</v>
      </c>
      <c r="AA30" s="16">
        <f t="shared" si="9"/>
        <v>1.8129369288343078E-7</v>
      </c>
      <c r="AB30" s="16">
        <f t="shared" si="9"/>
        <v>3.412021528051265E-7</v>
      </c>
      <c r="AC30" s="16">
        <f t="shared" si="9"/>
        <v>3.5430488410807741E-7</v>
      </c>
      <c r="AD30" s="16">
        <f t="shared" si="9"/>
        <v>9.6561575159159108E-7</v>
      </c>
      <c r="AE30" s="16">
        <f t="shared" si="9"/>
        <v>8.022335714291792E-10</v>
      </c>
      <c r="AF30" s="16">
        <f t="shared" si="9"/>
        <v>6.3318162893915106E-9</v>
      </c>
      <c r="AG30" s="16">
        <f t="shared" si="9"/>
        <v>9.5809554925132943E-10</v>
      </c>
      <c r="AH30" s="16">
        <f t="shared" si="9"/>
        <v>3.6735402583632973E-6</v>
      </c>
      <c r="AI30" s="16">
        <f t="shared" si="9"/>
        <v>4.7934536346529947E-7</v>
      </c>
      <c r="AJ30" s="16">
        <f t="shared" si="9"/>
        <v>8.3922289592608853E-7</v>
      </c>
      <c r="AK30" s="16">
        <f t="shared" si="9"/>
        <v>2.4128989665529887E-8</v>
      </c>
      <c r="AL30" s="16">
        <f t="shared" si="9"/>
        <v>7.7295894037360508E-9</v>
      </c>
      <c r="AM30" s="24">
        <f t="shared" si="9"/>
        <v>1.0079259821735951E-3</v>
      </c>
    </row>
    <row r="31" spans="1:39">
      <c r="A31" t="s">
        <v>63</v>
      </c>
      <c r="D31" s="20">
        <f>SUM($D$21:$D$30)</f>
        <v>8.5432187974232565E-6</v>
      </c>
      <c r="E31" s="20">
        <f>SUM($E$21:$E$30)</f>
        <v>4.4331639847580352E-6</v>
      </c>
      <c r="F31" s="20">
        <f>SUM($F$21:$F$30)</f>
        <v>8.718962339293384E-6</v>
      </c>
      <c r="G31" s="20">
        <f>SUM($G$21:$G$30)</f>
        <v>6.5627295669151214E-6</v>
      </c>
      <c r="H31" s="20">
        <f>SUM($H$21:$H$30)</f>
        <v>8.2093503609445807E-6</v>
      </c>
      <c r="I31" s="20">
        <f>SUM($I$21:$I$30)</f>
        <v>2.4079109376676459E-3</v>
      </c>
      <c r="J31" s="20">
        <f>SUM($J$21:$J$30)</f>
        <v>7.9324482803588831E-6</v>
      </c>
      <c r="K31" s="20">
        <f>SUM($K$21:$K$30)</f>
        <v>2.0027155839693157E-5</v>
      </c>
      <c r="L31" s="20">
        <f>SUM($L$21:$L$30)</f>
        <v>3.6119540404596666E-5</v>
      </c>
      <c r="M31" s="20">
        <f>SUM($M$21:$M$30)</f>
        <v>3.0560749179183377E-5</v>
      </c>
      <c r="N31">
        <f>SUM($N$21:$N$30)</f>
        <v>3.7154000890291422E-4</v>
      </c>
      <c r="O31" s="20">
        <f>SUM($O$21:$O$30)</f>
        <v>7.0806780274881531E-5</v>
      </c>
      <c r="P31" s="20">
        <f>SUM($P$21:$P$30)</f>
        <v>7.7109709868156736E-3</v>
      </c>
      <c r="Q31" s="20">
        <f>SUM($Q$21:$Q$30)</f>
        <v>2.311221019816764E-5</v>
      </c>
      <c r="R31" s="20">
        <f>SUM($R$21:$R$30)</f>
        <v>8.0605749613080104E-4</v>
      </c>
      <c r="S31" s="20">
        <f>SUM($S$21:$S$30)</f>
        <v>1.2311264241683127E-5</v>
      </c>
      <c r="T31" s="20">
        <f>SUM($T$21:$T$30)</f>
        <v>2.3979961699194589E-5</v>
      </c>
      <c r="U31" s="20">
        <f>SUM($U$21:$U$30)</f>
        <v>2.787910846991246E-5</v>
      </c>
      <c r="V31" s="20">
        <f>SUM($V$21:$V$30)</f>
        <v>1.167285710667833E-5</v>
      </c>
      <c r="W31" s="20">
        <f>SUM($W$21:$W$30)</f>
        <v>7.5577233415303387E-5</v>
      </c>
      <c r="X31" s="20">
        <f>SUM($X$21:$X$30)</f>
        <v>2.6020957734116607E-5</v>
      </c>
      <c r="Y31" s="20">
        <f>SUM($Y$21:$Y$30)</f>
        <v>3.8746605799193956E-6</v>
      </c>
      <c r="Z31" s="20">
        <f>SUM($Z$21:$Z$30)</f>
        <v>1.7380306035747789E-5</v>
      </c>
      <c r="AA31" s="20">
        <f>SUM($AA$21:$AA$30)</f>
        <v>4.4700114426656647E-6</v>
      </c>
      <c r="AB31" s="20">
        <f>SUM($AB$21:$AB$30)</f>
        <v>1.6181502944154324E-5</v>
      </c>
      <c r="AC31" s="20">
        <f>SUM($AC$21:$AC$30)</f>
        <v>3.6380451921196124E-5</v>
      </c>
      <c r="AD31" s="20">
        <f>SUM($AD$21:$AD$30)</f>
        <v>1.5512609007159257E-5</v>
      </c>
      <c r="AE31" s="20">
        <f>SUM($AE$21:$AE$30)</f>
        <v>1.4982378197428073E-2</v>
      </c>
      <c r="AF31" s="20">
        <f>SUM($AF$21:$AF$30)</f>
        <v>1.2726995165844373E-6</v>
      </c>
      <c r="AG31" s="20">
        <f>SUM($AG$21:$AG$30)</f>
        <v>5.7541174846869627E-4</v>
      </c>
      <c r="AH31" s="20">
        <f>SUM($AH$21:$AH$30)</f>
        <v>1.0967894412605318E-5</v>
      </c>
      <c r="AI31" s="20">
        <f>SUM($AI$21:$AI$30)</f>
        <v>2.1817348077551863E-5</v>
      </c>
      <c r="AJ31" s="20">
        <f>SUM($AJ$21:$AJ$30)</f>
        <v>8.8420641290127403E-5</v>
      </c>
      <c r="AK31" s="20">
        <f>SUM($AK$21:$AK$30)</f>
        <v>5.3221224638895609E-6</v>
      </c>
      <c r="AL31" s="20">
        <f>SUM($AL$21:$AL$30)</f>
        <v>9.5586764662984708E-5</v>
      </c>
      <c r="AM31" s="20">
        <f>SUM($AM$21:$AM$30)</f>
        <v>1.0198458462567488E-3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64</v>
      </c>
      <c r="C33">
        <f>SUM($D$31:$AM$31)</f>
        <v>2.8593769925918236E-2</v>
      </c>
      <c r="D33" s="21">
        <f>$D$31/$C$33</f>
        <v>2.9877902842323116E-4</v>
      </c>
      <c r="E33" s="21">
        <f>$E$31/$C$33</f>
        <v>1.5503950672624266E-4</v>
      </c>
      <c r="F33" s="21">
        <f>$F$31/$C$33</f>
        <v>3.049252463694988E-4</v>
      </c>
      <c r="G33" s="21">
        <f>$G$31/$C$33</f>
        <v>2.2951606534983237E-4</v>
      </c>
      <c r="H33" s="21">
        <f>$H$31/$C$33</f>
        <v>2.8710276337165963E-4</v>
      </c>
      <c r="I33" s="21">
        <f>$I$31/$C$33</f>
        <v>8.4211034218508007E-2</v>
      </c>
      <c r="J33" s="21">
        <f>$J$31/$C$33</f>
        <v>2.7741876293019616E-4</v>
      </c>
      <c r="K33" s="21">
        <f>$K$31/$C$33</f>
        <v>7.0040277625441592E-4</v>
      </c>
      <c r="L33" s="21">
        <f>$L$31/$C$33</f>
        <v>1.2631961611979277E-3</v>
      </c>
      <c r="M33" s="21">
        <f>$M$31/$C$33</f>
        <v>1.0687904833242088E-3</v>
      </c>
      <c r="N33" s="21">
        <f>$N$31/$C$33</f>
        <v>1.2993739890385683E-2</v>
      </c>
      <c r="O33" s="21">
        <f>$O$31/$C$33</f>
        <v>2.4763009724961165E-3</v>
      </c>
      <c r="P33" s="21">
        <f>$P$31/$C$33</f>
        <v>0.26967311434601082</v>
      </c>
      <c r="Q33" s="21">
        <f>$Q$31/$C$33</f>
        <v>8.0829531251204662E-4</v>
      </c>
      <c r="R33" s="21">
        <f>$R$31/$C$33</f>
        <v>2.8189969291183489E-2</v>
      </c>
      <c r="S33" s="21">
        <f>$S$31/$C$33</f>
        <v>4.305575750794523E-4</v>
      </c>
      <c r="T33" s="21">
        <f>$T$31/$C$33</f>
        <v>8.3864288484249312E-4</v>
      </c>
      <c r="U33" s="21">
        <f>$U$31/$C$33</f>
        <v>9.7500639272620057E-4</v>
      </c>
      <c r="V33" s="21">
        <f>$V$31/$C$33</f>
        <v>4.0823078373088915E-4</v>
      </c>
      <c r="W33" s="21">
        <f>$W$31/$C$33</f>
        <v>2.6431363758997709E-3</v>
      </c>
      <c r="X33" s="21">
        <f>$X$31/$C$33</f>
        <v>9.100219314043806E-4</v>
      </c>
      <c r="Y33" s="21">
        <f>$Y$31/$C$33</f>
        <v>1.3550716082412376E-4</v>
      </c>
      <c r="Z33" s="21">
        <f>$Z$31/$C$33</f>
        <v>6.0783541592372421E-4</v>
      </c>
      <c r="AA33" s="21">
        <f>$AA$31/$C$33</f>
        <v>1.5632816009385019E-4</v>
      </c>
      <c r="AB33" s="21">
        <f>$AB$31/$C$33</f>
        <v>5.6591009111697907E-4</v>
      </c>
      <c r="AC33" s="21">
        <f>$AC$31/$C$33</f>
        <v>1.2723209291902362E-3</v>
      </c>
      <c r="AD33" s="21">
        <f>$AD$31/$C$33</f>
        <v>5.4251709541448649E-4</v>
      </c>
      <c r="AE33" s="21">
        <f>$AE$31/$C$33</f>
        <v>0.52397351717681706</v>
      </c>
      <c r="AF33" s="21">
        <f>$AF$31/$C$33</f>
        <v>4.450967885248405E-5</v>
      </c>
      <c r="AG33" s="21">
        <f>$AG$31/$C$33</f>
        <v>2.012367554049339E-2</v>
      </c>
      <c r="AH33" s="21">
        <f>$AH$31/$C$33</f>
        <v>3.835763678948712E-4</v>
      </c>
      <c r="AI33" s="21">
        <f>$AI$31/$C$33</f>
        <v>7.6301054859422284E-4</v>
      </c>
      <c r="AJ33" s="21">
        <f>$AJ$31/$C$33</f>
        <v>3.0923044257266798E-3</v>
      </c>
      <c r="AK33" s="21">
        <f>$AK$31/$C$33</f>
        <v>1.8612874334787986E-4</v>
      </c>
      <c r="AL33" s="21">
        <f>$AL$31/$C$33</f>
        <v>3.3429227734095338E-3</v>
      </c>
      <c r="AM33" s="21">
        <f>$AM$31/$C$33</f>
        <v>3.5666715123574194E-2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3BBE3-D226-4C54-892E-A7604E5D77BD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74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4.2143812541427066E-2</v>
      </c>
      <c r="D5" s="10">
        <v>4.3047723654310248E-2</v>
      </c>
      <c r="E5" s="10">
        <v>1.9576759031975647E-2</v>
      </c>
      <c r="F5" s="10">
        <v>-1.5815005486783187E-2</v>
      </c>
      <c r="G5" s="10">
        <v>5.8259340865617987E-2</v>
      </c>
      <c r="H5" s="10">
        <v>3.2448103977702474E-2</v>
      </c>
      <c r="I5" s="10">
        <v>3.4088800554341034E-2</v>
      </c>
      <c r="J5" s="10">
        <v>8.4606370571435278E-3</v>
      </c>
      <c r="K5" s="10">
        <v>-4.5104412303376869E-2</v>
      </c>
      <c r="L5" s="10">
        <v>-6.5778746588782844E-3</v>
      </c>
      <c r="M5" s="10">
        <v>3.7025473521105752E-2</v>
      </c>
      <c r="N5" s="10">
        <v>1.5436993877950528E-2</v>
      </c>
      <c r="O5" s="10">
        <v>2.0411963686562087E-2</v>
      </c>
      <c r="P5" s="10">
        <v>5.1637503452840409E-3</v>
      </c>
      <c r="Q5" s="10">
        <v>3.9106093542474133E-3</v>
      </c>
      <c r="R5" s="10">
        <v>-1.0570435779941472E-2</v>
      </c>
      <c r="S5" s="10">
        <v>5.0139989063509915E-2</v>
      </c>
      <c r="T5" s="10">
        <v>5.820990677163991E-2</v>
      </c>
      <c r="U5" s="10">
        <v>-7.5072260149707465E-3</v>
      </c>
      <c r="V5" s="10">
        <v>-1.5189089759036175E-2</v>
      </c>
      <c r="W5" s="10">
        <v>3.7066718803229559E-3</v>
      </c>
      <c r="X5" s="10">
        <v>-5.5570143380303813E-3</v>
      </c>
      <c r="Y5" s="10">
        <v>-9.7288454712332866E-3</v>
      </c>
      <c r="Z5" s="10">
        <v>-1.8376465453048479E-2</v>
      </c>
      <c r="AA5" s="10">
        <v>2.9724042844231739E-2</v>
      </c>
      <c r="AB5" s="11" t="s">
        <v>72</v>
      </c>
      <c r="AC5" s="10">
        <v>-2.906324437089625E-2</v>
      </c>
      <c r="AD5" s="10">
        <v>-2.6103002296523278E-2</v>
      </c>
      <c r="AE5" s="10">
        <v>5.5404144609074862E-2</v>
      </c>
      <c r="AF5" s="10">
        <v>-7.6690257917740269E-3</v>
      </c>
      <c r="AG5" s="10">
        <v>-1.8178384549921028E-2</v>
      </c>
      <c r="AH5" s="10">
        <v>-2.5747094239247544E-2</v>
      </c>
      <c r="AI5" s="10">
        <v>1.8963883909572349E-2</v>
      </c>
      <c r="AJ5" s="11" t="s">
        <v>75</v>
      </c>
      <c r="AK5" s="10">
        <v>-2.526984026964366E-3</v>
      </c>
      <c r="AL5" s="10">
        <v>-1.2762783556111891E-2</v>
      </c>
      <c r="AM5" s="12">
        <v>-6.5835911662995277E-3</v>
      </c>
    </row>
    <row r="6" spans="1:39" ht="24">
      <c r="A6" s="13" t="s">
        <v>41</v>
      </c>
      <c r="B6" s="14" t="s">
        <v>40</v>
      </c>
      <c r="C6" s="19">
        <v>-3.0329428418267558E-2</v>
      </c>
      <c r="D6" s="16">
        <v>-1.4439949433212215E-2</v>
      </c>
      <c r="E6" s="16">
        <v>-2.1578671676671487E-2</v>
      </c>
      <c r="F6" s="16">
        <v>9.5505558170326538E-3</v>
      </c>
      <c r="G6" s="16">
        <v>4.5866455087235573E-2</v>
      </c>
      <c r="H6" s="16">
        <v>2.6248126798563313E-2</v>
      </c>
      <c r="I6" s="16">
        <v>1.0891403485984195E-2</v>
      </c>
      <c r="J6" s="16">
        <v>4.3966376882840906E-2</v>
      </c>
      <c r="K6" s="16">
        <v>-1.5658325378449557E-2</v>
      </c>
      <c r="L6" s="16">
        <v>-1.5096805244280203E-2</v>
      </c>
      <c r="M6" s="16">
        <v>2.7258117482737362E-2</v>
      </c>
      <c r="N6" s="16">
        <v>-2.6757406961954923E-2</v>
      </c>
      <c r="O6" s="16">
        <v>4.0707764022809304E-2</v>
      </c>
      <c r="P6" s="16">
        <v>-1.544225823047002E-2</v>
      </c>
      <c r="Q6" s="16">
        <v>3.9017600442081517E-2</v>
      </c>
      <c r="R6" s="16">
        <v>-1.2494626168933303E-2</v>
      </c>
      <c r="S6" s="16">
        <v>4.9092604823716982E-2</v>
      </c>
      <c r="T6" s="16">
        <v>-4.1946450931746211E-2</v>
      </c>
      <c r="U6" s="16">
        <v>1.4541499493759064E-2</v>
      </c>
      <c r="V6" s="16">
        <v>1.8788861813825376E-2</v>
      </c>
      <c r="W6" s="16">
        <v>-2.731944574313944E-2</v>
      </c>
      <c r="X6" s="16">
        <v>-3.8943307075613837E-3</v>
      </c>
      <c r="Y6" s="17" t="s">
        <v>50</v>
      </c>
      <c r="Z6" s="16">
        <v>-1.9489446208905529E-2</v>
      </c>
      <c r="AA6" s="16">
        <v>1.9779938338238905E-3</v>
      </c>
      <c r="AB6" s="16">
        <v>-9.7973077776916054E-3</v>
      </c>
      <c r="AC6" s="16">
        <v>-5.055911578814179E-2</v>
      </c>
      <c r="AD6" s="16">
        <v>-3.6003395675520251E-2</v>
      </c>
      <c r="AE6" s="16">
        <v>2.2279073656917333E-2</v>
      </c>
      <c r="AF6" s="16">
        <v>-4.979478698125106E-2</v>
      </c>
      <c r="AG6" s="16">
        <v>1.5683347856923287E-3</v>
      </c>
      <c r="AH6" s="16">
        <v>-1.2519543531479504E-2</v>
      </c>
      <c r="AI6" s="16">
        <v>2.9127065222949781E-2</v>
      </c>
      <c r="AJ6" s="16">
        <v>-5.6223766939576911E-2</v>
      </c>
      <c r="AK6" s="16">
        <v>-1.1541443055698986E-2</v>
      </c>
      <c r="AL6" s="16">
        <v>-3.7512156982192665E-2</v>
      </c>
      <c r="AM6" s="18">
        <v>-7.9559916533721853E-3</v>
      </c>
    </row>
    <row r="7" spans="1:39" ht="24">
      <c r="A7" s="13" t="s">
        <v>42</v>
      </c>
      <c r="B7" s="14" t="s">
        <v>40</v>
      </c>
      <c r="C7" s="19">
        <v>-2.917730215835559E-3</v>
      </c>
      <c r="D7" s="16">
        <v>-3.7199848368199222E-2</v>
      </c>
      <c r="E7" s="16">
        <v>-4.8930064409082229E-2</v>
      </c>
      <c r="F7" s="16">
        <v>-8.3144605220983915E-3</v>
      </c>
      <c r="G7" s="16">
        <v>1.4292371662941976E-2</v>
      </c>
      <c r="H7" s="16">
        <v>8.6385235238032407E-3</v>
      </c>
      <c r="I7" s="16">
        <v>9.2325351038573013E-3</v>
      </c>
      <c r="J7" s="16">
        <v>2.2639830158812907E-2</v>
      </c>
      <c r="K7" s="16">
        <v>1.2160031994443687E-2</v>
      </c>
      <c r="L7" s="16">
        <v>3.842569308135087E-3</v>
      </c>
      <c r="M7" s="16">
        <v>-2.2028319868074561E-2</v>
      </c>
      <c r="N7" s="16">
        <v>-3.4849812158069537E-2</v>
      </c>
      <c r="O7" s="16">
        <v>2.2068869522120964E-3</v>
      </c>
      <c r="P7" s="17" t="s">
        <v>54</v>
      </c>
      <c r="Q7" s="16">
        <v>-1.5117967250755867E-2</v>
      </c>
      <c r="R7" s="16">
        <v>-1.9378840515148891E-3</v>
      </c>
      <c r="S7" s="16">
        <v>2.9655307920023288E-3</v>
      </c>
      <c r="T7" s="16">
        <v>-3.9569825646253588E-2</v>
      </c>
      <c r="U7" s="16">
        <v>-3.0436455490868219E-2</v>
      </c>
      <c r="V7" s="16">
        <v>-5.4258740728252638E-2</v>
      </c>
      <c r="W7" s="16">
        <v>-9.1984238601148481E-3</v>
      </c>
      <c r="X7" s="16">
        <v>2.6212668832136521E-2</v>
      </c>
      <c r="Y7" s="16">
        <v>-1.561454394486919E-2</v>
      </c>
      <c r="Z7" s="16">
        <v>4.1474249652445824E-2</v>
      </c>
      <c r="AA7" s="16">
        <v>4.928207774427029E-3</v>
      </c>
      <c r="AB7" s="16">
        <v>5.2639245560995324E-3</v>
      </c>
      <c r="AC7" s="16">
        <v>2.265868595712963E-2</v>
      </c>
      <c r="AD7" s="16">
        <v>3.8574934290247116E-2</v>
      </c>
      <c r="AE7" s="16">
        <v>-2.7197986770465745E-3</v>
      </c>
      <c r="AF7" s="16">
        <v>3.3024399327651763E-2</v>
      </c>
      <c r="AG7" s="16">
        <v>1.5932828096472174E-2</v>
      </c>
      <c r="AH7" s="16">
        <v>1.3762058920887634E-2</v>
      </c>
      <c r="AI7" s="16">
        <v>1.0919413673235184E-2</v>
      </c>
      <c r="AJ7" s="16">
        <v>4.7769959044970133E-2</v>
      </c>
      <c r="AK7" s="16">
        <v>8.6275196912286942E-3</v>
      </c>
      <c r="AL7" s="16">
        <v>2.1257955939941831E-2</v>
      </c>
      <c r="AM7" s="18">
        <v>3.3129388391395259E-2</v>
      </c>
    </row>
    <row r="8" spans="1:39" ht="24">
      <c r="A8" s="13" t="s">
        <v>43</v>
      </c>
      <c r="B8" s="14" t="s">
        <v>40</v>
      </c>
      <c r="C8" s="19">
        <v>-1.7509631848263606E-2</v>
      </c>
      <c r="D8" s="16">
        <v>-3.2687541708869478E-2</v>
      </c>
      <c r="E8" s="16">
        <v>-1.5562402251757932E-2</v>
      </c>
      <c r="F8" s="16">
        <v>-1.1570642641411812E-2</v>
      </c>
      <c r="G8" s="16">
        <v>4.0811051247335453E-3</v>
      </c>
      <c r="H8" s="16">
        <v>2.1338355869644665E-2</v>
      </c>
      <c r="I8" s="16">
        <v>2.1519174608553345E-2</v>
      </c>
      <c r="J8" s="16">
        <v>7.2859981318911849E-4</v>
      </c>
      <c r="K8" s="16">
        <v>-3.8454459568556108E-2</v>
      </c>
      <c r="L8" s="17" t="s">
        <v>62</v>
      </c>
      <c r="M8" s="16">
        <v>-3.3878163939221793E-2</v>
      </c>
      <c r="N8" s="16">
        <v>-4.4833063926203332E-3</v>
      </c>
      <c r="O8" s="16">
        <v>-2.1401695965964862E-2</v>
      </c>
      <c r="P8" s="16">
        <v>3.8291276510602971E-3</v>
      </c>
      <c r="Q8" s="16">
        <v>-5.8404797112666766E-2</v>
      </c>
      <c r="R8" s="16">
        <v>-2.1181812197967345E-2</v>
      </c>
      <c r="S8" s="16">
        <v>-2.8945804414859558E-2</v>
      </c>
      <c r="T8" s="16">
        <v>-2.1835194802865169E-2</v>
      </c>
      <c r="U8" s="16">
        <v>-3.1971714523627424E-2</v>
      </c>
      <c r="V8" s="16">
        <v>-5.3502032230315901E-3</v>
      </c>
      <c r="W8" s="16">
        <v>1.4268390452424945E-2</v>
      </c>
      <c r="X8" s="16">
        <v>2.702392995155594E-2</v>
      </c>
      <c r="Y8" s="16">
        <v>-1.5200892240849355E-2</v>
      </c>
      <c r="Z8" s="16">
        <v>-6.441023858501412E-3</v>
      </c>
      <c r="AA8" s="16">
        <v>1.1067429041549524E-2</v>
      </c>
      <c r="AB8" s="16">
        <v>-6.6374113949053612E-3</v>
      </c>
      <c r="AC8" s="16">
        <v>5.3373496132943322E-2</v>
      </c>
      <c r="AD8" s="16">
        <v>8.3695605523287312E-3</v>
      </c>
      <c r="AE8" s="16">
        <v>-4.1866863820156286E-3</v>
      </c>
      <c r="AF8" s="16">
        <v>4.9977913139023757E-2</v>
      </c>
      <c r="AG8" s="16">
        <v>3.2834440862742981E-2</v>
      </c>
      <c r="AH8" s="16">
        <v>7.8484165342469336E-3</v>
      </c>
      <c r="AI8" s="16">
        <v>2.9276725399416045E-2</v>
      </c>
      <c r="AJ8" s="16">
        <v>3.7087636618770486E-2</v>
      </c>
      <c r="AK8" s="16">
        <v>-4.4934172497550808E-3</v>
      </c>
      <c r="AL8" s="16">
        <v>4.2044657477088063E-2</v>
      </c>
      <c r="AM8" s="18">
        <v>-3.7096030509789255E-2</v>
      </c>
    </row>
    <row r="9" spans="1:39" ht="24">
      <c r="A9" s="13" t="s">
        <v>44</v>
      </c>
      <c r="B9" s="14" t="s">
        <v>40</v>
      </c>
      <c r="C9" s="19">
        <v>-4.6762649653309717E-3</v>
      </c>
      <c r="D9" s="16">
        <v>-7.7061088509602655E-3</v>
      </c>
      <c r="E9" s="16">
        <v>-2.9892611527329201E-2</v>
      </c>
      <c r="F9" s="17" t="s">
        <v>54</v>
      </c>
      <c r="G9" s="16">
        <v>3.3950551744912051E-2</v>
      </c>
      <c r="H9" s="16">
        <v>-1.9988404969017576E-2</v>
      </c>
      <c r="I9" s="16">
        <v>-6.0152386084063973E-2</v>
      </c>
      <c r="J9" s="16">
        <v>-2.7764131157825923E-2</v>
      </c>
      <c r="K9" s="16">
        <v>1.5930657307349275E-2</v>
      </c>
      <c r="L9" s="16">
        <v>-1.1600999339851266E-2</v>
      </c>
      <c r="M9" s="16">
        <v>-1.651879591678718E-2</v>
      </c>
      <c r="N9" s="16">
        <v>-4.0416933525838021E-2</v>
      </c>
      <c r="O9" s="16">
        <v>2.0589060611021514E-2</v>
      </c>
      <c r="P9" s="16">
        <v>-8.3060894712409343E-3</v>
      </c>
      <c r="Q9" s="16">
        <v>-1.4935678546905818E-2</v>
      </c>
      <c r="R9" s="16">
        <v>-1.1708863839877872E-2</v>
      </c>
      <c r="S9" s="16">
        <v>-4.7593847398613017E-3</v>
      </c>
      <c r="T9" s="16">
        <v>-1.0039558228453154E-2</v>
      </c>
      <c r="U9" s="16">
        <v>-1.9966583165257786E-2</v>
      </c>
      <c r="V9" s="16">
        <v>-2.9178078823378979E-2</v>
      </c>
      <c r="W9" s="16">
        <v>-2.9937730693820674E-2</v>
      </c>
      <c r="X9" s="16">
        <v>2.2437297527241145E-2</v>
      </c>
      <c r="Y9" s="16">
        <v>9.633098757779195E-3</v>
      </c>
      <c r="Z9" s="16">
        <v>-4.2512822844015122E-3</v>
      </c>
      <c r="AA9" s="16">
        <v>2.7101635402145219E-2</v>
      </c>
      <c r="AB9" s="16">
        <v>-1.6033198706644932E-2</v>
      </c>
      <c r="AC9" s="16">
        <v>4.7054146074016964E-2</v>
      </c>
      <c r="AD9" s="16">
        <v>-6.6399577326972147E-3</v>
      </c>
      <c r="AE9" s="16">
        <v>-9.9520215090079991E-3</v>
      </c>
      <c r="AF9" s="16">
        <v>1.8346368232693314E-2</v>
      </c>
      <c r="AG9" s="16">
        <v>3.1637437227605703E-2</v>
      </c>
      <c r="AH9" s="16">
        <v>2.1903641760183806E-2</v>
      </c>
      <c r="AI9" s="16">
        <v>-1.3661473541595071E-2</v>
      </c>
      <c r="AJ9" s="16">
        <v>3.4650326326972188E-2</v>
      </c>
      <c r="AK9" s="16">
        <v>2.9360758424000936E-2</v>
      </c>
      <c r="AL9" s="16">
        <v>5.4279231338160129E-2</v>
      </c>
      <c r="AM9" s="18">
        <v>1.8330426325466807E-2</v>
      </c>
    </row>
    <row r="10" spans="1:39" ht="24">
      <c r="A10" s="13" t="s">
        <v>45</v>
      </c>
      <c r="B10" s="14" t="s">
        <v>40</v>
      </c>
      <c r="C10" s="15" t="s">
        <v>76</v>
      </c>
      <c r="D10" s="16">
        <v>-4.7126198757233007E-3</v>
      </c>
      <c r="E10" s="16">
        <v>2.5753502552392185E-2</v>
      </c>
      <c r="F10" s="16">
        <v>-9.7087781246440429E-3</v>
      </c>
      <c r="G10" s="16">
        <v>2.8535335840387442E-2</v>
      </c>
      <c r="H10" s="16">
        <v>-2.553597941556305E-2</v>
      </c>
      <c r="I10" s="16">
        <v>3.5462920665899123E-2</v>
      </c>
      <c r="J10" s="16">
        <v>-3.5126158059427683E-2</v>
      </c>
      <c r="K10" s="16">
        <v>-1.2126673232684496E-2</v>
      </c>
      <c r="L10" s="16">
        <v>-4.1197150106016328E-3</v>
      </c>
      <c r="M10" s="16">
        <v>3.9610586989555031E-2</v>
      </c>
      <c r="N10" s="16">
        <v>-1.0491978800874257E-2</v>
      </c>
      <c r="O10" s="16">
        <v>2.8531454803416168E-2</v>
      </c>
      <c r="P10" s="16">
        <v>-2.6869657078920535E-3</v>
      </c>
      <c r="Q10" s="16">
        <v>3.2468315742353294E-2</v>
      </c>
      <c r="R10" s="16">
        <v>3.9101802566043127E-2</v>
      </c>
      <c r="S10" s="16">
        <v>3.3151273559467809E-3</v>
      </c>
      <c r="T10" s="16">
        <v>4.2603468836508056E-2</v>
      </c>
      <c r="U10" s="16">
        <v>1.2731757124852818E-3</v>
      </c>
      <c r="V10" s="16">
        <v>-2.0894744398659657E-3</v>
      </c>
      <c r="W10" s="16">
        <v>2.6288027350445729E-3</v>
      </c>
      <c r="X10" s="16">
        <v>-4.1141652179688799E-2</v>
      </c>
      <c r="Y10" s="16">
        <v>2.190322833233229E-2</v>
      </c>
      <c r="Z10" s="16">
        <v>-1.5713147791033815E-2</v>
      </c>
      <c r="AA10" s="16">
        <v>4.4670009399470398E-2</v>
      </c>
      <c r="AB10" s="16">
        <v>5.4613003406917167E-2</v>
      </c>
      <c r="AC10" s="16">
        <v>-5.0775399434271611E-2</v>
      </c>
      <c r="AD10" s="16">
        <v>-2.2550083122245105E-2</v>
      </c>
      <c r="AE10" s="17" t="s">
        <v>77</v>
      </c>
      <c r="AF10" s="16">
        <v>-1.1501156333016951E-2</v>
      </c>
      <c r="AG10" s="16">
        <v>6.4758793710254E-3</v>
      </c>
      <c r="AH10" s="16">
        <v>1.2709339161916223E-3</v>
      </c>
      <c r="AI10" s="16">
        <v>6.2425257651302579E-2</v>
      </c>
      <c r="AJ10" s="17" t="s">
        <v>78</v>
      </c>
      <c r="AK10" s="16">
        <v>-2.1733998590663821E-2</v>
      </c>
      <c r="AL10" s="16">
        <v>-5.8696704283870103E-2</v>
      </c>
      <c r="AM10" s="18">
        <v>-1.9572732749684428E-2</v>
      </c>
    </row>
    <row r="11" spans="1:39" ht="24">
      <c r="A11" s="13" t="s">
        <v>46</v>
      </c>
      <c r="B11" s="14" t="s">
        <v>40</v>
      </c>
      <c r="C11" s="19">
        <v>4.6098664124225676E-2</v>
      </c>
      <c r="D11" s="16">
        <v>3.1955787264458954E-2</v>
      </c>
      <c r="E11" s="16">
        <v>-1.9365620168294878E-2</v>
      </c>
      <c r="F11" s="16">
        <v>1.8352441260738629E-2</v>
      </c>
      <c r="G11" s="16">
        <v>6.8385719217119922E-3</v>
      </c>
      <c r="H11" s="16">
        <v>3.0060185773636772E-2</v>
      </c>
      <c r="I11" s="16">
        <v>2.4975776411970203E-2</v>
      </c>
      <c r="J11" s="16">
        <v>3.3041341393338378E-2</v>
      </c>
      <c r="K11" s="16">
        <v>2.1985806810627073E-2</v>
      </c>
      <c r="L11" s="16">
        <v>-3.7210513120377674E-2</v>
      </c>
      <c r="M11" s="16">
        <v>9.9815687454453232E-3</v>
      </c>
      <c r="N11" s="16">
        <v>1.0661076797900685E-2</v>
      </c>
      <c r="O11" s="16">
        <v>3.6808241356018699E-2</v>
      </c>
      <c r="P11" s="16">
        <v>3.3097753637128198E-2</v>
      </c>
      <c r="Q11" s="16">
        <v>3.0313332490470895E-2</v>
      </c>
      <c r="R11" s="16">
        <v>1.5791695214586073E-2</v>
      </c>
      <c r="S11" s="16">
        <v>-1.7856986126326156E-2</v>
      </c>
      <c r="T11" s="16">
        <v>7.542658849391598E-2</v>
      </c>
      <c r="U11" s="16">
        <v>-6.8905401548920971E-3</v>
      </c>
      <c r="V11" s="16">
        <v>2.5309313532479463E-2</v>
      </c>
      <c r="W11" s="16">
        <v>-7.4799634206662597E-3</v>
      </c>
      <c r="X11" s="16">
        <v>-1.8094810278225244E-2</v>
      </c>
      <c r="Y11" s="16">
        <v>-8.0571370004726469E-3</v>
      </c>
      <c r="Z11" s="16">
        <v>4.3645468757462589E-4</v>
      </c>
      <c r="AA11" s="16">
        <v>1.1103725818563092E-2</v>
      </c>
      <c r="AB11" s="16">
        <v>-6.6763669410101851E-3</v>
      </c>
      <c r="AC11" s="16">
        <v>-3.5166414527030627E-2</v>
      </c>
      <c r="AD11" s="16">
        <v>-3.9496029129067814E-2</v>
      </c>
      <c r="AE11" s="16">
        <v>-2.019399101440638E-2</v>
      </c>
      <c r="AF11" s="16">
        <v>-3.3345103427070741E-2</v>
      </c>
      <c r="AG11" s="16">
        <v>-8.1296907385445816E-3</v>
      </c>
      <c r="AH11" s="16">
        <v>-1.6096892338368474E-2</v>
      </c>
      <c r="AI11" s="16">
        <v>1.7431705148396689E-2</v>
      </c>
      <c r="AJ11" s="16">
        <v>-1.614341008164058E-2</v>
      </c>
      <c r="AK11" s="16">
        <v>-1.2614399581265557E-2</v>
      </c>
      <c r="AL11" s="16">
        <v>-1.2920861527503151E-2</v>
      </c>
      <c r="AM11" s="24" t="s">
        <v>54</v>
      </c>
    </row>
    <row r="12" spans="1:39" ht="24">
      <c r="A12" s="13" t="s">
        <v>47</v>
      </c>
      <c r="B12" s="14" t="s">
        <v>40</v>
      </c>
      <c r="C12" s="19">
        <v>6.6740712073735067E-2</v>
      </c>
      <c r="D12" s="16">
        <v>-4.5295656370159025E-2</v>
      </c>
      <c r="E12" s="16">
        <v>-1.5243551201861265E-3</v>
      </c>
      <c r="F12" s="16">
        <v>-2.9287529166962423E-2</v>
      </c>
      <c r="G12" s="16">
        <v>-2.3546652644028197E-2</v>
      </c>
      <c r="H12" s="16">
        <v>-6.9122094807163243E-3</v>
      </c>
      <c r="I12" s="16">
        <v>-6.2067383854248162E-2</v>
      </c>
      <c r="J12" s="16">
        <v>-4.5676462773687351E-2</v>
      </c>
      <c r="K12" s="16">
        <v>-1.9183307136414834E-2</v>
      </c>
      <c r="L12" s="16">
        <v>1.4009107166468962E-2</v>
      </c>
      <c r="M12" s="16">
        <v>-2.1563431415897154E-2</v>
      </c>
      <c r="N12" s="16">
        <v>9.7486157293850473E-4</v>
      </c>
      <c r="O12" s="16">
        <v>-4.3766951112142509E-2</v>
      </c>
      <c r="P12" s="16">
        <v>-8.9722517240814533E-3</v>
      </c>
      <c r="Q12" s="16">
        <v>-4.9610423899800367E-2</v>
      </c>
      <c r="R12" s="16">
        <v>-1.0862128844257541E-2</v>
      </c>
      <c r="S12" s="16">
        <v>-2.5168917947541385E-2</v>
      </c>
      <c r="T12" s="16">
        <v>-6.9333161240772321E-3</v>
      </c>
      <c r="U12" s="16">
        <v>4.3869980312980271E-3</v>
      </c>
      <c r="V12" s="16">
        <v>1.618164922065966E-2</v>
      </c>
      <c r="W12" s="17" t="s">
        <v>79</v>
      </c>
      <c r="X12" s="16">
        <v>2.5199284147576995E-2</v>
      </c>
      <c r="Y12" s="16">
        <v>-2.7016347533148959E-2</v>
      </c>
      <c r="Z12" s="16">
        <v>3.0243279378592131E-2</v>
      </c>
      <c r="AA12" s="16">
        <v>-6.7321316288389416E-2</v>
      </c>
      <c r="AB12" s="16">
        <v>3.6637804060078586E-3</v>
      </c>
      <c r="AC12" s="16">
        <v>1.826354297106399E-2</v>
      </c>
      <c r="AD12" s="16">
        <v>4.1962303684666483E-2</v>
      </c>
      <c r="AE12" s="16">
        <v>2.6890636259902637E-3</v>
      </c>
      <c r="AF12" s="16">
        <v>4.8864340783044032E-3</v>
      </c>
      <c r="AG12" s="16">
        <v>3.5508186293450872E-2</v>
      </c>
      <c r="AH12" s="16">
        <v>3.145956079389728E-3</v>
      </c>
      <c r="AI12" s="16">
        <v>-5.4559579007621749E-3</v>
      </c>
      <c r="AJ12" s="17" t="s">
        <v>80</v>
      </c>
      <c r="AK12" s="16">
        <v>2.513125281860288E-2</v>
      </c>
      <c r="AL12" s="16">
        <v>6.1089045537520759E-2</v>
      </c>
      <c r="AM12" s="18">
        <v>-7.3342466306520115E-3</v>
      </c>
    </row>
    <row r="13" spans="1:39" ht="24">
      <c r="A13" s="13" t="s">
        <v>48</v>
      </c>
      <c r="B13" s="14" t="s">
        <v>40</v>
      </c>
      <c r="C13" s="19">
        <v>-4.7567502625836686E-2</v>
      </c>
      <c r="D13" s="16">
        <v>2.5657092413561121E-4</v>
      </c>
      <c r="E13" s="16">
        <v>-8.0407394589014549E-3</v>
      </c>
      <c r="F13" s="16">
        <v>-1.9738269434835073E-2</v>
      </c>
      <c r="G13" s="16">
        <v>-2.7323725540499728E-2</v>
      </c>
      <c r="H13" s="16">
        <v>-2.224670136497162E-2</v>
      </c>
      <c r="I13" s="16">
        <v>-1.197434131364074E-2</v>
      </c>
      <c r="J13" s="16">
        <v>-3.1554415141155874E-2</v>
      </c>
      <c r="K13" s="16">
        <v>-2.0757116850471189E-2</v>
      </c>
      <c r="L13" s="16">
        <v>-3.1685081738144334E-2</v>
      </c>
      <c r="M13" s="16">
        <v>-1.0793159911749445E-2</v>
      </c>
      <c r="N13" s="16">
        <v>2.122265083052018E-2</v>
      </c>
      <c r="O13" s="16">
        <v>-2.9570257050846881E-2</v>
      </c>
      <c r="P13" s="16">
        <v>-3.0048340016585053E-2</v>
      </c>
      <c r="Q13" s="16">
        <v>-7.37450123930595E-2</v>
      </c>
      <c r="R13" s="16">
        <v>-3.4485188570049534E-3</v>
      </c>
      <c r="S13" s="16">
        <v>-1.8867358377248233E-2</v>
      </c>
      <c r="T13" s="16">
        <v>3.1933721145290597E-2</v>
      </c>
      <c r="U13" s="17" t="s">
        <v>58</v>
      </c>
      <c r="V13" s="16">
        <v>3.6054994595692766E-2</v>
      </c>
      <c r="W13" s="16">
        <v>4.441240465467157E-3</v>
      </c>
      <c r="X13" s="16">
        <v>-4.1566809444026397E-3</v>
      </c>
      <c r="Y13" s="16">
        <v>1.4500064098370281E-2</v>
      </c>
      <c r="Z13" s="16">
        <v>-2.0187277442389181E-2</v>
      </c>
      <c r="AA13" s="16">
        <v>1.3445374364883403E-2</v>
      </c>
      <c r="AB13" s="16">
        <v>-7.5328017822344859E-3</v>
      </c>
      <c r="AC13" s="16">
        <v>7.3707986770910103E-2</v>
      </c>
      <c r="AD13" s="16">
        <v>4.7913175535066091E-2</v>
      </c>
      <c r="AE13" s="16">
        <v>1.3205256493584649E-3</v>
      </c>
      <c r="AF13" s="16">
        <v>1.274531462935127E-2</v>
      </c>
      <c r="AG13" s="16">
        <v>-7.1970858109904065E-3</v>
      </c>
      <c r="AH13" s="16">
        <v>3.9300644657737464E-2</v>
      </c>
      <c r="AI13" s="16">
        <v>-1.2472511512585348E-3</v>
      </c>
      <c r="AJ13" s="16">
        <v>4.1029127512961977E-2</v>
      </c>
      <c r="AK13" s="16">
        <v>5.7269586229001662E-2</v>
      </c>
      <c r="AL13" s="16">
        <v>1.2158826548021645E-2</v>
      </c>
      <c r="AM13" s="18">
        <v>-6.848843732633181E-3</v>
      </c>
    </row>
    <row r="14" spans="1:39" ht="24">
      <c r="A14" s="13" t="s">
        <v>49</v>
      </c>
      <c r="B14" s="14" t="s">
        <v>40</v>
      </c>
      <c r="C14" s="19">
        <v>1.8183717448945019E-2</v>
      </c>
      <c r="D14" s="16">
        <v>-3.0810046001778651E-2</v>
      </c>
      <c r="E14" s="16">
        <v>-1.8865812108949952E-2</v>
      </c>
      <c r="F14" s="16">
        <v>-1.9815443914919569E-2</v>
      </c>
      <c r="G14" s="16">
        <v>-5.4975581937005743E-3</v>
      </c>
      <c r="H14" s="17" t="s">
        <v>50</v>
      </c>
      <c r="I14" s="16">
        <v>-2.6933144315935144E-3</v>
      </c>
      <c r="J14" s="16">
        <v>-1.6146485432440292E-3</v>
      </c>
      <c r="K14" s="16">
        <v>-1.755321366367928E-2</v>
      </c>
      <c r="L14" s="16">
        <v>2.1189712403984349E-2</v>
      </c>
      <c r="M14" s="16">
        <v>-3.3396494609899942E-2</v>
      </c>
      <c r="N14" s="16">
        <v>-4.9397969410357123E-2</v>
      </c>
      <c r="O14" s="16">
        <v>-4.656255456014264E-2</v>
      </c>
      <c r="P14" s="16">
        <v>8.5424347006501505E-3</v>
      </c>
      <c r="Q14" s="16">
        <v>-1.6420507875782361E-2</v>
      </c>
      <c r="R14" s="16">
        <v>2.5941386734322305E-2</v>
      </c>
      <c r="S14" s="16">
        <v>-3.6893844415169186E-2</v>
      </c>
      <c r="T14" s="16">
        <v>-5.1174216256653401E-2</v>
      </c>
      <c r="U14" s="16">
        <v>-2.23121912589344E-2</v>
      </c>
      <c r="V14" s="16">
        <v>-2.9343363145400612E-2</v>
      </c>
      <c r="W14" s="16">
        <v>-7.0241132387063587E-3</v>
      </c>
      <c r="X14" s="16">
        <v>1.9100475519888419E-2</v>
      </c>
      <c r="Y14" s="16">
        <v>2.6246511327706824E-2</v>
      </c>
      <c r="Z14" s="16">
        <v>6.6068924221159647E-2</v>
      </c>
      <c r="AA14" s="16">
        <v>1.4390736778129916E-2</v>
      </c>
      <c r="AB14" s="16">
        <v>3.2626230311675226E-2</v>
      </c>
      <c r="AC14" s="16">
        <v>5.2467078252636162E-2</v>
      </c>
      <c r="AD14" s="16">
        <v>2.2160811689582244E-2</v>
      </c>
      <c r="AE14" s="16">
        <v>-2.6006522945004554E-2</v>
      </c>
      <c r="AF14" s="16">
        <v>6.2813267709441699E-4</v>
      </c>
      <c r="AG14" s="16">
        <v>1.2512714083901325E-2</v>
      </c>
      <c r="AH14" s="16">
        <v>1.9007217482969498E-3</v>
      </c>
      <c r="AI14" s="16">
        <v>-1.9847231638693359E-2</v>
      </c>
      <c r="AJ14" s="16">
        <v>3.4174641271930241E-2</v>
      </c>
      <c r="AK14" s="16">
        <v>3.4661007712653699E-3</v>
      </c>
      <c r="AL14" s="16">
        <v>3.9302973245323065E-2</v>
      </c>
      <c r="AM14" s="18">
        <v>2.9765565856849901E-2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3.2913042092707787E-6</v>
      </c>
      <c r="E21" s="10">
        <f t="shared" ref="E21:AM21" si="0">$C5^2*E5^2</f>
        <v>6.8068978518181531E-7</v>
      </c>
      <c r="F21" s="10">
        <f t="shared" si="0"/>
        <v>4.4422841724805453E-7</v>
      </c>
      <c r="G21" s="10">
        <f t="shared" si="0"/>
        <v>6.0283544078183059E-6</v>
      </c>
      <c r="H21" s="10">
        <f t="shared" si="0"/>
        <v>1.8700201792463491E-6</v>
      </c>
      <c r="I21" s="10">
        <f t="shared" si="0"/>
        <v>2.0639115618209178E-6</v>
      </c>
      <c r="J21" s="10">
        <f t="shared" si="0"/>
        <v>1.2713753104215951E-7</v>
      </c>
      <c r="K21" s="10">
        <f t="shared" si="0"/>
        <v>3.6133139684422677E-6</v>
      </c>
      <c r="L21" s="10">
        <f t="shared" si="0"/>
        <v>7.6849107931863317E-8</v>
      </c>
      <c r="M21" s="10">
        <f t="shared" si="0"/>
        <v>2.4348313555541428E-6</v>
      </c>
      <c r="N21" s="10">
        <f t="shared" si="0"/>
        <v>4.2324623827327813E-7</v>
      </c>
      <c r="O21" s="10">
        <f t="shared" si="0"/>
        <v>7.4000936710958552E-7</v>
      </c>
      <c r="P21" s="10">
        <f t="shared" si="0"/>
        <v>4.7358519485026242E-8</v>
      </c>
      <c r="Q21" s="10">
        <f t="shared" si="0"/>
        <v>2.7161672759672533E-8</v>
      </c>
      <c r="R21" s="10">
        <f t="shared" si="0"/>
        <v>1.9845106187982238E-7</v>
      </c>
      <c r="S21" s="10">
        <f t="shared" si="0"/>
        <v>4.4651506156234554E-6</v>
      </c>
      <c r="T21" s="10">
        <f t="shared" si="0"/>
        <v>6.018128414798525E-6</v>
      </c>
      <c r="U21" s="10">
        <f t="shared" si="0"/>
        <v>1.000982823422654E-7</v>
      </c>
      <c r="V21" s="10">
        <f t="shared" si="0"/>
        <v>4.0976148980825047E-7</v>
      </c>
      <c r="W21" s="10">
        <f t="shared" si="0"/>
        <v>2.4402590372034524E-8</v>
      </c>
      <c r="X21" s="10">
        <f t="shared" si="0"/>
        <v>5.4846722165351028E-8</v>
      </c>
      <c r="Y21" s="10">
        <f t="shared" si="0"/>
        <v>1.6810872473622218E-7</v>
      </c>
      <c r="Z21" s="10">
        <f t="shared" si="0"/>
        <v>5.9977948637416408E-7</v>
      </c>
      <c r="AA21" s="10">
        <f t="shared" si="0"/>
        <v>1.5692184304860386E-6</v>
      </c>
      <c r="AB21" s="11">
        <f t="shared" si="0"/>
        <v>1.7197203874295779E-3</v>
      </c>
      <c r="AC21" s="10">
        <f t="shared" si="0"/>
        <v>1.5002230373225945E-6</v>
      </c>
      <c r="AD21" s="10">
        <f t="shared" si="0"/>
        <v>1.2101760846225478E-6</v>
      </c>
      <c r="AE21" s="10">
        <f t="shared" si="0"/>
        <v>5.4519536036326802E-6</v>
      </c>
      <c r="AF21" s="10">
        <f t="shared" si="0"/>
        <v>1.0445952333023459E-7</v>
      </c>
      <c r="AG21" s="10">
        <f t="shared" si="0"/>
        <v>5.8691906327917026E-7</v>
      </c>
      <c r="AH21" s="10">
        <f t="shared" si="0"/>
        <v>1.1774001539531177E-6</v>
      </c>
      <c r="AI21" s="10">
        <f t="shared" si="0"/>
        <v>6.3873721318568224E-7</v>
      </c>
      <c r="AJ21" s="11">
        <f t="shared" si="0"/>
        <v>1.2235559344845127E-5</v>
      </c>
      <c r="AK21" s="10">
        <f t="shared" si="0"/>
        <v>1.134155587079196E-8</v>
      </c>
      <c r="AL21" s="10">
        <f t="shared" si="0"/>
        <v>2.8930667317300991E-7</v>
      </c>
      <c r="AM21" s="12">
        <f t="shared" si="0"/>
        <v>7.698273753391763E-8</v>
      </c>
    </row>
    <row r="22" spans="1:39" ht="24">
      <c r="A22" s="13" t="s">
        <v>41</v>
      </c>
      <c r="B22" s="14" t="s">
        <v>40</v>
      </c>
      <c r="C22" s="19"/>
      <c r="D22" s="16">
        <f t="shared" ref="D22:AM22" si="1">$C6^2*D6^2</f>
        <v>1.9180494351148695E-7</v>
      </c>
      <c r="E22" s="16">
        <f t="shared" si="1"/>
        <v>4.2832938134920183E-7</v>
      </c>
      <c r="F22" s="16">
        <f t="shared" si="1"/>
        <v>8.3904595061348461E-8</v>
      </c>
      <c r="G22" s="16">
        <f t="shared" si="1"/>
        <v>1.9351685759203688E-6</v>
      </c>
      <c r="H22" s="16">
        <f t="shared" si="1"/>
        <v>6.3376037532159259E-7</v>
      </c>
      <c r="I22" s="16">
        <f t="shared" si="1"/>
        <v>1.0911793691372162E-7</v>
      </c>
      <c r="J22" s="16">
        <f t="shared" si="1"/>
        <v>1.7781557902576669E-6</v>
      </c>
      <c r="K22" s="16">
        <f t="shared" si="1"/>
        <v>2.2553766423304649E-7</v>
      </c>
      <c r="L22" s="16">
        <f t="shared" si="1"/>
        <v>2.0965178119746564E-7</v>
      </c>
      <c r="M22" s="16">
        <f t="shared" si="1"/>
        <v>6.8347112211843264E-7</v>
      </c>
      <c r="N22" s="16">
        <f t="shared" si="1"/>
        <v>6.5859207369585395E-7</v>
      </c>
      <c r="O22" s="16">
        <f t="shared" si="1"/>
        <v>1.5243438683394178E-6</v>
      </c>
      <c r="P22" s="16">
        <f t="shared" si="1"/>
        <v>2.1935628014753358E-7</v>
      </c>
      <c r="Q22" s="16">
        <f t="shared" si="1"/>
        <v>1.4003918210744108E-6</v>
      </c>
      <c r="R22" s="16">
        <f t="shared" si="1"/>
        <v>1.4360679349950238E-7</v>
      </c>
      <c r="S22" s="16">
        <f t="shared" si="1"/>
        <v>2.2169740198726116E-6</v>
      </c>
      <c r="T22" s="16">
        <f t="shared" si="1"/>
        <v>1.6185230699915833E-6</v>
      </c>
      <c r="U22" s="16">
        <f t="shared" si="1"/>
        <v>1.9451219581828595E-7</v>
      </c>
      <c r="V22" s="16">
        <f t="shared" si="1"/>
        <v>3.2473522186293134E-7</v>
      </c>
      <c r="W22" s="16">
        <f t="shared" si="1"/>
        <v>6.8655007639051467E-7</v>
      </c>
      <c r="X22" s="16">
        <f t="shared" si="1"/>
        <v>1.3950639295314906E-8</v>
      </c>
      <c r="Y22" s="17">
        <f t="shared" si="1"/>
        <v>8.9429804513853199E-4</v>
      </c>
      <c r="Z22" s="16">
        <f t="shared" si="1"/>
        <v>3.4940365946583379E-7</v>
      </c>
      <c r="AA22" s="16">
        <f t="shared" si="1"/>
        <v>3.5989707609436688E-9</v>
      </c>
      <c r="AB22" s="16">
        <f t="shared" si="1"/>
        <v>8.8296188025604753E-8</v>
      </c>
      <c r="AC22" s="16">
        <f t="shared" si="1"/>
        <v>2.3514047531647892E-6</v>
      </c>
      <c r="AD22" s="16">
        <f t="shared" si="1"/>
        <v>1.1923819091231386E-6</v>
      </c>
      <c r="AE22" s="16">
        <f t="shared" si="1"/>
        <v>4.5658612543020132E-7</v>
      </c>
      <c r="AF22" s="16">
        <f t="shared" si="1"/>
        <v>2.2808472918195145E-6</v>
      </c>
      <c r="AG22" s="16">
        <f t="shared" si="1"/>
        <v>2.2625907223330936E-9</v>
      </c>
      <c r="AH22" s="16">
        <f t="shared" si="1"/>
        <v>1.4418013927194425E-7</v>
      </c>
      <c r="AI22" s="16">
        <f t="shared" si="1"/>
        <v>7.8040835117851811E-7</v>
      </c>
      <c r="AJ22" s="16">
        <f t="shared" si="1"/>
        <v>2.9078254325565001E-6</v>
      </c>
      <c r="AK22" s="16">
        <f t="shared" si="1"/>
        <v>1.2253176175946126E-7</v>
      </c>
      <c r="AL22" s="16">
        <f t="shared" si="1"/>
        <v>1.2944119864225698E-6</v>
      </c>
      <c r="AM22" s="18">
        <f t="shared" si="1"/>
        <v>5.8226017853461673E-8</v>
      </c>
    </row>
    <row r="23" spans="1:39" ht="24">
      <c r="A23" s="13" t="s">
        <v>42</v>
      </c>
      <c r="B23" s="14" t="s">
        <v>40</v>
      </c>
      <c r="C23" s="19"/>
      <c r="D23" s="16">
        <f t="shared" ref="D23:AM23" si="2">$C7^2*D7^2</f>
        <v>1.1780740919522172E-8</v>
      </c>
      <c r="E23" s="16">
        <f t="shared" si="2"/>
        <v>2.0381767386500967E-8</v>
      </c>
      <c r="F23" s="16">
        <f t="shared" si="2"/>
        <v>5.8851619311725054E-10</v>
      </c>
      <c r="G23" s="16">
        <f t="shared" si="2"/>
        <v>1.7389971420372809E-9</v>
      </c>
      <c r="H23" s="16">
        <f t="shared" si="2"/>
        <v>6.3528603154778384E-10</v>
      </c>
      <c r="I23" s="16">
        <f t="shared" si="2"/>
        <v>7.2565835684815048E-10</v>
      </c>
      <c r="J23" s="16">
        <f t="shared" si="2"/>
        <v>4.3635162222115141E-9</v>
      </c>
      <c r="K23" s="16">
        <f t="shared" si="2"/>
        <v>1.2588085994591574E-9</v>
      </c>
      <c r="L23" s="16">
        <f t="shared" si="2"/>
        <v>1.2569953902981176E-10</v>
      </c>
      <c r="M23" s="16">
        <f t="shared" si="2"/>
        <v>4.1309792561271583E-9</v>
      </c>
      <c r="N23" s="16">
        <f t="shared" si="2"/>
        <v>1.0339300291312152E-8</v>
      </c>
      <c r="O23" s="16">
        <f t="shared" si="2"/>
        <v>4.1462018383686351E-11</v>
      </c>
      <c r="P23" s="17">
        <f t="shared" si="2"/>
        <v>8.3268904120301216E-6</v>
      </c>
      <c r="Q23" s="16">
        <f t="shared" si="2"/>
        <v>1.9457053197491233E-9</v>
      </c>
      <c r="R23" s="16">
        <f t="shared" si="2"/>
        <v>3.1970236058844408E-11</v>
      </c>
      <c r="S23" s="16">
        <f t="shared" si="2"/>
        <v>7.4867812060317945E-11</v>
      </c>
      <c r="T23" s="16">
        <f t="shared" si="2"/>
        <v>1.332964364733058E-8</v>
      </c>
      <c r="U23" s="16">
        <f t="shared" si="2"/>
        <v>7.8863930035108505E-9</v>
      </c>
      <c r="V23" s="16">
        <f t="shared" si="2"/>
        <v>2.506280563886684E-8</v>
      </c>
      <c r="W23" s="16">
        <f t="shared" si="2"/>
        <v>7.2030611471242738E-10</v>
      </c>
      <c r="X23" s="16">
        <f t="shared" si="2"/>
        <v>5.8494192134521211E-9</v>
      </c>
      <c r="Y23" s="16">
        <f t="shared" si="2"/>
        <v>2.075624911522062E-9</v>
      </c>
      <c r="Z23" s="16">
        <f t="shared" si="2"/>
        <v>1.4643582590270329E-8</v>
      </c>
      <c r="AA23" s="16">
        <f t="shared" si="2"/>
        <v>2.0676083856267327E-10</v>
      </c>
      <c r="AB23" s="16">
        <f t="shared" si="2"/>
        <v>2.3589002604241958E-10</v>
      </c>
      <c r="AC23" s="16">
        <f t="shared" si="2"/>
        <v>4.3707876411306907E-9</v>
      </c>
      <c r="AD23" s="16">
        <f t="shared" si="2"/>
        <v>1.2667784181019311E-8</v>
      </c>
      <c r="AE23" s="16">
        <f t="shared" si="2"/>
        <v>6.2974362862644005E-11</v>
      </c>
      <c r="AF23" s="16">
        <f t="shared" si="2"/>
        <v>9.2845341943777697E-9</v>
      </c>
      <c r="AG23" s="16">
        <f t="shared" si="2"/>
        <v>2.1611056897921281E-9</v>
      </c>
      <c r="AH23" s="16">
        <f t="shared" si="2"/>
        <v>1.61234171999211E-9</v>
      </c>
      <c r="AI23" s="16">
        <f t="shared" si="2"/>
        <v>1.0150534327803576E-9</v>
      </c>
      <c r="AJ23" s="16">
        <f t="shared" si="2"/>
        <v>1.9426743398533584E-8</v>
      </c>
      <c r="AK23" s="16">
        <f t="shared" si="2"/>
        <v>6.3366859570360747E-10</v>
      </c>
      <c r="AL23" s="16">
        <f t="shared" si="2"/>
        <v>3.8470981902548193E-9</v>
      </c>
      <c r="AM23" s="18">
        <f t="shared" si="2"/>
        <v>9.3436616300179465E-9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3.2758088390609025E-7</v>
      </c>
      <c r="E24" s="16">
        <f t="shared" si="3"/>
        <v>7.4251854151122809E-8</v>
      </c>
      <c r="F24" s="16">
        <f t="shared" si="3"/>
        <v>4.104582516797369E-8</v>
      </c>
      <c r="G24" s="16">
        <f t="shared" si="3"/>
        <v>5.1063384123106485E-9</v>
      </c>
      <c r="H24" s="16">
        <f t="shared" si="3"/>
        <v>1.3959695244392358E-7</v>
      </c>
      <c r="I24" s="16">
        <f t="shared" si="3"/>
        <v>1.4197283302745033E-7</v>
      </c>
      <c r="J24" s="16">
        <f t="shared" si="3"/>
        <v>1.6275417605582002E-10</v>
      </c>
      <c r="K24" s="16">
        <f t="shared" si="3"/>
        <v>4.5336444134569722E-7</v>
      </c>
      <c r="L24" s="17">
        <f t="shared" si="3"/>
        <v>2.9927326304052021E-4</v>
      </c>
      <c r="M24" s="16">
        <f t="shared" si="3"/>
        <v>3.5187933313448063E-7</v>
      </c>
      <c r="N24" s="16">
        <f t="shared" si="3"/>
        <v>6.1624139715373302E-9</v>
      </c>
      <c r="O24" s="16">
        <f t="shared" si="3"/>
        <v>1.4042693276188775E-7</v>
      </c>
      <c r="P24" s="16">
        <f t="shared" si="3"/>
        <v>4.495248645991724E-9</v>
      </c>
      <c r="Q24" s="16">
        <f t="shared" si="3"/>
        <v>1.0458058549943035E-6</v>
      </c>
      <c r="R24" s="16">
        <f t="shared" si="3"/>
        <v>1.3755622728821786E-7</v>
      </c>
      <c r="S24" s="16">
        <f t="shared" si="3"/>
        <v>2.568770329313512E-7</v>
      </c>
      <c r="T24" s="16">
        <f t="shared" si="3"/>
        <v>1.4617334028364273E-7</v>
      </c>
      <c r="U24" s="16">
        <f t="shared" si="3"/>
        <v>3.1339053995785707E-7</v>
      </c>
      <c r="V24" s="16">
        <f t="shared" si="3"/>
        <v>8.7759590279599112E-9</v>
      </c>
      <c r="W24" s="16">
        <f t="shared" si="3"/>
        <v>6.2417159413078503E-8</v>
      </c>
      <c r="X24" s="16">
        <f t="shared" si="3"/>
        <v>2.2389842712368947E-7</v>
      </c>
      <c r="Y24" s="16">
        <f t="shared" si="3"/>
        <v>7.0842224564793375E-8</v>
      </c>
      <c r="Z24" s="16">
        <f t="shared" si="3"/>
        <v>1.2719318585489775E-8</v>
      </c>
      <c r="AA24" s="16">
        <f t="shared" si="3"/>
        <v>3.7553249449568781E-8</v>
      </c>
      <c r="AB24" s="16">
        <f t="shared" si="3"/>
        <v>1.3506769947516094E-8</v>
      </c>
      <c r="AC24" s="16">
        <f t="shared" si="3"/>
        <v>8.7338420293768839E-7</v>
      </c>
      <c r="AD24" s="16">
        <f t="shared" si="3"/>
        <v>2.1476294029596652E-8</v>
      </c>
      <c r="AE24" s="16">
        <f t="shared" si="3"/>
        <v>5.3739656892945653E-9</v>
      </c>
      <c r="AF24" s="16">
        <f t="shared" si="3"/>
        <v>7.6579101331374974E-7</v>
      </c>
      <c r="AG24" s="16">
        <f t="shared" si="3"/>
        <v>3.3053182373337021E-7</v>
      </c>
      <c r="AH24" s="16">
        <f t="shared" si="3"/>
        <v>1.8885049076145445E-8</v>
      </c>
      <c r="AI24" s="16">
        <f t="shared" si="3"/>
        <v>2.6278406609911213E-7</v>
      </c>
      <c r="AJ24" s="16">
        <f t="shared" si="3"/>
        <v>4.2170849335940542E-7</v>
      </c>
      <c r="AK24" s="16">
        <f t="shared" si="3"/>
        <v>6.1902405531859731E-9</v>
      </c>
      <c r="AL24" s="16">
        <f t="shared" si="3"/>
        <v>5.419705239265565E-7</v>
      </c>
      <c r="AM24" s="18">
        <f t="shared" si="3"/>
        <v>4.2189940203027342E-7</v>
      </c>
    </row>
    <row r="25" spans="1:39" ht="24">
      <c r="A25" s="13" t="s">
        <v>44</v>
      </c>
      <c r="B25" s="14" t="s">
        <v>40</v>
      </c>
      <c r="C25" s="19"/>
      <c r="D25" s="16">
        <f t="shared" ref="D25:AM25" si="4">$C9^2*D9^2</f>
        <v>1.2985793745213156E-9</v>
      </c>
      <c r="E25" s="16">
        <f t="shared" si="4"/>
        <v>1.9540062055732291E-8</v>
      </c>
      <c r="F25" s="17">
        <f t="shared" si="4"/>
        <v>2.1389015999347417E-5</v>
      </c>
      <c r="G25" s="16">
        <f t="shared" si="4"/>
        <v>2.5205301416554951E-8</v>
      </c>
      <c r="H25" s="16">
        <f t="shared" si="4"/>
        <v>8.7368423980794754E-9</v>
      </c>
      <c r="I25" s="16">
        <f t="shared" si="4"/>
        <v>7.91232177715217E-8</v>
      </c>
      <c r="J25" s="16">
        <f t="shared" si="4"/>
        <v>1.6856460873233403E-8</v>
      </c>
      <c r="K25" s="16">
        <f t="shared" si="4"/>
        <v>5.54965023772015E-9</v>
      </c>
      <c r="L25" s="16">
        <f t="shared" si="4"/>
        <v>2.942991625598203E-9</v>
      </c>
      <c r="M25" s="16">
        <f t="shared" si="4"/>
        <v>5.9669857059748515E-9</v>
      </c>
      <c r="N25" s="16">
        <f t="shared" si="4"/>
        <v>3.5721109715713377E-8</v>
      </c>
      <c r="O25" s="16">
        <f t="shared" si="4"/>
        <v>9.2698196840239015E-9</v>
      </c>
      <c r="P25" s="16">
        <f t="shared" si="4"/>
        <v>1.508660195189287E-9</v>
      </c>
      <c r="Q25" s="16">
        <f t="shared" si="4"/>
        <v>4.8780712344027579E-9</v>
      </c>
      <c r="R25" s="16">
        <f t="shared" si="4"/>
        <v>2.9979731125892335E-9</v>
      </c>
      <c r="S25" s="16">
        <f t="shared" si="4"/>
        <v>4.9533595089187557E-10</v>
      </c>
      <c r="T25" s="16">
        <f t="shared" si="4"/>
        <v>2.2040803767997806E-9</v>
      </c>
      <c r="U25" s="16">
        <f t="shared" si="4"/>
        <v>8.7177763855504738E-9</v>
      </c>
      <c r="V25" s="16">
        <f t="shared" si="4"/>
        <v>1.8617081866053261E-8</v>
      </c>
      <c r="W25" s="16">
        <f t="shared" si="4"/>
        <v>1.9599093142297564E-8</v>
      </c>
      <c r="X25" s="16">
        <f t="shared" si="4"/>
        <v>1.1008783119920908E-8</v>
      </c>
      <c r="Y25" s="16">
        <f t="shared" si="4"/>
        <v>2.0292252022673882E-9</v>
      </c>
      <c r="Z25" s="16">
        <f t="shared" si="4"/>
        <v>3.9521926680911632E-10</v>
      </c>
      <c r="AA25" s="16">
        <f t="shared" si="4"/>
        <v>1.6061615274509103E-8</v>
      </c>
      <c r="AB25" s="16">
        <f t="shared" si="4"/>
        <v>5.6213234100769351E-9</v>
      </c>
      <c r="AC25" s="16">
        <f t="shared" si="4"/>
        <v>4.8416569512057133E-8</v>
      </c>
      <c r="AD25" s="16">
        <f t="shared" si="4"/>
        <v>9.6411502664716707E-10</v>
      </c>
      <c r="AE25" s="16">
        <f t="shared" si="4"/>
        <v>2.165812391148973E-9</v>
      </c>
      <c r="AF25" s="16">
        <f t="shared" si="4"/>
        <v>7.3603494542703166E-9</v>
      </c>
      <c r="AG25" s="16">
        <f t="shared" si="4"/>
        <v>2.1887734653570379E-8</v>
      </c>
      <c r="AH25" s="16">
        <f t="shared" si="4"/>
        <v>1.0491337973241081E-8</v>
      </c>
      <c r="AI25" s="16">
        <f t="shared" si="4"/>
        <v>4.0812510734481476E-9</v>
      </c>
      <c r="AJ25" s="16">
        <f t="shared" si="4"/>
        <v>2.6255051844284347E-8</v>
      </c>
      <c r="AK25" s="16">
        <f t="shared" si="4"/>
        <v>1.8850929170105168E-8</v>
      </c>
      <c r="AL25" s="16">
        <f t="shared" si="4"/>
        <v>6.4426657420801242E-8</v>
      </c>
      <c r="AM25" s="18">
        <f t="shared" si="4"/>
        <v>7.3475635964070233E-9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2.0896246834962319E-7</v>
      </c>
      <c r="E26" s="16">
        <f t="shared" si="5"/>
        <v>6.2404523869745102E-6</v>
      </c>
      <c r="F26" s="16">
        <f t="shared" si="5"/>
        <v>8.8689584648558917E-7</v>
      </c>
      <c r="G26" s="16">
        <f t="shared" si="5"/>
        <v>7.6614230688464945E-6</v>
      </c>
      <c r="H26" s="16">
        <f t="shared" si="5"/>
        <v>6.1354794764957714E-6</v>
      </c>
      <c r="I26" s="16">
        <f t="shared" si="5"/>
        <v>1.1832934744944441E-5</v>
      </c>
      <c r="J26" s="16">
        <f t="shared" si="5"/>
        <v>1.160926623496957E-5</v>
      </c>
      <c r="K26" s="16">
        <f t="shared" si="5"/>
        <v>1.3836518205409135E-6</v>
      </c>
      <c r="L26" s="16">
        <f t="shared" si="5"/>
        <v>1.5969003509053545E-7</v>
      </c>
      <c r="M26" s="16">
        <f t="shared" si="5"/>
        <v>1.4762707842991715E-5</v>
      </c>
      <c r="N26" s="16">
        <f t="shared" si="5"/>
        <v>1.0357579546575731E-6</v>
      </c>
      <c r="O26" s="16">
        <f t="shared" si="5"/>
        <v>7.6593391792929629E-6</v>
      </c>
      <c r="P26" s="16">
        <f t="shared" si="5"/>
        <v>6.793095438708423E-8</v>
      </c>
      <c r="Q26" s="16">
        <f t="shared" si="5"/>
        <v>9.9188880789086861E-6</v>
      </c>
      <c r="R26" s="16">
        <f t="shared" si="5"/>
        <v>1.4385899619465104E-5</v>
      </c>
      <c r="S26" s="16">
        <f t="shared" si="5"/>
        <v>1.0340556285425425E-7</v>
      </c>
      <c r="T26" s="16">
        <f t="shared" si="5"/>
        <v>1.7077857734903275E-5</v>
      </c>
      <c r="U26" s="16">
        <f t="shared" si="5"/>
        <v>1.5251766899260368E-8</v>
      </c>
      <c r="V26" s="16">
        <f t="shared" si="5"/>
        <v>4.1078785418533678E-8</v>
      </c>
      <c r="W26" s="16">
        <f t="shared" si="5"/>
        <v>6.5021871340289577E-8</v>
      </c>
      <c r="X26" s="16">
        <f t="shared" si="5"/>
        <v>1.5926007834196897E-5</v>
      </c>
      <c r="Y26" s="16">
        <f t="shared" si="5"/>
        <v>4.5139810296582742E-6</v>
      </c>
      <c r="Z26" s="16">
        <f t="shared" si="5"/>
        <v>2.323110454048512E-6</v>
      </c>
      <c r="AA26" s="16">
        <f t="shared" si="5"/>
        <v>1.8774810241296213E-5</v>
      </c>
      <c r="AB26" s="16">
        <f t="shared" si="5"/>
        <v>2.8063096547835213E-5</v>
      </c>
      <c r="AC26" s="16">
        <f t="shared" si="5"/>
        <v>2.4257730435161789E-5</v>
      </c>
      <c r="AD26" s="16">
        <f t="shared" si="5"/>
        <v>4.7845352951489189E-6</v>
      </c>
      <c r="AE26" s="17">
        <f t="shared" si="5"/>
        <v>9.0179713690000003E-3</v>
      </c>
      <c r="AF26" s="16">
        <f t="shared" si="5"/>
        <v>1.2445905011400303E-6</v>
      </c>
      <c r="AG26" s="16">
        <f t="shared" si="5"/>
        <v>3.945853612265326E-7</v>
      </c>
      <c r="AH26" s="16">
        <f t="shared" si="5"/>
        <v>1.5198103838839969E-8</v>
      </c>
      <c r="AI26" s="16">
        <f t="shared" si="5"/>
        <v>3.6666052467751692E-5</v>
      </c>
      <c r="AJ26" s="17">
        <f t="shared" si="5"/>
        <v>1.1178832899999999E-4</v>
      </c>
      <c r="AK26" s="16">
        <f t="shared" si="5"/>
        <v>4.4444982307990342E-6</v>
      </c>
      <c r="AL26" s="16">
        <f t="shared" si="5"/>
        <v>3.2416856809452187E-5</v>
      </c>
      <c r="AM26" s="18">
        <f t="shared" si="5"/>
        <v>3.6045113793369673E-6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2.1700798943620582E-6</v>
      </c>
      <c r="E27" s="16">
        <f t="shared" si="6"/>
        <v>7.969654596982368E-7</v>
      </c>
      <c r="F27" s="16">
        <f t="shared" si="6"/>
        <v>7.1575495974109896E-7</v>
      </c>
      <c r="G27" s="16">
        <f t="shared" si="6"/>
        <v>9.9381950984262701E-8</v>
      </c>
      <c r="H27" s="16">
        <f t="shared" si="6"/>
        <v>1.9202598481036248E-6</v>
      </c>
      <c r="I27" s="16">
        <f t="shared" si="6"/>
        <v>1.3256066568372566E-6</v>
      </c>
      <c r="J27" s="16">
        <f t="shared" si="6"/>
        <v>2.3200215616215905E-6</v>
      </c>
      <c r="K27" s="16">
        <f t="shared" si="6"/>
        <v>1.0272153383317903E-6</v>
      </c>
      <c r="L27" s="16">
        <f t="shared" si="6"/>
        <v>2.9424425915433179E-6</v>
      </c>
      <c r="M27" s="16">
        <f t="shared" si="6"/>
        <v>2.1172604499171862E-7</v>
      </c>
      <c r="N27" s="16">
        <f t="shared" si="6"/>
        <v>2.4153430622442119E-7</v>
      </c>
      <c r="O27" s="16">
        <f t="shared" si="6"/>
        <v>2.8791667392153518E-6</v>
      </c>
      <c r="P27" s="16">
        <f t="shared" si="6"/>
        <v>2.3279503769540466E-6</v>
      </c>
      <c r="Q27" s="16">
        <f t="shared" si="6"/>
        <v>1.9527383108254143E-6</v>
      </c>
      <c r="R27" s="16">
        <f t="shared" si="6"/>
        <v>5.2994913468687441E-7</v>
      </c>
      <c r="S27" s="16">
        <f t="shared" si="6"/>
        <v>6.7763059016046858E-7</v>
      </c>
      <c r="T27" s="16">
        <f t="shared" si="6"/>
        <v>1.2089980798766706E-5</v>
      </c>
      <c r="U27" s="16">
        <f t="shared" si="6"/>
        <v>1.0089815304613695E-7</v>
      </c>
      <c r="V27" s="16">
        <f t="shared" si="6"/>
        <v>1.3612484944352107E-6</v>
      </c>
      <c r="W27" s="16">
        <f t="shared" si="6"/>
        <v>1.1889829549747524E-7</v>
      </c>
      <c r="X27" s="16">
        <f t="shared" si="6"/>
        <v>6.9580051927380578E-7</v>
      </c>
      <c r="Y27" s="16">
        <f t="shared" si="6"/>
        <v>1.3795523241422716E-7</v>
      </c>
      <c r="Z27" s="16">
        <f t="shared" si="6"/>
        <v>4.0481351664985037E-10</v>
      </c>
      <c r="AA27" s="16">
        <f t="shared" si="6"/>
        <v>2.6200775099474458E-7</v>
      </c>
      <c r="AB27" s="16">
        <f t="shared" si="6"/>
        <v>9.4723356033013415E-8</v>
      </c>
      <c r="AC27" s="16">
        <f t="shared" si="6"/>
        <v>2.6280453958424722E-6</v>
      </c>
      <c r="AD27" s="16">
        <f t="shared" si="6"/>
        <v>3.3150001291185604E-6</v>
      </c>
      <c r="AE27" s="16">
        <f t="shared" si="6"/>
        <v>8.6660461600006968E-7</v>
      </c>
      <c r="AF27" s="16">
        <f t="shared" si="6"/>
        <v>2.3628753858573276E-6</v>
      </c>
      <c r="AG27" s="16">
        <f t="shared" si="6"/>
        <v>1.4045096597089531E-7</v>
      </c>
      <c r="AH27" s="16">
        <f t="shared" si="6"/>
        <v>5.5063112833785647E-7</v>
      </c>
      <c r="AI27" s="16">
        <f t="shared" si="6"/>
        <v>6.4573811757693818E-7</v>
      </c>
      <c r="AJ27" s="16">
        <f t="shared" si="6"/>
        <v>5.5381821905271935E-7</v>
      </c>
      <c r="AK27" s="16">
        <f t="shared" si="6"/>
        <v>3.3815035549046883E-7</v>
      </c>
      <c r="AL27" s="16">
        <f t="shared" si="6"/>
        <v>3.5478040487897799E-7</v>
      </c>
      <c r="AM27" s="24">
        <f t="shared" si="6"/>
        <v>2.0785920591962501E-3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9.1389181246515868E-6</v>
      </c>
      <c r="E28" s="16">
        <f t="shared" si="7"/>
        <v>1.035032482750927E-8</v>
      </c>
      <c r="F28" s="16">
        <f t="shared" si="7"/>
        <v>3.8207369648362514E-6</v>
      </c>
      <c r="G28" s="16">
        <f t="shared" si="7"/>
        <v>2.4696762557721182E-6</v>
      </c>
      <c r="H28" s="16">
        <f t="shared" si="7"/>
        <v>2.1282147782605274E-7</v>
      </c>
      <c r="I28" s="16">
        <f t="shared" si="7"/>
        <v>1.715965501364082E-5</v>
      </c>
      <c r="J28" s="16">
        <f t="shared" si="7"/>
        <v>9.2932281796671342E-6</v>
      </c>
      <c r="K28" s="16">
        <f t="shared" si="7"/>
        <v>1.6391874948308909E-6</v>
      </c>
      <c r="L28" s="16">
        <f t="shared" si="7"/>
        <v>8.7418346369322603E-7</v>
      </c>
      <c r="M28" s="16">
        <f t="shared" si="7"/>
        <v>2.0711779579285638E-6</v>
      </c>
      <c r="N28" s="16">
        <f t="shared" si="7"/>
        <v>4.2331881850622706E-9</v>
      </c>
      <c r="O28" s="16">
        <f t="shared" si="7"/>
        <v>8.5324599742911158E-6</v>
      </c>
      <c r="P28" s="16">
        <f t="shared" si="7"/>
        <v>3.5857876824781511E-7</v>
      </c>
      <c r="Q28" s="16">
        <f t="shared" si="7"/>
        <v>1.0962952886134611E-5</v>
      </c>
      <c r="R28" s="16">
        <f t="shared" si="7"/>
        <v>5.2554701276145335E-7</v>
      </c>
      <c r="S28" s="16">
        <f t="shared" si="7"/>
        <v>2.821699503442695E-6</v>
      </c>
      <c r="T28" s="16">
        <f t="shared" si="7"/>
        <v>2.1412317598595047E-7</v>
      </c>
      <c r="U28" s="16">
        <f t="shared" si="7"/>
        <v>8.5726787795738107E-8</v>
      </c>
      <c r="V28" s="16">
        <f t="shared" si="7"/>
        <v>1.1663455503061957E-6</v>
      </c>
      <c r="W28" s="17">
        <f t="shared" si="7"/>
        <v>4.2954102333152616E-3</v>
      </c>
      <c r="X28" s="16">
        <f t="shared" si="7"/>
        <v>2.8285123493997749E-6</v>
      </c>
      <c r="Y28" s="16">
        <f t="shared" si="7"/>
        <v>3.2511345289588828E-6</v>
      </c>
      <c r="Z28" s="16">
        <f t="shared" si="7"/>
        <v>4.0741727024958575E-6</v>
      </c>
      <c r="AA28" s="16">
        <f t="shared" si="7"/>
        <v>2.0187701270507493E-5</v>
      </c>
      <c r="AB28" s="16">
        <f t="shared" si="7"/>
        <v>5.9791650687919249E-8</v>
      </c>
      <c r="AC28" s="16">
        <f t="shared" si="7"/>
        <v>1.4857705078021439E-6</v>
      </c>
      <c r="AD28" s="16">
        <f t="shared" si="7"/>
        <v>7.843326910615629E-6</v>
      </c>
      <c r="AE28" s="16">
        <f t="shared" si="7"/>
        <v>3.2209488513178945E-8</v>
      </c>
      <c r="AF28" s="16">
        <f t="shared" si="7"/>
        <v>1.0635692200488574E-7</v>
      </c>
      <c r="AG28" s="16">
        <f t="shared" si="7"/>
        <v>5.6161493876427252E-6</v>
      </c>
      <c r="AH28" s="16">
        <f t="shared" si="7"/>
        <v>4.4084607877593609E-8</v>
      </c>
      <c r="AI28" s="16">
        <f t="shared" si="7"/>
        <v>1.3259394526276213E-7</v>
      </c>
      <c r="AJ28" s="17">
        <f t="shared" si="7"/>
        <v>2.9950865485886307E-5</v>
      </c>
      <c r="AK28" s="16">
        <f t="shared" si="7"/>
        <v>2.8132605111580096E-6</v>
      </c>
      <c r="AL28" s="16">
        <f t="shared" si="7"/>
        <v>1.6622959674066595E-5</v>
      </c>
      <c r="AM28" s="18">
        <f t="shared" si="7"/>
        <v>2.396032430095988E-7</v>
      </c>
    </row>
    <row r="29" spans="1:39" ht="24">
      <c r="A29" s="13" t="s">
        <v>48</v>
      </c>
      <c r="B29" s="14" t="s">
        <v>40</v>
      </c>
      <c r="C29" s="19"/>
      <c r="D29" s="16">
        <f t="shared" ref="D29:AM29" si="8">$C13^2*D13^2</f>
        <v>1.4894830952062886E-10</v>
      </c>
      <c r="E29" s="16">
        <f t="shared" si="8"/>
        <v>1.4628934041221383E-7</v>
      </c>
      <c r="F29" s="16">
        <f t="shared" si="8"/>
        <v>8.8153355395851731E-7</v>
      </c>
      <c r="G29" s="16">
        <f t="shared" si="8"/>
        <v>1.6892756822534813E-6</v>
      </c>
      <c r="H29" s="16">
        <f t="shared" si="8"/>
        <v>1.1198296225692076E-6</v>
      </c>
      <c r="I29" s="16">
        <f t="shared" si="8"/>
        <v>3.2443221204286577E-7</v>
      </c>
      <c r="J29" s="16">
        <f t="shared" si="8"/>
        <v>2.252895105945506E-6</v>
      </c>
      <c r="K29" s="16">
        <f t="shared" si="8"/>
        <v>9.7488808376078027E-7</v>
      </c>
      <c r="L29" s="16">
        <f t="shared" si="8"/>
        <v>2.2715921817352025E-6</v>
      </c>
      <c r="M29" s="16">
        <f t="shared" si="8"/>
        <v>2.6358332061010873E-7</v>
      </c>
      <c r="N29" s="16">
        <f t="shared" si="8"/>
        <v>1.019107409771254E-6</v>
      </c>
      <c r="O29" s="16">
        <f t="shared" si="8"/>
        <v>1.9784765233303202E-6</v>
      </c>
      <c r="P29" s="16">
        <f t="shared" si="8"/>
        <v>2.0429685052632894E-6</v>
      </c>
      <c r="Q29" s="16">
        <f t="shared" si="8"/>
        <v>1.2305124369611975E-5</v>
      </c>
      <c r="R29" s="16">
        <f t="shared" si="8"/>
        <v>2.6908278370741253E-8</v>
      </c>
      <c r="S29" s="16">
        <f t="shared" si="8"/>
        <v>8.054579996010611E-7</v>
      </c>
      <c r="T29" s="16">
        <f t="shared" si="8"/>
        <v>2.3073833731966669E-6</v>
      </c>
      <c r="U29" s="17">
        <f t="shared" si="8"/>
        <v>2.1952963870210738E-3</v>
      </c>
      <c r="V29" s="16">
        <f t="shared" si="8"/>
        <v>2.9413829539812532E-6</v>
      </c>
      <c r="W29" s="16">
        <f t="shared" si="8"/>
        <v>4.4630245721046642E-8</v>
      </c>
      <c r="X29" s="16">
        <f t="shared" si="8"/>
        <v>3.9094357734926605E-8</v>
      </c>
      <c r="Y29" s="16">
        <f t="shared" si="8"/>
        <v>4.7573000707351432E-7</v>
      </c>
      <c r="Z29" s="16">
        <f t="shared" si="8"/>
        <v>9.2209614243521242E-7</v>
      </c>
      <c r="AA29" s="16">
        <f t="shared" si="8"/>
        <v>4.0904067799443276E-7</v>
      </c>
      <c r="AB29" s="16">
        <f t="shared" si="8"/>
        <v>1.2839076330199474E-7</v>
      </c>
      <c r="AC29" s="16">
        <f t="shared" si="8"/>
        <v>1.2292771249138478E-5</v>
      </c>
      <c r="AD29" s="16">
        <f t="shared" si="8"/>
        <v>5.1943428619450566E-6</v>
      </c>
      <c r="AE29" s="16">
        <f t="shared" si="8"/>
        <v>3.9456120750596664E-9</v>
      </c>
      <c r="AF29" s="16">
        <f t="shared" si="8"/>
        <v>3.6755456702078214E-7</v>
      </c>
      <c r="AG29" s="16">
        <f t="shared" si="8"/>
        <v>1.1720174106297632E-7</v>
      </c>
      <c r="AH29" s="16">
        <f t="shared" si="8"/>
        <v>3.4947816780498739E-6</v>
      </c>
      <c r="AI29" s="16">
        <f t="shared" si="8"/>
        <v>3.5198854373730881E-9</v>
      </c>
      <c r="AJ29" s="16">
        <f t="shared" si="8"/>
        <v>3.8089499426047072E-6</v>
      </c>
      <c r="AK29" s="16">
        <f t="shared" si="8"/>
        <v>7.4211086905614617E-6</v>
      </c>
      <c r="AL29" s="16">
        <f t="shared" si="8"/>
        <v>3.3450608913016773E-7</v>
      </c>
      <c r="AM29" s="18">
        <f t="shared" si="8"/>
        <v>1.06134167090994E-7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3.1387016977907451E-7</v>
      </c>
      <c r="E30" s="16">
        <f t="shared" si="9"/>
        <v>1.176837119881852E-7</v>
      </c>
      <c r="F30" s="16">
        <f t="shared" si="9"/>
        <v>1.2982937335725652E-7</v>
      </c>
      <c r="G30" s="16">
        <f t="shared" si="9"/>
        <v>9.9932101236287398E-9</v>
      </c>
      <c r="H30" s="17">
        <f t="shared" si="9"/>
        <v>3.2145425494143319E-4</v>
      </c>
      <c r="I30" s="16">
        <f t="shared" si="9"/>
        <v>2.3984985771268136E-9</v>
      </c>
      <c r="J30" s="16">
        <f t="shared" si="9"/>
        <v>8.620279729810903E-10</v>
      </c>
      <c r="K30" s="16">
        <f t="shared" si="9"/>
        <v>1.0187758166797133E-7</v>
      </c>
      <c r="L30" s="16">
        <f t="shared" si="9"/>
        <v>1.484620569532757E-7</v>
      </c>
      <c r="M30" s="16">
        <f t="shared" si="9"/>
        <v>3.6877979424438753E-7</v>
      </c>
      <c r="N30" s="16">
        <f t="shared" si="9"/>
        <v>8.0683279507040666E-7</v>
      </c>
      <c r="O30" s="16">
        <f t="shared" si="9"/>
        <v>7.1686759106887419E-7</v>
      </c>
      <c r="P30" s="16">
        <f t="shared" si="9"/>
        <v>2.4128408900882955E-8</v>
      </c>
      <c r="Q30" s="16">
        <f t="shared" si="9"/>
        <v>8.9153525096712954E-8</v>
      </c>
      <c r="R30" s="16">
        <f t="shared" si="9"/>
        <v>2.2251112281020908E-7</v>
      </c>
      <c r="S30" s="16">
        <f t="shared" si="9"/>
        <v>4.5006285699350647E-7</v>
      </c>
      <c r="T30" s="16">
        <f t="shared" si="9"/>
        <v>8.6590001858739469E-7</v>
      </c>
      <c r="U30" s="16">
        <f t="shared" si="9"/>
        <v>1.6460756739001987E-7</v>
      </c>
      <c r="V30" s="16">
        <f t="shared" si="9"/>
        <v>2.8469846497653093E-7</v>
      </c>
      <c r="W30" s="16">
        <f t="shared" si="9"/>
        <v>1.6313545463785327E-8</v>
      </c>
      <c r="X30" s="16">
        <f t="shared" si="9"/>
        <v>1.2062954999745347E-7</v>
      </c>
      <c r="Y30" s="16">
        <f t="shared" si="9"/>
        <v>2.2777629244404325E-7</v>
      </c>
      <c r="Z30" s="16">
        <f t="shared" si="9"/>
        <v>1.4433106611403398E-6</v>
      </c>
      <c r="AA30" s="16">
        <f t="shared" si="9"/>
        <v>6.8474900192691622E-8</v>
      </c>
      <c r="AB30" s="16">
        <f t="shared" si="9"/>
        <v>3.5196472878392384E-7</v>
      </c>
      <c r="AC30" s="16">
        <f t="shared" si="9"/>
        <v>9.1020477437872457E-7</v>
      </c>
      <c r="AD30" s="16">
        <f t="shared" si="9"/>
        <v>1.6238154735153501E-7</v>
      </c>
      <c r="AE30" s="16">
        <f t="shared" si="9"/>
        <v>2.2362993171755635E-7</v>
      </c>
      <c r="AF30" s="16">
        <f t="shared" si="9"/>
        <v>1.3045722103137186E-10</v>
      </c>
      <c r="AG30" s="16">
        <f t="shared" si="9"/>
        <v>5.1768834891531888E-8</v>
      </c>
      <c r="AH30" s="16">
        <f t="shared" si="9"/>
        <v>1.1945447854370037E-9</v>
      </c>
      <c r="AI30" s="16">
        <f t="shared" si="9"/>
        <v>1.3024624925512629E-7</v>
      </c>
      <c r="AJ30" s="16">
        <f t="shared" si="9"/>
        <v>3.8616532794489269E-7</v>
      </c>
      <c r="AK30" s="16">
        <f t="shared" si="9"/>
        <v>3.9723519387611057E-9</v>
      </c>
      <c r="AL30" s="16">
        <f t="shared" si="9"/>
        <v>5.1075915553829961E-7</v>
      </c>
      <c r="AM30" s="18">
        <f t="shared" si="9"/>
        <v>2.9295008948881143E-7</v>
      </c>
    </row>
    <row r="31" spans="1:39">
      <c r="A31" t="s">
        <v>63</v>
      </c>
      <c r="D31" s="20">
        <f>SUM($D$21:$D$30)</f>
        <v>1.5655748962434262E-5</v>
      </c>
      <c r="E31" s="20">
        <f>SUM($E$21:$E$30)</f>
        <v>8.5349340740250264E-6</v>
      </c>
      <c r="F31" s="20">
        <f>SUM($F$21:$F$30)</f>
        <v>2.8393534051396622E-5</v>
      </c>
      <c r="G31" s="20">
        <f>SUM($G$21:$G$30)</f>
        <v>1.9925323788689558E-5</v>
      </c>
      <c r="H31" s="20">
        <f>SUM($H$21:$H$30)</f>
        <v>3.3349539500186933E-4</v>
      </c>
      <c r="I31" s="20">
        <f>SUM($I$21:$I$30)</f>
        <v>3.303987833393297E-5</v>
      </c>
      <c r="J31" s="20">
        <f>SUM($J$21:$J$30)</f>
        <v>2.7402949162748106E-5</v>
      </c>
      <c r="K31" s="20">
        <f>SUM($K$21:$K$30)</f>
        <v>9.425844851990537E-6</v>
      </c>
      <c r="L31" s="20">
        <f>SUM($L$21:$L$30)</f>
        <v>3.0595920294982976E-4</v>
      </c>
      <c r="M31" s="20">
        <f>SUM($M$21:$M$30)</f>
        <v>2.1158254736535651E-5</v>
      </c>
      <c r="N31" s="20">
        <f>SUM($N$21:$N$30)</f>
        <v>4.2415267898564118E-6</v>
      </c>
      <c r="O31" s="20">
        <f>SUM($O$21:$O$30)</f>
        <v>2.418040145711192E-5</v>
      </c>
      <c r="P31" s="20">
        <f>SUM($P$21:$P$30)</f>
        <v>1.3421166134256982E-5</v>
      </c>
      <c r="Q31" s="20">
        <f>SUM($Q$21:$Q$30)</f>
        <v>3.7709040295959936E-5</v>
      </c>
      <c r="R31" s="20">
        <f>SUM($R$21:$R$30)</f>
        <v>1.6173459194110574E-5</v>
      </c>
      <c r="S31" s="20">
        <f>SUM($S$21:$S$30)</f>
        <v>1.1797828385242355E-5</v>
      </c>
      <c r="T31" s="20">
        <f>SUM($T$21:$T$30)</f>
        <v>4.0353603650537879E-5</v>
      </c>
      <c r="U31" s="20">
        <f>SUM($U$21:$U$30)</f>
        <v>2.1962874764837126E-3</v>
      </c>
      <c r="V31" s="20">
        <f>SUM($V$21:$V$30)</f>
        <v>6.581706807321786E-6</v>
      </c>
      <c r="W31" s="20">
        <f>SUM($W$21:$W$30)</f>
        <v>4.2964487864987173E-3</v>
      </c>
      <c r="X31" s="20">
        <f>SUM($X$21:$X$30)</f>
        <v>1.9919598601520586E-5</v>
      </c>
      <c r="Y31" s="20">
        <f>SUM($Y$21:$Y$30)</f>
        <v>9.0314767802849574E-4</v>
      </c>
      <c r="Z31" s="20">
        <f>SUM($Z$21:$Z$30)</f>
        <v>9.7400360399191382E-6</v>
      </c>
      <c r="AA31" s="20">
        <f>SUM($AA$21:$AA$30)</f>
        <v>4.1328673867795198E-5</v>
      </c>
      <c r="AB31">
        <f>SUM($AB$21:$AB$30)</f>
        <v>1.7485260146476291E-3</v>
      </c>
      <c r="AC31" s="20">
        <f>SUM($AC$21:$AC$30)</f>
        <v>4.6352321712901869E-5</v>
      </c>
      <c r="AD31" s="20">
        <f>SUM($AD$21:$AD$30)</f>
        <v>2.3737252931162647E-5</v>
      </c>
      <c r="AE31" s="20">
        <f>SUM($AE$21:$AE$30)</f>
        <v>9.0250139011298115E-3</v>
      </c>
      <c r="AF31" s="20">
        <f>SUM($AF$21:$AF$30)</f>
        <v>7.2492505453562043E-6</v>
      </c>
      <c r="AG31" s="20">
        <f>SUM($AG$21:$AG$30)</f>
        <v>7.2639186088728977E-6</v>
      </c>
      <c r="AH31" s="20">
        <f>SUM($AH$21:$AH$30)</f>
        <v>5.4584590848840421E-6</v>
      </c>
      <c r="AI31" s="20">
        <f>SUM($AI$21:$AI$30)</f>
        <v>3.9265176600253434E-5</v>
      </c>
      <c r="AJ31">
        <f>SUM($AJ$21:$AJ$30)</f>
        <v>1.6209890304149245E-4</v>
      </c>
      <c r="AK31" s="20">
        <f>SUM($AK$21:$AK$30)</f>
        <v>1.5180538295896983E-5</v>
      </c>
      <c r="AL31" s="20">
        <f>SUM($AL$21:$AL$30)</f>
        <v>5.2433825072199416E-5</v>
      </c>
      <c r="AM31" s="20">
        <f>SUM($AM$21:$AM$30)</f>
        <v>2.0834090574578202E-3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64</v>
      </c>
      <c r="C33">
        <f>SUM($D$31:$AM$31)</f>
        <v>2.1640310667276289E-2</v>
      </c>
      <c r="D33" s="21">
        <f>$D$31/$C$33</f>
        <v>7.2345305957683553E-4</v>
      </c>
      <c r="E33" s="21">
        <f>$E$31/$C$33</f>
        <v>3.9439979421974062E-4</v>
      </c>
      <c r="F33" s="21">
        <f>$F$31/$C$33</f>
        <v>1.3120668408116857E-3</v>
      </c>
      <c r="G33" s="21">
        <f>$G$31/$C$33</f>
        <v>9.2075035774878808E-4</v>
      </c>
      <c r="H33" s="21">
        <f>$H$31/$C$33</f>
        <v>1.5410841375127264E-2</v>
      </c>
      <c r="I33" s="21">
        <f>$I$31/$C$33</f>
        <v>1.5267746772182297E-3</v>
      </c>
      <c r="J33" s="21">
        <f>$J$31/$C$33</f>
        <v>1.2662918561601741E-3</v>
      </c>
      <c r="K33" s="21">
        <f>$K$31/$C$33</f>
        <v>4.3556883248649315E-4</v>
      </c>
      <c r="L33" s="21">
        <f>$L$31/$C$33</f>
        <v>1.4138392357393021E-2</v>
      </c>
      <c r="M33" s="21">
        <f>$M$31/$C$33</f>
        <v>9.7772416772788813E-4</v>
      </c>
      <c r="N33" s="21">
        <f>$N$31/$C$33</f>
        <v>1.9600119679752558E-4</v>
      </c>
      <c r="O33" s="21">
        <f>$O$31/$C$33</f>
        <v>1.1173777414238634E-3</v>
      </c>
      <c r="P33" s="21">
        <f>$P$31/$C$33</f>
        <v>6.2019285862434468E-4</v>
      </c>
      <c r="Q33" s="21">
        <f>$Q$31/$C$33</f>
        <v>1.7425369199057853E-3</v>
      </c>
      <c r="R33" s="21">
        <f>$R$31/$C$33</f>
        <v>7.4737647914489076E-4</v>
      </c>
      <c r="S33" s="21">
        <f>$S$31/$C$33</f>
        <v>5.451783279194145E-4</v>
      </c>
      <c r="T33" s="21">
        <f>$T$31/$C$33</f>
        <v>1.8647423445523436E-3</v>
      </c>
      <c r="U33" s="21">
        <f>$U$31/$C$33</f>
        <v>0.10149057054919552</v>
      </c>
      <c r="V33" s="21">
        <f>$V$31/$C$33</f>
        <v>3.0414104993762447E-4</v>
      </c>
      <c r="W33" s="21">
        <f>$W$31/$C$33</f>
        <v>0.19853914541973997</v>
      </c>
      <c r="X33" s="21">
        <f>$X$31/$C$33</f>
        <v>9.2048579652057841E-4</v>
      </c>
      <c r="Y33" s="21">
        <f>$Y$31/$C$33</f>
        <v>4.1734506122141933E-2</v>
      </c>
      <c r="Z33" s="21">
        <f>$Z$31/$C$33</f>
        <v>4.500876253429982E-4</v>
      </c>
      <c r="AA33" s="21">
        <f>$AA$31/$C$33</f>
        <v>1.9098003953469556E-3</v>
      </c>
      <c r="AB33" s="21">
        <f>$AB$31/$C$33</f>
        <v>8.0799487656694688E-2</v>
      </c>
      <c r="AC33" s="21">
        <f>$AC$31/$C$33</f>
        <v>2.1419434510704231E-3</v>
      </c>
      <c r="AD33" s="21">
        <f>$AD$31/$C$33</f>
        <v>1.0968998225638822E-3</v>
      </c>
      <c r="AE33" s="21">
        <f>$AE$31/$C$33</f>
        <v>0.41704641120412</v>
      </c>
      <c r="AF33" s="21">
        <f>$AF$31/$C$33</f>
        <v>3.3498828444816477E-4</v>
      </c>
      <c r="AG33" s="21">
        <f>$AG$31/$C$33</f>
        <v>3.3566609650651354E-4</v>
      </c>
      <c r="AH33" s="21">
        <f>$AH$31/$C$33</f>
        <v>2.5223570811014882E-4</v>
      </c>
      <c r="AI33" s="21">
        <f>$AI$31/$C$33</f>
        <v>1.8144460679868539E-3</v>
      </c>
      <c r="AJ33" s="21">
        <f>$AJ$31/$C$33</f>
        <v>7.4905996283414107E-3</v>
      </c>
      <c r="AK33" s="21">
        <f>$AK$31/$C$33</f>
        <v>7.0149354735708368E-4</v>
      </c>
      <c r="AL33" s="21">
        <f>$AL$31/$C$33</f>
        <v>2.4229700709189903E-3</v>
      </c>
      <c r="AM33" s="21">
        <f>$AM$31/$C$33</f>
        <v>9.6274452316818054E-2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5071D-CF61-47D7-9606-69C2F14C84B4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82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-7.3591645866244004E-2</v>
      </c>
      <c r="D5" s="10">
        <v>2.1831320078866612E-2</v>
      </c>
      <c r="E5" s="10">
        <v>7.327284664437092E-3</v>
      </c>
      <c r="F5" s="10">
        <v>2.2173199538736432E-2</v>
      </c>
      <c r="G5" s="10">
        <v>3.3465219693059343E-2</v>
      </c>
      <c r="H5" s="10">
        <v>-9.7031865881619279E-3</v>
      </c>
      <c r="I5" s="10">
        <v>8.4316563696361247E-3</v>
      </c>
      <c r="J5" s="10">
        <v>3.9186763031054686E-2</v>
      </c>
      <c r="K5" s="10">
        <v>2.3836328850247897E-2</v>
      </c>
      <c r="L5" s="10">
        <v>1.8800759837166862E-3</v>
      </c>
      <c r="M5" s="10">
        <v>3.2879112752948469E-3</v>
      </c>
      <c r="N5" s="10">
        <v>5.2408325518741765E-3</v>
      </c>
      <c r="O5" s="10">
        <v>3.3376745282257571E-2</v>
      </c>
      <c r="P5" s="10">
        <v>1.445458269654473E-2</v>
      </c>
      <c r="Q5" s="10">
        <v>-4.8823782717819343E-3</v>
      </c>
      <c r="R5" s="10">
        <v>1.1147405314750988E-2</v>
      </c>
      <c r="S5" s="10">
        <v>3.30423398380656E-2</v>
      </c>
      <c r="T5" s="10">
        <v>1.6063326385275332E-3</v>
      </c>
      <c r="U5" s="10">
        <v>1.5324453154137186E-2</v>
      </c>
      <c r="V5" s="10">
        <v>4.836554764466186E-2</v>
      </c>
      <c r="W5" s="10">
        <v>2.1171019642652533E-3</v>
      </c>
      <c r="X5" s="10">
        <v>-2.0920240997841098E-2</v>
      </c>
      <c r="Y5" s="10">
        <v>1.9544217230670125E-2</v>
      </c>
      <c r="Z5" s="10">
        <v>-2.9559926794748146E-2</v>
      </c>
      <c r="AA5" s="10">
        <v>-2.4245794485494809E-2</v>
      </c>
      <c r="AB5" s="10">
        <v>3.3763733485725186E-2</v>
      </c>
      <c r="AC5" s="10">
        <v>-3.8813553052011437E-2</v>
      </c>
      <c r="AD5" s="10">
        <v>-2.4424196151617995E-2</v>
      </c>
      <c r="AE5" s="11" t="s">
        <v>53</v>
      </c>
      <c r="AF5" s="10">
        <v>-1.4284177688129392E-2</v>
      </c>
      <c r="AG5" s="10">
        <v>-2.4297751874390677E-2</v>
      </c>
      <c r="AH5" s="10">
        <v>3.4734438006485224E-3</v>
      </c>
      <c r="AI5" s="10">
        <v>-3.5369786891603375E-2</v>
      </c>
      <c r="AJ5" s="10">
        <v>-2.796296175007023E-2</v>
      </c>
      <c r="AK5" s="10">
        <v>7.0099525987320579E-4</v>
      </c>
      <c r="AL5" s="10">
        <v>-6.0870556263636091E-2</v>
      </c>
      <c r="AM5" s="12">
        <v>-6.1173861112845474E-3</v>
      </c>
    </row>
    <row r="6" spans="1:39" ht="24">
      <c r="A6" s="13" t="s">
        <v>41</v>
      </c>
      <c r="B6" s="14" t="s">
        <v>40</v>
      </c>
      <c r="C6" s="19">
        <v>7.7228383940282502E-2</v>
      </c>
      <c r="D6" s="16">
        <v>5.1779756534526544E-3</v>
      </c>
      <c r="E6" s="16">
        <v>1.4675827808837702E-2</v>
      </c>
      <c r="F6" s="16">
        <v>-2.0649364172280766E-2</v>
      </c>
      <c r="G6" s="16">
        <v>-3.5135314179291728E-2</v>
      </c>
      <c r="H6" s="16">
        <v>-2.5839745489624501E-2</v>
      </c>
      <c r="I6" s="16">
        <v>3.1361776277948738E-3</v>
      </c>
      <c r="J6" s="16">
        <v>-3.7308254935865141E-2</v>
      </c>
      <c r="K6" s="16">
        <v>-7.4851086153381832E-2</v>
      </c>
      <c r="L6" s="16">
        <v>3.7868593954463862E-3</v>
      </c>
      <c r="M6" s="17" t="s">
        <v>50</v>
      </c>
      <c r="N6" s="16">
        <v>-4.7545766106074855E-3</v>
      </c>
      <c r="O6" s="16">
        <v>-1.5930776981486261E-2</v>
      </c>
      <c r="P6" s="16">
        <v>-1.4273350828238236E-2</v>
      </c>
      <c r="Q6" s="16">
        <v>-1.2826796466082566E-2</v>
      </c>
      <c r="R6" s="16">
        <v>5.7712184980636717E-3</v>
      </c>
      <c r="S6" s="16">
        <v>-2.1169767932670322E-2</v>
      </c>
      <c r="T6" s="16">
        <v>-6.0451948532517412E-3</v>
      </c>
      <c r="U6" s="16">
        <v>-2.3877965612489914E-2</v>
      </c>
      <c r="V6" s="16">
        <v>2.3625777542373785E-2</v>
      </c>
      <c r="W6" s="16">
        <v>5.1347945058835822E-3</v>
      </c>
      <c r="X6" s="16">
        <v>1.6055638545203141E-3</v>
      </c>
      <c r="Y6" s="17" t="s">
        <v>83</v>
      </c>
      <c r="Z6" s="16">
        <v>7.1394349418111274E-3</v>
      </c>
      <c r="AA6" s="16">
        <v>4.7470311938126231E-2</v>
      </c>
      <c r="AB6" s="16">
        <v>3.8396660942771492E-2</v>
      </c>
      <c r="AC6" s="16">
        <v>2.7346043951361247E-2</v>
      </c>
      <c r="AD6" s="16">
        <v>4.5783795995041898E-2</v>
      </c>
      <c r="AE6" s="16">
        <v>3.2404746420381125E-3</v>
      </c>
      <c r="AF6" s="16">
        <v>2.464991523296781E-2</v>
      </c>
      <c r="AG6" s="16">
        <v>4.4168096016455943E-3</v>
      </c>
      <c r="AH6" s="16">
        <v>2.7465748346466309E-2</v>
      </c>
      <c r="AI6" s="16">
        <v>-1.1144982382639085E-2</v>
      </c>
      <c r="AJ6" s="16">
        <v>2.1610311777506483E-2</v>
      </c>
      <c r="AK6" s="16">
        <v>2.2002835336405218E-2</v>
      </c>
      <c r="AL6" s="16">
        <v>1.3456739631436364E-2</v>
      </c>
      <c r="AM6" s="18">
        <v>-9.8448557180228456E-3</v>
      </c>
    </row>
    <row r="7" spans="1:39" ht="24">
      <c r="A7" s="13" t="s">
        <v>42</v>
      </c>
      <c r="B7" s="14" t="s">
        <v>40</v>
      </c>
      <c r="C7" s="19">
        <v>-4.3037122067087145E-2</v>
      </c>
      <c r="D7" s="16">
        <v>-4.3428093303970586E-2</v>
      </c>
      <c r="E7" s="16">
        <v>1.0060800834555425E-2</v>
      </c>
      <c r="F7" s="16">
        <v>-2.3967152377583959E-2</v>
      </c>
      <c r="G7" s="16">
        <v>-4.5632403726854086E-2</v>
      </c>
      <c r="H7" s="16">
        <v>-4.5132504865953958E-2</v>
      </c>
      <c r="I7" s="16">
        <v>-3.2079320091288485E-2</v>
      </c>
      <c r="J7" s="16">
        <v>-5.3932077723018813E-2</v>
      </c>
      <c r="K7" s="16">
        <v>-1.2862994013531146E-2</v>
      </c>
      <c r="L7" s="16">
        <v>9.8988155848874528E-3</v>
      </c>
      <c r="M7" s="16">
        <v>-4.7252680749785515E-3</v>
      </c>
      <c r="N7" s="17" t="s">
        <v>72</v>
      </c>
      <c r="O7" s="16">
        <v>-3.5311368998041694E-2</v>
      </c>
      <c r="P7" s="16">
        <v>-3.5094998539114831E-2</v>
      </c>
      <c r="Q7" s="16">
        <v>1.1298854585908869E-2</v>
      </c>
      <c r="R7" s="16">
        <v>-1.4045410865534456E-2</v>
      </c>
      <c r="S7" s="16">
        <v>4.5791397558509146E-2</v>
      </c>
      <c r="T7" s="16">
        <v>-2.3712101191299795E-2</v>
      </c>
      <c r="U7" s="16">
        <v>3.3764393406176429E-2</v>
      </c>
      <c r="V7" s="16">
        <v>4.288533602758389E-2</v>
      </c>
      <c r="W7" s="16">
        <v>3.0933312425413313E-2</v>
      </c>
      <c r="X7" s="16">
        <v>-1.0011331088370453E-2</v>
      </c>
      <c r="Y7" s="16">
        <v>1.5552435029659428E-2</v>
      </c>
      <c r="Z7" s="16">
        <v>1.3288349504897096E-2</v>
      </c>
      <c r="AA7" s="16">
        <v>-4.1491006729690708E-2</v>
      </c>
      <c r="AB7" s="16">
        <v>-8.8671277057072589E-3</v>
      </c>
      <c r="AC7" s="16">
        <v>1.1645636393119196E-2</v>
      </c>
      <c r="AD7" s="16">
        <v>6.5291483361000879E-2</v>
      </c>
      <c r="AE7" s="16">
        <v>5.1362835686604045E-3</v>
      </c>
      <c r="AF7" s="16">
        <v>1.56368304356935E-2</v>
      </c>
      <c r="AG7" s="16">
        <v>-2.2966349491354586E-2</v>
      </c>
      <c r="AH7" s="16">
        <v>-5.2706709592181713E-4</v>
      </c>
      <c r="AI7" s="16">
        <v>1.0881359133381971E-2</v>
      </c>
      <c r="AJ7" s="16">
        <v>3.4458843612615156E-2</v>
      </c>
      <c r="AK7" s="16">
        <v>6.0924939307794086E-2</v>
      </c>
      <c r="AL7" s="16">
        <v>2.7469956463115338E-2</v>
      </c>
      <c r="AM7" s="18">
        <v>-1.1373041396952612E-2</v>
      </c>
    </row>
    <row r="8" spans="1:39" ht="24">
      <c r="A8" s="13" t="s">
        <v>43</v>
      </c>
      <c r="B8" s="14" t="s">
        <v>40</v>
      </c>
      <c r="C8" s="19">
        <v>1.4154404687368831E-2</v>
      </c>
      <c r="D8" s="16">
        <v>-4.9381981235259331E-2</v>
      </c>
      <c r="E8" s="17" t="s">
        <v>70</v>
      </c>
      <c r="F8" s="16">
        <v>6.1799877376170617E-3</v>
      </c>
      <c r="G8" s="16">
        <v>-6.2625922465073522E-2</v>
      </c>
      <c r="H8" s="16">
        <v>2.5428699060030802E-2</v>
      </c>
      <c r="I8" s="16">
        <v>-1.0153982025310353E-2</v>
      </c>
      <c r="J8" s="16">
        <v>-1.0442213766051778E-2</v>
      </c>
      <c r="K8" s="16">
        <v>-3.4378918775333127E-3</v>
      </c>
      <c r="L8" s="16">
        <v>-5.6221551050667826E-2</v>
      </c>
      <c r="M8" s="16">
        <v>1.471425736940931E-2</v>
      </c>
      <c r="N8" s="16">
        <v>1.0181145443099577E-2</v>
      </c>
      <c r="O8" s="16">
        <v>-6.5682780199800367E-2</v>
      </c>
      <c r="P8" s="16">
        <v>-3.8552452646610752E-2</v>
      </c>
      <c r="Q8" s="16">
        <v>-3.0353071620405559E-2</v>
      </c>
      <c r="R8" s="16">
        <v>-3.8214318170008867E-4</v>
      </c>
      <c r="S8" s="16">
        <v>-2.1073047413052742E-2</v>
      </c>
      <c r="T8" s="16">
        <v>-8.1879616773780466E-3</v>
      </c>
      <c r="U8" s="16">
        <v>-1.4622483183323126E-2</v>
      </c>
      <c r="V8" s="16">
        <v>-2.1772979434438507E-2</v>
      </c>
      <c r="W8" s="16">
        <v>-1.5678751932010859E-2</v>
      </c>
      <c r="X8" s="16">
        <v>3.0504316705400793E-2</v>
      </c>
      <c r="Y8" s="16">
        <v>2.7822765114818473E-2</v>
      </c>
      <c r="Z8" s="16">
        <v>1.8427953198472931E-3</v>
      </c>
      <c r="AA8" s="16">
        <v>4.6373357237734482E-2</v>
      </c>
      <c r="AB8" s="16">
        <v>1.4520728951439344E-2</v>
      </c>
      <c r="AC8" s="16">
        <v>2.0215780965540272E-2</v>
      </c>
      <c r="AD8" s="16">
        <v>-1.2053233725310862E-2</v>
      </c>
      <c r="AE8" s="16">
        <v>7.2531497504259501E-3</v>
      </c>
      <c r="AF8" s="16">
        <v>1.720707435914268E-2</v>
      </c>
      <c r="AG8" s="16">
        <v>-1.5393358490155943E-2</v>
      </c>
      <c r="AH8" s="16">
        <v>7.7454291156706752E-3</v>
      </c>
      <c r="AI8" s="16">
        <v>4.1372523271254728E-2</v>
      </c>
      <c r="AJ8" s="16">
        <v>1.2303379584216541E-3</v>
      </c>
      <c r="AK8" s="16">
        <v>8.3386255362892965E-3</v>
      </c>
      <c r="AL8" s="16">
        <v>2.531891160703155E-2</v>
      </c>
      <c r="AM8" s="18">
        <v>1.63464781504244E-2</v>
      </c>
    </row>
    <row r="9" spans="1:39" ht="24">
      <c r="A9" s="13" t="s">
        <v>44</v>
      </c>
      <c r="B9" s="14" t="s">
        <v>40</v>
      </c>
      <c r="C9" s="19">
        <v>6.3767828896486092E-2</v>
      </c>
      <c r="D9" s="16">
        <v>-3.2410678378826961E-2</v>
      </c>
      <c r="E9" s="16">
        <v>7.7183678796138404E-3</v>
      </c>
      <c r="F9" s="16">
        <v>8.0269430347033703E-3</v>
      </c>
      <c r="G9" s="16">
        <v>-6.3770227062874309E-3</v>
      </c>
      <c r="H9" s="16">
        <v>3.0886065449986472E-3</v>
      </c>
      <c r="I9" s="16">
        <v>4.3946829727001924E-2</v>
      </c>
      <c r="J9" s="16">
        <v>-1.5117317936536725E-2</v>
      </c>
      <c r="K9" s="16">
        <v>-5.4976871627176582E-3</v>
      </c>
      <c r="L9" s="16">
        <v>2.1053778038889095E-2</v>
      </c>
      <c r="M9" s="16">
        <v>2.7484034399149905E-2</v>
      </c>
      <c r="N9" s="16">
        <v>-5.5151019148159855E-4</v>
      </c>
      <c r="O9" s="16">
        <v>1.9801197933097803E-2</v>
      </c>
      <c r="P9" s="16">
        <v>3.9831221479848807E-2</v>
      </c>
      <c r="Q9" s="16">
        <v>5.8727821317963357E-2</v>
      </c>
      <c r="R9" s="16">
        <v>1.7549457736457032E-2</v>
      </c>
      <c r="S9" s="16">
        <v>8.0882952786873793E-3</v>
      </c>
      <c r="T9" s="17" t="s">
        <v>84</v>
      </c>
      <c r="U9" s="16">
        <v>2.0988119824340876E-2</v>
      </c>
      <c r="V9" s="16">
        <v>2.1921660921257319E-2</v>
      </c>
      <c r="W9" s="16">
        <v>2.3520800466028995E-2</v>
      </c>
      <c r="X9" s="16">
        <v>-2.0243232140192684E-2</v>
      </c>
      <c r="Y9" s="16">
        <v>7.6901903950885257E-3</v>
      </c>
      <c r="Z9" s="16">
        <v>-3.8215905460204376E-2</v>
      </c>
      <c r="AA9" s="16">
        <v>-1.3608959858103734E-2</v>
      </c>
      <c r="AB9" s="16">
        <v>3.973167929724454E-2</v>
      </c>
      <c r="AC9" s="16">
        <v>2.6298685087954812E-2</v>
      </c>
      <c r="AD9" s="16">
        <v>-2.3974442066434349E-3</v>
      </c>
      <c r="AE9" s="16">
        <v>3.4302464255342694E-3</v>
      </c>
      <c r="AF9" s="16">
        <v>1.4498961517583269E-2</v>
      </c>
      <c r="AG9" s="16">
        <v>-1.3729852721441997E-2</v>
      </c>
      <c r="AH9" s="17" t="s">
        <v>50</v>
      </c>
      <c r="AI9" s="16">
        <v>-2.0712318703954759E-2</v>
      </c>
      <c r="AJ9" s="16">
        <v>-1.494678733199002E-4</v>
      </c>
      <c r="AK9" s="16">
        <v>2.0426756159464102E-2</v>
      </c>
      <c r="AL9" s="16">
        <v>-1.8933515005211406E-2</v>
      </c>
      <c r="AM9" s="18">
        <v>-5.9341435190082531E-2</v>
      </c>
    </row>
    <row r="10" spans="1:39" ht="24">
      <c r="A10" s="13" t="s">
        <v>45</v>
      </c>
      <c r="B10" s="14" t="s">
        <v>40</v>
      </c>
      <c r="C10" s="19">
        <v>-1.2025346123066766E-2</v>
      </c>
      <c r="D10" s="16">
        <v>4.6224410725868911E-3</v>
      </c>
      <c r="E10" s="16">
        <v>1.4621447602874418E-2</v>
      </c>
      <c r="F10" s="16">
        <v>-4.4254650057239369E-3</v>
      </c>
      <c r="G10" s="16">
        <v>1.5703817185369784E-2</v>
      </c>
      <c r="H10" s="16">
        <v>1.6052266000210116E-2</v>
      </c>
      <c r="I10" s="16">
        <v>-2.5271362078672708E-3</v>
      </c>
      <c r="J10" s="16">
        <v>-8.6293858830817412E-3</v>
      </c>
      <c r="K10" s="16">
        <v>2.2183126469626231E-2</v>
      </c>
      <c r="L10" s="16">
        <v>4.7444315988087599E-2</v>
      </c>
      <c r="M10" s="16">
        <v>3.8806865008469145E-2</v>
      </c>
      <c r="N10" s="16">
        <v>-9.0134688266187424E-3</v>
      </c>
      <c r="O10" s="16">
        <v>3.7656772746737732E-2</v>
      </c>
      <c r="P10" s="16">
        <v>2.14671700914796E-3</v>
      </c>
      <c r="Q10" s="16">
        <v>-2.7981646597062024E-2</v>
      </c>
      <c r="R10" s="16">
        <v>9.992956046614862E-3</v>
      </c>
      <c r="S10" s="16">
        <v>1.4746560942183625E-2</v>
      </c>
      <c r="T10" s="16">
        <v>1.7504776202216677E-2</v>
      </c>
      <c r="U10" s="16">
        <v>2.0366140405536373E-2</v>
      </c>
      <c r="V10" s="16">
        <v>1.5511706347275486E-2</v>
      </c>
      <c r="W10" s="16">
        <v>1.1493302803599569E-2</v>
      </c>
      <c r="X10" s="16">
        <v>-1.8965351074591904E-2</v>
      </c>
      <c r="Y10" s="16">
        <v>4.934447924439124E-3</v>
      </c>
      <c r="Z10" s="16">
        <v>-4.8013034231337112E-2</v>
      </c>
      <c r="AA10" s="16">
        <v>1.6829043614277183E-2</v>
      </c>
      <c r="AB10" s="17" t="s">
        <v>54</v>
      </c>
      <c r="AC10" s="16">
        <v>-4.9569576866977688E-2</v>
      </c>
      <c r="AD10" s="16">
        <v>-4.8499619647485491E-3</v>
      </c>
      <c r="AE10" s="16">
        <v>3.3708675590479506E-2</v>
      </c>
      <c r="AF10" s="16">
        <v>1.7264193955919009E-3</v>
      </c>
      <c r="AG10" s="16">
        <v>-2.6593495911499378E-2</v>
      </c>
      <c r="AH10" s="16">
        <v>4.0108727607063625E-2</v>
      </c>
      <c r="AI10" s="16">
        <v>-4.7607435397708661E-2</v>
      </c>
      <c r="AJ10" s="16">
        <v>-3.1671876529170799E-2</v>
      </c>
      <c r="AK10" s="16">
        <v>-2.2418881427400637E-2</v>
      </c>
      <c r="AL10" s="16">
        <v>-1.0375142885218867E-2</v>
      </c>
      <c r="AM10" s="18">
        <v>-3.2656797198425923E-2</v>
      </c>
    </row>
    <row r="11" spans="1:39" ht="24">
      <c r="A11" s="13" t="s">
        <v>46</v>
      </c>
      <c r="B11" s="14" t="s">
        <v>40</v>
      </c>
      <c r="C11" s="19">
        <v>4.4756697655242823E-2</v>
      </c>
      <c r="D11" s="16">
        <v>6.2937422272426172E-2</v>
      </c>
      <c r="E11" s="16">
        <v>1.7053585488053701E-2</v>
      </c>
      <c r="F11" s="16">
        <v>3.0502955300343911E-2</v>
      </c>
      <c r="G11" s="16">
        <v>-5.0249382478400736E-3</v>
      </c>
      <c r="H11" s="16">
        <v>3.4740395804627046E-2</v>
      </c>
      <c r="I11" s="16">
        <v>7.2368546690333175E-3</v>
      </c>
      <c r="J11" s="16">
        <v>9.476376918669498E-3</v>
      </c>
      <c r="K11" s="16">
        <v>1.0270693112993862E-2</v>
      </c>
      <c r="L11" s="16">
        <v>3.0482540336356053E-2</v>
      </c>
      <c r="M11" s="16">
        <v>2.4588959565792316E-2</v>
      </c>
      <c r="N11" s="16">
        <v>1.5675662939464045E-2</v>
      </c>
      <c r="O11" s="16">
        <v>-9.2321446292349015E-3</v>
      </c>
      <c r="P11" s="16">
        <v>7.2793681834821267E-3</v>
      </c>
      <c r="Q11" s="16">
        <v>2.6339946134235227E-3</v>
      </c>
      <c r="R11" s="16">
        <v>-1.1795791780330224E-2</v>
      </c>
      <c r="S11" s="16">
        <v>6.0177845656125217E-2</v>
      </c>
      <c r="T11" s="16">
        <v>2.711114143019128E-2</v>
      </c>
      <c r="U11" s="16">
        <v>1.6076139360750013E-2</v>
      </c>
      <c r="V11" s="16">
        <v>1.8337666765282101E-2</v>
      </c>
      <c r="W11" s="16">
        <v>4.6086253062505411E-2</v>
      </c>
      <c r="X11" s="16">
        <v>-2.9595666256053517E-3</v>
      </c>
      <c r="Y11" s="16">
        <v>-4.0701412731949112E-2</v>
      </c>
      <c r="Z11" s="16">
        <v>-6.1437818808498731E-2</v>
      </c>
      <c r="AA11" s="16">
        <v>-1.3932159861147674E-2</v>
      </c>
      <c r="AB11" s="16">
        <v>1.711147049585826E-3</v>
      </c>
      <c r="AC11" s="16">
        <v>4.5010252514854132E-2</v>
      </c>
      <c r="AD11" s="16">
        <v>-7.9355479109871965E-3</v>
      </c>
      <c r="AE11" s="16">
        <v>-1.4035960048452808E-2</v>
      </c>
      <c r="AF11" s="17" t="s">
        <v>72</v>
      </c>
      <c r="AG11" s="16">
        <v>-2.0097960492729106E-2</v>
      </c>
      <c r="AH11" s="16">
        <v>1.4415927139591746E-2</v>
      </c>
      <c r="AI11" s="16">
        <v>-4.7296325655531588E-2</v>
      </c>
      <c r="AJ11" s="16">
        <v>3.8250703525460526E-2</v>
      </c>
      <c r="AK11" s="16">
        <v>-4.7323813994069354E-3</v>
      </c>
      <c r="AL11" s="16">
        <v>-1.4871233889325827E-4</v>
      </c>
      <c r="AM11" s="18">
        <v>-6.3984336823288482E-2</v>
      </c>
    </row>
    <row r="12" spans="1:39" ht="24">
      <c r="A12" s="13" t="s">
        <v>47</v>
      </c>
      <c r="B12" s="14" t="s">
        <v>40</v>
      </c>
      <c r="C12" s="19">
        <v>1.2602769186282562E-2</v>
      </c>
      <c r="D12" s="16">
        <v>1.0378176887766865E-2</v>
      </c>
      <c r="E12" s="16">
        <v>3.0270384275074412E-2</v>
      </c>
      <c r="F12" s="16">
        <v>3.2613238885323761E-2</v>
      </c>
      <c r="G12" s="16">
        <v>-1.2271071226667393E-2</v>
      </c>
      <c r="H12" s="16">
        <v>3.1815620651013191E-2</v>
      </c>
      <c r="I12" s="16">
        <v>5.8254582579157874E-2</v>
      </c>
      <c r="J12" s="16">
        <v>3.2477801075769135E-2</v>
      </c>
      <c r="K12" s="16">
        <v>1.7726402275192024E-2</v>
      </c>
      <c r="L12" s="16">
        <v>1.3880323896032462E-2</v>
      </c>
      <c r="M12" s="16">
        <v>1.6081715109833852E-3</v>
      </c>
      <c r="N12" s="16">
        <v>-1.0041664816009212E-2</v>
      </c>
      <c r="O12" s="16">
        <v>4.5960315671006419E-2</v>
      </c>
      <c r="P12" s="16">
        <v>2.4126031030160394E-2</v>
      </c>
      <c r="Q12" s="16">
        <v>2.2751326514051577E-3</v>
      </c>
      <c r="R12" s="16">
        <v>5.6472086639196326E-2</v>
      </c>
      <c r="S12" s="16">
        <v>9.1492235097651135E-3</v>
      </c>
      <c r="T12" s="16">
        <v>2.9147330626345804E-2</v>
      </c>
      <c r="U12" s="16">
        <v>-1.9368943521893868E-2</v>
      </c>
      <c r="V12" s="16">
        <v>-3.9834770226200578E-2</v>
      </c>
      <c r="W12" s="16">
        <v>-1.0146696509922105E-2</v>
      </c>
      <c r="X12" s="17" t="s">
        <v>58</v>
      </c>
      <c r="Y12" s="16">
        <v>-5.1157649135356179E-3</v>
      </c>
      <c r="Z12" s="16">
        <v>-1.7104676014923888E-2</v>
      </c>
      <c r="AA12" s="16">
        <v>-3.5586639487648286E-2</v>
      </c>
      <c r="AB12" s="16">
        <v>-1.8691233111105883E-2</v>
      </c>
      <c r="AC12" s="16">
        <v>-5.5908376544941039E-2</v>
      </c>
      <c r="AD12" s="16">
        <v>-2.3183581281193608E-2</v>
      </c>
      <c r="AE12" s="16">
        <v>-2.0563583936135683E-2</v>
      </c>
      <c r="AF12" s="16">
        <v>-2.9672774484733786E-3</v>
      </c>
      <c r="AG12" s="16">
        <v>-4.6875362824117363E-3</v>
      </c>
      <c r="AH12" s="16">
        <v>-2.0158381307468554E-2</v>
      </c>
      <c r="AI12" s="16">
        <v>-1.6512640210393278E-2</v>
      </c>
      <c r="AJ12" s="16">
        <v>-6.1738874479255225E-2</v>
      </c>
      <c r="AK12" s="16">
        <v>-5.1859097723708655E-2</v>
      </c>
      <c r="AL12" s="16">
        <v>1.9091966966594619E-2</v>
      </c>
      <c r="AM12" s="18">
        <v>2.8866354264740296E-2</v>
      </c>
    </row>
    <row r="13" spans="1:39" ht="24">
      <c r="A13" s="13" t="s">
        <v>48</v>
      </c>
      <c r="B13" s="14" t="s">
        <v>40</v>
      </c>
      <c r="C13" s="19">
        <v>1.7712466353124966E-2</v>
      </c>
      <c r="D13" s="16">
        <v>-1.2152256062055158E-2</v>
      </c>
      <c r="E13" s="16">
        <v>-5.5936249887726136E-2</v>
      </c>
      <c r="F13" s="16">
        <v>1.127494552149058E-3</v>
      </c>
      <c r="G13" s="16">
        <v>-5.2987076151415815E-3</v>
      </c>
      <c r="H13" s="16">
        <v>4.3434359136915755E-2</v>
      </c>
      <c r="I13" s="16">
        <v>-4.7133913044814423E-2</v>
      </c>
      <c r="J13" s="16">
        <v>5.4548946842877836E-3</v>
      </c>
      <c r="K13" s="16">
        <v>-3.7064500840313652E-2</v>
      </c>
      <c r="L13" s="17" t="s">
        <v>58</v>
      </c>
      <c r="M13" s="16">
        <v>3.762035238570828E-3</v>
      </c>
      <c r="N13" s="16">
        <v>9.9527110459729784E-3</v>
      </c>
      <c r="O13" s="16">
        <v>-3.4312852000316155E-2</v>
      </c>
      <c r="P13" s="16">
        <v>5.1848367853101214E-2</v>
      </c>
      <c r="Q13" s="16">
        <v>-1.9725158404729694E-2</v>
      </c>
      <c r="R13" s="16">
        <v>-3.2757840810305014E-2</v>
      </c>
      <c r="S13" s="16">
        <v>-1.3056969889377124E-3</v>
      </c>
      <c r="T13" s="16">
        <v>-6.4572895416895662E-3</v>
      </c>
      <c r="U13" s="16">
        <v>-7.440253750215846E-3</v>
      </c>
      <c r="V13" s="16">
        <v>-3.6661742677326269E-2</v>
      </c>
      <c r="W13" s="16">
        <v>1.8325350425512543E-3</v>
      </c>
      <c r="X13" s="16">
        <v>1.3918494024032198E-2</v>
      </c>
      <c r="Y13" s="16">
        <v>1.2628691395279501E-2</v>
      </c>
      <c r="Z13" s="16">
        <v>3.3541820423687529E-2</v>
      </c>
      <c r="AA13" s="16">
        <v>5.9175301779442628E-2</v>
      </c>
      <c r="AB13" s="16">
        <v>4.6904822427061454E-2</v>
      </c>
      <c r="AC13" s="16">
        <v>5.074258864720859E-2</v>
      </c>
      <c r="AD13" s="16">
        <v>-3.1591679315357286E-2</v>
      </c>
      <c r="AE13" s="16">
        <v>1.8524124435791677E-3</v>
      </c>
      <c r="AF13" s="16">
        <v>3.0597014910347085E-2</v>
      </c>
      <c r="AG13" s="16">
        <v>2.5416532021164864E-2</v>
      </c>
      <c r="AH13" s="16">
        <v>2.1027470565752975E-2</v>
      </c>
      <c r="AI13" s="16">
        <v>-2.1744808150693566E-2</v>
      </c>
      <c r="AJ13" s="16">
        <v>-1.5961597484079004E-2</v>
      </c>
      <c r="AK13" s="16">
        <v>4.3852502135434453E-3</v>
      </c>
      <c r="AL13" s="16">
        <v>8.4168635073060515E-3</v>
      </c>
      <c r="AM13" s="18">
        <v>2.4665529913925788E-2</v>
      </c>
    </row>
    <row r="14" spans="1:39" ht="24">
      <c r="A14" s="13" t="s">
        <v>49</v>
      </c>
      <c r="B14" s="14" t="s">
        <v>40</v>
      </c>
      <c r="C14" s="19">
        <v>-5.181275209712758E-2</v>
      </c>
      <c r="D14" s="16">
        <v>5.5916077694899311E-3</v>
      </c>
      <c r="E14" s="16">
        <v>-1.444972077164319E-2</v>
      </c>
      <c r="F14" s="16">
        <v>-1.1964252075866122E-2</v>
      </c>
      <c r="G14" s="16">
        <v>-4.5180749764161296E-2</v>
      </c>
      <c r="H14" s="16">
        <v>-2.9378523404439142E-2</v>
      </c>
      <c r="I14" s="16">
        <v>-1.3383322129370708E-3</v>
      </c>
      <c r="J14" s="16">
        <v>-4.3368503577189126E-2</v>
      </c>
      <c r="K14" s="16">
        <v>-1.2761514098949571E-2</v>
      </c>
      <c r="L14" s="16">
        <v>-7.3947148983857722E-3</v>
      </c>
      <c r="M14" s="16">
        <v>-2.3672777704170759E-2</v>
      </c>
      <c r="N14" s="16">
        <v>3.3696790137929859E-2</v>
      </c>
      <c r="O14" s="16">
        <v>1.5062396177618993E-2</v>
      </c>
      <c r="P14" s="16">
        <v>3.6039024614270443E-2</v>
      </c>
      <c r="Q14" s="16">
        <v>-2.9321036687237626E-2</v>
      </c>
      <c r="R14" s="16">
        <v>3.6235367616202739E-2</v>
      </c>
      <c r="S14" s="16">
        <v>-3.4579844521715523E-3</v>
      </c>
      <c r="T14" s="16">
        <v>5.3677908448428006E-2</v>
      </c>
      <c r="U14" s="17" t="s">
        <v>85</v>
      </c>
      <c r="V14" s="16">
        <v>3.9881610650605017E-3</v>
      </c>
      <c r="W14" s="16">
        <v>-1.2045150064826923E-2</v>
      </c>
      <c r="X14" s="16">
        <v>-1.9293780373653837E-2</v>
      </c>
      <c r="Y14" s="16">
        <v>-6.0677184872090766E-3</v>
      </c>
      <c r="Z14" s="16">
        <v>-1.1023131983793224E-2</v>
      </c>
      <c r="AA14" s="16">
        <v>-5.6115124620314191E-3</v>
      </c>
      <c r="AB14" s="16">
        <v>1.9973924066025453E-2</v>
      </c>
      <c r="AC14" s="16">
        <v>4.9851099866220619E-2</v>
      </c>
      <c r="AD14" s="16">
        <v>4.5383028900745991E-2</v>
      </c>
      <c r="AE14" s="16">
        <v>1.4999661515159562E-2</v>
      </c>
      <c r="AF14" s="16">
        <v>1.603322531349409E-2</v>
      </c>
      <c r="AG14" s="16">
        <v>6.4325104776167055E-2</v>
      </c>
      <c r="AH14" s="16">
        <v>2.0789284192328904E-2</v>
      </c>
      <c r="AI14" s="16">
        <v>1.175303453479591E-2</v>
      </c>
      <c r="AJ14" s="16">
        <v>7.7211280579014566E-2</v>
      </c>
      <c r="AK14" s="16">
        <v>5.3715998334561137E-2</v>
      </c>
      <c r="AL14" s="16">
        <v>2.3321386909996644E-2</v>
      </c>
      <c r="AM14" s="18">
        <v>2.3325489772819882E-2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2.5811724799684256E-6</v>
      </c>
      <c r="E21" s="10">
        <f t="shared" ref="E21:AM21" si="0">$C5^2*E5^2</f>
        <v>2.9076569086589583E-7</v>
      </c>
      <c r="F21" s="10">
        <f t="shared" si="0"/>
        <v>2.6626480345732305E-6</v>
      </c>
      <c r="G21" s="10">
        <f t="shared" si="0"/>
        <v>6.065189755612344E-6</v>
      </c>
      <c r="H21" s="10">
        <f t="shared" si="0"/>
        <v>5.0990092222891705E-7</v>
      </c>
      <c r="I21" s="10">
        <f t="shared" si="0"/>
        <v>3.8501959179885301E-7</v>
      </c>
      <c r="J21" s="10">
        <f t="shared" si="0"/>
        <v>8.3164084928086619E-6</v>
      </c>
      <c r="K21" s="10">
        <f t="shared" si="0"/>
        <v>3.0770586115409869E-6</v>
      </c>
      <c r="L21" s="10">
        <f t="shared" si="0"/>
        <v>1.9142904617090836E-8</v>
      </c>
      <c r="M21" s="10">
        <f t="shared" si="0"/>
        <v>5.8545997653861971E-8</v>
      </c>
      <c r="N21" s="10">
        <f t="shared" si="0"/>
        <v>1.4875021419837648E-7</v>
      </c>
      <c r="O21" s="10">
        <f t="shared" si="0"/>
        <v>6.0331621907380659E-6</v>
      </c>
      <c r="P21" s="10">
        <f t="shared" si="0"/>
        <v>1.1315354072742598E-6</v>
      </c>
      <c r="Q21" s="10">
        <f t="shared" si="0"/>
        <v>1.290981088398629E-7</v>
      </c>
      <c r="R21" s="10">
        <f t="shared" si="0"/>
        <v>6.7298380963888676E-7</v>
      </c>
      <c r="S21" s="10">
        <f t="shared" si="0"/>
        <v>5.9128739258653898E-6</v>
      </c>
      <c r="T21" s="10">
        <f t="shared" si="0"/>
        <v>1.3974233617400758E-8</v>
      </c>
      <c r="U21" s="10">
        <f t="shared" si="0"/>
        <v>1.2718239636453606E-6</v>
      </c>
      <c r="V21" s="10">
        <f t="shared" si="0"/>
        <v>1.2668618300921414E-5</v>
      </c>
      <c r="W21" s="10">
        <f t="shared" si="0"/>
        <v>2.4273957215114266E-8</v>
      </c>
      <c r="X21" s="10">
        <f t="shared" si="0"/>
        <v>2.3702294962591875E-6</v>
      </c>
      <c r="Y21" s="10">
        <f t="shared" si="0"/>
        <v>2.0686813262307589E-6</v>
      </c>
      <c r="Z21" s="10">
        <f t="shared" si="0"/>
        <v>4.732207072875608E-6</v>
      </c>
      <c r="AA21" s="10">
        <f t="shared" si="0"/>
        <v>3.1836833868902471E-6</v>
      </c>
      <c r="AB21" s="10">
        <f t="shared" si="0"/>
        <v>6.1738768010785779E-6</v>
      </c>
      <c r="AC21" s="10">
        <f t="shared" si="0"/>
        <v>8.1587538945799596E-6</v>
      </c>
      <c r="AD21" s="10">
        <f t="shared" si="0"/>
        <v>3.2307071304816751E-6</v>
      </c>
      <c r="AE21" s="11">
        <f t="shared" si="0"/>
        <v>5.3079573075107446E-3</v>
      </c>
      <c r="AF21" s="10">
        <f t="shared" si="0"/>
        <v>1.1050133371872275E-6</v>
      </c>
      <c r="AG21" s="10">
        <f t="shared" si="0"/>
        <v>3.1973429198425151E-6</v>
      </c>
      <c r="AH21" s="10">
        <f t="shared" si="0"/>
        <v>6.5339767523760616E-8</v>
      </c>
      <c r="AI21" s="10">
        <f t="shared" si="0"/>
        <v>6.7751968539706856E-6</v>
      </c>
      <c r="AJ21" s="10">
        <f t="shared" si="0"/>
        <v>4.2347070233129787E-6</v>
      </c>
      <c r="AK21" s="10">
        <f t="shared" si="0"/>
        <v>2.661259314477759E-9</v>
      </c>
      <c r="AL21" s="10">
        <f t="shared" si="0"/>
        <v>2.0066497395033432E-5</v>
      </c>
      <c r="AM21" s="12">
        <f t="shared" si="0"/>
        <v>2.0266969663275684E-7</v>
      </c>
    </row>
    <row r="22" spans="1:39" ht="24">
      <c r="A22" s="13" t="s">
        <v>41</v>
      </c>
      <c r="B22" s="14" t="s">
        <v>40</v>
      </c>
      <c r="C22" s="19"/>
      <c r="D22" s="16">
        <f t="shared" ref="D22:AM22" si="1">$C6^2*D6^2</f>
        <v>1.5990936627737E-7</v>
      </c>
      <c r="E22" s="16">
        <f t="shared" si="1"/>
        <v>1.2845739453876351E-6</v>
      </c>
      <c r="F22" s="16">
        <f t="shared" si="1"/>
        <v>2.5431223879737438E-6</v>
      </c>
      <c r="G22" s="16">
        <f t="shared" si="1"/>
        <v>7.3627758084118947E-6</v>
      </c>
      <c r="H22" s="16">
        <f t="shared" si="1"/>
        <v>3.9822668401147492E-6</v>
      </c>
      <c r="I22" s="16">
        <f t="shared" si="1"/>
        <v>5.8661774868727579E-8</v>
      </c>
      <c r="J22" s="16">
        <f t="shared" si="1"/>
        <v>8.3016374993843675E-6</v>
      </c>
      <c r="K22" s="16">
        <f t="shared" si="1"/>
        <v>3.3415664927805637E-5</v>
      </c>
      <c r="L22" s="16">
        <f t="shared" si="1"/>
        <v>8.5528775527905716E-8</v>
      </c>
      <c r="M22" s="17">
        <f t="shared" si="1"/>
        <v>5.7983940217829705E-3</v>
      </c>
      <c r="N22" s="16">
        <f t="shared" si="1"/>
        <v>1.3482722412561558E-7</v>
      </c>
      <c r="O22" s="16">
        <f t="shared" si="1"/>
        <v>1.5136581714986809E-6</v>
      </c>
      <c r="P22" s="16">
        <f t="shared" si="1"/>
        <v>1.2150825253539256E-6</v>
      </c>
      <c r="Q22" s="16">
        <f t="shared" si="1"/>
        <v>9.8127402053587033E-7</v>
      </c>
      <c r="R22" s="16">
        <f t="shared" si="1"/>
        <v>1.9865016402751955E-7</v>
      </c>
      <c r="S22" s="16">
        <f t="shared" si="1"/>
        <v>2.6729207869225443E-6</v>
      </c>
      <c r="T22" s="16">
        <f t="shared" si="1"/>
        <v>2.1795884702301802E-7</v>
      </c>
      <c r="U22" s="16">
        <f t="shared" si="1"/>
        <v>3.400545098188695E-6</v>
      </c>
      <c r="V22" s="16">
        <f t="shared" si="1"/>
        <v>3.3290944349755172E-6</v>
      </c>
      <c r="W22" s="16">
        <f t="shared" si="1"/>
        <v>1.5725339476467629E-7</v>
      </c>
      <c r="X22" s="16">
        <f t="shared" si="1"/>
        <v>1.5374785269780991E-8</v>
      </c>
      <c r="Y22" s="17">
        <f t="shared" si="1"/>
        <v>4.9389733031595253E-5</v>
      </c>
      <c r="Z22" s="16">
        <f t="shared" si="1"/>
        <v>3.0400559383448758E-7</v>
      </c>
      <c r="AA22" s="16">
        <f t="shared" si="1"/>
        <v>1.3439962754008421E-5</v>
      </c>
      <c r="AB22" s="16">
        <f t="shared" si="1"/>
        <v>8.7930756921370661E-6</v>
      </c>
      <c r="AC22" s="16">
        <f t="shared" si="1"/>
        <v>4.4600826730842197E-6</v>
      </c>
      <c r="AD22" s="16">
        <f t="shared" si="1"/>
        <v>1.2501942281509148E-5</v>
      </c>
      <c r="AE22" s="16">
        <f t="shared" si="1"/>
        <v>6.2628375755758272E-8</v>
      </c>
      <c r="AF22" s="16">
        <f t="shared" si="1"/>
        <v>3.623971339080504E-6</v>
      </c>
      <c r="AG22" s="16">
        <f t="shared" si="1"/>
        <v>1.1635130279913454E-7</v>
      </c>
      <c r="AH22" s="16">
        <f t="shared" si="1"/>
        <v>4.4992152091131988E-6</v>
      </c>
      <c r="AI22" s="16">
        <f t="shared" si="1"/>
        <v>7.4081994559156188E-7</v>
      </c>
      <c r="AJ22" s="16">
        <f t="shared" si="1"/>
        <v>2.7853255258416306E-6</v>
      </c>
      <c r="AK22" s="16">
        <f t="shared" si="1"/>
        <v>2.8874281838786967E-6</v>
      </c>
      <c r="AL22" s="16">
        <f t="shared" si="1"/>
        <v>1.0800244642469711E-6</v>
      </c>
      <c r="AM22" s="18">
        <f t="shared" si="1"/>
        <v>5.7805958317040805E-7</v>
      </c>
    </row>
    <row r="23" spans="1:39" ht="24">
      <c r="A23" s="13" t="s">
        <v>42</v>
      </c>
      <c r="B23" s="14" t="s">
        <v>40</v>
      </c>
      <c r="C23" s="19"/>
      <c r="D23" s="16">
        <f t="shared" ref="D23:AM23" si="2">$C7^2*D7^2</f>
        <v>3.4932363310635339E-6</v>
      </c>
      <c r="E23" s="16">
        <f t="shared" si="2"/>
        <v>1.874785333318334E-7</v>
      </c>
      <c r="F23" s="16">
        <f t="shared" si="2"/>
        <v>1.0639453430020097E-6</v>
      </c>
      <c r="G23" s="16">
        <f t="shared" si="2"/>
        <v>3.8568534426062297E-6</v>
      </c>
      <c r="H23" s="16">
        <f t="shared" si="2"/>
        <v>3.7728133416085251E-6</v>
      </c>
      <c r="I23" s="16">
        <f t="shared" si="2"/>
        <v>1.9060608182304491E-6</v>
      </c>
      <c r="J23" s="16">
        <f t="shared" si="2"/>
        <v>5.3874189225115284E-6</v>
      </c>
      <c r="K23" s="16">
        <f t="shared" si="2"/>
        <v>3.0645772900190887E-7</v>
      </c>
      <c r="L23" s="16">
        <f t="shared" si="2"/>
        <v>1.8149008779211534E-7</v>
      </c>
      <c r="M23" s="16">
        <f t="shared" si="2"/>
        <v>4.1356078210478239E-8</v>
      </c>
      <c r="N23" s="17">
        <f t="shared" si="2"/>
        <v>1.7933978334234131E-3</v>
      </c>
      <c r="O23" s="16">
        <f t="shared" si="2"/>
        <v>2.3094871718723548E-6</v>
      </c>
      <c r="P23" s="16">
        <f t="shared" si="2"/>
        <v>2.2812711132770948E-6</v>
      </c>
      <c r="Q23" s="16">
        <f t="shared" si="2"/>
        <v>2.3645869187854178E-7</v>
      </c>
      <c r="R23" s="16">
        <f t="shared" si="2"/>
        <v>3.6538889151278471E-7</v>
      </c>
      <c r="S23" s="16">
        <f t="shared" si="2"/>
        <v>3.8837766002622827E-6</v>
      </c>
      <c r="T23" s="16">
        <f t="shared" si="2"/>
        <v>1.0414214612054564E-6</v>
      </c>
      <c r="U23" s="16">
        <f t="shared" si="2"/>
        <v>2.111564478459597E-6</v>
      </c>
      <c r="V23" s="16">
        <f t="shared" si="2"/>
        <v>3.4064661566663544E-6</v>
      </c>
      <c r="W23" s="16">
        <f t="shared" si="2"/>
        <v>1.7723084161284367E-6</v>
      </c>
      <c r="X23" s="16">
        <f t="shared" si="2"/>
        <v>1.8563937284123023E-7</v>
      </c>
      <c r="Y23" s="16">
        <f t="shared" si="2"/>
        <v>4.4800538621207248E-7</v>
      </c>
      <c r="Z23" s="16">
        <f t="shared" si="2"/>
        <v>3.2706082534599945E-7</v>
      </c>
      <c r="AA23" s="16">
        <f t="shared" si="2"/>
        <v>3.1885584981740639E-6</v>
      </c>
      <c r="AB23" s="16">
        <f t="shared" si="2"/>
        <v>1.456305100147918E-7</v>
      </c>
      <c r="AC23" s="16">
        <f t="shared" si="2"/>
        <v>2.5119610224793795E-7</v>
      </c>
      <c r="AD23" s="16">
        <f t="shared" si="2"/>
        <v>7.8958613729419507E-6</v>
      </c>
      <c r="AE23" s="16">
        <f t="shared" si="2"/>
        <v>4.8863483995736606E-8</v>
      </c>
      <c r="AF23" s="16">
        <f t="shared" si="2"/>
        <v>4.5288078783667899E-7</v>
      </c>
      <c r="AG23" s="16">
        <f t="shared" si="2"/>
        <v>9.7694560341415364E-7</v>
      </c>
      <c r="AH23" s="16">
        <f t="shared" si="2"/>
        <v>5.1453894676208001E-10</v>
      </c>
      <c r="AI23" s="16">
        <f t="shared" si="2"/>
        <v>2.1930712031174437E-7</v>
      </c>
      <c r="AJ23" s="16">
        <f t="shared" si="2"/>
        <v>2.1993170550290333E-6</v>
      </c>
      <c r="AK23" s="16">
        <f t="shared" si="2"/>
        <v>6.8750625589367824E-6</v>
      </c>
      <c r="AL23" s="16">
        <f t="shared" si="2"/>
        <v>1.3976627353767908E-6</v>
      </c>
      <c r="AM23" s="18">
        <f t="shared" si="2"/>
        <v>2.3957399985747265E-7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4.8856262099542963E-7</v>
      </c>
      <c r="E24" s="17">
        <f t="shared" si="3"/>
        <v>1.9517200425248678E-4</v>
      </c>
      <c r="F24" s="16">
        <f t="shared" si="3"/>
        <v>7.651708968748929E-9</v>
      </c>
      <c r="G24" s="16">
        <f t="shared" si="3"/>
        <v>7.8576284385549529E-7</v>
      </c>
      <c r="H24" s="16">
        <f t="shared" si="3"/>
        <v>1.2954823513169088E-7</v>
      </c>
      <c r="I24" s="16">
        <f t="shared" si="3"/>
        <v>2.0656464796176079E-8</v>
      </c>
      <c r="J24" s="16">
        <f t="shared" si="3"/>
        <v>2.1845821248334584E-8</v>
      </c>
      <c r="K24" s="16">
        <f t="shared" si="3"/>
        <v>2.3679233737380508E-9</v>
      </c>
      <c r="L24" s="16">
        <f t="shared" si="3"/>
        <v>6.3326992373953609E-7</v>
      </c>
      <c r="M24" s="16">
        <f t="shared" si="3"/>
        <v>4.3377039989271783E-8</v>
      </c>
      <c r="N24" s="16">
        <f t="shared" si="3"/>
        <v>2.0767130876790457E-8</v>
      </c>
      <c r="O24" s="16">
        <f t="shared" si="3"/>
        <v>8.6434330221667736E-7</v>
      </c>
      <c r="P24" s="16">
        <f t="shared" si="3"/>
        <v>2.9777431992292339E-7</v>
      </c>
      <c r="Q24" s="16">
        <f t="shared" si="3"/>
        <v>1.8458164408141623E-7</v>
      </c>
      <c r="R24" s="16">
        <f t="shared" si="3"/>
        <v>2.9257380983306007E-11</v>
      </c>
      <c r="S24" s="16">
        <f t="shared" si="3"/>
        <v>8.8968835303624735E-8</v>
      </c>
      <c r="T24" s="16">
        <f t="shared" si="3"/>
        <v>1.3431818643598295E-8</v>
      </c>
      <c r="U24" s="16">
        <f t="shared" si="3"/>
        <v>4.283763418135819E-8</v>
      </c>
      <c r="V24" s="16">
        <f t="shared" si="3"/>
        <v>9.4977107988586111E-8</v>
      </c>
      <c r="W24" s="16">
        <f t="shared" si="3"/>
        <v>4.9249995395899874E-8</v>
      </c>
      <c r="X24" s="16">
        <f t="shared" si="3"/>
        <v>1.8642571575921178E-7</v>
      </c>
      <c r="Y24" s="16">
        <f t="shared" si="3"/>
        <v>1.5508999978654825E-7</v>
      </c>
      <c r="Z24" s="16">
        <f t="shared" si="3"/>
        <v>6.8035787786984116E-10</v>
      </c>
      <c r="AA24" s="16">
        <f t="shared" si="3"/>
        <v>4.3084424172614418E-7</v>
      </c>
      <c r="AB24" s="16">
        <f t="shared" si="3"/>
        <v>4.2243515628589885E-8</v>
      </c>
      <c r="AC24" s="16">
        <f t="shared" si="3"/>
        <v>8.1877441520528319E-8</v>
      </c>
      <c r="AD24" s="16">
        <f t="shared" si="3"/>
        <v>2.9106525957251053E-8</v>
      </c>
      <c r="AE24" s="16">
        <f t="shared" si="3"/>
        <v>1.0539900350770597E-8</v>
      </c>
      <c r="AF24" s="16">
        <f t="shared" si="3"/>
        <v>5.9319473485067511E-8</v>
      </c>
      <c r="AG24" s="16">
        <f t="shared" si="3"/>
        <v>4.7473361443890445E-8</v>
      </c>
      <c r="AH24" s="16">
        <f t="shared" si="3"/>
        <v>1.2019161869219994E-8</v>
      </c>
      <c r="AI24" s="16">
        <f t="shared" si="3"/>
        <v>3.4293138579973887E-7</v>
      </c>
      <c r="AJ24" s="16">
        <f t="shared" si="3"/>
        <v>3.0327182365760213E-10</v>
      </c>
      <c r="AK24" s="16">
        <f t="shared" si="3"/>
        <v>1.3930674968767455E-8</v>
      </c>
      <c r="AL24" s="16">
        <f t="shared" si="3"/>
        <v>1.2843201069544508E-7</v>
      </c>
      <c r="AM24" s="18">
        <f t="shared" si="3"/>
        <v>5.3534236508231426E-8</v>
      </c>
    </row>
    <row r="25" spans="1:39" ht="24">
      <c r="A25" s="13" t="s">
        <v>44</v>
      </c>
      <c r="B25" s="14" t="s">
        <v>40</v>
      </c>
      <c r="C25" s="19"/>
      <c r="D25" s="16">
        <f t="shared" ref="D25:AM25" si="4">$C9^2*D9^2</f>
        <v>4.2714910828970512E-6</v>
      </c>
      <c r="E25" s="16">
        <f t="shared" si="4"/>
        <v>2.4224465900555266E-7</v>
      </c>
      <c r="F25" s="16">
        <f t="shared" si="4"/>
        <v>2.6200140691490994E-7</v>
      </c>
      <c r="G25" s="16">
        <f t="shared" si="4"/>
        <v>1.6536332201834787E-7</v>
      </c>
      <c r="H25" s="16">
        <f t="shared" si="4"/>
        <v>3.8790773214447517E-8</v>
      </c>
      <c r="I25" s="16">
        <f t="shared" si="4"/>
        <v>7.8534116748631586E-6</v>
      </c>
      <c r="J25" s="16">
        <f t="shared" si="4"/>
        <v>9.2929319196816799E-7</v>
      </c>
      <c r="K25" s="16">
        <f t="shared" si="4"/>
        <v>1.2290323330880764E-7</v>
      </c>
      <c r="L25" s="16">
        <f t="shared" si="4"/>
        <v>1.8024504792941258E-6</v>
      </c>
      <c r="M25" s="16">
        <f t="shared" si="4"/>
        <v>3.0715969557886161E-6</v>
      </c>
      <c r="N25" s="16">
        <f t="shared" si="4"/>
        <v>1.2368309552521893E-9</v>
      </c>
      <c r="O25" s="16">
        <f t="shared" si="4"/>
        <v>1.5943592715866536E-6</v>
      </c>
      <c r="P25" s="16">
        <f t="shared" si="4"/>
        <v>6.451348624059065E-6</v>
      </c>
      <c r="Q25" s="16">
        <f t="shared" si="4"/>
        <v>1.4024618005844743E-5</v>
      </c>
      <c r="R25" s="16">
        <f t="shared" si="4"/>
        <v>1.2523642593001039E-6</v>
      </c>
      <c r="S25" s="16">
        <f t="shared" si="4"/>
        <v>2.6602181785190738E-7</v>
      </c>
      <c r="T25" s="17">
        <f t="shared" si="4"/>
        <v>3.0074621072060609E-5</v>
      </c>
      <c r="U25" s="16">
        <f t="shared" si="4"/>
        <v>1.7912257818627246E-6</v>
      </c>
      <c r="V25" s="16">
        <f t="shared" si="4"/>
        <v>1.9541152474850386E-6</v>
      </c>
      <c r="W25" s="16">
        <f t="shared" si="4"/>
        <v>2.2496111556798231E-6</v>
      </c>
      <c r="X25" s="16">
        <f t="shared" si="4"/>
        <v>1.6663375172689349E-6</v>
      </c>
      <c r="Y25" s="16">
        <f t="shared" si="4"/>
        <v>2.4047915996142132E-7</v>
      </c>
      <c r="Z25" s="16">
        <f t="shared" si="4"/>
        <v>5.9387024951585178E-6</v>
      </c>
      <c r="AA25" s="16">
        <f t="shared" si="4"/>
        <v>7.5310083258868482E-7</v>
      </c>
      <c r="AB25" s="16">
        <f t="shared" si="4"/>
        <v>6.4191437926999344E-6</v>
      </c>
      <c r="AC25" s="16">
        <f t="shared" si="4"/>
        <v>2.8123627107903495E-6</v>
      </c>
      <c r="AD25" s="16">
        <f t="shared" si="4"/>
        <v>2.3372236904347198E-8</v>
      </c>
      <c r="AE25" s="16">
        <f t="shared" si="4"/>
        <v>4.7846910735168181E-8</v>
      </c>
      <c r="AF25" s="16">
        <f t="shared" si="4"/>
        <v>8.5482468710716177E-7</v>
      </c>
      <c r="AG25" s="16">
        <f t="shared" si="4"/>
        <v>7.6654034687450193E-7</v>
      </c>
      <c r="AH25" s="17">
        <f t="shared" si="4"/>
        <v>3.9532755959671498E-3</v>
      </c>
      <c r="AI25" s="16">
        <f t="shared" si="4"/>
        <v>1.7444587389996666E-6</v>
      </c>
      <c r="AJ25" s="16">
        <f t="shared" si="4"/>
        <v>9.0844569704595329E-11</v>
      </c>
      <c r="AK25" s="16">
        <f t="shared" si="4"/>
        <v>1.6966883227293534E-6</v>
      </c>
      <c r="AL25" s="16">
        <f t="shared" si="4"/>
        <v>1.4576919585633678E-6</v>
      </c>
      <c r="AM25" s="18">
        <f t="shared" si="4"/>
        <v>1.431921971312215E-5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3.0898538495433992E-9</v>
      </c>
      <c r="E26" s="16">
        <f t="shared" si="5"/>
        <v>3.0915474417111894E-8</v>
      </c>
      <c r="F26" s="16">
        <f t="shared" si="5"/>
        <v>2.8321287500182929E-9</v>
      </c>
      <c r="G26" s="16">
        <f t="shared" si="5"/>
        <v>3.5661994813459741E-8</v>
      </c>
      <c r="H26" s="16">
        <f t="shared" si="5"/>
        <v>3.7262146278579806E-8</v>
      </c>
      <c r="I26" s="16">
        <f t="shared" si="5"/>
        <v>9.2353311240968995E-10</v>
      </c>
      <c r="J26" s="16">
        <f t="shared" si="5"/>
        <v>1.0768493511175597E-8</v>
      </c>
      <c r="K26" s="16">
        <f t="shared" si="5"/>
        <v>7.1160776965320853E-8</v>
      </c>
      <c r="L26" s="16">
        <f t="shared" si="5"/>
        <v>3.2550941181423286E-7</v>
      </c>
      <c r="M26" s="16">
        <f t="shared" si="5"/>
        <v>2.1777714032212717E-7</v>
      </c>
      <c r="N26" s="16">
        <f t="shared" si="5"/>
        <v>1.1748409964751826E-8</v>
      </c>
      <c r="O26" s="16">
        <f t="shared" si="5"/>
        <v>2.0506019488430856E-7</v>
      </c>
      <c r="P26" s="16">
        <f t="shared" si="5"/>
        <v>6.6641500271731677E-10</v>
      </c>
      <c r="Q26" s="16">
        <f t="shared" si="5"/>
        <v>1.1322483731100272E-7</v>
      </c>
      <c r="R26" s="16">
        <f t="shared" si="5"/>
        <v>1.4440529739088253E-8</v>
      </c>
      <c r="S26" s="16">
        <f t="shared" si="5"/>
        <v>3.1446815362835451E-8</v>
      </c>
      <c r="T26" s="16">
        <f t="shared" si="5"/>
        <v>4.4310667901784451E-8</v>
      </c>
      <c r="U26" s="16">
        <f t="shared" si="5"/>
        <v>5.9980853028350109E-8</v>
      </c>
      <c r="V26" s="16">
        <f t="shared" si="5"/>
        <v>3.4794798025439665E-8</v>
      </c>
      <c r="W26" s="16">
        <f t="shared" si="5"/>
        <v>1.9102265127199712E-8</v>
      </c>
      <c r="X26" s="16">
        <f t="shared" si="5"/>
        <v>5.2013603637394597E-8</v>
      </c>
      <c r="Y26" s="16">
        <f t="shared" si="5"/>
        <v>3.5210509621686534E-9</v>
      </c>
      <c r="Z26" s="16">
        <f t="shared" si="5"/>
        <v>3.333599911222496E-7</v>
      </c>
      <c r="AA26" s="16">
        <f t="shared" si="5"/>
        <v>4.0955670731067268E-8</v>
      </c>
      <c r="AB26" s="17">
        <f t="shared" si="5"/>
        <v>1.4144505017608158E-4</v>
      </c>
      <c r="AC26" s="16">
        <f t="shared" si="5"/>
        <v>3.5532486058640894E-7</v>
      </c>
      <c r="AD26" s="16">
        <f t="shared" si="5"/>
        <v>3.4015106596836388E-9</v>
      </c>
      <c r="AE26" s="16">
        <f t="shared" si="5"/>
        <v>1.6431550648983794E-7</v>
      </c>
      <c r="AF26" s="16">
        <f t="shared" si="5"/>
        <v>4.3101043404213914E-10</v>
      </c>
      <c r="AG26" s="16">
        <f t="shared" si="5"/>
        <v>1.0226947711208333E-7</v>
      </c>
      <c r="AH26" s="16">
        <f t="shared" si="5"/>
        <v>2.3263386733191074E-7</v>
      </c>
      <c r="AI26" s="16">
        <f t="shared" si="5"/>
        <v>3.2775154256579343E-7</v>
      </c>
      <c r="AJ26" s="16">
        <f t="shared" si="5"/>
        <v>1.4505835970441569E-7</v>
      </c>
      <c r="AK26" s="16">
        <f t="shared" si="5"/>
        <v>7.2681360962365122E-8</v>
      </c>
      <c r="AL26" s="16">
        <f t="shared" si="5"/>
        <v>1.5566226441249914E-8</v>
      </c>
      <c r="AM26" s="18">
        <f t="shared" si="5"/>
        <v>1.5422058612389609E-7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7.9347632438544542E-6</v>
      </c>
      <c r="E27" s="16">
        <f t="shared" si="6"/>
        <v>5.8256913958319035E-7</v>
      </c>
      <c r="F27" s="16">
        <f t="shared" si="6"/>
        <v>1.8638025707075826E-6</v>
      </c>
      <c r="G27" s="16">
        <f t="shared" si="6"/>
        <v>5.057984892442898E-8</v>
      </c>
      <c r="H27" s="16">
        <f t="shared" si="6"/>
        <v>2.4176063855325653E-6</v>
      </c>
      <c r="I27" s="16">
        <f t="shared" si="6"/>
        <v>1.0490973068709852E-7</v>
      </c>
      <c r="J27" s="16">
        <f t="shared" si="6"/>
        <v>1.7988739069968515E-7</v>
      </c>
      <c r="K27" s="16">
        <f t="shared" si="6"/>
        <v>2.1130782278785067E-7</v>
      </c>
      <c r="L27" s="16">
        <f t="shared" si="6"/>
        <v>1.861308600589048E-6</v>
      </c>
      <c r="M27" s="16">
        <f t="shared" si="6"/>
        <v>1.2111456547294429E-6</v>
      </c>
      <c r="N27" s="16">
        <f t="shared" si="6"/>
        <v>4.9222980040213633E-7</v>
      </c>
      <c r="O27" s="16">
        <f t="shared" si="6"/>
        <v>1.7073449277944153E-7</v>
      </c>
      <c r="P27" s="16">
        <f t="shared" si="6"/>
        <v>1.0614595336073356E-7</v>
      </c>
      <c r="Q27" s="16">
        <f t="shared" si="6"/>
        <v>1.3897792870184549E-8</v>
      </c>
      <c r="R27" s="16">
        <f t="shared" si="6"/>
        <v>2.7872136826827189E-7</v>
      </c>
      <c r="S27" s="16">
        <f t="shared" si="6"/>
        <v>7.2541969430813689E-6</v>
      </c>
      <c r="T27" s="16">
        <f t="shared" si="6"/>
        <v>1.4723520825077964E-6</v>
      </c>
      <c r="U27" s="16">
        <f t="shared" si="6"/>
        <v>5.1770170403243784E-7</v>
      </c>
      <c r="V27" s="16">
        <f t="shared" si="6"/>
        <v>6.7360332555677232E-7</v>
      </c>
      <c r="W27" s="16">
        <f t="shared" si="6"/>
        <v>4.2546013177143049E-6</v>
      </c>
      <c r="X27" s="16">
        <f t="shared" si="6"/>
        <v>1.7545765158874501E-8</v>
      </c>
      <c r="Y27" s="16">
        <f t="shared" si="6"/>
        <v>3.3184481569133989E-6</v>
      </c>
      <c r="Z27" s="16">
        <f t="shared" si="6"/>
        <v>7.561146406127184E-6</v>
      </c>
      <c r="AA27" s="16">
        <f t="shared" si="6"/>
        <v>3.8882391414000954E-7</v>
      </c>
      <c r="AB27" s="16">
        <f t="shared" si="6"/>
        <v>5.8653068193008618E-9</v>
      </c>
      <c r="AC27" s="16">
        <f t="shared" si="6"/>
        <v>4.0582516005117802E-6</v>
      </c>
      <c r="AD27" s="16">
        <f t="shared" si="6"/>
        <v>1.261449607258178E-7</v>
      </c>
      <c r="AE27" s="16">
        <f t="shared" si="6"/>
        <v>3.9463928585667064E-7</v>
      </c>
      <c r="AF27" s="17">
        <f t="shared" si="6"/>
        <v>1.9395736109508888E-3</v>
      </c>
      <c r="AG27" s="16">
        <f t="shared" si="6"/>
        <v>8.0913324626330667E-7</v>
      </c>
      <c r="AH27" s="16">
        <f t="shared" si="6"/>
        <v>4.1629503100797679E-7</v>
      </c>
      <c r="AI27" s="16">
        <f t="shared" si="6"/>
        <v>4.480958019414024E-6</v>
      </c>
      <c r="AJ27" s="16">
        <f t="shared" si="6"/>
        <v>2.9308589922471846E-6</v>
      </c>
      <c r="AK27" s="16">
        <f t="shared" si="6"/>
        <v>4.4861681444426384E-8</v>
      </c>
      <c r="AL27" s="16">
        <f t="shared" si="6"/>
        <v>4.4300647914033566E-11</v>
      </c>
      <c r="AM27" s="18">
        <f t="shared" si="6"/>
        <v>8.2009358693579291E-6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1.7107009719108591E-8</v>
      </c>
      <c r="E28" s="16">
        <f t="shared" si="7"/>
        <v>1.4553512839683478E-7</v>
      </c>
      <c r="F28" s="16">
        <f t="shared" si="7"/>
        <v>1.6893507465018466E-7</v>
      </c>
      <c r="G28" s="16">
        <f t="shared" si="7"/>
        <v>2.3916461150253383E-8</v>
      </c>
      <c r="H28" s="16">
        <f t="shared" si="7"/>
        <v>1.6077286994395645E-7</v>
      </c>
      <c r="I28" s="16">
        <f t="shared" si="7"/>
        <v>5.3900420614802288E-7</v>
      </c>
      <c r="J28" s="16">
        <f t="shared" si="7"/>
        <v>1.675348649032283E-7</v>
      </c>
      <c r="K28" s="16">
        <f t="shared" si="7"/>
        <v>4.9908344752524674E-8</v>
      </c>
      <c r="L28" s="16">
        <f t="shared" si="7"/>
        <v>3.060068623009647E-8</v>
      </c>
      <c r="M28" s="16">
        <f t="shared" si="7"/>
        <v>4.1076808503769857E-10</v>
      </c>
      <c r="N28" s="16">
        <f t="shared" si="7"/>
        <v>1.601560711845364E-8</v>
      </c>
      <c r="O28" s="16">
        <f t="shared" si="7"/>
        <v>3.3550420729360091E-7</v>
      </c>
      <c r="P28" s="16">
        <f t="shared" si="7"/>
        <v>9.2449321679244809E-8</v>
      </c>
      <c r="Q28" s="16">
        <f t="shared" si="7"/>
        <v>8.2213930460850226E-10</v>
      </c>
      <c r="R28" s="16">
        <f t="shared" si="7"/>
        <v>5.0652354211312823E-7</v>
      </c>
      <c r="S28" s="16">
        <f t="shared" si="7"/>
        <v>1.3295370351376831E-8</v>
      </c>
      <c r="T28" s="16">
        <f t="shared" si="7"/>
        <v>1.3493653054870932E-7</v>
      </c>
      <c r="U28" s="16">
        <f t="shared" si="7"/>
        <v>5.9585944869544208E-8</v>
      </c>
      <c r="V28" s="16">
        <f t="shared" si="7"/>
        <v>2.5203252921580232E-7</v>
      </c>
      <c r="W28" s="16">
        <f t="shared" si="7"/>
        <v>1.6352392632802194E-8</v>
      </c>
      <c r="X28" s="17">
        <f t="shared" si="7"/>
        <v>1.5410063413084344E-4</v>
      </c>
      <c r="Y28" s="16">
        <f t="shared" si="7"/>
        <v>4.1567425093375665E-9</v>
      </c>
      <c r="Z28" s="16">
        <f t="shared" si="7"/>
        <v>4.6468822720925862E-8</v>
      </c>
      <c r="AA28" s="16">
        <f t="shared" si="7"/>
        <v>2.011434627056871E-7</v>
      </c>
      <c r="AB28" s="16">
        <f t="shared" si="7"/>
        <v>5.5489124505939166E-8</v>
      </c>
      <c r="AC28" s="16">
        <f t="shared" si="7"/>
        <v>4.9646167460568141E-7</v>
      </c>
      <c r="AD28" s="16">
        <f t="shared" si="7"/>
        <v>8.5367588541938987E-8</v>
      </c>
      <c r="AE28" s="16">
        <f t="shared" si="7"/>
        <v>6.7162921826989708E-8</v>
      </c>
      <c r="AF28" s="16">
        <f t="shared" si="7"/>
        <v>1.3984542937541503E-9</v>
      </c>
      <c r="AG28" s="16">
        <f t="shared" si="7"/>
        <v>3.4899664292605362E-9</v>
      </c>
      <c r="AH28" s="16">
        <f t="shared" si="7"/>
        <v>6.4542127452560764E-8</v>
      </c>
      <c r="AI28" s="16">
        <f t="shared" si="7"/>
        <v>4.3307688206307229E-8</v>
      </c>
      <c r="AJ28" s="16">
        <f t="shared" si="7"/>
        <v>6.0540970780402794E-7</v>
      </c>
      <c r="AK28" s="16">
        <f t="shared" si="7"/>
        <v>4.2715144279528516E-7</v>
      </c>
      <c r="AL28" s="16">
        <f t="shared" si="7"/>
        <v>5.7893967555601919E-8</v>
      </c>
      <c r="AM28" s="18">
        <f t="shared" si="7"/>
        <v>1.3234752965091367E-7</v>
      </c>
    </row>
    <row r="29" spans="1:39" ht="24">
      <c r="A29" s="13" t="s">
        <v>48</v>
      </c>
      <c r="B29" s="14" t="s">
        <v>40</v>
      </c>
      <c r="C29" s="19"/>
      <c r="D29" s="16">
        <f t="shared" ref="D29:AM29" si="8">$C13^2*D13^2</f>
        <v>4.6331024169971627E-8</v>
      </c>
      <c r="E29" s="16">
        <f t="shared" si="8"/>
        <v>9.8162310050651384E-7</v>
      </c>
      <c r="F29" s="16">
        <f t="shared" si="8"/>
        <v>3.988292306749118E-10</v>
      </c>
      <c r="G29" s="16">
        <f t="shared" si="8"/>
        <v>8.8084194614796943E-9</v>
      </c>
      <c r="H29" s="16">
        <f t="shared" si="8"/>
        <v>5.9186807156746867E-7</v>
      </c>
      <c r="I29" s="16">
        <f t="shared" si="8"/>
        <v>6.9698762786558293E-7</v>
      </c>
      <c r="J29" s="16">
        <f t="shared" si="8"/>
        <v>9.3353545545544186E-9</v>
      </c>
      <c r="K29" s="16">
        <f t="shared" si="8"/>
        <v>4.3099713966450686E-7</v>
      </c>
      <c r="L29" s="17">
        <f t="shared" si="8"/>
        <v>3.043901099607364E-4</v>
      </c>
      <c r="M29" s="16">
        <f t="shared" si="8"/>
        <v>4.4402129075699372E-9</v>
      </c>
      <c r="N29" s="16">
        <f t="shared" si="8"/>
        <v>3.1077127355678808E-8</v>
      </c>
      <c r="O29" s="16">
        <f t="shared" si="8"/>
        <v>3.6937858274087799E-7</v>
      </c>
      <c r="P29" s="16">
        <f t="shared" si="8"/>
        <v>8.4338962825602377E-7</v>
      </c>
      <c r="Q29" s="16">
        <f t="shared" si="8"/>
        <v>1.2206722609548859E-7</v>
      </c>
      <c r="R29" s="16">
        <f t="shared" si="8"/>
        <v>3.366577470101433E-7</v>
      </c>
      <c r="S29" s="16">
        <f t="shared" si="8"/>
        <v>5.3486340122595942E-10</v>
      </c>
      <c r="T29" s="16">
        <f t="shared" si="8"/>
        <v>1.3081531680651672E-8</v>
      </c>
      <c r="U29" s="16">
        <f t="shared" si="8"/>
        <v>1.7367350591333836E-8</v>
      </c>
      <c r="V29" s="16">
        <f t="shared" si="8"/>
        <v>4.2168124575144085E-7</v>
      </c>
      <c r="W29" s="16">
        <f t="shared" si="8"/>
        <v>1.05356819776518E-9</v>
      </c>
      <c r="X29" s="16">
        <f t="shared" si="8"/>
        <v>6.0777463495972533E-8</v>
      </c>
      <c r="Y29" s="16">
        <f t="shared" si="8"/>
        <v>5.0035100651530606E-8</v>
      </c>
      <c r="Z29" s="16">
        <f t="shared" si="8"/>
        <v>3.5296475016754474E-7</v>
      </c>
      <c r="AA29" s="16">
        <f t="shared" si="8"/>
        <v>1.0985985951643795E-6</v>
      </c>
      <c r="AB29" s="16">
        <f t="shared" si="8"/>
        <v>6.9022878794659108E-7</v>
      </c>
      <c r="AC29" s="16">
        <f t="shared" si="8"/>
        <v>8.0779900656289491E-7</v>
      </c>
      <c r="AD29" s="16">
        <f t="shared" si="8"/>
        <v>3.1311473161432805E-7</v>
      </c>
      <c r="AE29" s="16">
        <f t="shared" si="8"/>
        <v>1.0765481424733486E-9</v>
      </c>
      <c r="AF29" s="16">
        <f t="shared" si="8"/>
        <v>2.9370828190471241E-7</v>
      </c>
      <c r="AG29" s="16">
        <f t="shared" si="8"/>
        <v>2.0267055731241858E-7</v>
      </c>
      <c r="AH29" s="16">
        <f t="shared" si="8"/>
        <v>1.3871778450716764E-7</v>
      </c>
      <c r="AI29" s="16">
        <f t="shared" si="8"/>
        <v>1.4834374447003681E-7</v>
      </c>
      <c r="AJ29" s="16">
        <f t="shared" si="8"/>
        <v>7.9930179058300221E-8</v>
      </c>
      <c r="AK29" s="16">
        <f t="shared" si="8"/>
        <v>6.0331876487693707E-9</v>
      </c>
      <c r="AL29" s="16">
        <f t="shared" si="8"/>
        <v>2.2225863635764169E-8</v>
      </c>
      <c r="AM29" s="18">
        <f t="shared" si="8"/>
        <v>1.9087057291423818E-7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8.3935700890097229E-8</v>
      </c>
      <c r="E30" s="16">
        <f t="shared" si="9"/>
        <v>5.605214432482708E-7</v>
      </c>
      <c r="F30" s="16">
        <f t="shared" si="9"/>
        <v>3.842770351099671E-7</v>
      </c>
      <c r="G30" s="16">
        <f t="shared" si="9"/>
        <v>5.4799953412912734E-6</v>
      </c>
      <c r="H30" s="16">
        <f t="shared" si="9"/>
        <v>2.3170384981861589E-6</v>
      </c>
      <c r="I30" s="16">
        <f t="shared" si="9"/>
        <v>4.8084066000800418E-9</v>
      </c>
      <c r="J30" s="16">
        <f t="shared" si="9"/>
        <v>5.0491956135835972E-6</v>
      </c>
      <c r="K30" s="16">
        <f t="shared" si="9"/>
        <v>4.3719756172195743E-7</v>
      </c>
      <c r="L30" s="16">
        <f t="shared" si="9"/>
        <v>1.4679666562063371E-7</v>
      </c>
      <c r="M30" s="16">
        <f t="shared" si="9"/>
        <v>1.5044292264269714E-6</v>
      </c>
      <c r="N30" s="16">
        <f t="shared" si="9"/>
        <v>3.0482486369905124E-6</v>
      </c>
      <c r="O30" s="16">
        <f t="shared" si="9"/>
        <v>6.0906193060283418E-7</v>
      </c>
      <c r="P30" s="16">
        <f t="shared" si="9"/>
        <v>3.4867385128230106E-6</v>
      </c>
      <c r="Q30" s="16">
        <f t="shared" si="9"/>
        <v>2.3079795937689693E-6</v>
      </c>
      <c r="R30" s="16">
        <f t="shared" si="9"/>
        <v>3.5248339706269982E-6</v>
      </c>
      <c r="S30" s="16">
        <f t="shared" si="9"/>
        <v>3.2101061561369385E-8</v>
      </c>
      <c r="T30" s="16">
        <f t="shared" si="9"/>
        <v>7.7350743496232493E-6</v>
      </c>
      <c r="U30" s="17">
        <f t="shared" si="9"/>
        <v>2.5940620345724177E-3</v>
      </c>
      <c r="V30" s="16">
        <f t="shared" si="9"/>
        <v>4.2699097976516232E-8</v>
      </c>
      <c r="W30" s="16">
        <f t="shared" si="9"/>
        <v>3.8949129163641667E-7</v>
      </c>
      <c r="X30" s="16">
        <f t="shared" si="9"/>
        <v>9.993278320235281E-7</v>
      </c>
      <c r="Y30" s="16">
        <f t="shared" si="9"/>
        <v>9.8838050063637622E-8</v>
      </c>
      <c r="Z30" s="16">
        <f t="shared" si="9"/>
        <v>3.2619953436001971E-7</v>
      </c>
      <c r="AA30" s="16">
        <f t="shared" si="9"/>
        <v>8.453434372992267E-8</v>
      </c>
      <c r="AB30" s="16">
        <f t="shared" si="9"/>
        <v>1.0710262396230435E-6</v>
      </c>
      <c r="AC30" s="16">
        <f t="shared" si="9"/>
        <v>6.6714895664035579E-6</v>
      </c>
      <c r="AD30" s="16">
        <f t="shared" si="9"/>
        <v>5.5291742568378614E-6</v>
      </c>
      <c r="AE30" s="16">
        <f t="shared" si="9"/>
        <v>6.0399902778132122E-7</v>
      </c>
      <c r="AF30" s="16">
        <f t="shared" si="9"/>
        <v>6.9010490367744675E-7</v>
      </c>
      <c r="AG30" s="16">
        <f t="shared" si="9"/>
        <v>1.1107960494859511E-5</v>
      </c>
      <c r="AH30" s="16">
        <f t="shared" si="9"/>
        <v>1.1602521831087984E-6</v>
      </c>
      <c r="AI30" s="16">
        <f t="shared" si="9"/>
        <v>3.7082870669719458E-7</v>
      </c>
      <c r="AJ30" s="16">
        <f t="shared" si="9"/>
        <v>1.6004231797715196E-5</v>
      </c>
      <c r="AK30" s="16">
        <f t="shared" si="9"/>
        <v>7.7460558741980398E-6</v>
      </c>
      <c r="AL30" s="16">
        <f t="shared" si="9"/>
        <v>1.4600982154753489E-6</v>
      </c>
      <c r="AM30" s="18">
        <f t="shared" si="9"/>
        <v>1.4606120022121709E-6</v>
      </c>
    </row>
    <row r="31" spans="1:39">
      <c r="A31" t="s">
        <v>63</v>
      </c>
      <c r="D31" s="20">
        <f>SUM($D$21:$D$30)</f>
        <v>1.9079598713684985E-5</v>
      </c>
      <c r="E31" s="20">
        <f>SUM($E$21:$E$30)</f>
        <v>1.9947823136722966E-4</v>
      </c>
      <c r="F31" s="20">
        <f>SUM($F$21:$F$30)</f>
        <v>8.9596145198810705E-6</v>
      </c>
      <c r="G31" s="20">
        <f>SUM($G$21:$G$30)</f>
        <v>2.3834907238145207E-5</v>
      </c>
      <c r="H31" s="20">
        <f>SUM($H$21:$H$30)</f>
        <v>1.3957868083807059E-5</v>
      </c>
      <c r="I31" s="20">
        <f>SUM($I$21:$I$30)</f>
        <v>1.1570443828970557E-5</v>
      </c>
      <c r="J31" s="20">
        <f>SUM($J$21:$J$30)</f>
        <v>2.8373325645173303E-5</v>
      </c>
      <c r="K31" s="20">
        <f>SUM($K$21:$K$30)</f>
        <v>3.8125024070923238E-5</v>
      </c>
      <c r="L31" s="20">
        <f>SUM($L$21:$L$30)</f>
        <v>3.0947620749596121E-4</v>
      </c>
      <c r="M31" s="20">
        <f>SUM($M$21:$M$30)</f>
        <v>5.804547100857085E-3</v>
      </c>
      <c r="N31" s="20">
        <f>SUM($N$21:$N$30)</f>
        <v>1.7973027344054004E-3</v>
      </c>
      <c r="O31" s="20">
        <f>SUM($O$21:$O$30)</f>
        <v>1.4004749516213495E-5</v>
      </c>
      <c r="P31" s="20">
        <f>SUM($P$21:$P$30)</f>
        <v>1.5906401821008998E-5</v>
      </c>
      <c r="Q31" s="20">
        <f>SUM($Q$21:$Q$30)</f>
        <v>1.8114022060530689E-5</v>
      </c>
      <c r="R31" s="20">
        <f>SUM($R$21:$R$30)</f>
        <v>7.1505935396179082E-6</v>
      </c>
      <c r="S31" s="20">
        <f>SUM($S$21:$S$30)</f>
        <v>2.0156137019963929E-5</v>
      </c>
      <c r="T31" s="20">
        <f>SUM($T$21:$T$30)</f>
        <v>4.0761162594812273E-5</v>
      </c>
      <c r="U31" s="20">
        <f>SUM($U$21:$U$30)</f>
        <v>2.6033346673812771E-3</v>
      </c>
      <c r="V31" s="20">
        <f>SUM($V$21:$V$30)</f>
        <v>2.2878082244562886E-5</v>
      </c>
      <c r="W31" s="20">
        <f>SUM($W$21:$W$30)</f>
        <v>8.9332977544924393E-6</v>
      </c>
      <c r="X31" s="20">
        <f>SUM($X$21:$X$30)</f>
        <v>1.5965430568255754E-4</v>
      </c>
      <c r="Y31" s="20">
        <f>SUM($Y$21:$Y$30)</f>
        <v>5.5776988004886125E-5</v>
      </c>
      <c r="Z31" s="20">
        <f>SUM($Z$21:$Z$30)</f>
        <v>1.9922795849590405E-5</v>
      </c>
      <c r="AA31" s="20">
        <f>SUM($AA$21:$AA$30)</f>
        <v>2.2810205699858622E-5</v>
      </c>
      <c r="AB31" s="20">
        <f>SUM($AB$21:$AB$30)</f>
        <v>1.6484162994653544E-4</v>
      </c>
      <c r="AC31" s="20">
        <f>SUM($AC$21:$AC$30)</f>
        <v>2.8153599530893317E-5</v>
      </c>
      <c r="AD31" s="20">
        <f>SUM($AD$21:$AD$30)</f>
        <v>2.9738192596174003E-5</v>
      </c>
      <c r="AE31">
        <f>SUM($AE$21:$AE$30)</f>
        <v>5.3093583794716808E-3</v>
      </c>
      <c r="AF31" s="20">
        <f>SUM($AF$21:$AF$30)</f>
        <v>1.9466552632258953E-3</v>
      </c>
      <c r="AG31" s="20">
        <f>SUM($AG$21:$AG$30)</f>
        <v>1.7330177276350777E-5</v>
      </c>
      <c r="AH31" s="20">
        <f>SUM($AH$21:$AH$30)</f>
        <v>3.9598651256380112E-3</v>
      </c>
      <c r="AI31" s="20">
        <f>SUM($AI$21:$AI$30)</f>
        <v>1.5193903746026752E-5</v>
      </c>
      <c r="AJ31" s="20">
        <f>SUM($AJ$21:$AJ$30)</f>
        <v>2.8985232757106128E-5</v>
      </c>
      <c r="AK31" s="20">
        <f>SUM($AK$21:$AK$30)</f>
        <v>1.9772554546876965E-5</v>
      </c>
      <c r="AL31" s="20">
        <f>SUM($AL$21:$AL$30)</f>
        <v>2.5686137137671886E-5</v>
      </c>
      <c r="AM31" s="20">
        <f>SUM($AM$21:$AM$30)</f>
        <v>2.5532043789550164E-5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64</v>
      </c>
      <c r="C33">
        <f>SUM($D$31:$AM$31)</f>
        <v>2.2835220705058404E-2</v>
      </c>
      <c r="D33" s="21">
        <f>$D$31/$C$33</f>
        <v>8.3553379930584673E-4</v>
      </c>
      <c r="E33" s="21">
        <f>$E$31/$C$33</f>
        <v>8.7355508380543793E-3</v>
      </c>
      <c r="F33" s="21">
        <f>$F$31/$C$33</f>
        <v>3.9235944489454216E-4</v>
      </c>
      <c r="G33" s="21">
        <f>$G$31/$C$33</f>
        <v>1.0437782733085368E-3</v>
      </c>
      <c r="H33" s="21">
        <f>$H$31/$C$33</f>
        <v>6.1124296822386947E-4</v>
      </c>
      <c r="I33" s="21">
        <f>$I$31/$C$33</f>
        <v>5.0669288369993722E-4</v>
      </c>
      <c r="J33" s="21">
        <f>$J$31/$C$33</f>
        <v>1.2425246951472692E-3</v>
      </c>
      <c r="K33" s="21">
        <f>$K$31/$C$33</f>
        <v>1.6695710789639039E-3</v>
      </c>
      <c r="L33" s="21">
        <f>$L$31/$C$33</f>
        <v>1.3552582280380884E-2</v>
      </c>
      <c r="M33" s="21">
        <f>$M$31/$C$33</f>
        <v>0.25419273042415902</v>
      </c>
      <c r="N33" s="21">
        <f>$N$31/$C$33</f>
        <v>7.8707482516569949E-2</v>
      </c>
      <c r="O33" s="21">
        <f>$O$31/$C$33</f>
        <v>6.132959999423696E-4</v>
      </c>
      <c r="P33" s="21">
        <f>$P$31/$C$33</f>
        <v>6.9657315891347832E-4</v>
      </c>
      <c r="Q33" s="21">
        <f>$Q$31/$C$33</f>
        <v>7.9324926588154735E-4</v>
      </c>
      <c r="R33" s="21">
        <f>$R$31/$C$33</f>
        <v>3.1313879694773108E-4</v>
      </c>
      <c r="S33" s="21">
        <f>$S$31/$C$33</f>
        <v>8.8267756551610595E-4</v>
      </c>
      <c r="T33" s="21">
        <f>$T$31/$C$33</f>
        <v>1.7850128589202974E-3</v>
      </c>
      <c r="U33" s="21">
        <f>$U$31/$C$33</f>
        <v>0.11400523345082417</v>
      </c>
      <c r="V33" s="21">
        <f>$V$31/$C$33</f>
        <v>1.0018769925659175E-3</v>
      </c>
      <c r="W33" s="21">
        <f>$W$31/$C$33</f>
        <v>3.9120698108748985E-4</v>
      </c>
      <c r="X33" s="21">
        <f>$X$31/$C$33</f>
        <v>6.9915814585138339E-3</v>
      </c>
      <c r="Y33" s="21">
        <f>$Y$31/$C$33</f>
        <v>2.4425858950656229E-3</v>
      </c>
      <c r="Z33" s="21">
        <f>$Z$31/$C$33</f>
        <v>8.7245908883101602E-4</v>
      </c>
      <c r="AA33" s="21">
        <f>$AA$31/$C$33</f>
        <v>9.9890454287598625E-4</v>
      </c>
      <c r="AB33" s="21">
        <f>$AB$31/$C$33</f>
        <v>7.2187447660630715E-3</v>
      </c>
      <c r="AC33" s="21">
        <f>$AC$31/$C$33</f>
        <v>1.2329024490075017E-3</v>
      </c>
      <c r="AD33" s="21">
        <f>$AD$31/$C$33</f>
        <v>1.3022949495551173E-3</v>
      </c>
      <c r="AE33" s="21">
        <f>$AE$31/$C$33</f>
        <v>0.23250742561448351</v>
      </c>
      <c r="AF33" s="21">
        <f>$AF$31/$C$33</f>
        <v>8.5247928556025601E-2</v>
      </c>
      <c r="AG33" s="21">
        <f>$AG$31/$C$33</f>
        <v>7.5892313458182767E-4</v>
      </c>
      <c r="AH33" s="21">
        <f>$AH$31/$C$33</f>
        <v>0.17341041616299471</v>
      </c>
      <c r="AI33" s="21">
        <f>$AI$31/$C$33</f>
        <v>6.6537144274944691E-4</v>
      </c>
      <c r="AJ33" s="21">
        <f>$AJ$31/$C$33</f>
        <v>1.2693213317918749E-3</v>
      </c>
      <c r="AK33" s="21">
        <f>$AK$31/$C$33</f>
        <v>8.6587972160466118E-4</v>
      </c>
      <c r="AL33" s="21">
        <f>$AL$31/$C$33</f>
        <v>1.1248473342752477E-3</v>
      </c>
      <c r="AM33" s="21">
        <f>$AM$31/$C$33</f>
        <v>1.1180992782738625E-3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ED876-B72E-4E66-B33E-E06B5442BCE6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87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9.6363140614958626E-2</v>
      </c>
      <c r="D5" s="10">
        <v>2.5655563285571444E-2</v>
      </c>
      <c r="E5" s="10">
        <v>-1.5447657903617434E-2</v>
      </c>
      <c r="F5" s="10">
        <v>1.5399828285329759E-2</v>
      </c>
      <c r="G5" s="10">
        <v>5.1163737335672199E-2</v>
      </c>
      <c r="H5" s="10">
        <v>7.6278513659321385E-3</v>
      </c>
      <c r="I5" s="10">
        <v>-1.2196122107241478E-2</v>
      </c>
      <c r="J5" s="10">
        <v>2.9524783535824835E-2</v>
      </c>
      <c r="K5" s="10">
        <v>-3.0928101499216017E-3</v>
      </c>
      <c r="L5" s="10">
        <v>7.2002061052145128E-2</v>
      </c>
      <c r="M5" s="10">
        <v>-5.4829439034085404E-3</v>
      </c>
      <c r="N5" s="10">
        <v>1.8102951566255708E-2</v>
      </c>
      <c r="O5" s="10">
        <v>2.9626079601723015E-2</v>
      </c>
      <c r="P5" s="10">
        <v>3.1154985929219729E-2</v>
      </c>
      <c r="Q5" s="10">
        <v>-2.6588032771936894E-2</v>
      </c>
      <c r="R5" s="10">
        <v>-2.2824369071917949E-3</v>
      </c>
      <c r="S5" s="10">
        <v>2.3630831213910068E-2</v>
      </c>
      <c r="T5" s="10">
        <v>1.4616111292391277E-2</v>
      </c>
      <c r="U5" s="10">
        <v>2.1895043384535226E-2</v>
      </c>
      <c r="V5" s="10">
        <v>1.041047507379872E-2</v>
      </c>
      <c r="W5" s="10">
        <v>4.230517465718206E-2</v>
      </c>
      <c r="X5" s="10">
        <v>2.1596020642055402E-2</v>
      </c>
      <c r="Y5" s="10">
        <v>-2.9395031475535988E-2</v>
      </c>
      <c r="Z5" s="11" t="s">
        <v>62</v>
      </c>
      <c r="AA5" s="10">
        <v>3.2302541212602599E-2</v>
      </c>
      <c r="AB5" s="10">
        <v>-3.3900179614887518E-2</v>
      </c>
      <c r="AC5" s="10">
        <v>-1.4145093729398666E-2</v>
      </c>
      <c r="AD5" s="10">
        <v>-2.2556150062610542E-2</v>
      </c>
      <c r="AE5" s="10">
        <v>1.667507393401553E-2</v>
      </c>
      <c r="AF5" s="10">
        <v>1.5269840313667911E-2</v>
      </c>
      <c r="AG5" s="10">
        <v>-2.8933354197557107E-2</v>
      </c>
      <c r="AH5" s="10">
        <v>-3.7552451712698758E-3</v>
      </c>
      <c r="AI5" s="10">
        <v>-2.1114866693963511E-2</v>
      </c>
      <c r="AJ5" s="10">
        <v>-5.9706298613788296E-2</v>
      </c>
      <c r="AK5" s="10">
        <v>-2.7235892972813532E-2</v>
      </c>
      <c r="AL5" s="10">
        <v>-7.4581321722024256E-4</v>
      </c>
      <c r="AM5" s="12">
        <v>1.834578930478303E-2</v>
      </c>
    </row>
    <row r="6" spans="1:39" ht="24">
      <c r="A6" s="13" t="s">
        <v>41</v>
      </c>
      <c r="B6" s="14" t="s">
        <v>40</v>
      </c>
      <c r="C6" s="19">
        <v>-5.8566398605341165E-2</v>
      </c>
      <c r="D6" s="16">
        <v>-4.8866986475587577E-2</v>
      </c>
      <c r="E6" s="16">
        <v>-4.5758131571516182E-2</v>
      </c>
      <c r="F6" s="16">
        <v>-5.3768273625014792E-3</v>
      </c>
      <c r="G6" s="16">
        <v>-1.8489167633859094E-2</v>
      </c>
      <c r="H6" s="16">
        <v>5.3302616097495779E-4</v>
      </c>
      <c r="I6" s="16">
        <v>-1.4907284465963917E-2</v>
      </c>
      <c r="J6" s="16">
        <v>-3.1893275859872637E-2</v>
      </c>
      <c r="K6" s="16">
        <v>2.4249772718065079E-2</v>
      </c>
      <c r="L6" s="16">
        <v>2.562715206806121E-2</v>
      </c>
      <c r="M6" s="16">
        <v>-1.6012761580554039E-2</v>
      </c>
      <c r="N6" s="16">
        <v>-1.0583264417203753E-2</v>
      </c>
      <c r="O6" s="16">
        <v>-1.07483835488151E-2</v>
      </c>
      <c r="P6" s="16">
        <v>5.451316153020626E-3</v>
      </c>
      <c r="Q6" s="16">
        <v>1.4768037765204831E-2</v>
      </c>
      <c r="R6" s="17" t="s">
        <v>70</v>
      </c>
      <c r="S6" s="16">
        <v>1.2377242221852046E-2</v>
      </c>
      <c r="T6" s="16">
        <v>-2.2857784829746555E-2</v>
      </c>
      <c r="U6" s="16">
        <v>-8.8505059762305528E-3</v>
      </c>
      <c r="V6" s="16">
        <v>-3.3032088516017293E-2</v>
      </c>
      <c r="W6" s="16">
        <v>-4.7265481040964182E-2</v>
      </c>
      <c r="X6" s="16">
        <v>1.3979321368717743E-2</v>
      </c>
      <c r="Y6" s="16">
        <v>1.3849911275302548E-2</v>
      </c>
      <c r="Z6" s="16">
        <v>-2.2997429212090461E-3</v>
      </c>
      <c r="AA6" s="16">
        <v>9.0924521153642318E-4</v>
      </c>
      <c r="AB6" s="16">
        <v>7.1670297072514164E-3</v>
      </c>
      <c r="AC6" s="16">
        <v>5.3662747358994541E-3</v>
      </c>
      <c r="AD6" s="16">
        <v>6.4218232680116449E-2</v>
      </c>
      <c r="AE6" s="16">
        <v>-5.2095765410519737E-3</v>
      </c>
      <c r="AF6" s="16">
        <v>1.693968967061199E-2</v>
      </c>
      <c r="AG6" s="16">
        <v>5.048091635904562E-2</v>
      </c>
      <c r="AH6" s="16">
        <v>-4.9184992063885978E-3</v>
      </c>
      <c r="AI6" s="16">
        <v>9.364895823761564E-3</v>
      </c>
      <c r="AJ6" s="16">
        <v>5.1944598089812541E-2</v>
      </c>
      <c r="AK6" s="16">
        <v>6.8991702375572103E-2</v>
      </c>
      <c r="AL6" s="16">
        <v>2.5891978718307705E-3</v>
      </c>
      <c r="AM6" s="18">
        <v>2.4507228562872647E-2</v>
      </c>
    </row>
    <row r="7" spans="1:39" ht="24">
      <c r="A7" s="13" t="s">
        <v>42</v>
      </c>
      <c r="B7" s="14" t="s">
        <v>40</v>
      </c>
      <c r="C7" s="19">
        <v>-8.6617959029190825E-2</v>
      </c>
      <c r="D7" s="16">
        <v>-1.1354611460653237E-2</v>
      </c>
      <c r="E7" s="16">
        <v>-1.8433127004958055E-2</v>
      </c>
      <c r="F7" s="16">
        <v>-9.3506848660736379E-3</v>
      </c>
      <c r="G7" s="16">
        <v>1.2405060159678979E-2</v>
      </c>
      <c r="H7" s="16">
        <v>-1.7475485077215136E-2</v>
      </c>
      <c r="I7" s="16">
        <v>-3.0620310377958978E-2</v>
      </c>
      <c r="J7" s="16">
        <v>1.0561623568124323E-3</v>
      </c>
      <c r="K7" s="16">
        <v>-2.6218209800363001E-2</v>
      </c>
      <c r="L7" s="16">
        <v>-1.7693840849699181E-2</v>
      </c>
      <c r="M7" s="16">
        <v>-8.5786638005737152E-3</v>
      </c>
      <c r="N7" s="16">
        <v>-1.7710247018208603E-3</v>
      </c>
      <c r="O7" s="16">
        <v>1.6805508091526165E-2</v>
      </c>
      <c r="P7" s="16">
        <v>1.0935643953327818E-2</v>
      </c>
      <c r="Q7" s="16">
        <v>1.8735124104019694E-2</v>
      </c>
      <c r="R7" s="16">
        <v>1.2207916083893468E-2</v>
      </c>
      <c r="S7" s="17" t="s">
        <v>79</v>
      </c>
      <c r="T7" s="16">
        <v>-1.441575743959537E-2</v>
      </c>
      <c r="U7" s="16">
        <v>-3.0528071660169038E-2</v>
      </c>
      <c r="V7" s="16">
        <v>-9.0125752770957683E-3</v>
      </c>
      <c r="W7" s="16">
        <v>-8.3702360897433284E-2</v>
      </c>
      <c r="X7" s="16">
        <v>2.6514562407563853E-2</v>
      </c>
      <c r="Y7" s="16">
        <v>1.6326401187674727E-2</v>
      </c>
      <c r="Z7" s="16">
        <v>2.3221899184698348E-2</v>
      </c>
      <c r="AA7" s="16">
        <v>8.5783977536636954E-2</v>
      </c>
      <c r="AB7" s="16">
        <v>1.2463552604223696E-2</v>
      </c>
      <c r="AC7" s="16">
        <v>-1.4141740456134574E-2</v>
      </c>
      <c r="AD7" s="16">
        <v>8.7120818248561625E-3</v>
      </c>
      <c r="AE7" s="16">
        <v>4.3368854038271058E-2</v>
      </c>
      <c r="AF7" s="16">
        <v>-1.0041263288452756E-2</v>
      </c>
      <c r="AG7" s="16">
        <v>4.3754168886848875E-2</v>
      </c>
      <c r="AH7" s="16">
        <v>2.4981218448798477E-2</v>
      </c>
      <c r="AI7" s="16">
        <v>6.0566762128227085E-2</v>
      </c>
      <c r="AJ7" s="16">
        <v>7.6446412825420997E-3</v>
      </c>
      <c r="AK7" s="16">
        <v>7.6794345917895537E-2</v>
      </c>
      <c r="AL7" s="16">
        <v>-8.9245946600712625E-3</v>
      </c>
      <c r="AM7" s="18">
        <v>4.2668613569783513E-2</v>
      </c>
    </row>
    <row r="8" spans="1:39" ht="24">
      <c r="A8" s="13" t="s">
        <v>43</v>
      </c>
      <c r="B8" s="14" t="s">
        <v>40</v>
      </c>
      <c r="C8" s="19">
        <v>-1.5898368174911876E-2</v>
      </c>
      <c r="D8" s="16">
        <v>-2.1219524124872394E-2</v>
      </c>
      <c r="E8" s="16">
        <v>-3.9074904668801608E-3</v>
      </c>
      <c r="F8" s="16">
        <v>-1.0118950831193992E-3</v>
      </c>
      <c r="G8" s="16">
        <v>-4.0207157977148024E-3</v>
      </c>
      <c r="H8" s="16">
        <v>3.6185513767627159E-2</v>
      </c>
      <c r="I8" s="16">
        <v>-1.6804981745470945E-2</v>
      </c>
      <c r="J8" s="16">
        <v>-1.022349213282195E-2</v>
      </c>
      <c r="K8" s="16">
        <v>1.3918947755934488E-2</v>
      </c>
      <c r="L8" s="16">
        <v>-3.2023095644723339E-2</v>
      </c>
      <c r="M8" s="16">
        <v>4.436590170682448E-3</v>
      </c>
      <c r="N8" s="16">
        <v>-1.0726672891122743E-2</v>
      </c>
      <c r="O8" s="16">
        <v>-2.0404989962681943E-2</v>
      </c>
      <c r="P8" s="17" t="s">
        <v>50</v>
      </c>
      <c r="Q8" s="16">
        <v>-3.7665287324490843E-2</v>
      </c>
      <c r="R8" s="16">
        <v>5.4211725909856512E-3</v>
      </c>
      <c r="S8" s="16">
        <v>1.1052380360312542E-2</v>
      </c>
      <c r="T8" s="16">
        <v>5.1357743945620642E-2</v>
      </c>
      <c r="U8" s="16">
        <v>9.759491658457832E-3</v>
      </c>
      <c r="V8" s="16">
        <v>-5.3990986089145314E-2</v>
      </c>
      <c r="W8" s="16">
        <v>8.1288183944407365E-3</v>
      </c>
      <c r="X8" s="16">
        <v>3.5691904254747282E-2</v>
      </c>
      <c r="Y8" s="16">
        <v>-3.3441835898126368E-3</v>
      </c>
      <c r="Z8" s="16">
        <v>3.1055421684325846E-2</v>
      </c>
      <c r="AA8" s="16">
        <v>5.6116661735036384E-2</v>
      </c>
      <c r="AB8" s="16">
        <v>2.4220721621092949E-2</v>
      </c>
      <c r="AC8" s="16">
        <v>1.363676056610773E-2</v>
      </c>
      <c r="AD8" s="16">
        <v>5.1924999519936378E-2</v>
      </c>
      <c r="AE8" s="16">
        <v>5.3110826401324467E-2</v>
      </c>
      <c r="AF8" s="16">
        <v>1.7046238550904695E-2</v>
      </c>
      <c r="AG8" s="16">
        <v>3.3652504714425352E-2</v>
      </c>
      <c r="AH8" s="16">
        <v>2.4977531392487182E-4</v>
      </c>
      <c r="AI8" s="16">
        <v>1.4338217459152676E-2</v>
      </c>
      <c r="AJ8" s="16">
        <v>2.0569525804920424E-3</v>
      </c>
      <c r="AK8" s="16">
        <v>3.566966967581283E-2</v>
      </c>
      <c r="AL8" s="16">
        <v>3.9738559748309615E-2</v>
      </c>
      <c r="AM8" s="18">
        <v>3.8254151041182169E-2</v>
      </c>
    </row>
    <row r="9" spans="1:39" ht="24">
      <c r="A9" s="13" t="s">
        <v>44</v>
      </c>
      <c r="B9" s="14" t="s">
        <v>40</v>
      </c>
      <c r="C9" s="19">
        <v>-2.2051859454023322E-2</v>
      </c>
      <c r="D9" s="16">
        <v>1.2051590388763737E-2</v>
      </c>
      <c r="E9" s="16">
        <v>-2.9621407978319376E-2</v>
      </c>
      <c r="F9" s="17" t="s">
        <v>70</v>
      </c>
      <c r="G9" s="16">
        <v>-2.4456151742914555E-2</v>
      </c>
      <c r="H9" s="16">
        <v>2.0627020899500685E-2</v>
      </c>
      <c r="I9" s="16">
        <v>-2.5616687556036112E-2</v>
      </c>
      <c r="J9" s="16">
        <v>1.8404677633691212E-2</v>
      </c>
      <c r="K9" s="16">
        <v>-2.2728240851616312E-2</v>
      </c>
      <c r="L9" s="16">
        <v>-2.9263123736338072E-2</v>
      </c>
      <c r="M9" s="16">
        <v>2.9055633716937427E-2</v>
      </c>
      <c r="N9" s="16">
        <v>-2.2930778051925185E-2</v>
      </c>
      <c r="O9" s="16">
        <v>-1.5119948458199885E-2</v>
      </c>
      <c r="P9" s="16">
        <v>-1.0034862840905432E-3</v>
      </c>
      <c r="Q9" s="16">
        <v>-3.3101313596733031E-2</v>
      </c>
      <c r="R9" s="16">
        <v>-5.3775951394736381E-3</v>
      </c>
      <c r="S9" s="16">
        <v>-9.5096255262793212E-3</v>
      </c>
      <c r="T9" s="16">
        <v>1.5199130607624636E-2</v>
      </c>
      <c r="U9" s="16">
        <v>6.4189301910672555E-3</v>
      </c>
      <c r="V9" s="16">
        <v>-5.3613856173882271E-2</v>
      </c>
      <c r="W9" s="16">
        <v>-2.0258344297738727E-2</v>
      </c>
      <c r="X9" s="16">
        <v>7.6807223191073304E-2</v>
      </c>
      <c r="Y9" s="16">
        <v>3.1823844164259443E-2</v>
      </c>
      <c r="Z9" s="16">
        <v>1.5388780627785674E-2</v>
      </c>
      <c r="AA9" s="16">
        <v>2.8598584696055265E-2</v>
      </c>
      <c r="AB9" s="16">
        <v>3.5433907922302471E-2</v>
      </c>
      <c r="AC9" s="16">
        <v>2.8115948336290674E-2</v>
      </c>
      <c r="AD9" s="16">
        <v>3.2324902162114207E-2</v>
      </c>
      <c r="AE9" s="16">
        <v>-2.7766219196470064E-2</v>
      </c>
      <c r="AF9" s="16">
        <v>4.8747984342034111E-2</v>
      </c>
      <c r="AG9" s="16">
        <v>2.752336455880711E-2</v>
      </c>
      <c r="AH9" s="16">
        <v>3.9245181620231266E-2</v>
      </c>
      <c r="AI9" s="16">
        <v>-6.0914771327923055E-3</v>
      </c>
      <c r="AJ9" s="16">
        <v>1.2686757749470021E-2</v>
      </c>
      <c r="AK9" s="16">
        <v>1.2582708407411292E-2</v>
      </c>
      <c r="AL9" s="16">
        <v>1.4550348252060434E-2</v>
      </c>
      <c r="AM9" s="18">
        <v>-3.09856467996344E-3</v>
      </c>
    </row>
    <row r="10" spans="1:39" ht="24">
      <c r="A10" s="13" t="s">
        <v>45</v>
      </c>
      <c r="B10" s="14" t="s">
        <v>40</v>
      </c>
      <c r="C10" s="19">
        <v>-4.4237792714204076E-2</v>
      </c>
      <c r="D10" s="16">
        <v>5.0728344997825581E-2</v>
      </c>
      <c r="E10" s="16">
        <v>1.3323633641262904E-3</v>
      </c>
      <c r="F10" s="16">
        <v>-6.0625552485793132E-3</v>
      </c>
      <c r="G10" s="16">
        <v>3.5876691946572024E-2</v>
      </c>
      <c r="H10" s="16">
        <v>-3.4071587673104621E-3</v>
      </c>
      <c r="I10" s="16">
        <v>1.5700203539014142E-2</v>
      </c>
      <c r="J10" s="16">
        <v>3.7357256718072297E-3</v>
      </c>
      <c r="K10" s="16">
        <v>2.7190437861245535E-2</v>
      </c>
      <c r="L10" s="16">
        <v>-8.3356328537620723E-3</v>
      </c>
      <c r="M10" s="16">
        <v>-1.8470365048952803E-2</v>
      </c>
      <c r="N10" s="16">
        <v>-4.1961612085621984E-2</v>
      </c>
      <c r="O10" s="16">
        <v>2.7039177363571153E-2</v>
      </c>
      <c r="P10" s="16">
        <v>1.4242955986419907E-2</v>
      </c>
      <c r="Q10" s="16">
        <v>4.7366064315776987E-2</v>
      </c>
      <c r="R10" s="16">
        <v>9.2963222727125028E-3</v>
      </c>
      <c r="S10" s="16">
        <v>6.1009276999608147E-2</v>
      </c>
      <c r="T10" s="16">
        <v>2.1852528096551319E-2</v>
      </c>
      <c r="U10" s="16">
        <v>2.1021579676154242E-2</v>
      </c>
      <c r="V10" s="16">
        <v>-2.6900847449079425E-2</v>
      </c>
      <c r="W10" s="16">
        <v>-2.0886032568651236E-2</v>
      </c>
      <c r="X10" s="16">
        <v>5.3153192067703192E-4</v>
      </c>
      <c r="Y10" s="16">
        <v>-3.9146066191611664E-2</v>
      </c>
      <c r="Z10" s="16">
        <v>-2.0896159198180993E-2</v>
      </c>
      <c r="AA10" s="16">
        <v>2.1041330844996983E-3</v>
      </c>
      <c r="AB10" s="16">
        <v>8.9717334607249365E-3</v>
      </c>
      <c r="AC10" s="16">
        <v>-5.1751202937389967E-2</v>
      </c>
      <c r="AD10" s="16">
        <v>-2.9591187682511164E-2</v>
      </c>
      <c r="AE10" s="16">
        <v>5.5624475416789838E-2</v>
      </c>
      <c r="AF10" s="16">
        <v>1.5242766392615677E-2</v>
      </c>
      <c r="AG10" s="16">
        <v>2.1435539252226579E-3</v>
      </c>
      <c r="AH10" s="16">
        <v>4.3522782459495778E-2</v>
      </c>
      <c r="AI10" s="17" t="s">
        <v>72</v>
      </c>
      <c r="AJ10" s="16">
        <v>-5.6485948098195023E-2</v>
      </c>
      <c r="AK10" s="16">
        <v>-1.8694727962019035E-2</v>
      </c>
      <c r="AL10" s="16">
        <v>-4.5919729283278685E-2</v>
      </c>
      <c r="AM10" s="18">
        <v>1.3837425883658458E-2</v>
      </c>
    </row>
    <row r="11" spans="1:39" ht="24">
      <c r="A11" s="13" t="s">
        <v>46</v>
      </c>
      <c r="B11" s="14" t="s">
        <v>40</v>
      </c>
      <c r="C11" s="19">
        <v>7.9313747866355585E-3</v>
      </c>
      <c r="D11" s="17" t="s">
        <v>88</v>
      </c>
      <c r="E11" s="16">
        <v>7.2106913715358932E-3</v>
      </c>
      <c r="F11" s="16">
        <v>1.1878848337511624E-2</v>
      </c>
      <c r="G11" s="16">
        <v>-2.9406971800793958E-3</v>
      </c>
      <c r="H11" s="16">
        <v>-3.4889507258697237E-2</v>
      </c>
      <c r="I11" s="16">
        <v>-1.7566477629586375E-5</v>
      </c>
      <c r="J11" s="16">
        <v>-2.8086169722210824E-2</v>
      </c>
      <c r="K11" s="16">
        <v>7.2885948400009878E-3</v>
      </c>
      <c r="L11" s="16">
        <v>-2.6038832806370198E-2</v>
      </c>
      <c r="M11" s="16">
        <v>4.9304181852375751E-3</v>
      </c>
      <c r="N11" s="16">
        <v>-3.1523567232242651E-2</v>
      </c>
      <c r="O11" s="16">
        <v>-2.5753721434250431E-2</v>
      </c>
      <c r="P11" s="16">
        <v>-2.0881966234336691E-2</v>
      </c>
      <c r="Q11" s="16">
        <v>-2.0217960802509587E-2</v>
      </c>
      <c r="R11" s="16">
        <v>-4.7976815067410278E-2</v>
      </c>
      <c r="S11" s="16">
        <v>-1.1329972735734471E-2</v>
      </c>
      <c r="T11" s="16">
        <v>-1.1248252725194734E-3</v>
      </c>
      <c r="U11" s="16">
        <v>-2.611176477620997E-2</v>
      </c>
      <c r="V11" s="16">
        <v>-9.0557876160108821E-3</v>
      </c>
      <c r="W11" s="16">
        <v>-6.6404331247379975E-2</v>
      </c>
      <c r="X11" s="16">
        <v>2.087047642812721E-2</v>
      </c>
      <c r="Y11" s="16">
        <v>7.6302665183878701E-3</v>
      </c>
      <c r="Z11" s="16">
        <v>2.5158890466450087E-2</v>
      </c>
      <c r="AA11" s="16">
        <v>7.2784133499578074E-2</v>
      </c>
      <c r="AB11" s="16">
        <v>-8.027843274616643E-4</v>
      </c>
      <c r="AC11" s="16">
        <v>1.2962995986181411E-2</v>
      </c>
      <c r="AD11" s="16">
        <v>-1.164963511186156E-2</v>
      </c>
      <c r="AE11" s="16">
        <v>2.6223617738575775E-2</v>
      </c>
      <c r="AF11" s="16">
        <v>3.8255298874559772E-2</v>
      </c>
      <c r="AG11" s="16">
        <v>3.8245987755871125E-2</v>
      </c>
      <c r="AH11" s="17" t="s">
        <v>89</v>
      </c>
      <c r="AI11" s="16">
        <v>5.0279263910759348E-2</v>
      </c>
      <c r="AJ11" s="16">
        <v>-4.4779837413240667E-2</v>
      </c>
      <c r="AK11" s="16">
        <v>-2.4191660145322411E-2</v>
      </c>
      <c r="AL11" s="16">
        <v>5.260703046812672E-3</v>
      </c>
      <c r="AM11" s="18">
        <v>2.1807382755229528E-2</v>
      </c>
    </row>
    <row r="12" spans="1:39" ht="24">
      <c r="A12" s="13" t="s">
        <v>47</v>
      </c>
      <c r="B12" s="14" t="s">
        <v>40</v>
      </c>
      <c r="C12" s="19">
        <v>5.409107814552646E-2</v>
      </c>
      <c r="D12" s="16">
        <v>-2.6418151262445028E-2</v>
      </c>
      <c r="E12" s="16">
        <v>-5.4571823673112127E-2</v>
      </c>
      <c r="F12" s="16">
        <v>6.3943867384048331E-3</v>
      </c>
      <c r="G12" s="16">
        <v>-1.9962691176112393E-2</v>
      </c>
      <c r="H12" s="16">
        <v>-1.4383810359999784E-2</v>
      </c>
      <c r="I12" s="16">
        <v>4.598811324245237E-3</v>
      </c>
      <c r="J12" s="16">
        <v>-2.2257658771246087E-2</v>
      </c>
      <c r="K12" s="16">
        <v>-2.0255108705068608E-2</v>
      </c>
      <c r="L12" s="16">
        <v>5.839146756644111E-3</v>
      </c>
      <c r="M12" s="16">
        <v>-1.0298235815299869E-2</v>
      </c>
      <c r="N12" s="16">
        <v>5.3183906582171328E-2</v>
      </c>
      <c r="O12" s="16">
        <v>-3.3983948075036477E-2</v>
      </c>
      <c r="P12" s="16">
        <v>9.7112003993063169E-3</v>
      </c>
      <c r="Q12" s="16">
        <v>-4.8827412010307207E-2</v>
      </c>
      <c r="R12" s="16">
        <v>-8.7918211349480857E-3</v>
      </c>
      <c r="S12" s="16">
        <v>-3.0767578442151569E-2</v>
      </c>
      <c r="T12" s="16">
        <v>-4.7367250685894625E-2</v>
      </c>
      <c r="U12" s="17" t="s">
        <v>72</v>
      </c>
      <c r="V12" s="16">
        <v>1.342415618770295E-2</v>
      </c>
      <c r="W12" s="16">
        <v>-7.755969133276047E-3</v>
      </c>
      <c r="X12" s="16">
        <v>-2.6723143271797898E-2</v>
      </c>
      <c r="Y12" s="16">
        <v>-5.9587012598621503E-3</v>
      </c>
      <c r="Z12" s="16">
        <v>2.1683023402861049E-2</v>
      </c>
      <c r="AA12" s="16">
        <v>1.1950098903446634E-2</v>
      </c>
      <c r="AB12" s="16">
        <v>4.8204834932857585E-2</v>
      </c>
      <c r="AC12" s="16">
        <v>5.8318121119185863E-2</v>
      </c>
      <c r="AD12" s="16">
        <v>4.1449195945948245E-2</v>
      </c>
      <c r="AE12" s="16">
        <v>-2.6579952508432838E-2</v>
      </c>
      <c r="AF12" s="16">
        <v>3.1178564579893927E-2</v>
      </c>
      <c r="AG12" s="16">
        <v>1.8840034924601165E-2</v>
      </c>
      <c r="AH12" s="16">
        <v>5.3993754566686744E-2</v>
      </c>
      <c r="AI12" s="16">
        <v>2.1035640081576837E-2</v>
      </c>
      <c r="AJ12" s="16">
        <v>3.8757418314382314E-2</v>
      </c>
      <c r="AK12" s="16">
        <v>9.2947276785445999E-3</v>
      </c>
      <c r="AL12" s="16">
        <v>3.8372392875974208E-2</v>
      </c>
      <c r="AM12" s="18">
        <v>1.1117549628606913E-3</v>
      </c>
    </row>
    <row r="13" spans="1:39" ht="24">
      <c r="A13" s="13" t="s">
        <v>48</v>
      </c>
      <c r="B13" s="14" t="s">
        <v>40</v>
      </c>
      <c r="C13" s="19">
        <v>3.1445427386816084E-2</v>
      </c>
      <c r="D13" s="16">
        <v>-3.1748529366974552E-2</v>
      </c>
      <c r="E13" s="16">
        <v>-3.1517255005846088E-2</v>
      </c>
      <c r="F13" s="16">
        <v>-2.2691882142510812E-2</v>
      </c>
      <c r="G13" s="16">
        <v>-1.1150475908715013E-3</v>
      </c>
      <c r="H13" s="16">
        <v>-3.1933601602465736E-2</v>
      </c>
      <c r="I13" s="16">
        <v>7.2814847827044164E-3</v>
      </c>
      <c r="J13" s="16">
        <v>-9.1314833101946602E-2</v>
      </c>
      <c r="K13" s="16">
        <v>-1.9707501308406362E-2</v>
      </c>
      <c r="L13" s="16">
        <v>-7.1336525862790157E-2</v>
      </c>
      <c r="M13" s="16">
        <v>2.1537056743118132E-2</v>
      </c>
      <c r="N13" s="17" t="s">
        <v>72</v>
      </c>
      <c r="O13" s="16">
        <v>1.8625359952734212E-2</v>
      </c>
      <c r="P13" s="16">
        <v>-1.0618204274655076E-2</v>
      </c>
      <c r="Q13" s="16">
        <v>3.3838299946293364E-3</v>
      </c>
      <c r="R13" s="16">
        <v>-1.048444816903623E-2</v>
      </c>
      <c r="S13" s="16">
        <v>-1.8204656911368603E-3</v>
      </c>
      <c r="T13" s="16">
        <v>4.8649111135011441E-2</v>
      </c>
      <c r="U13" s="16">
        <v>5.3059886648982868E-2</v>
      </c>
      <c r="V13" s="16">
        <v>1.0257678051954778E-2</v>
      </c>
      <c r="W13" s="16">
        <v>-4.4060562309666609E-2</v>
      </c>
      <c r="X13" s="16">
        <v>-1.7806062325106765E-2</v>
      </c>
      <c r="Y13" s="16">
        <v>-1.7996977084751384E-2</v>
      </c>
      <c r="Z13" s="16">
        <v>1.7868409120961059E-2</v>
      </c>
      <c r="AA13" s="16">
        <v>2.4488040715729513E-2</v>
      </c>
      <c r="AB13" s="16">
        <v>2.6118557591358421E-2</v>
      </c>
      <c r="AC13" s="16">
        <v>2.6601225183511878E-2</v>
      </c>
      <c r="AD13" s="16">
        <v>3.2249299030201607E-2</v>
      </c>
      <c r="AE13" s="16">
        <v>-6.4661415993392994E-3</v>
      </c>
      <c r="AF13" s="16">
        <v>-6.8255429300992819E-3</v>
      </c>
      <c r="AG13" s="16">
        <v>1.1727571498465057E-2</v>
      </c>
      <c r="AH13" s="16">
        <v>2.0166050420371141E-3</v>
      </c>
      <c r="AI13" s="16">
        <v>-4.1848952309341887E-2</v>
      </c>
      <c r="AJ13" s="16">
        <v>2.4987684532924149E-2</v>
      </c>
      <c r="AK13" s="16">
        <v>4.209677825390936E-2</v>
      </c>
      <c r="AL13" s="16">
        <v>-5.8282742160170979E-3</v>
      </c>
      <c r="AM13" s="18">
        <v>1.9195158384190849E-3</v>
      </c>
    </row>
    <row r="14" spans="1:39" ht="24">
      <c r="A14" s="13" t="s">
        <v>49</v>
      </c>
      <c r="B14" s="14" t="s">
        <v>40</v>
      </c>
      <c r="C14" s="19">
        <v>-5.488705659726343E-2</v>
      </c>
      <c r="D14" s="16">
        <v>-3.4940179200594973E-2</v>
      </c>
      <c r="E14" s="16">
        <v>-2.7667991189770355E-2</v>
      </c>
      <c r="F14" s="16">
        <v>2.0303444182146677E-2</v>
      </c>
      <c r="G14" s="16">
        <v>1.1769477413595111E-3</v>
      </c>
      <c r="H14" s="17" t="s">
        <v>79</v>
      </c>
      <c r="I14" s="16">
        <v>2.359532907329014E-2</v>
      </c>
      <c r="J14" s="16">
        <v>-3.0907470854094846E-3</v>
      </c>
      <c r="K14" s="16">
        <v>-8.8350789289517555E-3</v>
      </c>
      <c r="L14" s="16">
        <v>7.2194439745896608E-2</v>
      </c>
      <c r="M14" s="16">
        <v>-2.6511978530470243E-2</v>
      </c>
      <c r="N14" s="16">
        <v>-3.1744126844820773E-2</v>
      </c>
      <c r="O14" s="16">
        <v>1.5630549230179369E-2</v>
      </c>
      <c r="P14" s="16">
        <v>3.568032315467299E-2</v>
      </c>
      <c r="Q14" s="16">
        <v>-6.4461257381623005E-2</v>
      </c>
      <c r="R14" s="16">
        <v>5.3338867994415934E-4</v>
      </c>
      <c r="S14" s="16">
        <v>-1.7417506925510636E-2</v>
      </c>
      <c r="T14" s="16">
        <v>-3.964024079535982E-2</v>
      </c>
      <c r="U14" s="16">
        <v>-1.4269911446145447E-2</v>
      </c>
      <c r="V14" s="16">
        <v>-3.9237096358088981E-2</v>
      </c>
      <c r="W14" s="16">
        <v>2.5587239909263097E-2</v>
      </c>
      <c r="X14" s="16">
        <v>8.5064892975007148E-2</v>
      </c>
      <c r="Y14" s="16">
        <v>-2.7199959622599698E-3</v>
      </c>
      <c r="Z14" s="16">
        <v>7.5029246373890081E-3</v>
      </c>
      <c r="AA14" s="16">
        <v>-1.6773400268341621E-2</v>
      </c>
      <c r="AB14" s="16">
        <v>-2.6448432087153896E-2</v>
      </c>
      <c r="AC14" s="16">
        <v>1.9703558681424066E-2</v>
      </c>
      <c r="AD14" s="16">
        <v>5.1725543306230561E-2</v>
      </c>
      <c r="AE14" s="16">
        <v>-4.6907541764022835E-2</v>
      </c>
      <c r="AF14" s="16">
        <v>1.451389720902181E-2</v>
      </c>
      <c r="AG14" s="16">
        <v>2.1161083535921572E-2</v>
      </c>
      <c r="AH14" s="16">
        <v>3.116722292376262E-2</v>
      </c>
      <c r="AI14" s="16">
        <v>-3.376895375274329E-3</v>
      </c>
      <c r="AJ14" s="16">
        <v>2.5731568437015451E-2</v>
      </c>
      <c r="AK14" s="16">
        <v>-9.1048207237209872E-3</v>
      </c>
      <c r="AL14" s="16">
        <v>4.0437836870676758E-2</v>
      </c>
      <c r="AM14" s="18">
        <v>2.2663480837250484E-2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6.1120232885072667E-6</v>
      </c>
      <c r="E21" s="10">
        <f t="shared" ref="E21:AM21" si="0">$C5^2*E5^2</f>
        <v>2.2158847983034698E-6</v>
      </c>
      <c r="F21" s="10">
        <f t="shared" si="0"/>
        <v>2.2021842299089165E-6</v>
      </c>
      <c r="G21" s="10">
        <f t="shared" si="0"/>
        <v>2.4307842463556571E-5</v>
      </c>
      <c r="H21" s="10">
        <f t="shared" si="0"/>
        <v>5.4028926114591788E-7</v>
      </c>
      <c r="I21" s="10">
        <f t="shared" si="0"/>
        <v>1.3812281453654324E-6</v>
      </c>
      <c r="J21" s="10">
        <f t="shared" si="0"/>
        <v>8.0945989461861124E-6</v>
      </c>
      <c r="K21" s="10">
        <f t="shared" si="0"/>
        <v>8.8823609108239561E-8</v>
      </c>
      <c r="L21" s="10">
        <f t="shared" si="0"/>
        <v>4.8140627644143998E-5</v>
      </c>
      <c r="M21" s="10">
        <f t="shared" si="0"/>
        <v>2.7915762633127203E-7</v>
      </c>
      <c r="N21" s="10">
        <f t="shared" si="0"/>
        <v>3.0431311575226028E-6</v>
      </c>
      <c r="O21" s="10">
        <f t="shared" si="0"/>
        <v>8.1502374645942595E-6</v>
      </c>
      <c r="P21" s="10">
        <f t="shared" si="0"/>
        <v>9.0131585458619926E-6</v>
      </c>
      <c r="Q21" s="10">
        <f t="shared" si="0"/>
        <v>6.5643889009387371E-6</v>
      </c>
      <c r="R21" s="10">
        <f t="shared" si="0"/>
        <v>4.8374830271438015E-8</v>
      </c>
      <c r="S21" s="10">
        <f t="shared" si="0"/>
        <v>5.1853716399271839E-6</v>
      </c>
      <c r="T21" s="10">
        <f t="shared" si="0"/>
        <v>1.9837437622668335E-6</v>
      </c>
      <c r="U21" s="10">
        <f t="shared" si="0"/>
        <v>4.4515731251028718E-6</v>
      </c>
      <c r="V21" s="10">
        <f t="shared" si="0"/>
        <v>1.0063822978737175E-6</v>
      </c>
      <c r="W21" s="10">
        <f t="shared" si="0"/>
        <v>1.6619152631899014E-5</v>
      </c>
      <c r="X21" s="10">
        <f t="shared" si="0"/>
        <v>4.330812279625075E-6</v>
      </c>
      <c r="Y21" s="10">
        <f t="shared" si="0"/>
        <v>8.0236088885270406E-6</v>
      </c>
      <c r="Z21" s="11">
        <f t="shared" si="0"/>
        <v>9.064331515419171E-3</v>
      </c>
      <c r="AA21" s="10">
        <f t="shared" si="0"/>
        <v>9.6893639740405499E-6</v>
      </c>
      <c r="AB21" s="10">
        <f t="shared" si="0"/>
        <v>1.0671510356621293E-5</v>
      </c>
      <c r="AC21" s="10">
        <f t="shared" si="0"/>
        <v>1.8579479827243165E-6</v>
      </c>
      <c r="AD21" s="10">
        <f t="shared" si="0"/>
        <v>4.7244563641923162E-6</v>
      </c>
      <c r="AE21" s="10">
        <f t="shared" si="0"/>
        <v>2.5820070754863667E-6</v>
      </c>
      <c r="AF21" s="10">
        <f t="shared" si="0"/>
        <v>2.165164423614061E-6</v>
      </c>
      <c r="AG21" s="10">
        <f t="shared" si="0"/>
        <v>7.773551121167552E-6</v>
      </c>
      <c r="AH21" s="10">
        <f t="shared" si="0"/>
        <v>1.3094788381242309E-7</v>
      </c>
      <c r="AI21" s="10">
        <f t="shared" si="0"/>
        <v>4.1399832070721612E-6</v>
      </c>
      <c r="AJ21" s="10">
        <f t="shared" si="0"/>
        <v>3.3102606317896758E-5</v>
      </c>
      <c r="AK21" s="10">
        <f t="shared" si="0"/>
        <v>6.8881901827692589E-6</v>
      </c>
      <c r="AL21" s="10">
        <f t="shared" si="0"/>
        <v>5.1651393511636802E-9</v>
      </c>
      <c r="AM21" s="12">
        <f t="shared" si="0"/>
        <v>3.125321464322797E-6</v>
      </c>
    </row>
    <row r="22" spans="1:39" ht="24">
      <c r="A22" s="13" t="s">
        <v>41</v>
      </c>
      <c r="B22" s="14" t="s">
        <v>40</v>
      </c>
      <c r="C22" s="19"/>
      <c r="D22" s="16">
        <f t="shared" ref="D22:AM22" si="1">$C6^2*D6^2</f>
        <v>8.1908345519997819E-6</v>
      </c>
      <c r="E22" s="16">
        <f t="shared" si="1"/>
        <v>7.1818049078913994E-6</v>
      </c>
      <c r="F22" s="16">
        <f t="shared" si="1"/>
        <v>9.9162900882043169E-8</v>
      </c>
      <c r="G22" s="16">
        <f t="shared" si="1"/>
        <v>1.1725510450123777E-6</v>
      </c>
      <c r="H22" s="16">
        <f t="shared" si="1"/>
        <v>9.7452747445717406E-10</v>
      </c>
      <c r="I22" s="16">
        <f t="shared" si="1"/>
        <v>7.622441777691355E-7</v>
      </c>
      <c r="J22" s="16">
        <f t="shared" si="1"/>
        <v>3.4889544261507905E-6</v>
      </c>
      <c r="K22" s="16">
        <f t="shared" si="1"/>
        <v>2.0170301176898438E-6</v>
      </c>
      <c r="L22" s="16">
        <f t="shared" si="1"/>
        <v>2.252670801518883E-6</v>
      </c>
      <c r="M22" s="16">
        <f t="shared" si="1"/>
        <v>8.7948717877276275E-7</v>
      </c>
      <c r="N22" s="16">
        <f t="shared" si="1"/>
        <v>3.8418139726845627E-7</v>
      </c>
      <c r="O22" s="16">
        <f t="shared" si="1"/>
        <v>3.9626284117592256E-7</v>
      </c>
      <c r="P22" s="16">
        <f t="shared" si="1"/>
        <v>1.0192947279720871E-7</v>
      </c>
      <c r="Q22" s="16">
        <f t="shared" si="1"/>
        <v>7.4807066838906266E-7</v>
      </c>
      <c r="R22" s="17">
        <f t="shared" si="1"/>
        <v>3.3414221203088212E-3</v>
      </c>
      <c r="S22" s="16">
        <f t="shared" si="1"/>
        <v>5.2546623930967548E-7</v>
      </c>
      <c r="T22" s="16">
        <f t="shared" si="1"/>
        <v>1.7921127035442491E-6</v>
      </c>
      <c r="U22" s="16">
        <f t="shared" si="1"/>
        <v>2.6867869939643438E-7</v>
      </c>
      <c r="V22" s="16">
        <f t="shared" si="1"/>
        <v>3.7425628755226563E-6</v>
      </c>
      <c r="W22" s="16">
        <f t="shared" si="1"/>
        <v>7.6627596287177167E-6</v>
      </c>
      <c r="X22" s="16">
        <f t="shared" si="1"/>
        <v>6.7029999454347385E-7</v>
      </c>
      <c r="Y22" s="16">
        <f t="shared" si="1"/>
        <v>6.5794716581268309E-7</v>
      </c>
      <c r="Z22" s="16">
        <f t="shared" si="1"/>
        <v>1.8140765921494447E-8</v>
      </c>
      <c r="AA22" s="16">
        <f t="shared" si="1"/>
        <v>2.8356921640437294E-9</v>
      </c>
      <c r="AB22" s="16">
        <f t="shared" si="1"/>
        <v>1.7618764361599133E-7</v>
      </c>
      <c r="AC22" s="16">
        <f t="shared" si="1"/>
        <v>9.8774046218088818E-8</v>
      </c>
      <c r="AD22" s="16">
        <f t="shared" si="1"/>
        <v>1.414535127097723E-5</v>
      </c>
      <c r="AE22" s="16">
        <f t="shared" si="1"/>
        <v>9.3089754388560909E-8</v>
      </c>
      <c r="AF22" s="16">
        <f t="shared" si="1"/>
        <v>9.8425569845462827E-7</v>
      </c>
      <c r="AG22" s="16">
        <f t="shared" si="1"/>
        <v>8.740806331049789E-6</v>
      </c>
      <c r="AH22" s="16">
        <f t="shared" si="1"/>
        <v>8.2977863651054917E-8</v>
      </c>
      <c r="AI22" s="16">
        <f t="shared" si="1"/>
        <v>3.0081739022782986E-7</v>
      </c>
      <c r="AJ22" s="16">
        <f t="shared" si="1"/>
        <v>9.2550297411309366E-6</v>
      </c>
      <c r="AK22" s="16">
        <f t="shared" si="1"/>
        <v>1.6326412332323676E-5</v>
      </c>
      <c r="AL22" s="16">
        <f t="shared" si="1"/>
        <v>2.2994687971308167E-8</v>
      </c>
      <c r="AM22" s="18">
        <f t="shared" si="1"/>
        <v>2.0600864250719518E-6</v>
      </c>
    </row>
    <row r="23" spans="1:39" ht="24">
      <c r="A23" s="13" t="s">
        <v>42</v>
      </c>
      <c r="B23" s="14" t="s">
        <v>40</v>
      </c>
      <c r="C23" s="19"/>
      <c r="D23" s="16">
        <f t="shared" ref="D23:AM23" si="2">$C7^2*D7^2</f>
        <v>9.672983528389749E-7</v>
      </c>
      <c r="E23" s="16">
        <f t="shared" si="2"/>
        <v>2.5492587777023218E-6</v>
      </c>
      <c r="F23" s="16">
        <f t="shared" si="2"/>
        <v>6.5599833051058471E-7</v>
      </c>
      <c r="G23" s="16">
        <f t="shared" si="2"/>
        <v>1.1545523832396202E-6</v>
      </c>
      <c r="H23" s="16">
        <f t="shared" si="2"/>
        <v>2.2912599906859598E-6</v>
      </c>
      <c r="I23" s="16">
        <f t="shared" si="2"/>
        <v>7.0345297332365961E-6</v>
      </c>
      <c r="J23" s="16">
        <f t="shared" si="2"/>
        <v>8.3690711801462276E-9</v>
      </c>
      <c r="K23" s="16">
        <f t="shared" si="2"/>
        <v>5.1572948499518524E-6</v>
      </c>
      <c r="L23" s="16">
        <f t="shared" si="2"/>
        <v>2.3488761910765953E-6</v>
      </c>
      <c r="M23" s="16">
        <f t="shared" si="2"/>
        <v>5.5214759991276837E-7</v>
      </c>
      <c r="N23" s="16">
        <f t="shared" si="2"/>
        <v>2.353234083150022E-8</v>
      </c>
      <c r="O23" s="16">
        <f t="shared" si="2"/>
        <v>2.1189425750217324E-6</v>
      </c>
      <c r="P23" s="16">
        <f t="shared" si="2"/>
        <v>8.9723171466451896E-7</v>
      </c>
      <c r="Q23" s="16">
        <f t="shared" si="2"/>
        <v>2.633474037028728E-6</v>
      </c>
      <c r="R23" s="16">
        <f t="shared" si="2"/>
        <v>1.1181471551781865E-6</v>
      </c>
      <c r="S23" s="17">
        <f t="shared" si="2"/>
        <v>7.2350055419805543E-3</v>
      </c>
      <c r="T23" s="16">
        <f t="shared" si="2"/>
        <v>1.5591605044603185E-6</v>
      </c>
      <c r="U23" s="16">
        <f t="shared" si="2"/>
        <v>6.9922128064565396E-6</v>
      </c>
      <c r="V23" s="16">
        <f t="shared" si="2"/>
        <v>6.0941579035410407E-7</v>
      </c>
      <c r="W23" s="16">
        <f t="shared" si="2"/>
        <v>5.2564351185774919E-5</v>
      </c>
      <c r="X23" s="16">
        <f t="shared" si="2"/>
        <v>5.2745427972421415E-6</v>
      </c>
      <c r="Y23" s="16">
        <f t="shared" si="2"/>
        <v>1.999847230503442E-6</v>
      </c>
      <c r="Z23" s="16">
        <f t="shared" si="2"/>
        <v>4.0458647738411229E-6</v>
      </c>
      <c r="AA23" s="16">
        <f t="shared" si="2"/>
        <v>5.5211335334747279E-5</v>
      </c>
      <c r="AB23" s="16">
        <f t="shared" si="2"/>
        <v>1.1654659629404669E-6</v>
      </c>
      <c r="AC23" s="16">
        <f t="shared" si="2"/>
        <v>1.5004503088900832E-6</v>
      </c>
      <c r="AD23" s="16">
        <f t="shared" si="2"/>
        <v>5.6945548963232186E-7</v>
      </c>
      <c r="AE23" s="16">
        <f t="shared" si="2"/>
        <v>1.4111454698280905E-5</v>
      </c>
      <c r="AF23" s="16">
        <f t="shared" si="2"/>
        <v>7.5647155453757118E-7</v>
      </c>
      <c r="AG23" s="16">
        <f t="shared" si="2"/>
        <v>1.4363317815268666E-5</v>
      </c>
      <c r="AH23" s="16">
        <f t="shared" si="2"/>
        <v>4.6821263232175353E-6</v>
      </c>
      <c r="AI23" s="16">
        <f t="shared" si="2"/>
        <v>2.7522292539916982E-5</v>
      </c>
      <c r="AJ23" s="16">
        <f t="shared" si="2"/>
        <v>4.3846013707755083E-7</v>
      </c>
      <c r="AK23" s="16">
        <f t="shared" si="2"/>
        <v>4.4246037592744059E-5</v>
      </c>
      <c r="AL23" s="16">
        <f t="shared" si="2"/>
        <v>5.9757565087022596E-7</v>
      </c>
      <c r="AM23" s="18">
        <f t="shared" si="2"/>
        <v>1.3659441914536417E-5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1.1380894053932262E-7</v>
      </c>
      <c r="E24" s="16">
        <f t="shared" si="3"/>
        <v>3.8592325989294816E-9</v>
      </c>
      <c r="F24" s="16">
        <f t="shared" si="3"/>
        <v>2.588070315989831E-10</v>
      </c>
      <c r="G24" s="16">
        <f t="shared" si="3"/>
        <v>4.0861269268208111E-9</v>
      </c>
      <c r="H24" s="16">
        <f t="shared" si="3"/>
        <v>3.3095929800775214E-7</v>
      </c>
      <c r="I24" s="16">
        <f t="shared" si="3"/>
        <v>7.1380763748559328E-8</v>
      </c>
      <c r="J24" s="16">
        <f t="shared" si="3"/>
        <v>2.6418224994628578E-8</v>
      </c>
      <c r="K24" s="16">
        <f t="shared" si="3"/>
        <v>4.896862503037794E-8</v>
      </c>
      <c r="L24" s="16">
        <f t="shared" si="3"/>
        <v>2.5919804724098585E-7</v>
      </c>
      <c r="M24" s="16">
        <f t="shared" si="3"/>
        <v>4.9751218937195483E-9</v>
      </c>
      <c r="N24" s="16">
        <f t="shared" si="3"/>
        <v>2.9082730205174081E-8</v>
      </c>
      <c r="O24" s="16">
        <f t="shared" si="3"/>
        <v>1.0523928075574399E-7</v>
      </c>
      <c r="P24" s="17">
        <f t="shared" si="3"/>
        <v>2.4573042411723189E-4</v>
      </c>
      <c r="Q24" s="16">
        <f t="shared" si="3"/>
        <v>3.5858132678133561E-7</v>
      </c>
      <c r="R24" s="16">
        <f t="shared" si="3"/>
        <v>7.4283364881020948E-9</v>
      </c>
      <c r="S24" s="16">
        <f t="shared" si="3"/>
        <v>3.0875695218543874E-8</v>
      </c>
      <c r="T24" s="16">
        <f t="shared" si="3"/>
        <v>6.6667930764925479E-7</v>
      </c>
      <c r="U24" s="16">
        <f t="shared" si="3"/>
        <v>2.4074622989012253E-8</v>
      </c>
      <c r="V24" s="16">
        <f t="shared" si="3"/>
        <v>7.3679661049908035E-7</v>
      </c>
      <c r="W24" s="16">
        <f t="shared" si="3"/>
        <v>1.6701671697152026E-8</v>
      </c>
      <c r="X24" s="16">
        <f t="shared" si="3"/>
        <v>3.2199159763598702E-7</v>
      </c>
      <c r="Y24" s="16">
        <f t="shared" si="3"/>
        <v>2.8267364769629383E-9</v>
      </c>
      <c r="Z24" s="16">
        <f t="shared" si="3"/>
        <v>2.4376983404666521E-7</v>
      </c>
      <c r="AA24" s="16">
        <f t="shared" si="3"/>
        <v>7.959554413178053E-7</v>
      </c>
      <c r="AB24" s="16">
        <f t="shared" si="3"/>
        <v>1.4827886623449548E-7</v>
      </c>
      <c r="AC24" s="16">
        <f t="shared" si="3"/>
        <v>4.7003211352746797E-8</v>
      </c>
      <c r="AD24" s="16">
        <f t="shared" si="3"/>
        <v>6.8148782703047799E-7</v>
      </c>
      <c r="AE24" s="16">
        <f t="shared" si="3"/>
        <v>7.1296993805649635E-7</v>
      </c>
      <c r="AF24" s="16">
        <f t="shared" si="3"/>
        <v>7.3444998106387708E-8</v>
      </c>
      <c r="AG24" s="16">
        <f t="shared" si="3"/>
        <v>2.8624630405135079E-7</v>
      </c>
      <c r="AH24" s="16">
        <f t="shared" si="3"/>
        <v>1.5768999060347179E-11</v>
      </c>
      <c r="AI24" s="16">
        <f t="shared" si="3"/>
        <v>5.19631447148618E-8</v>
      </c>
      <c r="AJ24" s="16">
        <f t="shared" si="3"/>
        <v>1.0694331943657001E-9</v>
      </c>
      <c r="AK24" s="16">
        <f t="shared" si="3"/>
        <v>3.215905477197828E-7</v>
      </c>
      <c r="AL24" s="16">
        <f t="shared" si="3"/>
        <v>3.9914376174632798E-7</v>
      </c>
      <c r="AM24" s="18">
        <f t="shared" si="3"/>
        <v>3.6988118209513887E-7</v>
      </c>
    </row>
    <row r="25" spans="1:39" ht="24">
      <c r="A25" s="13" t="s">
        <v>44</v>
      </c>
      <c r="B25" s="14" t="s">
        <v>40</v>
      </c>
      <c r="C25" s="19"/>
      <c r="D25" s="16">
        <f t="shared" ref="D25:AM25" si="4">$C9^2*D9^2</f>
        <v>7.0628365614477646E-8</v>
      </c>
      <c r="E25" s="16">
        <f t="shared" si="4"/>
        <v>4.2667954889304934E-7</v>
      </c>
      <c r="F25" s="17">
        <f t="shared" si="4"/>
        <v>4.7372329032152708E-4</v>
      </c>
      <c r="G25" s="16">
        <f t="shared" si="4"/>
        <v>2.9084839564638322E-7</v>
      </c>
      <c r="H25" s="16">
        <f t="shared" si="4"/>
        <v>2.0690140935712315E-7</v>
      </c>
      <c r="I25" s="16">
        <f t="shared" si="4"/>
        <v>3.1910703174025347E-7</v>
      </c>
      <c r="J25" s="16">
        <f t="shared" si="4"/>
        <v>1.6472020029840234E-7</v>
      </c>
      <c r="K25" s="16">
        <f t="shared" si="4"/>
        <v>2.5120141283198791E-7</v>
      </c>
      <c r="L25" s="16">
        <f t="shared" si="4"/>
        <v>4.1642021026173174E-7</v>
      </c>
      <c r="M25" s="16">
        <f t="shared" si="4"/>
        <v>4.1053589537119271E-7</v>
      </c>
      <c r="N25" s="16">
        <f t="shared" si="4"/>
        <v>2.5569840166890527E-7</v>
      </c>
      <c r="O25" s="16">
        <f t="shared" si="4"/>
        <v>1.1117088249331865E-7</v>
      </c>
      <c r="P25" s="16">
        <f t="shared" si="4"/>
        <v>4.8968106763699978E-10</v>
      </c>
      <c r="Q25" s="16">
        <f t="shared" si="4"/>
        <v>5.3282045512950952E-7</v>
      </c>
      <c r="R25" s="16">
        <f t="shared" si="4"/>
        <v>1.4062632806487831E-8</v>
      </c>
      <c r="S25" s="16">
        <f t="shared" si="4"/>
        <v>4.3976155806601407E-8</v>
      </c>
      <c r="T25" s="16">
        <f t="shared" si="4"/>
        <v>1.1233832022049594E-7</v>
      </c>
      <c r="U25" s="16">
        <f t="shared" si="4"/>
        <v>2.0036217471533449E-8</v>
      </c>
      <c r="V25" s="16">
        <f t="shared" si="4"/>
        <v>1.3977983441134615E-6</v>
      </c>
      <c r="W25" s="16">
        <f t="shared" si="4"/>
        <v>1.9957141080535891E-7</v>
      </c>
      <c r="X25" s="16">
        <f t="shared" si="4"/>
        <v>2.8687622703621499E-6</v>
      </c>
      <c r="Y25" s="16">
        <f t="shared" si="4"/>
        <v>4.9248806472351845E-7</v>
      </c>
      <c r="Z25" s="16">
        <f t="shared" si="4"/>
        <v>1.1515925565511638E-7</v>
      </c>
      <c r="AA25" s="16">
        <f t="shared" si="4"/>
        <v>3.9772190764502912E-7</v>
      </c>
      <c r="AB25" s="16">
        <f t="shared" si="4"/>
        <v>6.1056026378979669E-7</v>
      </c>
      <c r="AC25" s="16">
        <f t="shared" si="4"/>
        <v>3.8441108707923767E-7</v>
      </c>
      <c r="AD25" s="16">
        <f t="shared" si="4"/>
        <v>5.0811833917041052E-7</v>
      </c>
      <c r="AE25" s="16">
        <f t="shared" si="4"/>
        <v>3.7490732633560901E-7</v>
      </c>
      <c r="AF25" s="16">
        <f t="shared" si="4"/>
        <v>1.1555899539272619E-6</v>
      </c>
      <c r="AG25" s="16">
        <f t="shared" si="4"/>
        <v>3.6837782291836472E-7</v>
      </c>
      <c r="AH25" s="16">
        <f t="shared" si="4"/>
        <v>7.4896775099076306E-7</v>
      </c>
      <c r="AI25" s="16">
        <f t="shared" si="4"/>
        <v>1.8044118401711924E-8</v>
      </c>
      <c r="AJ25" s="16">
        <f t="shared" si="4"/>
        <v>7.8269349814501819E-8</v>
      </c>
      <c r="AK25" s="16">
        <f t="shared" si="4"/>
        <v>7.6990775907353348E-8</v>
      </c>
      <c r="AL25" s="16">
        <f t="shared" si="4"/>
        <v>1.0295257363199114E-7</v>
      </c>
      <c r="AM25" s="18">
        <f t="shared" si="4"/>
        <v>4.6688676603746427E-9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5.0360297403413607E-6</v>
      </c>
      <c r="E26" s="16">
        <f t="shared" si="5"/>
        <v>3.4740195929662308E-9</v>
      </c>
      <c r="F26" s="16">
        <f t="shared" si="5"/>
        <v>7.1928055109330098E-8</v>
      </c>
      <c r="G26" s="16">
        <f t="shared" si="5"/>
        <v>2.5189043810948612E-6</v>
      </c>
      <c r="H26" s="16">
        <f t="shared" si="5"/>
        <v>2.2718080878606952E-8</v>
      </c>
      <c r="I26" s="16">
        <f t="shared" si="5"/>
        <v>4.8238907556808192E-7</v>
      </c>
      <c r="J26" s="16">
        <f t="shared" si="5"/>
        <v>2.7310952843335787E-8</v>
      </c>
      <c r="K26" s="16">
        <f t="shared" si="5"/>
        <v>1.4468359831569173E-6</v>
      </c>
      <c r="L26" s="16">
        <f t="shared" si="5"/>
        <v>1.3597656126574652E-7</v>
      </c>
      <c r="M26" s="16">
        <f t="shared" si="5"/>
        <v>6.6763309453509036E-7</v>
      </c>
      <c r="N26" s="16">
        <f t="shared" si="5"/>
        <v>3.4458092131171446E-6</v>
      </c>
      <c r="O26" s="16">
        <f t="shared" si="5"/>
        <v>1.4307832514758714E-6</v>
      </c>
      <c r="P26" s="16">
        <f t="shared" si="5"/>
        <v>3.9699694347054496E-7</v>
      </c>
      <c r="Q26" s="16">
        <f t="shared" si="5"/>
        <v>4.3905760021847505E-6</v>
      </c>
      <c r="R26" s="16">
        <f t="shared" si="5"/>
        <v>1.6912555716360503E-7</v>
      </c>
      <c r="S26" s="16">
        <f t="shared" si="5"/>
        <v>7.2841462231805018E-6</v>
      </c>
      <c r="T26" s="16">
        <f t="shared" si="5"/>
        <v>9.3452359978377786E-7</v>
      </c>
      <c r="U26" s="16">
        <f t="shared" si="5"/>
        <v>8.6480381135875617E-7</v>
      </c>
      <c r="V26" s="16">
        <f t="shared" si="5"/>
        <v>1.4161811907910632E-6</v>
      </c>
      <c r="W26" s="16">
        <f t="shared" si="5"/>
        <v>8.5368726022629155E-7</v>
      </c>
      <c r="X26" s="16">
        <f t="shared" si="5"/>
        <v>5.5289874002139626E-10</v>
      </c>
      <c r="Y26" s="16">
        <f t="shared" si="5"/>
        <v>2.9989080558677868E-6</v>
      </c>
      <c r="Z26" s="16">
        <f t="shared" si="5"/>
        <v>8.5451528444350147E-7</v>
      </c>
      <c r="AA26" s="16">
        <f t="shared" si="5"/>
        <v>8.6642965591184272E-9</v>
      </c>
      <c r="AB26" s="16">
        <f t="shared" si="5"/>
        <v>1.5752142215674715E-7</v>
      </c>
      <c r="AC26" s="16">
        <f t="shared" si="5"/>
        <v>5.2411645771038044E-6</v>
      </c>
      <c r="AD26" s="16">
        <f t="shared" si="5"/>
        <v>1.7136088311193499E-6</v>
      </c>
      <c r="AE26" s="16">
        <f t="shared" si="5"/>
        <v>6.055064241190264E-6</v>
      </c>
      <c r="AF26" s="16">
        <f t="shared" si="5"/>
        <v>4.5468904025531946E-7</v>
      </c>
      <c r="AG26" s="16">
        <f t="shared" si="5"/>
        <v>8.991988144208312E-9</v>
      </c>
      <c r="AH26" s="16">
        <f t="shared" si="5"/>
        <v>3.7069796646194959E-6</v>
      </c>
      <c r="AI26" s="17">
        <f t="shared" si="5"/>
        <v>1.8948598579595726E-3</v>
      </c>
      <c r="AJ26" s="16">
        <f t="shared" si="5"/>
        <v>6.2440697235611318E-6</v>
      </c>
      <c r="AK26" s="16">
        <f t="shared" si="5"/>
        <v>6.8395132989717485E-7</v>
      </c>
      <c r="AL26" s="16">
        <f t="shared" si="5"/>
        <v>4.126535035096347E-6</v>
      </c>
      <c r="AM26" s="18">
        <f t="shared" si="5"/>
        <v>3.7471192461566779E-7</v>
      </c>
    </row>
    <row r="27" spans="1:39" ht="24">
      <c r="A27" s="13" t="s">
        <v>46</v>
      </c>
      <c r="B27" s="14" t="s">
        <v>40</v>
      </c>
      <c r="C27" s="19"/>
      <c r="D27" s="17">
        <f t="shared" ref="D27:AM27" si="6">$C11^2*D11^2</f>
        <v>6.0538960498715471E-5</v>
      </c>
      <c r="E27" s="16">
        <f t="shared" si="6"/>
        <v>3.2707756790434284E-9</v>
      </c>
      <c r="F27" s="16">
        <f t="shared" si="6"/>
        <v>8.8765789438837501E-9</v>
      </c>
      <c r="G27" s="16">
        <f t="shared" si="6"/>
        <v>5.4399831554802796E-10</v>
      </c>
      <c r="H27" s="16">
        <f t="shared" si="6"/>
        <v>7.6574931455637297E-8</v>
      </c>
      <c r="I27" s="16">
        <f t="shared" si="6"/>
        <v>1.9411822820922446E-14</v>
      </c>
      <c r="J27" s="16">
        <f t="shared" si="6"/>
        <v>4.962288119433899E-8</v>
      </c>
      <c r="K27" s="16">
        <f t="shared" si="6"/>
        <v>3.3418316145355961E-9</v>
      </c>
      <c r="L27" s="16">
        <f t="shared" si="6"/>
        <v>4.2652056007147861E-8</v>
      </c>
      <c r="M27" s="16">
        <f t="shared" si="6"/>
        <v>1.5292005934343371E-9</v>
      </c>
      <c r="N27" s="16">
        <f t="shared" si="6"/>
        <v>6.2512613801677878E-8</v>
      </c>
      <c r="O27" s="16">
        <f t="shared" si="6"/>
        <v>4.1723134935625929E-8</v>
      </c>
      <c r="P27" s="16">
        <f t="shared" si="6"/>
        <v>2.7430878916405478E-8</v>
      </c>
      <c r="Q27" s="16">
        <f t="shared" si="6"/>
        <v>2.5714118750714702E-8</v>
      </c>
      <c r="R27" s="16">
        <f t="shared" si="6"/>
        <v>1.4479706963007772E-7</v>
      </c>
      <c r="S27" s="16">
        <f t="shared" si="6"/>
        <v>8.075225788388034E-9</v>
      </c>
      <c r="T27" s="16">
        <f t="shared" si="6"/>
        <v>7.9591570766405671E-11</v>
      </c>
      <c r="U27" s="16">
        <f t="shared" si="6"/>
        <v>4.2891318254528761E-8</v>
      </c>
      <c r="V27" s="16">
        <f t="shared" si="6"/>
        <v>5.1588084412628388E-9</v>
      </c>
      <c r="W27" s="16">
        <f t="shared" si="6"/>
        <v>2.7738933497900983E-7</v>
      </c>
      <c r="X27" s="16">
        <f t="shared" si="6"/>
        <v>2.7400700841174869E-8</v>
      </c>
      <c r="Y27" s="16">
        <f t="shared" si="6"/>
        <v>3.6624892633681201E-9</v>
      </c>
      <c r="Z27" s="16">
        <f t="shared" si="6"/>
        <v>3.9818043200849832E-8</v>
      </c>
      <c r="AA27" s="16">
        <f t="shared" si="6"/>
        <v>3.3325016788496744E-7</v>
      </c>
      <c r="AB27" s="16">
        <f t="shared" si="6"/>
        <v>4.0541024117322289E-11</v>
      </c>
      <c r="AC27" s="16">
        <f t="shared" si="6"/>
        <v>1.0570796636916869E-8</v>
      </c>
      <c r="AD27" s="16">
        <f t="shared" si="6"/>
        <v>8.5373205881627611E-9</v>
      </c>
      <c r="AE27" s="16">
        <f t="shared" si="6"/>
        <v>4.3259565780805256E-8</v>
      </c>
      <c r="AF27" s="16">
        <f t="shared" si="6"/>
        <v>9.2061944430240092E-8</v>
      </c>
      <c r="AG27" s="16">
        <f t="shared" si="6"/>
        <v>9.2017135193465749E-8</v>
      </c>
      <c r="AH27" s="17">
        <f t="shared" si="6"/>
        <v>6.1654862556557294E-7</v>
      </c>
      <c r="AI27" s="16">
        <f t="shared" si="6"/>
        <v>1.5902842827748397E-7</v>
      </c>
      <c r="AJ27" s="16">
        <f t="shared" si="6"/>
        <v>1.2614265556808029E-7</v>
      </c>
      <c r="AK27" s="16">
        <f t="shared" si="6"/>
        <v>3.6815295453902173E-8</v>
      </c>
      <c r="AL27" s="16">
        <f t="shared" si="6"/>
        <v>1.740942871485264E-9</v>
      </c>
      <c r="AM27" s="18">
        <f t="shared" si="6"/>
        <v>2.9916035312898751E-8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2.0420018009954656E-6</v>
      </c>
      <c r="E28" s="16">
        <f t="shared" si="7"/>
        <v>8.713411213175796E-6</v>
      </c>
      <c r="F28" s="16">
        <f t="shared" si="7"/>
        <v>1.1963247132483008E-7</v>
      </c>
      <c r="G28" s="16">
        <f t="shared" si="7"/>
        <v>1.1659755735653593E-6</v>
      </c>
      <c r="H28" s="16">
        <f t="shared" si="7"/>
        <v>6.0533972197408168E-7</v>
      </c>
      <c r="I28" s="16">
        <f t="shared" si="7"/>
        <v>6.1878882223090786E-8</v>
      </c>
      <c r="J28" s="16">
        <f t="shared" si="7"/>
        <v>1.4494733534254842E-6</v>
      </c>
      <c r="K28" s="16">
        <f t="shared" si="7"/>
        <v>1.2003846477368116E-6</v>
      </c>
      <c r="L28" s="16">
        <f t="shared" si="7"/>
        <v>9.9758533697701674E-8</v>
      </c>
      <c r="M28" s="16">
        <f t="shared" si="7"/>
        <v>3.1029654538797199E-7</v>
      </c>
      <c r="N28" s="16">
        <f t="shared" si="7"/>
        <v>8.2758335204504446E-6</v>
      </c>
      <c r="O28" s="16">
        <f t="shared" si="7"/>
        <v>3.3790836175531237E-6</v>
      </c>
      <c r="P28" s="16">
        <f t="shared" si="7"/>
        <v>2.7592884836434123E-7</v>
      </c>
      <c r="Q28" s="16">
        <f t="shared" si="7"/>
        <v>6.9755537248384822E-6</v>
      </c>
      <c r="R28" s="16">
        <f t="shared" si="7"/>
        <v>2.2615644242434682E-7</v>
      </c>
      <c r="S28" s="16">
        <f t="shared" si="7"/>
        <v>2.7697330215113345E-6</v>
      </c>
      <c r="T28" s="16">
        <f t="shared" si="7"/>
        <v>6.5645903748040001E-6</v>
      </c>
      <c r="U28" s="17">
        <f t="shared" si="7"/>
        <v>2.8329667196793419E-3</v>
      </c>
      <c r="V28" s="16">
        <f t="shared" si="7"/>
        <v>5.2726053832330201E-7</v>
      </c>
      <c r="W28" s="16">
        <f t="shared" si="7"/>
        <v>1.7600435737822688E-7</v>
      </c>
      <c r="X28" s="16">
        <f t="shared" si="7"/>
        <v>2.0894229275147306E-6</v>
      </c>
      <c r="Y28" s="16">
        <f t="shared" si="7"/>
        <v>1.0388539632096342E-7</v>
      </c>
      <c r="Z28" s="16">
        <f t="shared" si="7"/>
        <v>1.3755961539698444E-6</v>
      </c>
      <c r="AA28" s="16">
        <f t="shared" si="7"/>
        <v>4.1782485888014162E-7</v>
      </c>
      <c r="AB28" s="16">
        <f t="shared" si="7"/>
        <v>6.7988032901491743E-6</v>
      </c>
      <c r="AC28" s="16">
        <f t="shared" si="7"/>
        <v>9.9508074550962951E-6</v>
      </c>
      <c r="AD28" s="16">
        <f t="shared" si="7"/>
        <v>5.0267061302698576E-6</v>
      </c>
      <c r="AE28" s="16">
        <f t="shared" si="7"/>
        <v>2.0670913854655997E-6</v>
      </c>
      <c r="AF28" s="16">
        <f t="shared" si="7"/>
        <v>2.8442221203742856E-6</v>
      </c>
      <c r="AG28" s="16">
        <f t="shared" si="7"/>
        <v>1.0385195652472519E-6</v>
      </c>
      <c r="AH28" s="16">
        <f t="shared" si="7"/>
        <v>8.5297898590616663E-6</v>
      </c>
      <c r="AI28" s="16">
        <f t="shared" si="7"/>
        <v>1.294680893055481E-6</v>
      </c>
      <c r="AJ28" s="16">
        <f t="shared" si="7"/>
        <v>4.3950210206258446E-6</v>
      </c>
      <c r="AK28" s="16">
        <f t="shared" si="7"/>
        <v>2.5276946896836622E-7</v>
      </c>
      <c r="AL28" s="16">
        <f t="shared" si="7"/>
        <v>4.3081323869322756E-6</v>
      </c>
      <c r="AM28" s="18">
        <f t="shared" si="7"/>
        <v>3.616341451657885E-9</v>
      </c>
    </row>
    <row r="29" spans="1:39" ht="24">
      <c r="A29" s="13" t="s">
        <v>48</v>
      </c>
      <c r="B29" s="14" t="s">
        <v>40</v>
      </c>
      <c r="C29" s="19"/>
      <c r="D29" s="16">
        <f t="shared" ref="D29:AM29" si="8">$C13^2*D13^2</f>
        <v>9.9669488516320302E-7</v>
      </c>
      <c r="E29" s="16">
        <f t="shared" si="8"/>
        <v>9.8222678887942145E-7</v>
      </c>
      <c r="F29" s="16">
        <f t="shared" si="8"/>
        <v>5.091620683528542E-7</v>
      </c>
      <c r="G29" s="16">
        <f t="shared" si="8"/>
        <v>1.2294243512880005E-9</v>
      </c>
      <c r="H29" s="16">
        <f t="shared" si="8"/>
        <v>1.0083488542560108E-6</v>
      </c>
      <c r="I29" s="16">
        <f t="shared" si="8"/>
        <v>5.2426986595552649E-8</v>
      </c>
      <c r="J29" s="16">
        <f t="shared" si="8"/>
        <v>8.245132950153924E-6</v>
      </c>
      <c r="K29" s="16">
        <f t="shared" si="8"/>
        <v>3.8404147733350144E-7</v>
      </c>
      <c r="L29" s="16">
        <f t="shared" si="8"/>
        <v>5.0319800856653155E-6</v>
      </c>
      <c r="M29" s="16">
        <f t="shared" si="8"/>
        <v>4.586566641784452E-7</v>
      </c>
      <c r="N29" s="17">
        <f t="shared" si="8"/>
        <v>9.5742596324156445E-4</v>
      </c>
      <c r="O29" s="16">
        <f t="shared" si="8"/>
        <v>3.4302387829315556E-7</v>
      </c>
      <c r="P29" s="16">
        <f t="shared" si="8"/>
        <v>1.1148518420207039E-7</v>
      </c>
      <c r="Q29" s="16">
        <f t="shared" si="8"/>
        <v>1.1322232661788145E-8</v>
      </c>
      <c r="R29" s="16">
        <f t="shared" si="8"/>
        <v>1.0869414674253713E-7</v>
      </c>
      <c r="S29" s="16">
        <f t="shared" si="8"/>
        <v>3.2770268566319876E-9</v>
      </c>
      <c r="T29" s="16">
        <f t="shared" si="8"/>
        <v>2.3402638436110844E-6</v>
      </c>
      <c r="U29" s="16">
        <f t="shared" si="8"/>
        <v>2.7838615923088504E-6</v>
      </c>
      <c r="V29" s="16">
        <f t="shared" si="8"/>
        <v>1.04043063626376E-7</v>
      </c>
      <c r="W29" s="16">
        <f t="shared" si="8"/>
        <v>1.9196191524876651E-6</v>
      </c>
      <c r="X29" s="16">
        <f t="shared" si="8"/>
        <v>3.1350955519817382E-7</v>
      </c>
      <c r="Y29" s="16">
        <f t="shared" si="8"/>
        <v>3.2026843005121364E-7</v>
      </c>
      <c r="Z29" s="16">
        <f t="shared" si="8"/>
        <v>3.1570886641824944E-7</v>
      </c>
      <c r="AA29" s="16">
        <f t="shared" si="8"/>
        <v>5.9295683686674255E-7</v>
      </c>
      <c r="AB29" s="16">
        <f t="shared" si="8"/>
        <v>6.7454881216823503E-7</v>
      </c>
      <c r="AC29" s="16">
        <f t="shared" si="8"/>
        <v>6.9971032535360737E-7</v>
      </c>
      <c r="AD29" s="16">
        <f t="shared" si="8"/>
        <v>1.028384594253197E-6</v>
      </c>
      <c r="AE29" s="16">
        <f t="shared" si="8"/>
        <v>4.1343327257959864E-8</v>
      </c>
      <c r="AF29" s="16">
        <f t="shared" si="8"/>
        <v>4.6066944610813412E-8</v>
      </c>
      <c r="AG29" s="16">
        <f t="shared" si="8"/>
        <v>1.3599758057140897E-7</v>
      </c>
      <c r="AH29" s="16">
        <f t="shared" si="8"/>
        <v>4.0212095097021402E-9</v>
      </c>
      <c r="AI29" s="16">
        <f t="shared" si="8"/>
        <v>1.7317459606119584E-6</v>
      </c>
      <c r="AJ29" s="16">
        <f t="shared" si="8"/>
        <v>6.1740057881704691E-7</v>
      </c>
      <c r="AK29" s="16">
        <f t="shared" si="8"/>
        <v>1.7523171966177397E-6</v>
      </c>
      <c r="AL29" s="16">
        <f t="shared" si="8"/>
        <v>3.3588836252374616E-8</v>
      </c>
      <c r="AM29" s="18">
        <f t="shared" si="8"/>
        <v>3.6433291068407971E-9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3.677817199792999E-6</v>
      </c>
      <c r="E30" s="16">
        <f t="shared" si="9"/>
        <v>2.3061902983688437E-6</v>
      </c>
      <c r="F30" s="16">
        <f t="shared" si="9"/>
        <v>1.2418790910428764E-6</v>
      </c>
      <c r="G30" s="16">
        <f t="shared" si="9"/>
        <v>4.173056290773434E-9</v>
      </c>
      <c r="H30" s="17">
        <f t="shared" si="9"/>
        <v>2.9051118573925352E-3</v>
      </c>
      <c r="I30" s="16">
        <f t="shared" si="9"/>
        <v>1.6772274464060753E-6</v>
      </c>
      <c r="J30" s="16">
        <f t="shared" si="9"/>
        <v>2.8778411626290649E-8</v>
      </c>
      <c r="K30" s="16">
        <f t="shared" si="9"/>
        <v>2.3515853759359673E-7</v>
      </c>
      <c r="L30" s="16">
        <f t="shared" si="9"/>
        <v>1.5701725631824573E-5</v>
      </c>
      <c r="M30" s="16">
        <f t="shared" si="9"/>
        <v>2.1175036234214982E-6</v>
      </c>
      <c r="N30" s="16">
        <f t="shared" si="9"/>
        <v>3.0357545534300009E-6</v>
      </c>
      <c r="O30" s="16">
        <f t="shared" si="9"/>
        <v>7.3601787310945948E-7</v>
      </c>
      <c r="P30" s="16">
        <f t="shared" si="9"/>
        <v>3.8352832310983424E-6</v>
      </c>
      <c r="Q30" s="16">
        <f t="shared" si="9"/>
        <v>1.2518071523365817E-5</v>
      </c>
      <c r="R30" s="16">
        <f t="shared" si="9"/>
        <v>8.5709206089011526E-10</v>
      </c>
      <c r="S30" s="16">
        <f t="shared" si="9"/>
        <v>9.1392775624652168E-7</v>
      </c>
      <c r="T30" s="16">
        <f t="shared" si="9"/>
        <v>4.7338277511808778E-6</v>
      </c>
      <c r="U30" s="16">
        <f t="shared" si="9"/>
        <v>6.134546171207482E-7</v>
      </c>
      <c r="V30" s="16">
        <f t="shared" si="9"/>
        <v>4.6380305555519693E-6</v>
      </c>
      <c r="W30" s="16">
        <f t="shared" si="9"/>
        <v>1.9723626311661837E-6</v>
      </c>
      <c r="X30" s="16">
        <f t="shared" si="9"/>
        <v>2.1799202377073164E-5</v>
      </c>
      <c r="Y30" s="16">
        <f t="shared" si="9"/>
        <v>2.2288272151382802E-8</v>
      </c>
      <c r="Z30" s="16">
        <f t="shared" si="9"/>
        <v>1.695903169563096E-7</v>
      </c>
      <c r="AA30" s="16">
        <f t="shared" si="9"/>
        <v>8.4758274143293825E-7</v>
      </c>
      <c r="AB30" s="16">
        <f t="shared" si="9"/>
        <v>2.1073649186920936E-6</v>
      </c>
      <c r="AC30" s="16">
        <f t="shared" si="9"/>
        <v>1.1695780974132492E-6</v>
      </c>
      <c r="AD30" s="16">
        <f t="shared" si="9"/>
        <v>8.0602777127889944E-6</v>
      </c>
      <c r="AE30" s="16">
        <f t="shared" si="9"/>
        <v>6.628652179914046E-6</v>
      </c>
      <c r="AF30" s="16">
        <f t="shared" si="9"/>
        <v>6.346115460600002E-7</v>
      </c>
      <c r="AG30" s="16">
        <f t="shared" si="9"/>
        <v>1.3490116077875416E-6</v>
      </c>
      <c r="AH30" s="16">
        <f t="shared" si="9"/>
        <v>2.9264162383017469E-6</v>
      </c>
      <c r="AI30" s="16">
        <f t="shared" si="9"/>
        <v>3.4353824604659004E-8</v>
      </c>
      <c r="AJ30" s="16">
        <f t="shared" si="9"/>
        <v>1.9946761789991147E-6</v>
      </c>
      <c r="AK30" s="16">
        <f t="shared" si="9"/>
        <v>2.4973687963959174E-7</v>
      </c>
      <c r="AL30" s="16">
        <f t="shared" si="9"/>
        <v>4.9262416903539122E-6</v>
      </c>
      <c r="AM30" s="18">
        <f t="shared" si="9"/>
        <v>1.547366212105369E-6</v>
      </c>
    </row>
    <row r="31" spans="1:39">
      <c r="A31" t="s">
        <v>63</v>
      </c>
      <c r="D31" s="20">
        <f>SUM($D$21:$D$30)</f>
        <v>8.7746097624508327E-5</v>
      </c>
      <c r="E31" s="20">
        <f>SUM($E$21:$E$30)</f>
        <v>2.438606036108524E-5</v>
      </c>
      <c r="F31" s="20">
        <f>SUM($F$21:$F$30)</f>
        <v>4.7863237285463399E-4</v>
      </c>
      <c r="G31" s="20">
        <f>SUM($G$21:$G$30)</f>
        <v>3.0620706847999608E-5</v>
      </c>
      <c r="H31" s="20">
        <f>SUM($H$21:$H$30)</f>
        <v>2.9101952234677707E-3</v>
      </c>
      <c r="I31" s="20">
        <f>SUM($I$21:$I$30)</f>
        <v>1.1842412262064601E-5</v>
      </c>
      <c r="J31" s="20">
        <f>SUM($J$21:$J$30)</f>
        <v>2.1583379418053457E-5</v>
      </c>
      <c r="K31" s="20">
        <f>SUM($K$21:$K$30)</f>
        <v>1.0833081092047666E-5</v>
      </c>
      <c r="L31" s="20">
        <f>SUM($L$21:$L$30)</f>
        <v>7.4429885762702675E-5</v>
      </c>
      <c r="M31" s="20">
        <f>SUM($M$21:$M$30)</f>
        <v>5.6819225503981551E-6</v>
      </c>
      <c r="N31" s="20">
        <f>SUM($N$21:$N$30)</f>
        <v>9.759814991698604E-4</v>
      </c>
      <c r="O31" s="20">
        <f>SUM($O$21:$O$30)</f>
        <v>1.6812484799408213E-5</v>
      </c>
      <c r="P31" s="20">
        <f>SUM($P$21:$P$30)</f>
        <v>2.6039035861767494E-4</v>
      </c>
      <c r="Q31" s="20">
        <f>SUM($Q$21:$Q$30)</f>
        <v>3.4758572990068921E-5</v>
      </c>
      <c r="R31" s="20">
        <f>SUM($R$21:$R$30)</f>
        <v>3.3432597635715869E-3</v>
      </c>
      <c r="S31" s="20">
        <f>SUM($S$21:$S$30)</f>
        <v>7.2517703909644E-3</v>
      </c>
      <c r="T31" s="20">
        <f>SUM($T$21:$T$30)</f>
        <v>2.0687319759091659E-5</v>
      </c>
      <c r="U31" s="20">
        <f>SUM($U$21:$U$30)</f>
        <v>2.8490283064898014E-3</v>
      </c>
      <c r="V31" s="20">
        <f>SUM($V$21:$V$30)</f>
        <v>1.4183630075096995E-5</v>
      </c>
      <c r="W31" s="20">
        <f>SUM($W$21:$W$30)</f>
        <v>8.2261599265131527E-5</v>
      </c>
      <c r="X31" s="20">
        <f>SUM($X$21:$X$30)</f>
        <v>3.7696497398776097E-5</v>
      </c>
      <c r="Y31" s="20">
        <f>SUM($Y$21:$Y$30)</f>
        <v>1.462573072969836E-5</v>
      </c>
      <c r="Z31">
        <f>SUM($Z$21:$Z$30)</f>
        <v>9.0715096787136219E-3</v>
      </c>
      <c r="AA31" s="20">
        <f>SUM($AA$21:$AA$30)</f>
        <v>6.8297491251538621E-5</v>
      </c>
      <c r="AB31" s="20">
        <f>SUM($AB$21:$AB$30)</f>
        <v>2.2510282077392409E-5</v>
      </c>
      <c r="AC31" s="20">
        <f>SUM($AC$21:$AC$30)</f>
        <v>2.0960417887868351E-5</v>
      </c>
      <c r="AD31" s="20">
        <f>SUM($AD$21:$AD$30)</f>
        <v>3.646638388002232E-5</v>
      </c>
      <c r="AE31" s="20">
        <f>SUM($AE$21:$AE$30)</f>
        <v>3.2709839492156612E-5</v>
      </c>
      <c r="AF31" s="20">
        <f>SUM($AF$21:$AF$30)</f>
        <v>9.20657822437057E-6</v>
      </c>
      <c r="AG31" s="20">
        <f>SUM($AG$21:$AG$30)</f>
        <v>3.4156837271399594E-5</v>
      </c>
      <c r="AH31" s="20">
        <f>SUM($AH$21:$AH$30)</f>
        <v>2.1428791187729019E-5</v>
      </c>
      <c r="AI31" s="20">
        <f>SUM($AI$21:$AI$30)</f>
        <v>1.9301127674664557E-3</v>
      </c>
      <c r="AJ31" s="20">
        <f>SUM($AJ$21:$AJ$30)</f>
        <v>5.6252745136685335E-5</v>
      </c>
      <c r="AK31" s="20">
        <f>SUM($AK$21:$AK$30)</f>
        <v>7.083481160204091E-5</v>
      </c>
      <c r="AL31" s="20">
        <f>SUM($AL$21:$AL$30)</f>
        <v>1.4524070705077412E-5</v>
      </c>
      <c r="AM31" s="20">
        <f>SUM($AM$21:$AM$30)</f>
        <v>2.1178653696279117E-5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64</v>
      </c>
      <c r="C33">
        <f>SUM($D$31:$AM$31)</f>
        <v>2.9967556644664491E-2</v>
      </c>
      <c r="D33" s="21">
        <f>$D$31/$C$33</f>
        <v>2.9280364316965723E-3</v>
      </c>
      <c r="E33" s="21">
        <f>$E$31/$C$33</f>
        <v>8.1374870331402224E-4</v>
      </c>
      <c r="F33" s="21">
        <f>$F$31/$C$33</f>
        <v>1.597168493013764E-2</v>
      </c>
      <c r="G33" s="21">
        <f>$G$31/$C$33</f>
        <v>1.0217952438058178E-3</v>
      </c>
      <c r="H33" s="21">
        <f>$H$31/$C$33</f>
        <v>9.7111528242857598E-2</v>
      </c>
      <c r="I33" s="21">
        <f>$I$31/$C$33</f>
        <v>3.9517443488917397E-4</v>
      </c>
      <c r="J33" s="21">
        <f>$J$31/$C$33</f>
        <v>7.2022486430825593E-4</v>
      </c>
      <c r="K33" s="21">
        <f>$K$31/$C$33</f>
        <v>3.6149363862056529E-4</v>
      </c>
      <c r="L33" s="21">
        <f>$L$31/$C$33</f>
        <v>2.4836821581833693E-3</v>
      </c>
      <c r="M33" s="21">
        <f>$M$31/$C$33</f>
        <v>1.896024630159423E-4</v>
      </c>
      <c r="N33" s="21">
        <f>$N$31/$C$33</f>
        <v>3.2567937077500338E-2</v>
      </c>
      <c r="O33" s="21">
        <f>$O$31/$C$33</f>
        <v>5.6102287546360764E-4</v>
      </c>
      <c r="P33" s="21">
        <f>$P$31/$C$33</f>
        <v>8.6890753792580409E-3</v>
      </c>
      <c r="Q33" s="21">
        <f>$Q$31/$C$33</f>
        <v>1.1598734392067108E-3</v>
      </c>
      <c r="R33" s="21">
        <f>$R$31/$C$33</f>
        <v>0.11156264099918971</v>
      </c>
      <c r="S33" s="21">
        <f>$S$31/$C$33</f>
        <v>0.24198737577945068</v>
      </c>
      <c r="T33" s="21">
        <f>$T$31/$C$33</f>
        <v>6.9032387272637019E-4</v>
      </c>
      <c r="U33" s="21">
        <f>$U$31/$C$33</f>
        <v>9.5070423667558177E-2</v>
      </c>
      <c r="V33" s="21">
        <f>$V$31/$C$33</f>
        <v>4.7329951664985972E-4</v>
      </c>
      <c r="W33" s="21">
        <f>$W$31/$C$33</f>
        <v>2.7450218995340621E-3</v>
      </c>
      <c r="X33" s="21">
        <f>$X$31/$C$33</f>
        <v>1.257910274292839E-3</v>
      </c>
      <c r="Y33" s="21">
        <f>$Y$31/$C$33</f>
        <v>4.8805215931083812E-4</v>
      </c>
      <c r="Z33" s="21">
        <f>$Z$31/$C$33</f>
        <v>0.30271102133142175</v>
      </c>
      <c r="AA33" s="21">
        <f>$AA$31/$C$33</f>
        <v>2.2790477068706399E-3</v>
      </c>
      <c r="AB33" s="21">
        <f>$AB$31/$C$33</f>
        <v>7.5115506894020347E-4</v>
      </c>
      <c r="AC33" s="21">
        <f>$AC$31/$C$33</f>
        <v>6.9943699903209176E-4</v>
      </c>
      <c r="AD33" s="21">
        <f>$AD$31/$C$33</f>
        <v>1.2168620989831313E-3</v>
      </c>
      <c r="AE33" s="21">
        <f>$AE$31/$C$33</f>
        <v>1.0915083895563559E-3</v>
      </c>
      <c r="AF33" s="21">
        <f>$AF$31/$C$33</f>
        <v>3.072181804321286E-4</v>
      </c>
      <c r="AG33" s="21">
        <f>$AG$31/$C$33</f>
        <v>1.139793866961155E-3</v>
      </c>
      <c r="AH33" s="21">
        <f>$AH$31/$C$33</f>
        <v>7.1506634464122256E-4</v>
      </c>
      <c r="AI33" s="21">
        <f>$AI$31/$C$33</f>
        <v>6.4406744612263825E-2</v>
      </c>
      <c r="AJ33" s="21">
        <f>$AJ$31/$C$33</f>
        <v>1.877121508559849E-3</v>
      </c>
      <c r="AK33" s="21">
        <f>$AK$31/$C$33</f>
        <v>2.363716616671601E-3</v>
      </c>
      <c r="AL33" s="21">
        <f>$AL$31/$C$33</f>
        <v>4.8465982319794224E-4</v>
      </c>
      <c r="AM33" s="21">
        <f>$AM$31/$C$33</f>
        <v>7.067194014981473E-4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B9B74-F310-468F-9367-396F40948BE7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91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8.8402036184245081E-2</v>
      </c>
      <c r="D5" s="10">
        <v>-7.5535962799528844E-2</v>
      </c>
      <c r="E5" s="10">
        <v>3.6113891319388275E-3</v>
      </c>
      <c r="F5" s="10">
        <v>-5.2858621835491339E-3</v>
      </c>
      <c r="G5" s="10">
        <v>1.5500597678122521E-2</v>
      </c>
      <c r="H5" s="10">
        <v>-3.8195202664012648E-2</v>
      </c>
      <c r="I5" s="10">
        <v>-1.8513241410722126E-2</v>
      </c>
      <c r="J5" s="10">
        <v>-9.2646178910113716E-3</v>
      </c>
      <c r="K5" s="10">
        <v>-6.6477161972556459E-2</v>
      </c>
      <c r="L5" s="10">
        <v>-2.0697423180019221E-2</v>
      </c>
      <c r="M5" s="10">
        <v>1.6751865934373313E-2</v>
      </c>
      <c r="N5" s="10">
        <v>-1.0051268613102104E-2</v>
      </c>
      <c r="O5" s="10">
        <v>2.6140791436040436E-2</v>
      </c>
      <c r="P5" s="10">
        <v>-3.1879006232091923E-2</v>
      </c>
      <c r="Q5" s="10">
        <v>-3.568040601551066E-2</v>
      </c>
      <c r="R5" s="10">
        <v>1.7823561197834067E-2</v>
      </c>
      <c r="S5" s="10">
        <v>2.8506062159973462E-3</v>
      </c>
      <c r="T5" s="11" t="s">
        <v>79</v>
      </c>
      <c r="U5" s="10">
        <v>1.6097155438227644E-2</v>
      </c>
      <c r="V5" s="10">
        <v>-1.6629675816365052E-3</v>
      </c>
      <c r="W5" s="10">
        <v>-3.4713732138835794E-2</v>
      </c>
      <c r="X5" s="10">
        <v>1.0737560759962269E-2</v>
      </c>
      <c r="Y5" s="10">
        <v>-3.61234230476358E-3</v>
      </c>
      <c r="Z5" s="10">
        <v>-1.7687028393261275E-2</v>
      </c>
      <c r="AA5" s="10">
        <v>4.0603768488932178E-2</v>
      </c>
      <c r="AB5" s="10">
        <v>8.5758741999060098E-2</v>
      </c>
      <c r="AC5" s="10">
        <v>4.8455189181969456E-3</v>
      </c>
      <c r="AD5" s="10">
        <v>2.9761954953975208E-2</v>
      </c>
      <c r="AE5" s="10">
        <v>2.3431990931542062E-2</v>
      </c>
      <c r="AF5" s="10">
        <v>-7.0388363669547406E-3</v>
      </c>
      <c r="AG5" s="10">
        <v>4.5304253510576958E-2</v>
      </c>
      <c r="AH5" s="10">
        <v>4.9629510055302403E-2</v>
      </c>
      <c r="AI5" s="10">
        <v>5.1655400191375142E-2</v>
      </c>
      <c r="AJ5" s="10">
        <v>-2.8344679052881259E-2</v>
      </c>
      <c r="AK5" s="10">
        <v>1.1354442318884378E-2</v>
      </c>
      <c r="AL5" s="10">
        <v>1.4025914214777706E-2</v>
      </c>
      <c r="AM5" s="12">
        <v>2.2179692313447391E-3</v>
      </c>
    </row>
    <row r="6" spans="1:39" ht="24">
      <c r="A6" s="13" t="s">
        <v>41</v>
      </c>
      <c r="B6" s="14" t="s">
        <v>40</v>
      </c>
      <c r="C6" s="19">
        <v>9.5877621824895162E-2</v>
      </c>
      <c r="D6" s="16">
        <v>-4.1992346012014861E-2</v>
      </c>
      <c r="E6" s="16">
        <v>1.1759148841138885E-2</v>
      </c>
      <c r="F6" s="16">
        <v>1.9322063246193906E-2</v>
      </c>
      <c r="G6" s="16">
        <v>-6.6494387192250976E-3</v>
      </c>
      <c r="H6" s="16">
        <v>-5.8825453817047735E-2</v>
      </c>
      <c r="I6" s="16">
        <v>-1.9030052357777313E-2</v>
      </c>
      <c r="J6" s="16">
        <v>-3.2356356247085424E-2</v>
      </c>
      <c r="K6" s="16">
        <v>7.6838457180071776E-2</v>
      </c>
      <c r="L6" s="16">
        <v>1.852177546702213E-2</v>
      </c>
      <c r="M6" s="16">
        <v>2.1542101238827181E-2</v>
      </c>
      <c r="N6" s="16">
        <v>-4.1528521384330809E-2</v>
      </c>
      <c r="O6" s="16">
        <v>-7.5826973825166132E-3</v>
      </c>
      <c r="P6" s="16">
        <v>2.5778130636551225E-2</v>
      </c>
      <c r="Q6" s="16">
        <v>-2.8142636843924464E-2</v>
      </c>
      <c r="R6" s="17" t="s">
        <v>79</v>
      </c>
      <c r="S6" s="16">
        <v>-3.5792372386600567E-2</v>
      </c>
      <c r="T6" s="16">
        <v>1.7776730722517092E-2</v>
      </c>
      <c r="U6" s="16">
        <v>-1.4205286072168085E-2</v>
      </c>
      <c r="V6" s="16">
        <v>-3.7660868415262526E-2</v>
      </c>
      <c r="W6" s="16">
        <v>-4.1983213406148662E-2</v>
      </c>
      <c r="X6" s="16">
        <v>-1.7506613172520894E-2</v>
      </c>
      <c r="Y6" s="16">
        <v>1.1265700661133684E-2</v>
      </c>
      <c r="Z6" s="16">
        <v>-8.1897069167669624E-3</v>
      </c>
      <c r="AA6" s="16">
        <v>-3.0073175566722673E-2</v>
      </c>
      <c r="AB6" s="16">
        <v>2.2800879822344036E-2</v>
      </c>
      <c r="AC6" s="16">
        <v>1.8231825757094072E-3</v>
      </c>
      <c r="AD6" s="16">
        <v>-3.5394583869135569E-2</v>
      </c>
      <c r="AE6" s="16">
        <v>3.7476537595573872E-2</v>
      </c>
      <c r="AF6" s="16">
        <v>1.3879735105166223E-3</v>
      </c>
      <c r="AG6" s="16">
        <v>6.1012122125910687E-2</v>
      </c>
      <c r="AH6" s="16">
        <v>2.2768007852436429E-3</v>
      </c>
      <c r="AI6" s="16">
        <v>4.5192428893561266E-2</v>
      </c>
      <c r="AJ6" s="16">
        <v>4.277640302183984E-2</v>
      </c>
      <c r="AK6" s="16">
        <v>1.8285872629959028E-2</v>
      </c>
      <c r="AL6" s="16">
        <v>5.2196390816987133E-2</v>
      </c>
      <c r="AM6" s="18">
        <v>1.9768966019350159E-2</v>
      </c>
    </row>
    <row r="7" spans="1:39" ht="24">
      <c r="A7" s="13" t="s">
        <v>42</v>
      </c>
      <c r="B7" s="14" t="s">
        <v>40</v>
      </c>
      <c r="C7" s="19">
        <v>8.1178567201244084E-2</v>
      </c>
      <c r="D7" s="16">
        <v>-3.0911804388874527E-2</v>
      </c>
      <c r="E7" s="16">
        <v>-3.5530243364853213E-2</v>
      </c>
      <c r="F7" s="16">
        <v>1.5577993493901789E-2</v>
      </c>
      <c r="G7" s="16">
        <v>-6.44059206656281E-2</v>
      </c>
      <c r="H7" s="16">
        <v>-5.3051067593773295E-2</v>
      </c>
      <c r="I7" s="16">
        <v>-2.1369568629690475E-2</v>
      </c>
      <c r="J7" s="16">
        <v>-5.2058728592898798E-2</v>
      </c>
      <c r="K7" s="16">
        <v>-2.2551696511113398E-2</v>
      </c>
      <c r="L7" s="16">
        <v>2.0759808741567607E-2</v>
      </c>
      <c r="M7" s="16">
        <v>-2.1802273117137082E-2</v>
      </c>
      <c r="N7" s="16">
        <v>-2.3867341533075671E-2</v>
      </c>
      <c r="O7" s="16">
        <v>-2.7675294154438777E-2</v>
      </c>
      <c r="P7" s="16">
        <v>2.4335208326371628E-2</v>
      </c>
      <c r="Q7" s="16">
        <v>-4.9833048943459253E-2</v>
      </c>
      <c r="R7" s="16">
        <v>-1.4237472791236173E-2</v>
      </c>
      <c r="S7" s="16">
        <v>-1.6875504702825356E-2</v>
      </c>
      <c r="T7" s="16">
        <v>1.6113695726008861E-2</v>
      </c>
      <c r="U7" s="17" t="s">
        <v>72</v>
      </c>
      <c r="V7" s="16">
        <v>-2.0626139166337491E-2</v>
      </c>
      <c r="W7" s="16">
        <v>2.3345955440206848E-2</v>
      </c>
      <c r="X7" s="16">
        <v>1.3096582360881076E-3</v>
      </c>
      <c r="Y7" s="16">
        <v>-2.5052524219753444E-2</v>
      </c>
      <c r="Z7" s="16">
        <v>-1.6589871847415678E-2</v>
      </c>
      <c r="AA7" s="16">
        <v>1.9289058752369099E-2</v>
      </c>
      <c r="AB7" s="16">
        <v>-3.573827918149322E-4</v>
      </c>
      <c r="AC7" s="16">
        <v>4.0054639642149691E-3</v>
      </c>
      <c r="AD7" s="16">
        <v>2.8884717223343809E-2</v>
      </c>
      <c r="AE7" s="16">
        <v>2.1174459267825036E-2</v>
      </c>
      <c r="AF7" s="16">
        <v>-1.061109577746472E-2</v>
      </c>
      <c r="AG7" s="16">
        <v>8.375846421555427E-3</v>
      </c>
      <c r="AH7" s="16">
        <v>2.7362198909130258E-2</v>
      </c>
      <c r="AI7" s="16">
        <v>1.8521218741921037E-3</v>
      </c>
      <c r="AJ7" s="16">
        <v>8.3800314732383516E-2</v>
      </c>
      <c r="AK7" s="16">
        <v>4.9013623400583975E-2</v>
      </c>
      <c r="AL7" s="16">
        <v>3.9137861731859437E-2</v>
      </c>
      <c r="AM7" s="18">
        <v>-1.5548294478589722E-2</v>
      </c>
    </row>
    <row r="8" spans="1:39" ht="24">
      <c r="A8" s="13" t="s">
        <v>43</v>
      </c>
      <c r="B8" s="14" t="s">
        <v>40</v>
      </c>
      <c r="C8" s="19">
        <v>5.8038629038901154E-2</v>
      </c>
      <c r="D8" s="16">
        <v>-2.08626960139861E-2</v>
      </c>
      <c r="E8" s="16">
        <v>8.5723465202101369E-3</v>
      </c>
      <c r="F8" s="16">
        <v>-1.2117916001018707E-2</v>
      </c>
      <c r="G8" s="16">
        <v>2.2828781124373695E-2</v>
      </c>
      <c r="H8" s="16">
        <v>-3.8685453330121529E-2</v>
      </c>
      <c r="I8" s="16">
        <v>8.6826512218024562E-3</v>
      </c>
      <c r="J8" s="16">
        <v>-3.6510773722198783E-2</v>
      </c>
      <c r="K8" s="16">
        <v>2.8316491640756964E-2</v>
      </c>
      <c r="L8" s="16">
        <v>9.7299864969238748E-3</v>
      </c>
      <c r="M8" s="16">
        <v>5.6056821109215386E-2</v>
      </c>
      <c r="N8" s="16">
        <v>-1.9287237330514555E-2</v>
      </c>
      <c r="O8" s="16">
        <v>6.3364546744534333E-3</v>
      </c>
      <c r="P8" s="16">
        <v>-4.6471574656615902E-2</v>
      </c>
      <c r="Q8" s="16">
        <v>-2.2539479177726671E-2</v>
      </c>
      <c r="R8" s="16">
        <v>-3.5962126615767399E-2</v>
      </c>
      <c r="S8" s="17" t="s">
        <v>72</v>
      </c>
      <c r="T8" s="16">
        <v>2.8477941326593092E-3</v>
      </c>
      <c r="U8" s="16">
        <v>-1.6891230221338076E-2</v>
      </c>
      <c r="V8" s="16">
        <v>5.4593415237698967E-3</v>
      </c>
      <c r="W8" s="16">
        <v>-5.9572155911931615E-2</v>
      </c>
      <c r="X8" s="16">
        <v>-3.2552989744007561E-2</v>
      </c>
      <c r="Y8" s="16">
        <v>4.7779971695316607E-2</v>
      </c>
      <c r="Z8" s="16">
        <v>6.5358595285699733E-2</v>
      </c>
      <c r="AA8" s="16">
        <v>2.884953592114254E-2</v>
      </c>
      <c r="AB8" s="16">
        <v>2.8437896461945625E-2</v>
      </c>
      <c r="AC8" s="16">
        <v>-1.2724333346002557E-2</v>
      </c>
      <c r="AD8" s="16">
        <v>3.4119543959894784E-2</v>
      </c>
      <c r="AE8" s="16">
        <v>2.365168571384612E-2</v>
      </c>
      <c r="AF8" s="16">
        <v>3.6904782040093828E-2</v>
      </c>
      <c r="AG8" s="16">
        <v>5.1652832660422754E-2</v>
      </c>
      <c r="AH8" s="16">
        <v>-2.5066637806691588E-2</v>
      </c>
      <c r="AI8" s="16">
        <v>1.3490996064711727E-2</v>
      </c>
      <c r="AJ8" s="16">
        <v>1.0831004355847653E-2</v>
      </c>
      <c r="AK8" s="16">
        <v>3.2491143819031995E-2</v>
      </c>
      <c r="AL8" s="16">
        <v>3.3739829037515878E-2</v>
      </c>
      <c r="AM8" s="18">
        <v>5.843425440125307E-3</v>
      </c>
    </row>
    <row r="9" spans="1:39" ht="24">
      <c r="A9" s="13" t="s">
        <v>44</v>
      </c>
      <c r="B9" s="14" t="s">
        <v>40</v>
      </c>
      <c r="C9" s="19">
        <v>1.7122102042358971E-3</v>
      </c>
      <c r="D9" s="16">
        <v>-1.079420716904083E-2</v>
      </c>
      <c r="E9" s="16">
        <v>1.7036340292218833E-2</v>
      </c>
      <c r="F9" s="16">
        <v>3.9776679400876378E-3</v>
      </c>
      <c r="G9" s="16">
        <v>-1.2983160619337493E-2</v>
      </c>
      <c r="H9" s="16">
        <v>1.7405516387347636E-2</v>
      </c>
      <c r="I9" s="16">
        <v>-3.6303465038859818E-2</v>
      </c>
      <c r="J9" s="16">
        <v>3.4919270119243638E-2</v>
      </c>
      <c r="K9" s="16">
        <v>-3.6806176665327171E-2</v>
      </c>
      <c r="L9" s="17" t="s">
        <v>88</v>
      </c>
      <c r="M9" s="16">
        <v>-2.4667465811986151E-2</v>
      </c>
      <c r="N9" s="16">
        <v>1.2053267187343392E-2</v>
      </c>
      <c r="O9" s="16">
        <v>-3.9482236089009942E-2</v>
      </c>
      <c r="P9" s="16">
        <v>-3.4629745714486251E-2</v>
      </c>
      <c r="Q9" s="16">
        <v>-5.9022691306380763E-2</v>
      </c>
      <c r="R9" s="16">
        <v>1.850737010572211E-2</v>
      </c>
      <c r="S9" s="16">
        <v>9.6723168705029911E-3</v>
      </c>
      <c r="T9" s="16">
        <v>-2.0611004221597114E-2</v>
      </c>
      <c r="U9" s="16">
        <v>2.0608623437301209E-2</v>
      </c>
      <c r="V9" s="16">
        <v>-2.2674226555035711E-2</v>
      </c>
      <c r="W9" s="16">
        <v>8.2174902379453258E-3</v>
      </c>
      <c r="X9" s="16">
        <v>5.5443161934529271E-2</v>
      </c>
      <c r="Y9" s="16">
        <v>1.6397928613695757E-2</v>
      </c>
      <c r="Z9" s="16">
        <v>3.8332397122751343E-3</v>
      </c>
      <c r="AA9" s="16">
        <v>1.0554977902952112E-2</v>
      </c>
      <c r="AB9" s="16">
        <v>-2.7698769275931491E-2</v>
      </c>
      <c r="AC9" s="16">
        <v>6.9859167117053908E-2</v>
      </c>
      <c r="AD9" s="16">
        <v>2.8341481240684138E-2</v>
      </c>
      <c r="AE9" s="16">
        <v>-5.4691592067407563E-2</v>
      </c>
      <c r="AF9" s="16">
        <v>5.8386632662184558E-2</v>
      </c>
      <c r="AG9" s="16">
        <v>-2.3767329951851424E-2</v>
      </c>
      <c r="AH9" s="16">
        <v>2.4709934011694364E-2</v>
      </c>
      <c r="AI9" s="16">
        <v>-1.2826639236214538E-2</v>
      </c>
      <c r="AJ9" s="16">
        <v>3.6574929032816471E-2</v>
      </c>
      <c r="AK9" s="16">
        <v>6.9878451150717381E-3</v>
      </c>
      <c r="AL9" s="16">
        <v>6.6791181187611057E-2</v>
      </c>
      <c r="AM9" s="18">
        <v>4.3325163622041939E-2</v>
      </c>
    </row>
    <row r="10" spans="1:39" ht="24">
      <c r="A10" s="13" t="s">
        <v>45</v>
      </c>
      <c r="B10" s="14" t="s">
        <v>40</v>
      </c>
      <c r="C10" s="19">
        <v>9.7562209135233172E-3</v>
      </c>
      <c r="D10" s="16">
        <v>3.5265763781101994E-2</v>
      </c>
      <c r="E10" s="16">
        <v>4.2382844153422604E-2</v>
      </c>
      <c r="F10" s="16">
        <v>-1.2669372645696083E-2</v>
      </c>
      <c r="G10" s="16">
        <v>-2.7873978696917332E-3</v>
      </c>
      <c r="H10" s="16">
        <v>-2.3254986223654128E-2</v>
      </c>
      <c r="I10" s="16">
        <v>1.0540959542890683E-2</v>
      </c>
      <c r="J10" s="16">
        <v>5.4881119381813323E-2</v>
      </c>
      <c r="K10" s="16">
        <v>0.10667336069385015</v>
      </c>
      <c r="L10" s="16">
        <v>2.4553685790758284E-2</v>
      </c>
      <c r="M10" s="16">
        <v>-3.5159663833558424E-2</v>
      </c>
      <c r="N10" s="16">
        <v>-9.8980294941133809E-4</v>
      </c>
      <c r="O10" s="16">
        <v>5.6706518988020012E-3</v>
      </c>
      <c r="P10" s="16">
        <v>2.0801028927183399E-2</v>
      </c>
      <c r="Q10" s="16">
        <v>6.8649076658302291E-2</v>
      </c>
      <c r="R10" s="16">
        <v>2.2765863739210531E-3</v>
      </c>
      <c r="S10" s="16">
        <v>-2.4739854010383488E-2</v>
      </c>
      <c r="T10" s="16">
        <v>4.916528603706756E-2</v>
      </c>
      <c r="U10" s="16">
        <v>2.6990612915784393E-2</v>
      </c>
      <c r="V10" s="16">
        <v>-2.4414426396266852E-3</v>
      </c>
      <c r="W10" s="16">
        <v>-7.1488947289816409E-3</v>
      </c>
      <c r="X10" s="16">
        <v>1.5399173658472379E-2</v>
      </c>
      <c r="Y10" s="16">
        <v>-3.4910505314965118E-2</v>
      </c>
      <c r="Z10" s="16">
        <v>7.3812996277794231E-3</v>
      </c>
      <c r="AA10" s="16">
        <v>-2.7489522665612189E-2</v>
      </c>
      <c r="AB10" s="16">
        <v>-3.9617558650528989E-2</v>
      </c>
      <c r="AC10" s="16">
        <v>-1.6986281252976861E-2</v>
      </c>
      <c r="AD10" s="16">
        <v>-2.1526354008767339E-2</v>
      </c>
      <c r="AE10" s="16">
        <v>-4.9998150984797837E-3</v>
      </c>
      <c r="AF10" s="16">
        <v>-2.3722046173863309E-2</v>
      </c>
      <c r="AG10" s="16">
        <v>4.061667383678861E-2</v>
      </c>
      <c r="AH10" s="17" t="s">
        <v>92</v>
      </c>
      <c r="AI10" s="16">
        <v>-4.2059416770316611E-2</v>
      </c>
      <c r="AJ10" s="16">
        <v>-2.0505911035249867E-2</v>
      </c>
      <c r="AK10" s="16">
        <v>4.7295558838224378E-3</v>
      </c>
      <c r="AL10" s="16">
        <v>-5.0962434881673617E-2</v>
      </c>
      <c r="AM10" s="18">
        <v>-4.0234256463710913E-2</v>
      </c>
    </row>
    <row r="11" spans="1:39" ht="24">
      <c r="A11" s="13" t="s">
        <v>46</v>
      </c>
      <c r="B11" s="14" t="s">
        <v>40</v>
      </c>
      <c r="C11" s="19">
        <v>-8.8582140535284182E-2</v>
      </c>
      <c r="D11" s="16">
        <v>1.0011433018452486E-2</v>
      </c>
      <c r="E11" s="16">
        <v>5.5994561875777178E-2</v>
      </c>
      <c r="F11" s="16">
        <v>-1.1166591101787345E-3</v>
      </c>
      <c r="G11" s="16">
        <v>-1.3904918449735201E-2</v>
      </c>
      <c r="H11" s="16">
        <v>-9.7041177605651542E-3</v>
      </c>
      <c r="I11" s="16">
        <v>-3.3925124769729098E-3</v>
      </c>
      <c r="J11" s="16">
        <v>-1.6964573782184381E-3</v>
      </c>
      <c r="K11" s="16">
        <v>2.6141228070770571E-4</v>
      </c>
      <c r="L11" s="16">
        <v>2.8499440959752247E-2</v>
      </c>
      <c r="M11" s="16">
        <v>4.0749262338287517E-2</v>
      </c>
      <c r="N11" s="16">
        <v>2.3574740892281194E-2</v>
      </c>
      <c r="O11" s="16">
        <v>7.473818039892688E-4</v>
      </c>
      <c r="P11" s="16">
        <v>1.8522281128891743E-2</v>
      </c>
      <c r="Q11" s="16">
        <v>5.0559293204293983E-2</v>
      </c>
      <c r="R11" s="16">
        <v>-3.5516661276437413E-2</v>
      </c>
      <c r="S11" s="16">
        <v>3.4078236968477955E-2</v>
      </c>
      <c r="T11" s="16">
        <v>2.9816168310823597E-2</v>
      </c>
      <c r="U11" s="16">
        <v>2.8855541098684299E-2</v>
      </c>
      <c r="V11" s="16">
        <v>5.3224094095938312E-2</v>
      </c>
      <c r="W11" s="16">
        <v>5.4894295647950342E-2</v>
      </c>
      <c r="X11" s="16">
        <v>7.9710061761037471E-3</v>
      </c>
      <c r="Y11" s="16">
        <v>-1.5507922972776858E-2</v>
      </c>
      <c r="Z11" s="16">
        <v>-5.6772151446995524E-2</v>
      </c>
      <c r="AA11" s="16">
        <v>-2.9209551045866141E-2</v>
      </c>
      <c r="AB11" s="16">
        <v>1.8606411658243369E-2</v>
      </c>
      <c r="AC11" s="16">
        <v>1.6056739176404711E-2</v>
      </c>
      <c r="AD11" s="17" t="s">
        <v>85</v>
      </c>
      <c r="AE11" s="16">
        <v>-4.3537476784428056E-2</v>
      </c>
      <c r="AF11" s="16">
        <v>2.5312675366647917E-2</v>
      </c>
      <c r="AG11" s="16">
        <v>2.0479777863742072E-2</v>
      </c>
      <c r="AH11" s="16">
        <v>-2.1775065843524007E-2</v>
      </c>
      <c r="AI11" s="16">
        <v>-9.9037402365343193E-3</v>
      </c>
      <c r="AJ11" s="16">
        <v>-3.0064222695475498E-2</v>
      </c>
      <c r="AK11" s="16">
        <v>-3.5727063545563452E-2</v>
      </c>
      <c r="AL11" s="16">
        <v>-4.8407243227989553E-2</v>
      </c>
      <c r="AM11" s="18">
        <v>-5.1927258141379148E-2</v>
      </c>
    </row>
    <row r="12" spans="1:39" ht="24">
      <c r="A12" s="13" t="s">
        <v>47</v>
      </c>
      <c r="B12" s="14" t="s">
        <v>40</v>
      </c>
      <c r="C12" s="15" t="s">
        <v>93</v>
      </c>
      <c r="D12" s="16">
        <v>5.0892823288845521E-2</v>
      </c>
      <c r="E12" s="16">
        <v>-2.4753150562259955E-2</v>
      </c>
      <c r="F12" s="16">
        <v>1.0796268640465376E-2</v>
      </c>
      <c r="G12" s="16">
        <v>5.1484268666685158E-3</v>
      </c>
      <c r="H12" s="16">
        <v>6.0796229082976216E-2</v>
      </c>
      <c r="I12" s="16">
        <v>-6.1553990510350848E-3</v>
      </c>
      <c r="J12" s="16">
        <v>-7.5955804155500503E-3</v>
      </c>
      <c r="K12" s="16">
        <v>6.7566351398669788E-2</v>
      </c>
      <c r="L12" s="16">
        <v>5.8731944490821149E-2</v>
      </c>
      <c r="M12" s="16">
        <v>6.1121114980520821E-2</v>
      </c>
      <c r="N12" s="16">
        <v>3.1623408069322193E-2</v>
      </c>
      <c r="O12" s="16">
        <v>-3.0737079711851442E-3</v>
      </c>
      <c r="P12" s="16">
        <v>4.1957915535224447E-2</v>
      </c>
      <c r="Q12" s="16">
        <v>2.8066096954242184E-2</v>
      </c>
      <c r="R12" s="16">
        <v>1.3883201455827312E-3</v>
      </c>
      <c r="S12" s="16">
        <v>3.6887505799867444E-2</v>
      </c>
      <c r="T12" s="16">
        <v>-7.0503505062464939E-3</v>
      </c>
      <c r="U12" s="16">
        <v>-1.0635927070600536E-2</v>
      </c>
      <c r="V12" s="16">
        <v>6.0114365758710236E-2</v>
      </c>
      <c r="W12" s="16">
        <v>2.4248829187989717E-2</v>
      </c>
      <c r="X12" s="16">
        <v>-4.9640977841396032E-2</v>
      </c>
      <c r="Y12" s="16">
        <v>1.3275114669255765E-2</v>
      </c>
      <c r="Z12" s="16">
        <v>-6.380352432884455E-4</v>
      </c>
      <c r="AA12" s="16">
        <v>-1.3994224567891612E-2</v>
      </c>
      <c r="AB12" s="16">
        <v>5.0310087117073302E-3</v>
      </c>
      <c r="AC12" s="16">
        <v>2.4500956544547228E-3</v>
      </c>
      <c r="AD12" s="16">
        <v>2.5326408338496042E-2</v>
      </c>
      <c r="AE12" s="16">
        <v>-3.1495347374056078E-2</v>
      </c>
      <c r="AF12" s="17" t="s">
        <v>85</v>
      </c>
      <c r="AG12" s="16">
        <v>-5.9786886355046275E-3</v>
      </c>
      <c r="AH12" s="16">
        <v>-2.4055063624229097E-2</v>
      </c>
      <c r="AI12" s="16">
        <v>8.217737544955292E-3</v>
      </c>
      <c r="AJ12" s="16">
        <v>3.6936950713046701E-2</v>
      </c>
      <c r="AK12" s="16">
        <v>-8.667829935314654E-3</v>
      </c>
      <c r="AL12" s="16">
        <v>-1.1876432945736808E-2</v>
      </c>
      <c r="AM12" s="18">
        <v>-2.6311286561484623E-3</v>
      </c>
    </row>
    <row r="13" spans="1:39" ht="24">
      <c r="A13" s="13" t="s">
        <v>48</v>
      </c>
      <c r="B13" s="14" t="s">
        <v>40</v>
      </c>
      <c r="C13" s="15" t="s">
        <v>94</v>
      </c>
      <c r="D13" s="16">
        <v>9.3203556436880566E-3</v>
      </c>
      <c r="E13" s="16">
        <v>1.0694767181471942E-2</v>
      </c>
      <c r="F13" s="16">
        <v>-2.5744604705377563E-2</v>
      </c>
      <c r="G13" s="16">
        <v>1.2772117140104938E-2</v>
      </c>
      <c r="H13" s="16">
        <v>2.6948338612471378E-2</v>
      </c>
      <c r="I13" s="16">
        <v>-6.525014941286887E-3</v>
      </c>
      <c r="J13" s="16">
        <v>2.1676062210382502E-2</v>
      </c>
      <c r="K13" s="16">
        <v>-1.9820280863723252E-2</v>
      </c>
      <c r="L13" s="16">
        <v>1.2219720550320567E-2</v>
      </c>
      <c r="M13" s="16">
        <v>1.4800789906499873E-2</v>
      </c>
      <c r="N13" s="17" t="s">
        <v>58</v>
      </c>
      <c r="O13" s="16">
        <v>6.946707539442259E-3</v>
      </c>
      <c r="P13" s="16">
        <v>-7.627473000708955E-2</v>
      </c>
      <c r="Q13" s="16">
        <v>1.1723875258011851E-2</v>
      </c>
      <c r="R13" s="16">
        <v>-4.1905573174525881E-2</v>
      </c>
      <c r="S13" s="16">
        <v>-1.938336782322532E-2</v>
      </c>
      <c r="T13" s="16">
        <v>-1.0148676768437278E-2</v>
      </c>
      <c r="U13" s="16">
        <v>-2.3973168038539737E-2</v>
      </c>
      <c r="V13" s="16">
        <v>-7.1723149869635197E-2</v>
      </c>
      <c r="W13" s="16">
        <v>-2.5237501439583188E-2</v>
      </c>
      <c r="X13" s="16">
        <v>-3.845365184977588E-2</v>
      </c>
      <c r="Y13" s="16">
        <v>-3.9462448320666064E-3</v>
      </c>
      <c r="Z13" s="16">
        <v>6.6863313244010542E-2</v>
      </c>
      <c r="AA13" s="16">
        <v>-2.0034935589843983E-2</v>
      </c>
      <c r="AB13" s="16">
        <v>2.1499091428647463E-2</v>
      </c>
      <c r="AC13" s="16">
        <v>-1.2458359273369767E-2</v>
      </c>
      <c r="AD13" s="16">
        <v>2.3695928427603128E-2</v>
      </c>
      <c r="AE13" s="16">
        <v>9.0744475318296752E-3</v>
      </c>
      <c r="AF13" s="16">
        <v>3.1786690128340116E-2</v>
      </c>
      <c r="AG13" s="16">
        <v>1.8971237219769836E-2</v>
      </c>
      <c r="AH13" s="16">
        <v>-9.9197240994255238E-4</v>
      </c>
      <c r="AI13" s="16">
        <v>5.4864201839021985E-2</v>
      </c>
      <c r="AJ13" s="16">
        <v>-8.4823118905964813E-3</v>
      </c>
      <c r="AK13" s="16">
        <v>1.8281388114677312E-2</v>
      </c>
      <c r="AL13" s="16">
        <v>4.6744157103249849E-3</v>
      </c>
      <c r="AM13" s="18">
        <v>-3.2633100874118165E-2</v>
      </c>
    </row>
    <row r="14" spans="1:39" ht="24">
      <c r="A14" s="13" t="s">
        <v>49</v>
      </c>
      <c r="B14" s="14" t="s">
        <v>40</v>
      </c>
      <c r="C14" s="19">
        <v>2.0249431224784575E-3</v>
      </c>
      <c r="D14" s="16">
        <v>7.0489284785221318E-2</v>
      </c>
      <c r="E14" s="16">
        <v>1.378973760871593E-2</v>
      </c>
      <c r="F14" s="16">
        <v>4.8134047408682386E-2</v>
      </c>
      <c r="G14" s="16">
        <v>1.7918912693094296E-2</v>
      </c>
      <c r="H14" s="16">
        <v>-2.6345550308635627E-4</v>
      </c>
      <c r="I14" s="16">
        <v>4.3443846340940027E-3</v>
      </c>
      <c r="J14" s="16">
        <v>6.8128874493369934E-2</v>
      </c>
      <c r="K14" s="16">
        <v>-3.6009857725508229E-2</v>
      </c>
      <c r="L14" s="16">
        <v>1.6202280709846695E-2</v>
      </c>
      <c r="M14" s="16">
        <v>1.4537162104691775E-2</v>
      </c>
      <c r="N14" s="16">
        <v>-3.8409905332169141E-3</v>
      </c>
      <c r="O14" s="16">
        <v>8.8679671818002098E-2</v>
      </c>
      <c r="P14" s="16">
        <v>3.7328583793626545E-2</v>
      </c>
      <c r="Q14" s="16">
        <v>2.0272410753626697E-2</v>
      </c>
      <c r="R14" s="16">
        <v>1.1093739438661114E-2</v>
      </c>
      <c r="S14" s="16">
        <v>4.6911949313576756E-2</v>
      </c>
      <c r="T14" s="16">
        <v>-3.5760838873649188E-3</v>
      </c>
      <c r="U14" s="16">
        <v>-2.4632935568826002E-2</v>
      </c>
      <c r="V14" s="16">
        <v>-4.0513187071154658E-2</v>
      </c>
      <c r="W14" s="16">
        <v>1.3449728519386269E-2</v>
      </c>
      <c r="X14" s="16">
        <v>-2.9541946579473921E-3</v>
      </c>
      <c r="Y14" s="17" t="s">
        <v>95</v>
      </c>
      <c r="Z14" s="16">
        <v>-5.2177670043472901E-2</v>
      </c>
      <c r="AA14" s="16">
        <v>2.1065325440732135E-3</v>
      </c>
      <c r="AB14" s="16">
        <v>5.2882627197320932E-2</v>
      </c>
      <c r="AC14" s="16">
        <v>-4.137333747262377E-2</v>
      </c>
      <c r="AD14" s="16">
        <v>-1.5240222952232209E-2</v>
      </c>
      <c r="AE14" s="16">
        <v>-3.171356835610574E-2</v>
      </c>
      <c r="AF14" s="16">
        <v>1.3072736775540127E-2</v>
      </c>
      <c r="AG14" s="16">
        <v>1.5504921561578856E-2</v>
      </c>
      <c r="AH14" s="16">
        <v>-3.4643523313016518E-2</v>
      </c>
      <c r="AI14" s="16">
        <v>4.0327704971865018E-2</v>
      </c>
      <c r="AJ14" s="16">
        <v>-1.3970868599195989E-2</v>
      </c>
      <c r="AK14" s="16">
        <v>1.2904503075378384E-2</v>
      </c>
      <c r="AL14" s="16">
        <v>-7.0562892304542227E-2</v>
      </c>
      <c r="AM14" s="18">
        <v>-5.7191103836733738E-3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4.4589445852486701E-5</v>
      </c>
      <c r="E21" s="10">
        <f t="shared" ref="E21:AM21" si="0">$C5^2*E5^2</f>
        <v>1.0192321402707872E-7</v>
      </c>
      <c r="F21" s="10">
        <f t="shared" si="0"/>
        <v>2.1835151428381925E-7</v>
      </c>
      <c r="G21" s="10">
        <f t="shared" si="0"/>
        <v>1.8776793281650965E-6</v>
      </c>
      <c r="H21" s="10">
        <f t="shared" si="0"/>
        <v>1.1400979745986972E-5</v>
      </c>
      <c r="I21" s="10">
        <f t="shared" si="0"/>
        <v>2.6784865216726123E-6</v>
      </c>
      <c r="J21" s="10">
        <f t="shared" si="0"/>
        <v>6.7077915904723362E-7</v>
      </c>
      <c r="K21" s="10">
        <f t="shared" si="0"/>
        <v>3.4535796564252473E-5</v>
      </c>
      <c r="L21" s="10">
        <f t="shared" si="0"/>
        <v>3.3477814249634948E-6</v>
      </c>
      <c r="M21" s="10">
        <f t="shared" si="0"/>
        <v>2.1930620214190704E-6</v>
      </c>
      <c r="N21" s="10">
        <f t="shared" si="0"/>
        <v>7.8952574363985887E-7</v>
      </c>
      <c r="O21" s="10">
        <f t="shared" si="0"/>
        <v>5.3402550682544652E-6</v>
      </c>
      <c r="P21" s="10">
        <f t="shared" si="0"/>
        <v>7.9420768645343309E-6</v>
      </c>
      <c r="Q21" s="10">
        <f t="shared" si="0"/>
        <v>9.9491072379946099E-6</v>
      </c>
      <c r="R21" s="10">
        <f t="shared" si="0"/>
        <v>2.4826385795718502E-6</v>
      </c>
      <c r="S21" s="10">
        <f t="shared" si="0"/>
        <v>6.3503694502597613E-8</v>
      </c>
      <c r="T21" s="11">
        <f t="shared" si="0"/>
        <v>7.536114915546328E-3</v>
      </c>
      <c r="U21" s="10">
        <f t="shared" si="0"/>
        <v>2.024989670098192E-6</v>
      </c>
      <c r="V21" s="10">
        <f t="shared" si="0"/>
        <v>2.1611857870051437E-8</v>
      </c>
      <c r="W21" s="10">
        <f t="shared" si="0"/>
        <v>9.4173161986149037E-6</v>
      </c>
      <c r="X21" s="10">
        <f t="shared" si="0"/>
        <v>9.0102285110081314E-7</v>
      </c>
      <c r="Y21" s="10">
        <f t="shared" si="0"/>
        <v>1.0197702338130995E-7</v>
      </c>
      <c r="Z21" s="10">
        <f t="shared" si="0"/>
        <v>2.4447490309940112E-6</v>
      </c>
      <c r="AA21" s="10">
        <f t="shared" si="0"/>
        <v>1.2884193020380079E-5</v>
      </c>
      <c r="AB21" s="10">
        <f t="shared" si="0"/>
        <v>5.7475312341914317E-5</v>
      </c>
      <c r="AC21" s="10">
        <f t="shared" si="0"/>
        <v>1.8348692549072891E-7</v>
      </c>
      <c r="AD21" s="10">
        <f t="shared" si="0"/>
        <v>6.9222526577932153E-6</v>
      </c>
      <c r="AE21" s="10">
        <f t="shared" si="0"/>
        <v>4.2908459014879833E-6</v>
      </c>
      <c r="AF21" s="10">
        <f t="shared" si="0"/>
        <v>3.8719191044492069E-7</v>
      </c>
      <c r="AG21" s="10">
        <f t="shared" si="0"/>
        <v>1.6039930947857187E-5</v>
      </c>
      <c r="AH21" s="10">
        <f t="shared" si="0"/>
        <v>1.9248837773677813E-5</v>
      </c>
      <c r="AI21" s="10">
        <f t="shared" si="0"/>
        <v>2.0852397624824505E-5</v>
      </c>
      <c r="AJ21" s="10">
        <f t="shared" si="0"/>
        <v>6.2786695187789725E-6</v>
      </c>
      <c r="AK21" s="10">
        <f t="shared" si="0"/>
        <v>1.0075257476412063E-6</v>
      </c>
      <c r="AL21" s="10">
        <f t="shared" si="0"/>
        <v>1.5374000588113429E-6</v>
      </c>
      <c r="AM21" s="12">
        <f t="shared" si="0"/>
        <v>3.844461985644468E-8</v>
      </c>
    </row>
    <row r="22" spans="1:39" ht="24">
      <c r="A22" s="13" t="s">
        <v>41</v>
      </c>
      <c r="B22" s="14" t="s">
        <v>40</v>
      </c>
      <c r="C22" s="19"/>
      <c r="D22" s="16">
        <f t="shared" ref="D22:AM22" si="1">$C6^2*D6^2</f>
        <v>1.6209692745850044E-5</v>
      </c>
      <c r="E22" s="16">
        <f t="shared" si="1"/>
        <v>1.2711192073614761E-6</v>
      </c>
      <c r="F22" s="16">
        <f t="shared" si="1"/>
        <v>3.4319543695658729E-6</v>
      </c>
      <c r="G22" s="16">
        <f t="shared" si="1"/>
        <v>4.064475239067141E-7</v>
      </c>
      <c r="H22" s="16">
        <f t="shared" si="1"/>
        <v>3.1810103256356247E-5</v>
      </c>
      <c r="I22" s="16">
        <f t="shared" si="1"/>
        <v>3.3290051929153322E-6</v>
      </c>
      <c r="J22" s="16">
        <f t="shared" si="1"/>
        <v>9.6239580896115116E-6</v>
      </c>
      <c r="K22" s="16">
        <f t="shared" si="1"/>
        <v>5.4273993543223266E-5</v>
      </c>
      <c r="L22" s="16">
        <f t="shared" si="1"/>
        <v>3.1535501109420004E-6</v>
      </c>
      <c r="M22" s="16">
        <f t="shared" si="1"/>
        <v>4.2658996146034574E-6</v>
      </c>
      <c r="N22" s="16">
        <f t="shared" si="1"/>
        <v>1.5853583453041779E-5</v>
      </c>
      <c r="O22" s="16">
        <f t="shared" si="1"/>
        <v>5.285449825666874E-7</v>
      </c>
      <c r="P22" s="16">
        <f t="shared" si="1"/>
        <v>6.1085389406733305E-6</v>
      </c>
      <c r="Q22" s="16">
        <f t="shared" si="1"/>
        <v>7.2805481650537681E-6</v>
      </c>
      <c r="R22" s="17">
        <f t="shared" si="1"/>
        <v>8.8645660815437413E-3</v>
      </c>
      <c r="S22" s="16">
        <f t="shared" si="1"/>
        <v>1.1776479398946813E-5</v>
      </c>
      <c r="T22" s="16">
        <f t="shared" si="1"/>
        <v>2.9049475406315651E-6</v>
      </c>
      <c r="U22" s="16">
        <f t="shared" si="1"/>
        <v>1.8549596821035681E-6</v>
      </c>
      <c r="V22" s="16">
        <f t="shared" si="1"/>
        <v>1.3038125782892646E-5</v>
      </c>
      <c r="W22" s="16">
        <f t="shared" si="1"/>
        <v>1.6202642859315556E-5</v>
      </c>
      <c r="X22" s="16">
        <f t="shared" si="1"/>
        <v>2.8173368617029733E-6</v>
      </c>
      <c r="Y22" s="16">
        <f t="shared" si="1"/>
        <v>1.1666777657089631E-6</v>
      </c>
      <c r="Z22" s="16">
        <f t="shared" si="1"/>
        <v>6.1655415145898616E-7</v>
      </c>
      <c r="AA22" s="16">
        <f t="shared" si="1"/>
        <v>8.3136758174269617E-6</v>
      </c>
      <c r="AB22" s="16">
        <f t="shared" si="1"/>
        <v>4.7790075578192864E-6</v>
      </c>
      <c r="AC22" s="16">
        <f t="shared" si="1"/>
        <v>3.0555882371062802E-8</v>
      </c>
      <c r="AD22" s="16">
        <f t="shared" si="1"/>
        <v>1.1516171604116447E-5</v>
      </c>
      <c r="AE22" s="16">
        <f t="shared" si="1"/>
        <v>1.2910808119876067E-5</v>
      </c>
      <c r="AF22" s="16">
        <f t="shared" si="1"/>
        <v>1.7709115140840629E-8</v>
      </c>
      <c r="AG22" s="16">
        <f t="shared" si="1"/>
        <v>3.4218957003196731E-5</v>
      </c>
      <c r="AH22" s="16">
        <f t="shared" si="1"/>
        <v>4.7652377250900344E-8</v>
      </c>
      <c r="AI22" s="16">
        <f t="shared" si="1"/>
        <v>1.8774391633868991E-5</v>
      </c>
      <c r="AJ22" s="16">
        <f t="shared" si="1"/>
        <v>1.6820659983508689E-5</v>
      </c>
      <c r="AK22" s="16">
        <f t="shared" si="1"/>
        <v>3.0737312109495356E-6</v>
      </c>
      <c r="AL22" s="16">
        <f t="shared" si="1"/>
        <v>2.5044678137297926E-5</v>
      </c>
      <c r="AM22" s="18">
        <f t="shared" si="1"/>
        <v>3.5925466485970089E-6</v>
      </c>
    </row>
    <row r="23" spans="1:39" ht="24">
      <c r="A23" s="13" t="s">
        <v>42</v>
      </c>
      <c r="B23" s="14" t="s">
        <v>40</v>
      </c>
      <c r="C23" s="19"/>
      <c r="D23" s="16">
        <f t="shared" ref="D23:AM23" si="2">$C7^2*D7^2</f>
        <v>6.2969678586563049E-6</v>
      </c>
      <c r="E23" s="16">
        <f t="shared" si="2"/>
        <v>8.3191533129125323E-6</v>
      </c>
      <c r="F23" s="16">
        <f t="shared" si="2"/>
        <v>1.5992111156615703E-6</v>
      </c>
      <c r="G23" s="16">
        <f t="shared" si="2"/>
        <v>2.7335961177463943E-5</v>
      </c>
      <c r="H23" s="16">
        <f t="shared" si="2"/>
        <v>1.854688672707551E-5</v>
      </c>
      <c r="I23" s="16">
        <f t="shared" si="2"/>
        <v>3.0093609038616261E-6</v>
      </c>
      <c r="J23" s="16">
        <f t="shared" si="2"/>
        <v>1.7859523937593892E-5</v>
      </c>
      <c r="K23" s="16">
        <f t="shared" si="2"/>
        <v>3.3515152536525891E-6</v>
      </c>
      <c r="L23" s="16">
        <f t="shared" si="2"/>
        <v>2.8400727160383632E-6</v>
      </c>
      <c r="M23" s="16">
        <f t="shared" si="2"/>
        <v>3.1324656336199551E-6</v>
      </c>
      <c r="N23" s="16">
        <f t="shared" si="2"/>
        <v>3.7539705309367608E-6</v>
      </c>
      <c r="O23" s="16">
        <f t="shared" si="2"/>
        <v>5.0473945532059639E-6</v>
      </c>
      <c r="P23" s="16">
        <f t="shared" si="2"/>
        <v>3.902589758042134E-6</v>
      </c>
      <c r="Q23" s="16">
        <f t="shared" si="2"/>
        <v>1.6365063037130529E-5</v>
      </c>
      <c r="R23" s="16">
        <f t="shared" si="2"/>
        <v>1.3358219571905728E-6</v>
      </c>
      <c r="S23" s="16">
        <f t="shared" si="2"/>
        <v>1.8767062666501597E-6</v>
      </c>
      <c r="T23" s="16">
        <f t="shared" si="2"/>
        <v>1.7110908967449409E-6</v>
      </c>
      <c r="U23" s="17">
        <f t="shared" si="2"/>
        <v>6.3807680898176492E-3</v>
      </c>
      <c r="V23" s="16">
        <f t="shared" si="2"/>
        <v>2.8036167812869607E-6</v>
      </c>
      <c r="W23" s="16">
        <f t="shared" si="2"/>
        <v>3.5917497322407592E-6</v>
      </c>
      <c r="X23" s="16">
        <f t="shared" si="2"/>
        <v>1.1303129944577119E-8</v>
      </c>
      <c r="Y23" s="16">
        <f t="shared" si="2"/>
        <v>4.136049663132327E-6</v>
      </c>
      <c r="Z23" s="16">
        <f t="shared" si="2"/>
        <v>1.8137140862792538E-6</v>
      </c>
      <c r="AA23" s="16">
        <f t="shared" si="2"/>
        <v>2.4519117527421131E-6</v>
      </c>
      <c r="AB23" s="16">
        <f t="shared" si="2"/>
        <v>8.4168587273406987E-10</v>
      </c>
      <c r="AC23" s="16">
        <f t="shared" si="2"/>
        <v>1.0572761154318838E-7</v>
      </c>
      <c r="AD23" s="16">
        <f t="shared" si="2"/>
        <v>5.4981806363925013E-6</v>
      </c>
      <c r="AE23" s="16">
        <f t="shared" si="2"/>
        <v>2.9546593734718522E-6</v>
      </c>
      <c r="AF23" s="16">
        <f t="shared" si="2"/>
        <v>7.4199885082378286E-7</v>
      </c>
      <c r="AG23" s="16">
        <f t="shared" si="2"/>
        <v>4.6231733147059994E-7</v>
      </c>
      <c r="AH23" s="16">
        <f t="shared" si="2"/>
        <v>4.9338365153867092E-6</v>
      </c>
      <c r="AI23" s="16">
        <f t="shared" si="2"/>
        <v>2.2605904335479796E-8</v>
      </c>
      <c r="AJ23" s="16">
        <f t="shared" si="2"/>
        <v>4.6277944722643699E-5</v>
      </c>
      <c r="AK23" s="16">
        <f t="shared" si="2"/>
        <v>1.5831292848540602E-5</v>
      </c>
      <c r="AL23" s="16">
        <f t="shared" si="2"/>
        <v>1.0094317317173107E-5</v>
      </c>
      <c r="AM23" s="18">
        <f t="shared" si="2"/>
        <v>1.5931192243689118E-6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1.4661390142178667E-6</v>
      </c>
      <c r="E24" s="16">
        <f t="shared" si="3"/>
        <v>2.4753335422299448E-7</v>
      </c>
      <c r="F24" s="16">
        <f t="shared" si="3"/>
        <v>4.9464106189101045E-7</v>
      </c>
      <c r="G24" s="16">
        <f t="shared" si="3"/>
        <v>1.755495573968088E-6</v>
      </c>
      <c r="H24" s="16">
        <f t="shared" si="3"/>
        <v>5.041150593716594E-6</v>
      </c>
      <c r="I24" s="16">
        <f t="shared" si="3"/>
        <v>2.5394461173946173E-7</v>
      </c>
      <c r="J24" s="16">
        <f t="shared" si="3"/>
        <v>4.4903103991591822E-6</v>
      </c>
      <c r="K24" s="16">
        <f t="shared" si="3"/>
        <v>2.7009290661318784E-6</v>
      </c>
      <c r="L24" s="16">
        <f t="shared" si="3"/>
        <v>3.1890311801998708E-7</v>
      </c>
      <c r="M24" s="16">
        <f t="shared" si="3"/>
        <v>1.0585008774311331E-5</v>
      </c>
      <c r="N24" s="16">
        <f t="shared" si="3"/>
        <v>1.2530671344966244E-6</v>
      </c>
      <c r="O24" s="16">
        <f t="shared" si="3"/>
        <v>1.3524678672494163E-7</v>
      </c>
      <c r="P24" s="16">
        <f t="shared" si="3"/>
        <v>7.2745991472472101E-6</v>
      </c>
      <c r="Q24" s="16">
        <f t="shared" si="3"/>
        <v>1.7112838171703708E-6</v>
      </c>
      <c r="R24" s="16">
        <f t="shared" si="3"/>
        <v>4.3563726410182092E-6</v>
      </c>
      <c r="S24" s="17">
        <f t="shared" si="3"/>
        <v>3.2615533534822378E-3</v>
      </c>
      <c r="T24" s="16">
        <f t="shared" si="3"/>
        <v>2.7318161752639521E-8</v>
      </c>
      <c r="U24" s="16">
        <f t="shared" si="3"/>
        <v>9.6107405409002192E-7</v>
      </c>
      <c r="V24" s="16">
        <f t="shared" si="3"/>
        <v>1.0039563190969981E-7</v>
      </c>
      <c r="W24" s="16">
        <f t="shared" si="3"/>
        <v>1.1954211224398396E-5</v>
      </c>
      <c r="X24" s="16">
        <f t="shared" si="3"/>
        <v>3.5695712340496718E-6</v>
      </c>
      <c r="Y24" s="16">
        <f t="shared" si="3"/>
        <v>7.6899951634149144E-6</v>
      </c>
      <c r="Z24" s="16">
        <f t="shared" si="3"/>
        <v>1.4389301402580075E-5</v>
      </c>
      <c r="AA24" s="16">
        <f t="shared" si="3"/>
        <v>2.8035735446000041E-6</v>
      </c>
      <c r="AB24" s="16">
        <f t="shared" si="3"/>
        <v>2.7241387737605761E-6</v>
      </c>
      <c r="AC24" s="16">
        <f t="shared" si="3"/>
        <v>5.4538647841691213E-7</v>
      </c>
      <c r="AD24" s="16">
        <f t="shared" si="3"/>
        <v>3.9213962205445123E-6</v>
      </c>
      <c r="AE24" s="16">
        <f t="shared" si="3"/>
        <v>1.8843366241782572E-6</v>
      </c>
      <c r="AF24" s="16">
        <f t="shared" si="3"/>
        <v>4.5877482668664102E-6</v>
      </c>
      <c r="AG24" s="16">
        <f t="shared" si="3"/>
        <v>8.9871621428598979E-6</v>
      </c>
      <c r="AH24" s="16">
        <f t="shared" si="3"/>
        <v>2.1165399101741001E-6</v>
      </c>
      <c r="AI24" s="16">
        <f t="shared" si="3"/>
        <v>6.130873024024892E-7</v>
      </c>
      <c r="AJ24" s="16">
        <f t="shared" si="3"/>
        <v>3.9515888502300587E-7</v>
      </c>
      <c r="AK24" s="16">
        <f t="shared" si="3"/>
        <v>3.5560207904601512E-6</v>
      </c>
      <c r="AL24" s="16">
        <f t="shared" si="3"/>
        <v>3.834599803533064E-6</v>
      </c>
      <c r="AM24" s="18">
        <f t="shared" si="3"/>
        <v>1.1501892502532194E-7</v>
      </c>
    </row>
    <row r="25" spans="1:39" ht="24">
      <c r="A25" s="13" t="s">
        <v>44</v>
      </c>
      <c r="B25" s="14" t="s">
        <v>40</v>
      </c>
      <c r="C25" s="19"/>
      <c r="D25" s="16">
        <f t="shared" ref="D25:AM25" si="4">$C9^2*D9^2</f>
        <v>3.4158253721683918E-10</v>
      </c>
      <c r="E25" s="16">
        <f t="shared" si="4"/>
        <v>8.5087698066473118E-10</v>
      </c>
      <c r="F25" s="16">
        <f t="shared" si="4"/>
        <v>4.6384321887786578E-11</v>
      </c>
      <c r="G25" s="16">
        <f t="shared" si="4"/>
        <v>4.9416845826317138E-10</v>
      </c>
      <c r="H25" s="16">
        <f t="shared" si="4"/>
        <v>8.8815340861786792E-10</v>
      </c>
      <c r="I25" s="16">
        <f t="shared" si="4"/>
        <v>3.8637615807459137E-9</v>
      </c>
      <c r="J25" s="16">
        <f t="shared" si="4"/>
        <v>3.5747401406109418E-9</v>
      </c>
      <c r="K25" s="16">
        <f t="shared" si="4"/>
        <v>3.9715092158840604E-9</v>
      </c>
      <c r="L25" s="17">
        <f t="shared" si="4"/>
        <v>2.8213188903427698E-6</v>
      </c>
      <c r="M25" s="16">
        <f t="shared" si="4"/>
        <v>1.7838701233013947E-9</v>
      </c>
      <c r="N25" s="16">
        <f t="shared" si="4"/>
        <v>4.259157787211072E-10</v>
      </c>
      <c r="O25" s="16">
        <f t="shared" si="4"/>
        <v>4.5700151959494922E-9</v>
      </c>
      <c r="P25" s="16">
        <f t="shared" si="4"/>
        <v>3.5157077558245573E-9</v>
      </c>
      <c r="Q25" s="16">
        <f t="shared" si="4"/>
        <v>1.0212972886998967E-8</v>
      </c>
      <c r="R25" s="16">
        <f t="shared" si="4"/>
        <v>1.0041615360077116E-9</v>
      </c>
      <c r="S25" s="16">
        <f t="shared" si="4"/>
        <v>2.7426803409935547E-10</v>
      </c>
      <c r="T25" s="16">
        <f t="shared" si="4"/>
        <v>1.2454103380956429E-9</v>
      </c>
      <c r="U25" s="16">
        <f t="shared" si="4"/>
        <v>1.2451226391464947E-9</v>
      </c>
      <c r="V25" s="16">
        <f t="shared" si="4"/>
        <v>1.507228596398925E-9</v>
      </c>
      <c r="W25" s="16">
        <f t="shared" si="4"/>
        <v>1.9796688777572443E-10</v>
      </c>
      <c r="X25" s="16">
        <f t="shared" si="4"/>
        <v>9.0117708991409362E-9</v>
      </c>
      <c r="Y25" s="16">
        <f t="shared" si="4"/>
        <v>7.8830112223678166E-10</v>
      </c>
      <c r="Z25" s="16">
        <f t="shared" si="4"/>
        <v>4.3077066386735494E-11</v>
      </c>
      <c r="AA25" s="16">
        <f t="shared" si="4"/>
        <v>3.2660950455468994E-10</v>
      </c>
      <c r="AB25" s="16">
        <f t="shared" si="4"/>
        <v>2.2492364218416975E-9</v>
      </c>
      <c r="AC25" s="16">
        <f t="shared" si="4"/>
        <v>1.4307408232683671E-8</v>
      </c>
      <c r="AD25" s="16">
        <f t="shared" si="4"/>
        <v>2.354828324340293E-9</v>
      </c>
      <c r="AE25" s="16">
        <f t="shared" si="4"/>
        <v>8.7691054712668767E-9</v>
      </c>
      <c r="AF25" s="16">
        <f t="shared" si="4"/>
        <v>9.994038535774386E-9</v>
      </c>
      <c r="AG25" s="16">
        <f t="shared" si="4"/>
        <v>1.6560557489631219E-9</v>
      </c>
      <c r="AH25" s="16">
        <f t="shared" si="4"/>
        <v>1.7900177321852331E-9</v>
      </c>
      <c r="AI25" s="16">
        <f t="shared" si="4"/>
        <v>4.823251652100896E-10</v>
      </c>
      <c r="AJ25" s="16">
        <f t="shared" si="4"/>
        <v>3.9217612063940039E-9</v>
      </c>
      <c r="AK25" s="16">
        <f t="shared" si="4"/>
        <v>1.4315308201548006E-10</v>
      </c>
      <c r="AL25" s="16">
        <f t="shared" si="4"/>
        <v>1.3078333562507435E-8</v>
      </c>
      <c r="AM25" s="18">
        <f t="shared" si="4"/>
        <v>5.5029375601754751E-9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1.1837768417739637E-7</v>
      </c>
      <c r="E26" s="16">
        <f t="shared" si="5"/>
        <v>1.709792649600193E-7</v>
      </c>
      <c r="F26" s="16">
        <f t="shared" si="5"/>
        <v>1.5278245063385065E-8</v>
      </c>
      <c r="G26" s="16">
        <f t="shared" si="5"/>
        <v>7.3953916543610794E-10</v>
      </c>
      <c r="H26" s="16">
        <f t="shared" si="5"/>
        <v>5.1474889666973274E-8</v>
      </c>
      <c r="I26" s="16">
        <f t="shared" si="5"/>
        <v>1.0576051190260176E-8</v>
      </c>
      <c r="J26" s="16">
        <f t="shared" si="5"/>
        <v>2.8668777430196688E-7</v>
      </c>
      <c r="K26" s="16">
        <f t="shared" si="5"/>
        <v>1.0831165860908329E-6</v>
      </c>
      <c r="L26" s="16">
        <f t="shared" si="5"/>
        <v>5.7384769188485388E-8</v>
      </c>
      <c r="M26" s="16">
        <f t="shared" si="5"/>
        <v>1.1766645770489333E-7</v>
      </c>
      <c r="N26" s="16">
        <f t="shared" si="5"/>
        <v>9.3252554718425609E-11</v>
      </c>
      <c r="O26" s="16">
        <f t="shared" si="5"/>
        <v>3.0607596532980683E-9</v>
      </c>
      <c r="P26" s="16">
        <f t="shared" si="5"/>
        <v>4.1184413645837135E-8</v>
      </c>
      <c r="Q26" s="16">
        <f t="shared" si="5"/>
        <v>4.4857250665183493E-7</v>
      </c>
      <c r="R26" s="16">
        <f t="shared" si="5"/>
        <v>4.933231722810083E-10</v>
      </c>
      <c r="S26" s="16">
        <f t="shared" si="5"/>
        <v>5.8258260929477604E-8</v>
      </c>
      <c r="T26" s="16">
        <f t="shared" si="5"/>
        <v>2.3008080680820537E-7</v>
      </c>
      <c r="U26" s="16">
        <f t="shared" si="5"/>
        <v>6.9340783561375671E-8</v>
      </c>
      <c r="V26" s="16">
        <f t="shared" si="5"/>
        <v>5.6735684872542751E-10</v>
      </c>
      <c r="W26" s="16">
        <f t="shared" si="5"/>
        <v>4.8645318932220992E-9</v>
      </c>
      <c r="X26" s="16">
        <f t="shared" si="5"/>
        <v>2.2571378549683767E-8</v>
      </c>
      <c r="Y26" s="16">
        <f t="shared" si="5"/>
        <v>1.1600468294936457E-7</v>
      </c>
      <c r="Z26" s="16">
        <f t="shared" si="5"/>
        <v>5.1859571155259787E-9</v>
      </c>
      <c r="AA26" s="16">
        <f t="shared" si="5"/>
        <v>7.1927944360220894E-8</v>
      </c>
      <c r="AB26" s="16">
        <f t="shared" si="5"/>
        <v>1.4939589704617081E-7</v>
      </c>
      <c r="AC26" s="16">
        <f t="shared" si="5"/>
        <v>2.7463752250601041E-8</v>
      </c>
      <c r="AD26" s="16">
        <f t="shared" si="5"/>
        <v>4.4106663624045503E-8</v>
      </c>
      <c r="AE26" s="16">
        <f t="shared" si="5"/>
        <v>2.3794201697117397E-9</v>
      </c>
      <c r="AF26" s="16">
        <f t="shared" si="5"/>
        <v>5.35633270491405E-8</v>
      </c>
      <c r="AG26" s="16">
        <f t="shared" si="5"/>
        <v>1.5702614259129483E-7</v>
      </c>
      <c r="AH26" s="17">
        <f t="shared" si="5"/>
        <v>9.1414566191536339E-5</v>
      </c>
      <c r="AI26" s="16">
        <f t="shared" si="5"/>
        <v>1.6837970468897614E-7</v>
      </c>
      <c r="AJ26" s="16">
        <f t="shared" si="5"/>
        <v>4.0024082860991727E-8</v>
      </c>
      <c r="AK26" s="16">
        <f t="shared" si="5"/>
        <v>2.129138798824882E-9</v>
      </c>
      <c r="AL26" s="16">
        <f t="shared" si="5"/>
        <v>2.472086086684706E-7</v>
      </c>
      <c r="AM26" s="18">
        <f t="shared" si="5"/>
        <v>1.5408317224188646E-7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7.8647483904936921E-7</v>
      </c>
      <c r="E27" s="16">
        <f t="shared" si="6"/>
        <v>2.4602772054933513E-5</v>
      </c>
      <c r="F27" s="16">
        <f t="shared" si="6"/>
        <v>9.784385784008553E-9</v>
      </c>
      <c r="G27" s="16">
        <f t="shared" si="6"/>
        <v>1.5171524870552331E-6</v>
      </c>
      <c r="H27" s="16">
        <f t="shared" si="6"/>
        <v>7.3893197088240225E-7</v>
      </c>
      <c r="I27" s="16">
        <f t="shared" si="6"/>
        <v>9.0309876475298913E-8</v>
      </c>
      <c r="J27" s="16">
        <f t="shared" si="6"/>
        <v>2.2582823846760932E-8</v>
      </c>
      <c r="K27" s="16">
        <f t="shared" si="6"/>
        <v>5.3622161135563464E-10</v>
      </c>
      <c r="L27" s="16">
        <f t="shared" si="6"/>
        <v>6.3733097058194014E-6</v>
      </c>
      <c r="M27" s="16">
        <f t="shared" si="6"/>
        <v>1.3029622814139659E-5</v>
      </c>
      <c r="N27" s="16">
        <f t="shared" si="6"/>
        <v>4.3610011117206799E-6</v>
      </c>
      <c r="O27" s="16">
        <f t="shared" si="6"/>
        <v>4.3830596531730403E-9</v>
      </c>
      <c r="P27" s="16">
        <f t="shared" si="6"/>
        <v>2.6920386092885269E-6</v>
      </c>
      <c r="Q27" s="16">
        <f t="shared" si="6"/>
        <v>2.0058309548624184E-5</v>
      </c>
      <c r="R27" s="16">
        <f t="shared" si="6"/>
        <v>9.8982087324466467E-6</v>
      </c>
      <c r="S27" s="16">
        <f t="shared" si="6"/>
        <v>9.1126896153507133E-6</v>
      </c>
      <c r="T27" s="16">
        <f t="shared" si="6"/>
        <v>6.9758318533217891E-6</v>
      </c>
      <c r="U27" s="16">
        <f t="shared" si="6"/>
        <v>6.5335735782978575E-6</v>
      </c>
      <c r="V27" s="16">
        <f t="shared" si="6"/>
        <v>2.2228435533853955E-5</v>
      </c>
      <c r="W27" s="16">
        <f t="shared" si="6"/>
        <v>2.3645405982293154E-5</v>
      </c>
      <c r="X27" s="16">
        <f t="shared" si="6"/>
        <v>4.9856137837406696E-7</v>
      </c>
      <c r="Y27" s="16">
        <f t="shared" si="6"/>
        <v>1.8871204091023533E-6</v>
      </c>
      <c r="Z27" s="16">
        <f t="shared" si="6"/>
        <v>2.5290827904165796E-5</v>
      </c>
      <c r="AA27" s="16">
        <f t="shared" si="6"/>
        <v>6.6948693289119849E-6</v>
      </c>
      <c r="AB27" s="16">
        <f t="shared" si="6"/>
        <v>2.7165493040513004E-6</v>
      </c>
      <c r="AC27" s="16">
        <f t="shared" si="6"/>
        <v>2.0230520037130423E-6</v>
      </c>
      <c r="AD27" s="17">
        <f t="shared" si="6"/>
        <v>7.5822722946059049E-3</v>
      </c>
      <c r="AE27" s="16">
        <f t="shared" si="6"/>
        <v>1.4873694358386689E-5</v>
      </c>
      <c r="AF27" s="16">
        <f t="shared" si="6"/>
        <v>5.0276893974537654E-6</v>
      </c>
      <c r="AG27" s="16">
        <f t="shared" si="6"/>
        <v>3.2911132311142537E-6</v>
      </c>
      <c r="AH27" s="16">
        <f t="shared" si="6"/>
        <v>3.7205855489362747E-6</v>
      </c>
      <c r="AI27" s="16">
        <f t="shared" si="6"/>
        <v>7.6964565632450661E-7</v>
      </c>
      <c r="AJ27" s="16">
        <f t="shared" si="6"/>
        <v>7.0923849661093316E-6</v>
      </c>
      <c r="AK27" s="16">
        <f t="shared" si="6"/>
        <v>1.0015830954029741E-5</v>
      </c>
      <c r="AL27" s="16">
        <f t="shared" si="6"/>
        <v>1.8387091700863583E-5</v>
      </c>
      <c r="AM27" s="18">
        <f t="shared" si="6"/>
        <v>2.1158414669977744E-5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4.7906109734879419E-5</v>
      </c>
      <c r="E28" s="16">
        <f t="shared" si="7"/>
        <v>1.1332840687170312E-5</v>
      </c>
      <c r="F28" s="16">
        <f t="shared" si="7"/>
        <v>2.1558829686400499E-6</v>
      </c>
      <c r="G28" s="16">
        <f t="shared" si="7"/>
        <v>4.9026051002972683E-7</v>
      </c>
      <c r="H28" s="16">
        <f t="shared" si="7"/>
        <v>6.8364572482247044E-5</v>
      </c>
      <c r="I28" s="16">
        <f t="shared" si="7"/>
        <v>7.0079378758353713E-7</v>
      </c>
      <c r="J28" s="16">
        <f t="shared" si="7"/>
        <v>1.067086802840722E-6</v>
      </c>
      <c r="K28" s="16">
        <f t="shared" si="7"/>
        <v>8.4438158217212451E-5</v>
      </c>
      <c r="L28" s="16">
        <f t="shared" si="7"/>
        <v>6.3800866352733902E-5</v>
      </c>
      <c r="M28" s="16">
        <f t="shared" si="7"/>
        <v>6.9097184721762022E-5</v>
      </c>
      <c r="N28" s="16">
        <f t="shared" si="7"/>
        <v>1.849673869174746E-5</v>
      </c>
      <c r="O28" s="16">
        <f t="shared" si="7"/>
        <v>1.7474430208158278E-7</v>
      </c>
      <c r="P28" s="16">
        <f t="shared" si="7"/>
        <v>3.2561591640424798E-5</v>
      </c>
      <c r="Q28" s="16">
        <f t="shared" si="7"/>
        <v>1.4569406444338086E-5</v>
      </c>
      <c r="R28" s="16">
        <f t="shared" si="7"/>
        <v>3.5649797561364319E-8</v>
      </c>
      <c r="S28" s="16">
        <f t="shared" si="7"/>
        <v>2.5167286804165667E-5</v>
      </c>
      <c r="T28" s="16">
        <f t="shared" si="7"/>
        <v>9.1938885205816495E-7</v>
      </c>
      <c r="U28" s="16">
        <f t="shared" si="7"/>
        <v>2.0923219842673617E-6</v>
      </c>
      <c r="V28" s="16">
        <f t="shared" si="7"/>
        <v>6.6839679007699596E-5</v>
      </c>
      <c r="W28" s="16">
        <f t="shared" si="7"/>
        <v>1.0875753741415635E-5</v>
      </c>
      <c r="X28" s="16">
        <f t="shared" si="7"/>
        <v>4.5578336692700287E-5</v>
      </c>
      <c r="Y28" s="16">
        <f t="shared" si="7"/>
        <v>3.2595254707370302E-6</v>
      </c>
      <c r="Z28" s="16">
        <f t="shared" si="7"/>
        <v>7.5295176201589858E-9</v>
      </c>
      <c r="AA28" s="16">
        <f t="shared" si="7"/>
        <v>3.6222255899617256E-6</v>
      </c>
      <c r="AB28" s="16">
        <f t="shared" si="7"/>
        <v>4.6815315596495939E-7</v>
      </c>
      <c r="AC28" s="16">
        <f t="shared" si="7"/>
        <v>1.1103090937072755E-7</v>
      </c>
      <c r="AD28" s="16">
        <f t="shared" si="7"/>
        <v>1.1863833039735161E-5</v>
      </c>
      <c r="AE28" s="16">
        <f t="shared" si="7"/>
        <v>1.8347234937305679E-5</v>
      </c>
      <c r="AF28" s="17">
        <f t="shared" si="7"/>
        <v>1.7872481344000001E-2</v>
      </c>
      <c r="AG28" s="16">
        <f t="shared" si="7"/>
        <v>6.611343004345743E-7</v>
      </c>
      <c r="AH28" s="16">
        <f t="shared" si="7"/>
        <v>1.0702638006021771E-5</v>
      </c>
      <c r="AI28" s="16">
        <f t="shared" si="7"/>
        <v>1.2490572667772739E-6</v>
      </c>
      <c r="AJ28" s="16">
        <f t="shared" si="7"/>
        <v>2.5234801714281855E-5</v>
      </c>
      <c r="AK28" s="16">
        <f t="shared" si="7"/>
        <v>1.3896280769662814E-6</v>
      </c>
      <c r="AL28" s="16">
        <f t="shared" si="7"/>
        <v>2.6088545023817214E-6</v>
      </c>
      <c r="AM28" s="18">
        <f t="shared" si="7"/>
        <v>1.2804481174428304E-7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1.5598202905566084E-6</v>
      </c>
      <c r="E29" s="16">
        <f t="shared" si="8"/>
        <v>2.0537721772031091E-6</v>
      </c>
      <c r="F29" s="16">
        <f t="shared" si="8"/>
        <v>1.1900961560307485E-5</v>
      </c>
      <c r="G29" s="16">
        <f t="shared" si="8"/>
        <v>2.9291079853755377E-6</v>
      </c>
      <c r="H29" s="16">
        <f t="shared" si="8"/>
        <v>1.30398798015287E-5</v>
      </c>
      <c r="I29" s="16">
        <f t="shared" si="8"/>
        <v>7.644914236330115E-7</v>
      </c>
      <c r="J29" s="16">
        <f t="shared" si="8"/>
        <v>8.4366566394609756E-6</v>
      </c>
      <c r="K29" s="16">
        <f t="shared" si="8"/>
        <v>7.0538984878289933E-6</v>
      </c>
      <c r="L29" s="16">
        <f t="shared" si="8"/>
        <v>2.681218116808254E-6</v>
      </c>
      <c r="M29" s="16">
        <f t="shared" si="8"/>
        <v>3.9335020846125955E-6</v>
      </c>
      <c r="N29" s="17">
        <f t="shared" si="8"/>
        <v>1.7421360100000002E-2</v>
      </c>
      <c r="O29" s="16">
        <f t="shared" si="8"/>
        <v>8.6649812468569483E-7</v>
      </c>
      <c r="P29" s="16">
        <f t="shared" si="8"/>
        <v>1.0446503516252255E-4</v>
      </c>
      <c r="Q29" s="16">
        <f t="shared" si="8"/>
        <v>2.4680387521307263E-6</v>
      </c>
      <c r="R29" s="16">
        <f t="shared" si="8"/>
        <v>3.153211974476402E-5</v>
      </c>
      <c r="S29" s="16">
        <f t="shared" si="8"/>
        <v>6.7463376093485418E-6</v>
      </c>
      <c r="T29" s="16">
        <f t="shared" si="8"/>
        <v>1.8493897145373238E-6</v>
      </c>
      <c r="U29" s="16">
        <f t="shared" si="8"/>
        <v>1.031954278189776E-5</v>
      </c>
      <c r="V29" s="16">
        <f t="shared" si="8"/>
        <v>9.2369438840000969E-5</v>
      </c>
      <c r="W29" s="16">
        <f t="shared" si="8"/>
        <v>1.1436741635361174E-5</v>
      </c>
      <c r="X29" s="16">
        <f t="shared" si="8"/>
        <v>2.6551238063522211E-5</v>
      </c>
      <c r="Y29" s="16">
        <f t="shared" si="8"/>
        <v>2.7962606361894024E-7</v>
      </c>
      <c r="Z29" s="16">
        <f t="shared" si="8"/>
        <v>8.0275936926449632E-5</v>
      </c>
      <c r="AA29" s="16">
        <f t="shared" si="8"/>
        <v>7.2075140532656237E-6</v>
      </c>
      <c r="AB29" s="16">
        <f t="shared" si="8"/>
        <v>8.2994594996128483E-6</v>
      </c>
      <c r="AC29" s="16">
        <f t="shared" si="8"/>
        <v>2.7869636126239409E-6</v>
      </c>
      <c r="AD29" s="16">
        <f t="shared" si="8"/>
        <v>1.0082240563771595E-5</v>
      </c>
      <c r="AE29" s="16">
        <f t="shared" si="8"/>
        <v>1.4785975578303856E-6</v>
      </c>
      <c r="AF29" s="16">
        <f t="shared" si="8"/>
        <v>1.8142628726222205E-5</v>
      </c>
      <c r="AG29" s="16">
        <f t="shared" si="8"/>
        <v>6.4625052046455011E-6</v>
      </c>
      <c r="AH29" s="16">
        <f t="shared" si="8"/>
        <v>1.76688703100384E-8</v>
      </c>
      <c r="AI29" s="16">
        <f t="shared" si="8"/>
        <v>5.4049008033481937E-5</v>
      </c>
      <c r="AJ29" s="16">
        <f t="shared" si="8"/>
        <v>1.2919272871079688E-6</v>
      </c>
      <c r="AK29" s="16">
        <f t="shared" si="8"/>
        <v>6.001059522528792E-6</v>
      </c>
      <c r="AL29" s="16">
        <f t="shared" si="8"/>
        <v>3.923415130545456E-7</v>
      </c>
      <c r="AM29" s="18">
        <f t="shared" si="8"/>
        <v>1.912169045988964E-5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2.0373791914420815E-8</v>
      </c>
      <c r="E30" s="16">
        <f t="shared" si="9"/>
        <v>7.7971818486848857E-10</v>
      </c>
      <c r="F30" s="16">
        <f t="shared" si="9"/>
        <v>9.5001490893395281E-9</v>
      </c>
      <c r="G30" s="16">
        <f t="shared" si="9"/>
        <v>1.3165851885428032E-9</v>
      </c>
      <c r="H30" s="16">
        <f t="shared" si="9"/>
        <v>2.8460348076986645E-13</v>
      </c>
      <c r="I30" s="16">
        <f t="shared" si="9"/>
        <v>7.7389527663941775E-11</v>
      </c>
      <c r="J30" s="16">
        <f t="shared" si="9"/>
        <v>1.9032160294689392E-8</v>
      </c>
      <c r="K30" s="16">
        <f t="shared" si="9"/>
        <v>5.3170221445872007E-9</v>
      </c>
      <c r="L30" s="16">
        <f t="shared" si="9"/>
        <v>1.0764105917425636E-9</v>
      </c>
      <c r="M30" s="16">
        <f t="shared" si="9"/>
        <v>8.6653263730671179E-10</v>
      </c>
      <c r="N30" s="16">
        <f t="shared" si="9"/>
        <v>6.0493976275591775E-11</v>
      </c>
      <c r="O30" s="16">
        <f t="shared" si="9"/>
        <v>3.2245848749477417E-8</v>
      </c>
      <c r="P30" s="16">
        <f t="shared" si="9"/>
        <v>5.7135849023949484E-9</v>
      </c>
      <c r="Q30" s="16">
        <f t="shared" si="9"/>
        <v>1.6851418040947508E-9</v>
      </c>
      <c r="R30" s="16">
        <f t="shared" si="9"/>
        <v>5.0463989430716425E-10</v>
      </c>
      <c r="S30" s="16">
        <f t="shared" si="9"/>
        <v>9.0238655693225483E-9</v>
      </c>
      <c r="T30" s="16">
        <f t="shared" si="9"/>
        <v>5.2437388398107766E-11</v>
      </c>
      <c r="U30" s="16">
        <f t="shared" si="9"/>
        <v>2.4880436763090687E-9</v>
      </c>
      <c r="V30" s="16">
        <f t="shared" si="9"/>
        <v>6.7300528843997873E-9</v>
      </c>
      <c r="W30" s="16">
        <f t="shared" si="9"/>
        <v>7.4174169886333544E-10</v>
      </c>
      <c r="X30" s="16">
        <f t="shared" si="9"/>
        <v>3.5785235125095011E-11</v>
      </c>
      <c r="Y30" s="17">
        <f t="shared" si="9"/>
        <v>3.9219618757150497E-6</v>
      </c>
      <c r="Z30" s="16">
        <f t="shared" si="9"/>
        <v>1.1163362366074848E-8</v>
      </c>
      <c r="AA30" s="16">
        <f t="shared" si="9"/>
        <v>1.8195416620884426E-11</v>
      </c>
      <c r="AB30" s="16">
        <f t="shared" si="9"/>
        <v>1.1467049928300868E-8</v>
      </c>
      <c r="AC30" s="16">
        <f t="shared" si="9"/>
        <v>7.0188630619546517E-9</v>
      </c>
      <c r="AD30" s="16">
        <f t="shared" si="9"/>
        <v>9.5237568507319151E-10</v>
      </c>
      <c r="AE30" s="16">
        <f t="shared" si="9"/>
        <v>4.1239736319683429E-9</v>
      </c>
      <c r="AF30" s="16">
        <f t="shared" si="9"/>
        <v>7.0074287604894865E-10</v>
      </c>
      <c r="AG30" s="16">
        <f t="shared" si="9"/>
        <v>9.8574550449428511E-10</v>
      </c>
      <c r="AH30" s="16">
        <f t="shared" si="9"/>
        <v>4.921185848592948E-9</v>
      </c>
      <c r="AI30" s="16">
        <f t="shared" si="9"/>
        <v>6.6685693595213212E-9</v>
      </c>
      <c r="AJ30" s="16">
        <f t="shared" si="9"/>
        <v>8.003362242907744E-10</v>
      </c>
      <c r="AK30" s="16">
        <f t="shared" si="9"/>
        <v>6.8282313789562952E-10</v>
      </c>
      <c r="AL30" s="16">
        <f t="shared" si="9"/>
        <v>2.0416364265353832E-8</v>
      </c>
      <c r="AM30" s="18">
        <f t="shared" si="9"/>
        <v>1.3411662495727732E-10</v>
      </c>
    </row>
    <row r="31" spans="1:39">
      <c r="A31" t="s">
        <v>63</v>
      </c>
      <c r="D31" s="20">
        <f>SUM($D$21:$D$30)</f>
        <v>1.1895374339432534E-4</v>
      </c>
      <c r="E31" s="20">
        <f>SUM($E$21:$E$30)</f>
        <v>4.8101723867956569E-5</v>
      </c>
      <c r="F31" s="20">
        <f>SUM($F$21:$F$30)</f>
        <v>1.9835611754608426E-5</v>
      </c>
      <c r="G31" s="20">
        <f>SUM($G$21:$G$30)</f>
        <v>3.6314654878776571E-5</v>
      </c>
      <c r="H31" s="20">
        <f>SUM($H$21:$H$30)</f>
        <v>1.4899486790547254E-4</v>
      </c>
      <c r="I31" s="20">
        <f>SUM($I$21:$I$30)</f>
        <v>1.0840909520179549E-5</v>
      </c>
      <c r="J31" s="20">
        <f>SUM($J$21:$J$30)</f>
        <v>4.248019252629755E-5</v>
      </c>
      <c r="K31" s="20">
        <f>SUM($K$21:$K$30)</f>
        <v>1.8744723247136427E-4</v>
      </c>
      <c r="L31" s="20">
        <f>SUM($L$21:$L$30)</f>
        <v>8.5395481615448387E-5</v>
      </c>
      <c r="M31" s="20">
        <f>SUM($M$21:$M$30)</f>
        <v>1.0635706252493359E-4</v>
      </c>
      <c r="N31" s="20">
        <f>SUM($N$21:$N$30)</f>
        <v>1.7465868566327897E-2</v>
      </c>
      <c r="O31" s="20">
        <f>SUM($O$21:$O$30)</f>
        <v>1.2136943500771232E-5</v>
      </c>
      <c r="P31" s="20">
        <f>SUM($P$21:$P$30)</f>
        <v>1.6499688382903694E-4</v>
      </c>
      <c r="Q31" s="20">
        <f>SUM($Q$21:$Q$30)</f>
        <v>7.2862227623785199E-5</v>
      </c>
      <c r="R31" s="20">
        <f>SUM($R$21:$R$30)</f>
        <v>8.9142088951208957E-3</v>
      </c>
      <c r="S31" s="20">
        <f>SUM($S$21:$S$30)</f>
        <v>3.3163639132657349E-3</v>
      </c>
      <c r="T31">
        <f>SUM($T$21:$T$30)</f>
        <v>7.5507342612199093E-3</v>
      </c>
      <c r="U31" s="20">
        <f>SUM($U$21:$U$30)</f>
        <v>6.4046276255182817E-3</v>
      </c>
      <c r="V31" s="20">
        <f>SUM($V$21:$V$30)</f>
        <v>1.9741010807384341E-4</v>
      </c>
      <c r="W31" s="20">
        <f>SUM($W$21:$W$30)</f>
        <v>8.7129625614119427E-5</v>
      </c>
      <c r="X31" s="20">
        <f>SUM($X$21:$X$30)</f>
        <v>7.9958989146078544E-5</v>
      </c>
      <c r="Y31" s="20">
        <f>SUM($Y$21:$Y$30)</f>
        <v>2.255972641888249E-5</v>
      </c>
      <c r="Z31" s="20">
        <f>SUM($Z$21:$Z$30)</f>
        <v>1.248550054160959E-4</v>
      </c>
      <c r="AA31" s="20">
        <f>SUM($AA$21:$AA$30)</f>
        <v>4.4050235856569884E-5</v>
      </c>
      <c r="AB31" s="20">
        <f>SUM($AB$21:$AB$30)</f>
        <v>7.6626574502392336E-5</v>
      </c>
      <c r="AC31" s="20">
        <f>SUM($AC$21:$AC$30)</f>
        <v>5.8349934470748427E-6</v>
      </c>
      <c r="AD31" s="20">
        <f>SUM($AD$21:$AD$30)</f>
        <v>7.632123783195892E-3</v>
      </c>
      <c r="AE31" s="20">
        <f>SUM($AE$21:$AE$30)</f>
        <v>5.6755449371809858E-5</v>
      </c>
      <c r="AF31" s="20">
        <f>SUM($AF$21:$AF$30)</f>
        <v>1.7901450568375415E-2</v>
      </c>
      <c r="AG31" s="20">
        <f>SUM($AG$21:$AG$30)</f>
        <v>7.0282788105423494E-5</v>
      </c>
      <c r="AH31" s="20">
        <f>SUM($AH$21:$AH$30)</f>
        <v>1.3220903639687471E-4</v>
      </c>
      <c r="AI31" s="20">
        <f>SUM($AI$21:$AI$30)</f>
        <v>9.6505724021228888E-5</v>
      </c>
      <c r="AJ31" s="20">
        <f>SUM($AJ$21:$AJ$30)</f>
        <v>1.034362932577452E-4</v>
      </c>
      <c r="AK31" s="20">
        <f>SUM($AK$21:$AK$30)</f>
        <v>4.0878044266135039E-5</v>
      </c>
      <c r="AL31" s="20">
        <f>SUM($AL$21:$AL$30)</f>
        <v>6.2179986339611619E-5</v>
      </c>
      <c r="AM31" s="20">
        <f>SUM($AM$21:$AM$30)</f>
        <v>4.5906999585886378E-5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64</v>
      </c>
      <c r="C33">
        <f>SUM($D$31:$AM$31)</f>
        <v>7.1486674728256761E-2</v>
      </c>
      <c r="D33" s="21">
        <f>$D$31/$C$33</f>
        <v>1.6639988339995639E-3</v>
      </c>
      <c r="E33" s="21">
        <f>$E$31/$C$33</f>
        <v>6.7287678509045617E-4</v>
      </c>
      <c r="F33" s="21">
        <f>$F$31/$C$33</f>
        <v>2.7747285532597228E-4</v>
      </c>
      <c r="G33" s="21">
        <f>$G$31/$C$33</f>
        <v>5.079919441884792E-4</v>
      </c>
      <c r="H33" s="21">
        <f>$H$31/$C$33</f>
        <v>2.0842327394839486E-3</v>
      </c>
      <c r="I33" s="21">
        <f>$I$31/$C$33</f>
        <v>1.5164937467561951E-4</v>
      </c>
      <c r="J33" s="21">
        <f>$J$31/$C$33</f>
        <v>5.9423931365919691E-4</v>
      </c>
      <c r="K33" s="21">
        <f>$K$31/$C$33</f>
        <v>2.6221282943137292E-3</v>
      </c>
      <c r="L33" s="21">
        <f>$L$31/$C$33</f>
        <v>1.1945650282386663E-3</v>
      </c>
      <c r="M33" s="21">
        <f>$M$31/$C$33</f>
        <v>1.4877886393405498E-3</v>
      </c>
      <c r="N33" s="21">
        <f>$N$31/$C$33</f>
        <v>0.24432341597537069</v>
      </c>
      <c r="O33" s="21">
        <f>$O$31/$C$33</f>
        <v>1.6977910284549609E-4</v>
      </c>
      <c r="P33" s="21">
        <f>$P$31/$C$33</f>
        <v>2.3080788756260069E-3</v>
      </c>
      <c r="Q33" s="21">
        <f>$Q$31/$C$33</f>
        <v>1.0192420881340101E-3</v>
      </c>
      <c r="R33" s="21">
        <f>$R$31/$C$33</f>
        <v>0.12469748983298769</v>
      </c>
      <c r="S33" s="21">
        <f>$S$31/$C$33</f>
        <v>4.6391357912118208E-2</v>
      </c>
      <c r="T33" s="21">
        <f>$T$31/$C$33</f>
        <v>0.10562435992333698</v>
      </c>
      <c r="U33" s="21">
        <f>$U$31/$C$33</f>
        <v>8.9591908560081687E-2</v>
      </c>
      <c r="V33" s="21">
        <f>$V$31/$C$33</f>
        <v>2.7614951852811876E-3</v>
      </c>
      <c r="W33" s="21">
        <f>$W$31/$C$33</f>
        <v>1.2188233114119019E-3</v>
      </c>
      <c r="X33" s="21">
        <f>$X$31/$C$33</f>
        <v>1.1185159954638778E-3</v>
      </c>
      <c r="Y33" s="21">
        <f>$Y$31/$C$33</f>
        <v>3.1557946295080971E-4</v>
      </c>
      <c r="Z33" s="21">
        <f>$Z$31/$C$33</f>
        <v>1.7465493518996214E-3</v>
      </c>
      <c r="AA33" s="21">
        <f>$AA$31/$C$33</f>
        <v>6.1620205477480421E-4</v>
      </c>
      <c r="AB33" s="21">
        <f>$AB$31/$C$33</f>
        <v>1.0719001099669825E-3</v>
      </c>
      <c r="AC33" s="21">
        <f>$AC$31/$C$33</f>
        <v>8.16235119238023E-5</v>
      </c>
      <c r="AD33" s="21">
        <f>$AD$31/$C$33</f>
        <v>0.10676288710039997</v>
      </c>
      <c r="AE33" s="21">
        <f>$AE$31/$C$33</f>
        <v>7.9393047148374287E-4</v>
      </c>
      <c r="AF33" s="21">
        <f>$AF$31/$C$33</f>
        <v>0.2504166075205545</v>
      </c>
      <c r="AG33" s="21">
        <f>$AG$31/$C$33</f>
        <v>9.8315928629482893E-4</v>
      </c>
      <c r="AH33" s="21">
        <f>$AH$31/$C$33</f>
        <v>1.8494221041815508E-3</v>
      </c>
      <c r="AI33" s="21">
        <f>$AI$31/$C$33</f>
        <v>1.3499819985763413E-3</v>
      </c>
      <c r="AJ33" s="21">
        <f>$AJ$31/$C$33</f>
        <v>1.4469311050057782E-3</v>
      </c>
      <c r="AK33" s="21">
        <f>$AK$31/$C$33</f>
        <v>5.7182746884682054E-4</v>
      </c>
      <c r="AL33" s="21">
        <f>$AL$31/$C$33</f>
        <v>8.6981226327811749E-4</v>
      </c>
      <c r="AM33" s="21">
        <f>$AM$31/$C$33</f>
        <v>6.4217561888832095E-4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31485-C594-4099-A245-5D3CB047BF00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97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-7.7218990392346476E-2</v>
      </c>
      <c r="D5" s="10">
        <v>-3.5628853760291034E-2</v>
      </c>
      <c r="E5" s="10">
        <v>1.4249684495229585E-2</v>
      </c>
      <c r="F5" s="10">
        <v>6.7144992472862302E-3</v>
      </c>
      <c r="G5" s="10">
        <v>-7.7274172578165549E-3</v>
      </c>
      <c r="H5" s="10">
        <v>-1.5732499281035147E-2</v>
      </c>
      <c r="I5" s="10">
        <v>6.6922844832893323E-4</v>
      </c>
      <c r="J5" s="10">
        <v>4.1184694500580037E-2</v>
      </c>
      <c r="K5" s="10">
        <v>-3.9820210882475088E-2</v>
      </c>
      <c r="L5" s="10">
        <v>-3.228472134940992E-2</v>
      </c>
      <c r="M5" s="10">
        <v>1.2583312724096391E-2</v>
      </c>
      <c r="N5" s="10">
        <v>4.6444237709295309E-2</v>
      </c>
      <c r="O5" s="10">
        <v>4.8203168061502578E-2</v>
      </c>
      <c r="P5" s="10">
        <v>-3.400554478086259E-3</v>
      </c>
      <c r="Q5" s="10">
        <v>7.1779422703465226E-3</v>
      </c>
      <c r="R5" s="10">
        <v>4.5084752824117842E-2</v>
      </c>
      <c r="S5" s="10">
        <v>5.4294905797713636E-2</v>
      </c>
      <c r="T5" s="10">
        <v>2.7114840112172314E-2</v>
      </c>
      <c r="U5" s="10">
        <v>6.8353419462391131E-3</v>
      </c>
      <c r="V5" s="10">
        <v>3.9208547157748144E-2</v>
      </c>
      <c r="W5" s="10">
        <v>7.2498883229056704E-2</v>
      </c>
      <c r="X5" s="10">
        <v>-2.6840129283028001E-2</v>
      </c>
      <c r="Y5" s="10">
        <v>-1.2857933774190212E-2</v>
      </c>
      <c r="Z5" s="10">
        <v>-5.3283993723599571E-2</v>
      </c>
      <c r="AA5" s="10">
        <v>-1.7802354019969203E-2</v>
      </c>
      <c r="AB5" s="10">
        <v>4.0506793943707951E-4</v>
      </c>
      <c r="AC5" s="10">
        <v>-2.1478677632111077E-2</v>
      </c>
      <c r="AD5" s="10">
        <v>2.5777594793254772E-2</v>
      </c>
      <c r="AE5" s="10">
        <v>-5.2999518615420389E-3</v>
      </c>
      <c r="AF5" s="10">
        <v>-3.5573615926348958E-3</v>
      </c>
      <c r="AG5" s="10">
        <v>-3.4676176647246822E-2</v>
      </c>
      <c r="AH5" s="10">
        <v>1.5070746302923757E-2</v>
      </c>
      <c r="AI5" s="10">
        <v>-2.8900690042992772E-2</v>
      </c>
      <c r="AJ5" s="10">
        <v>-1.6578832163220193E-2</v>
      </c>
      <c r="AK5" s="11" t="s">
        <v>58</v>
      </c>
      <c r="AL5" s="10">
        <v>-1.509355411398022E-2</v>
      </c>
      <c r="AM5" s="12">
        <v>-1.3853818075579021E-2</v>
      </c>
    </row>
    <row r="6" spans="1:39" ht="24">
      <c r="A6" s="13" t="s">
        <v>41</v>
      </c>
      <c r="B6" s="14" t="s">
        <v>40</v>
      </c>
      <c r="C6" s="19">
        <v>6.6054621252570625E-2</v>
      </c>
      <c r="D6" s="16">
        <v>2.4951905694864628E-2</v>
      </c>
      <c r="E6" s="16">
        <v>5.8024036977811074E-3</v>
      </c>
      <c r="F6" s="16">
        <v>1.3759736598911778E-2</v>
      </c>
      <c r="G6" s="16">
        <v>-5.2229459466877119E-2</v>
      </c>
      <c r="H6" s="16">
        <v>-8.5780509951487553E-3</v>
      </c>
      <c r="I6" s="16">
        <v>9.4717610941969822E-4</v>
      </c>
      <c r="J6" s="16">
        <v>-4.295713492962721E-2</v>
      </c>
      <c r="K6" s="16">
        <v>-5.3146752155166545E-2</v>
      </c>
      <c r="L6" s="16">
        <v>-3.1317506898943713E-2</v>
      </c>
      <c r="M6" s="16">
        <v>-1.2627494509130177E-3</v>
      </c>
      <c r="N6" s="16">
        <v>-1.5294525712399146E-2</v>
      </c>
      <c r="O6" s="16">
        <v>-5.1059656895424072E-3</v>
      </c>
      <c r="P6" s="17" t="s">
        <v>70</v>
      </c>
      <c r="Q6" s="16">
        <v>2.4833531132932858E-2</v>
      </c>
      <c r="R6" s="16">
        <v>-2.5758887914608671E-2</v>
      </c>
      <c r="S6" s="16">
        <v>-3.1435575401156553E-2</v>
      </c>
      <c r="T6" s="16">
        <v>-4.6204271309134029E-2</v>
      </c>
      <c r="U6" s="16">
        <v>-2.7784466218795552E-2</v>
      </c>
      <c r="V6" s="16">
        <v>1.2954332802600716E-2</v>
      </c>
      <c r="W6" s="16">
        <v>-3.2156957133729153E-2</v>
      </c>
      <c r="X6" s="16">
        <v>1.4291568068744718E-2</v>
      </c>
      <c r="Y6" s="16">
        <v>2.1391441953135915E-2</v>
      </c>
      <c r="Z6" s="16">
        <v>2.6792768042908942E-2</v>
      </c>
      <c r="AA6" s="16">
        <v>2.4178684959835873E-2</v>
      </c>
      <c r="AB6" s="16">
        <v>2.3407574034345787E-2</v>
      </c>
      <c r="AC6" s="16">
        <v>-6.390539529608431E-5</v>
      </c>
      <c r="AD6" s="16">
        <v>1.2863237618397458E-2</v>
      </c>
      <c r="AE6" s="16">
        <v>2.1948634845641683E-2</v>
      </c>
      <c r="AF6" s="16">
        <v>5.6804479542079414E-2</v>
      </c>
      <c r="AG6" s="16">
        <v>5.1614993387938707E-2</v>
      </c>
      <c r="AH6" s="16">
        <v>-1.5728576689758574E-2</v>
      </c>
      <c r="AI6" s="16">
        <v>-7.6500257215579969E-3</v>
      </c>
      <c r="AJ6" s="16">
        <v>2.8854631584568462E-2</v>
      </c>
      <c r="AK6" s="16">
        <v>-3.4028765878515162E-3</v>
      </c>
      <c r="AL6" s="16">
        <v>3.3529160115440215E-2</v>
      </c>
      <c r="AM6" s="18">
        <v>1.7287361023576021E-2</v>
      </c>
    </row>
    <row r="7" spans="1:39" ht="24">
      <c r="A7" s="13" t="s">
        <v>42</v>
      </c>
      <c r="B7" s="14" t="s">
        <v>40</v>
      </c>
      <c r="C7" s="19">
        <v>6.9100003233736995E-2</v>
      </c>
      <c r="D7" s="16">
        <v>-4.0550041231401331E-2</v>
      </c>
      <c r="E7" s="16">
        <v>7.919211342548256E-3</v>
      </c>
      <c r="F7" s="16">
        <v>1.2200312461164559E-2</v>
      </c>
      <c r="G7" s="16">
        <v>-2.3677230672704538E-2</v>
      </c>
      <c r="H7" s="16">
        <v>8.936392959286216E-3</v>
      </c>
      <c r="I7" s="17" t="s">
        <v>58</v>
      </c>
      <c r="J7" s="16">
        <v>-2.192111451279154E-2</v>
      </c>
      <c r="K7" s="16">
        <v>-2.6421856016092649E-2</v>
      </c>
      <c r="L7" s="16">
        <v>1.1079116900354609E-2</v>
      </c>
      <c r="M7" s="16">
        <v>-3.39388468686634E-2</v>
      </c>
      <c r="N7" s="16">
        <v>-2.3322764399759659E-2</v>
      </c>
      <c r="O7" s="16">
        <v>-6.9116534013356204E-3</v>
      </c>
      <c r="P7" s="16">
        <v>9.4450216394971346E-4</v>
      </c>
      <c r="Q7" s="16">
        <v>-1.9679851525109888E-2</v>
      </c>
      <c r="R7" s="16">
        <v>-3.8782389297045633E-3</v>
      </c>
      <c r="S7" s="16">
        <v>-2.8522683192687358E-3</v>
      </c>
      <c r="T7" s="16">
        <v>-1.6312952547787557E-2</v>
      </c>
      <c r="U7" s="16">
        <v>-2.6940223149023477E-2</v>
      </c>
      <c r="V7" s="16">
        <v>4.5366851888990999E-2</v>
      </c>
      <c r="W7" s="16">
        <v>-7.2057715132590504E-3</v>
      </c>
      <c r="X7" s="16">
        <v>1.7755913852468785E-2</v>
      </c>
      <c r="Y7" s="16">
        <v>-9.2060548977584335E-3</v>
      </c>
      <c r="Z7" s="16">
        <v>6.7375148355599782E-2</v>
      </c>
      <c r="AA7" s="16">
        <v>1.7972451833167639E-2</v>
      </c>
      <c r="AB7" s="16">
        <v>-3.9186382342192003E-2</v>
      </c>
      <c r="AC7" s="16">
        <v>-4.3088203430577024E-2</v>
      </c>
      <c r="AD7" s="16">
        <v>4.0085139934125304E-2</v>
      </c>
      <c r="AE7" s="16">
        <v>2.5429257098032749E-2</v>
      </c>
      <c r="AF7" s="16">
        <v>4.2157840118042099E-2</v>
      </c>
      <c r="AG7" s="16">
        <v>4.5763730791291764E-2</v>
      </c>
      <c r="AH7" s="16">
        <v>1.1650781056132186E-2</v>
      </c>
      <c r="AI7" s="16">
        <v>1.0646015697615535E-2</v>
      </c>
      <c r="AJ7" s="16">
        <v>2.885517277566145E-2</v>
      </c>
      <c r="AK7" s="16">
        <v>6.6507460658716817E-4</v>
      </c>
      <c r="AL7" s="16">
        <v>2.7163116307171008E-2</v>
      </c>
      <c r="AM7" s="18">
        <v>7.731695026845653E-2</v>
      </c>
    </row>
    <row r="8" spans="1:39" ht="24">
      <c r="A8" s="13" t="s">
        <v>43</v>
      </c>
      <c r="B8" s="14" t="s">
        <v>40</v>
      </c>
      <c r="C8" s="19">
        <v>-9.3831516662669687E-2</v>
      </c>
      <c r="D8" s="16">
        <v>-1.1231360838763594E-2</v>
      </c>
      <c r="E8" s="16">
        <v>-3.0115440522587644E-2</v>
      </c>
      <c r="F8" s="16">
        <v>3.9558726851607523E-2</v>
      </c>
      <c r="G8" s="16">
        <v>-2.1833309469463092E-2</v>
      </c>
      <c r="H8" s="16">
        <v>3.0926833150174721E-2</v>
      </c>
      <c r="I8" s="16">
        <v>2.8785620449740496E-2</v>
      </c>
      <c r="J8" s="16">
        <v>-4.6604388032133685E-4</v>
      </c>
      <c r="K8" s="16">
        <v>-1.0052874185772705E-4</v>
      </c>
      <c r="L8" s="16">
        <v>-7.8176988864132489E-4</v>
      </c>
      <c r="M8" s="16">
        <v>-2.1931084229233736E-2</v>
      </c>
      <c r="N8" s="16">
        <v>4.1505948979737139E-2</v>
      </c>
      <c r="O8" s="16">
        <v>-2.1339887044630901E-2</v>
      </c>
      <c r="P8" s="16">
        <v>2.8591059230845713E-2</v>
      </c>
      <c r="Q8" s="16">
        <v>4.4480564080731991E-2</v>
      </c>
      <c r="R8" s="16">
        <v>2.872129905488649E-2</v>
      </c>
      <c r="S8" s="16">
        <v>2.73979865292838E-2</v>
      </c>
      <c r="T8" s="16">
        <v>-1.5225322801696417E-2</v>
      </c>
      <c r="U8" s="16">
        <v>1.174485270339868E-2</v>
      </c>
      <c r="V8" s="16">
        <v>1.966420062803621E-2</v>
      </c>
      <c r="W8" s="16">
        <v>7.5093377170145206E-2</v>
      </c>
      <c r="X8" s="16">
        <v>1.0722074141676976E-2</v>
      </c>
      <c r="Y8" s="16">
        <v>-4.9557925012125345E-2</v>
      </c>
      <c r="Z8" s="16">
        <v>4.0256286085353461E-3</v>
      </c>
      <c r="AA8" s="16">
        <v>-7.878276184168953E-2</v>
      </c>
      <c r="AB8" s="16">
        <v>-1.9018334491139263E-2</v>
      </c>
      <c r="AC8" s="16">
        <v>1.5024078421047578E-2</v>
      </c>
      <c r="AD8" s="16">
        <v>-2.3763255850206971E-2</v>
      </c>
      <c r="AE8" s="16">
        <v>-1.2871054490190201E-2</v>
      </c>
      <c r="AF8" s="16">
        <v>4.474965938543176E-2</v>
      </c>
      <c r="AG8" s="16">
        <v>-6.8486321871913539E-3</v>
      </c>
      <c r="AH8" s="16">
        <v>-4.5257148167592694E-2</v>
      </c>
      <c r="AI8" s="16">
        <v>1.2994904115751311E-3</v>
      </c>
      <c r="AJ8" s="17" t="s">
        <v>72</v>
      </c>
      <c r="AK8" s="16">
        <v>-1.6538944209254867E-2</v>
      </c>
      <c r="AL8" s="16">
        <v>1.7912859966308147E-3</v>
      </c>
      <c r="AM8" s="18">
        <v>2.9469098478271103E-3</v>
      </c>
    </row>
    <row r="9" spans="1:39" ht="24">
      <c r="A9" s="13" t="s">
        <v>44</v>
      </c>
      <c r="B9" s="14" t="s">
        <v>40</v>
      </c>
      <c r="C9" s="19">
        <v>7.9215725309492238E-2</v>
      </c>
      <c r="D9" s="16">
        <v>-2.7595203085843352E-2</v>
      </c>
      <c r="E9" s="16">
        <v>1.2608775483619864E-2</v>
      </c>
      <c r="F9" s="16">
        <v>1.5306740865064779E-3</v>
      </c>
      <c r="G9" s="16">
        <v>2.534538106320311E-2</v>
      </c>
      <c r="H9" s="16">
        <v>-2.6685344631288351E-2</v>
      </c>
      <c r="I9" s="16">
        <v>1.1021786080666654E-2</v>
      </c>
      <c r="J9" s="16">
        <v>-7.7348218422922763E-2</v>
      </c>
      <c r="K9" s="16">
        <v>2.6990968766919293E-2</v>
      </c>
      <c r="L9" s="17" t="s">
        <v>85</v>
      </c>
      <c r="M9" s="16">
        <v>-3.3218356852890214E-2</v>
      </c>
      <c r="N9" s="16">
        <v>-3.2803421233874773E-2</v>
      </c>
      <c r="O9" s="16">
        <v>4.3381500125718869E-3</v>
      </c>
      <c r="P9" s="16">
        <v>-3.0940892094163008E-2</v>
      </c>
      <c r="Q9" s="16">
        <v>1.8125883479023417E-2</v>
      </c>
      <c r="R9" s="16">
        <v>-4.0587160456799096E-2</v>
      </c>
      <c r="S9" s="16">
        <v>6.5551746506170919E-3</v>
      </c>
      <c r="T9" s="16">
        <v>-3.9621940334347516E-2</v>
      </c>
      <c r="U9" s="16">
        <v>2.060987514696546E-2</v>
      </c>
      <c r="V9" s="16">
        <v>-5.4498240394066418E-3</v>
      </c>
      <c r="W9" s="16">
        <v>-3.2168985856106919E-2</v>
      </c>
      <c r="X9" s="16">
        <v>1.1478851854225083E-2</v>
      </c>
      <c r="Y9" s="16">
        <v>-3.4506095014449202E-3</v>
      </c>
      <c r="Z9" s="16">
        <v>3.1660132534630847E-2</v>
      </c>
      <c r="AA9" s="16">
        <v>4.7889985986183103E-2</v>
      </c>
      <c r="AB9" s="16">
        <v>2.6555986229626873E-2</v>
      </c>
      <c r="AC9" s="16">
        <v>5.9898546473774503E-2</v>
      </c>
      <c r="AD9" s="16">
        <v>1.5904007119083307E-2</v>
      </c>
      <c r="AE9" s="16">
        <v>-1.0413344856203722E-2</v>
      </c>
      <c r="AF9" s="16">
        <v>-6.7284645735962104E-3</v>
      </c>
      <c r="AG9" s="16">
        <v>5.4257364988524619E-2</v>
      </c>
      <c r="AH9" s="16">
        <v>8.1936382968974628E-3</v>
      </c>
      <c r="AI9" s="16">
        <v>1.5210626603614311E-2</v>
      </c>
      <c r="AJ9" s="16">
        <v>-7.4784639016960998E-4</v>
      </c>
      <c r="AK9" s="16">
        <v>-3.2138693033499768E-2</v>
      </c>
      <c r="AL9" s="16">
        <v>2.516589903465612E-2</v>
      </c>
      <c r="AM9" s="18">
        <v>6.5294945208772381E-2</v>
      </c>
    </row>
    <row r="10" spans="1:39" ht="24">
      <c r="A10" s="13" t="s">
        <v>45</v>
      </c>
      <c r="B10" s="14" t="s">
        <v>40</v>
      </c>
      <c r="C10" s="19">
        <v>4.883996954365713E-2</v>
      </c>
      <c r="D10" s="16">
        <v>-2.133005594664265E-2</v>
      </c>
      <c r="E10" s="16">
        <v>-2.5373549743948665E-2</v>
      </c>
      <c r="F10" s="16">
        <v>-3.320934167580742E-3</v>
      </c>
      <c r="G10" s="16">
        <v>-4.018643364180411E-2</v>
      </c>
      <c r="H10" s="16">
        <v>9.648321865110528E-3</v>
      </c>
      <c r="I10" s="16">
        <v>-1.9764608334163457E-2</v>
      </c>
      <c r="J10" s="16">
        <v>-2.7871261161919653E-2</v>
      </c>
      <c r="K10" s="16">
        <v>-1.6051468964238289E-2</v>
      </c>
      <c r="L10" s="16">
        <v>1.8271741543877888E-2</v>
      </c>
      <c r="M10" s="16">
        <v>-9.4374146315519235E-3</v>
      </c>
      <c r="N10" s="16">
        <v>3.3704532901926085E-2</v>
      </c>
      <c r="O10" s="16">
        <v>-3.9257771603600845E-4</v>
      </c>
      <c r="P10" s="16">
        <v>2.4767804357564437E-2</v>
      </c>
      <c r="Q10" s="17" t="s">
        <v>50</v>
      </c>
      <c r="R10" s="16">
        <v>3.6896648606548364E-2</v>
      </c>
      <c r="S10" s="16">
        <v>-3.5886304334742186E-2</v>
      </c>
      <c r="T10" s="16">
        <v>-1.1048634013535735E-2</v>
      </c>
      <c r="U10" s="16">
        <v>-2.3865155796798165E-2</v>
      </c>
      <c r="V10" s="16">
        <v>5.3634724921141916E-3</v>
      </c>
      <c r="W10" s="16">
        <v>3.3871393438115745E-2</v>
      </c>
      <c r="X10" s="16">
        <v>-1.3194022713577353E-2</v>
      </c>
      <c r="Y10" s="16">
        <v>-2.4944728230744218E-2</v>
      </c>
      <c r="Z10" s="16">
        <v>-2.5604482697537376E-2</v>
      </c>
      <c r="AA10" s="16">
        <v>-5.977907960680328E-2</v>
      </c>
      <c r="AB10" s="16">
        <v>-7.9096827666578151E-4</v>
      </c>
      <c r="AC10" s="16">
        <v>3.7595755606210625E-2</v>
      </c>
      <c r="AD10" s="16">
        <v>3.3413953155125846E-2</v>
      </c>
      <c r="AE10" s="16">
        <v>-4.9940314557934474E-4</v>
      </c>
      <c r="AF10" s="16">
        <v>3.5542921960648011E-2</v>
      </c>
      <c r="AG10" s="16">
        <v>4.7359648101917208E-2</v>
      </c>
      <c r="AH10" s="16">
        <v>5.978030464177117E-2</v>
      </c>
      <c r="AI10" s="16">
        <v>3.0509403079981151E-2</v>
      </c>
      <c r="AJ10" s="16">
        <v>4.4728822351874697E-2</v>
      </c>
      <c r="AK10" s="16">
        <v>7.1991061291458332E-3</v>
      </c>
      <c r="AL10" s="16">
        <v>-8.3777062118540486E-3</v>
      </c>
      <c r="AM10" s="18">
        <v>-2.8791067087212863E-4</v>
      </c>
    </row>
    <row r="11" spans="1:39" ht="24">
      <c r="A11" s="13" t="s">
        <v>46</v>
      </c>
      <c r="B11" s="14" t="s">
        <v>40</v>
      </c>
      <c r="C11" s="15" t="s">
        <v>98</v>
      </c>
      <c r="D11" s="16">
        <v>-3.1564784535852951E-2</v>
      </c>
      <c r="E11" s="17" t="s">
        <v>70</v>
      </c>
      <c r="F11" s="16">
        <v>-6.5900934309192916E-2</v>
      </c>
      <c r="G11" s="16">
        <v>-4.7375475750824701E-2</v>
      </c>
      <c r="H11" s="16">
        <v>1.8697981079904207E-2</v>
      </c>
      <c r="I11" s="16">
        <v>7.9668370274278023E-3</v>
      </c>
      <c r="J11" s="16">
        <v>-1.1022136933766247E-2</v>
      </c>
      <c r="K11" s="16">
        <v>-4.8604264050401011E-2</v>
      </c>
      <c r="L11" s="16">
        <v>1.2726595135227272E-2</v>
      </c>
      <c r="M11" s="16">
        <v>-1.8688169925672276E-2</v>
      </c>
      <c r="N11" s="16">
        <v>-7.7252006626991852E-3</v>
      </c>
      <c r="O11" s="16">
        <v>-4.4377483577673037E-2</v>
      </c>
      <c r="P11" s="16">
        <v>5.7904630897008492E-3</v>
      </c>
      <c r="Q11" s="16">
        <v>-2.5389608446653632E-2</v>
      </c>
      <c r="R11" s="16">
        <v>-3.3372076921839314E-2</v>
      </c>
      <c r="S11" s="16">
        <v>-3.121214415874516E-2</v>
      </c>
      <c r="T11" s="16">
        <v>2.8433720126465934E-2</v>
      </c>
      <c r="U11" s="16">
        <v>2.3144798430492354E-3</v>
      </c>
      <c r="V11" s="16">
        <v>-1.1744053191565872E-2</v>
      </c>
      <c r="W11" s="16">
        <v>-2.796893294490577E-2</v>
      </c>
      <c r="X11" s="16">
        <v>2.5236415672574945E-2</v>
      </c>
      <c r="Y11" s="16">
        <v>2.1683311868827083E-2</v>
      </c>
      <c r="Z11" s="16">
        <v>2.1454153619919911E-2</v>
      </c>
      <c r="AA11" s="16">
        <v>1.3279517297455766E-2</v>
      </c>
      <c r="AB11" s="16">
        <v>-3.9598473918022563E-3</v>
      </c>
      <c r="AC11" s="16">
        <v>1.4793136549417413E-2</v>
      </c>
      <c r="AD11" s="16">
        <v>4.1676674760301055E-2</v>
      </c>
      <c r="AE11" s="16">
        <v>1.3820911247311255E-2</v>
      </c>
      <c r="AF11" s="16">
        <v>-7.3405034618907886E-3</v>
      </c>
      <c r="AG11" s="16">
        <v>1.7688321892050607E-2</v>
      </c>
      <c r="AH11" s="16">
        <v>2.9237726380401279E-2</v>
      </c>
      <c r="AI11" s="16">
        <v>4.9165921156054677E-2</v>
      </c>
      <c r="AJ11" s="16">
        <v>-3.0312732583007814E-2</v>
      </c>
      <c r="AK11" s="16">
        <v>1.4344323127065512E-2</v>
      </c>
      <c r="AL11" s="16">
        <v>3.4514995096985267E-2</v>
      </c>
      <c r="AM11" s="18">
        <v>-2.2008469681410882E-2</v>
      </c>
    </row>
    <row r="12" spans="1:39" ht="24">
      <c r="A12" s="13" t="s">
        <v>47</v>
      </c>
      <c r="B12" s="14" t="s">
        <v>40</v>
      </c>
      <c r="C12" s="19">
        <v>2.7532631256623408E-2</v>
      </c>
      <c r="D12" s="16">
        <v>-3.8662222805912324E-3</v>
      </c>
      <c r="E12" s="16">
        <v>-3.9632379447626211E-3</v>
      </c>
      <c r="F12" s="16">
        <v>1.7394723206740594E-2</v>
      </c>
      <c r="G12" s="16">
        <v>1.9118969821875777E-3</v>
      </c>
      <c r="H12" s="16">
        <v>3.3723127429344149E-2</v>
      </c>
      <c r="I12" s="16">
        <v>-3.9378232306290208E-2</v>
      </c>
      <c r="J12" s="16">
        <v>-5.4281414868619553E-3</v>
      </c>
      <c r="K12" s="16">
        <v>2.3664787203558444E-2</v>
      </c>
      <c r="L12" s="16">
        <v>2.6824433253277553E-2</v>
      </c>
      <c r="M12" s="16">
        <v>-4.2007356080204254E-3</v>
      </c>
      <c r="N12" s="16">
        <v>-2.1120374333167258E-2</v>
      </c>
      <c r="O12" s="16">
        <v>2.7112458219336433E-2</v>
      </c>
      <c r="P12" s="16">
        <v>2.3370690666134425E-2</v>
      </c>
      <c r="Q12" s="16">
        <v>-8.0107530037210528E-4</v>
      </c>
      <c r="R12" s="16">
        <v>1.8914050030951361E-2</v>
      </c>
      <c r="S12" s="16">
        <v>6.5980290598954217E-2</v>
      </c>
      <c r="T12" s="16">
        <v>1.4675622218002792E-2</v>
      </c>
      <c r="U12" s="16">
        <v>-7.7124153609138546E-4</v>
      </c>
      <c r="V12" s="16">
        <v>3.0490396955308034E-2</v>
      </c>
      <c r="W12" s="16">
        <v>3.2573385488156296E-2</v>
      </c>
      <c r="X12" s="16">
        <v>-2.8123413962744665E-2</v>
      </c>
      <c r="Y12" s="16">
        <v>2.1418821624929921E-3</v>
      </c>
      <c r="Z12" s="16">
        <v>-4.7531136627140515E-2</v>
      </c>
      <c r="AA12" s="16">
        <v>-4.3589086545569875E-3</v>
      </c>
      <c r="AB12" s="17" t="s">
        <v>70</v>
      </c>
      <c r="AC12" s="16">
        <v>-4.4494099626574496E-2</v>
      </c>
      <c r="AD12" s="16">
        <v>-5.1393991549772929E-2</v>
      </c>
      <c r="AE12" s="16">
        <v>-1.1883697912535017E-2</v>
      </c>
      <c r="AF12" s="16">
        <v>-1.1804144648525526E-2</v>
      </c>
      <c r="AG12" s="16">
        <v>3.9670700811712173E-2</v>
      </c>
      <c r="AH12" s="16">
        <v>7.2670791762373659E-3</v>
      </c>
      <c r="AI12" s="16">
        <v>-2.4866204091120486E-2</v>
      </c>
      <c r="AJ12" s="16">
        <v>-1.915902775183613E-2</v>
      </c>
      <c r="AK12" s="16">
        <v>3.9932666591871332E-4</v>
      </c>
      <c r="AL12" s="16">
        <v>-5.1878616550577433E-2</v>
      </c>
      <c r="AM12" s="18">
        <v>-4.0638848085787146E-2</v>
      </c>
    </row>
    <row r="13" spans="1:39" ht="24">
      <c r="A13" s="13" t="s">
        <v>48</v>
      </c>
      <c r="B13" s="14" t="s">
        <v>40</v>
      </c>
      <c r="C13" s="19">
        <v>-6.3245324193110547E-2</v>
      </c>
      <c r="D13" s="16">
        <v>-2.2927359810691869E-2</v>
      </c>
      <c r="E13" s="16">
        <v>-3.3475941379818165E-2</v>
      </c>
      <c r="F13" s="16">
        <v>1.7219540614117469E-3</v>
      </c>
      <c r="G13" s="16">
        <v>-3.8735682935500802E-2</v>
      </c>
      <c r="H13" s="16">
        <v>1.5278921928295308E-2</v>
      </c>
      <c r="I13" s="16">
        <v>-3.9033027452582735E-3</v>
      </c>
      <c r="J13" s="16">
        <v>-4.5708639636031449E-3</v>
      </c>
      <c r="K13" s="16">
        <v>-2.9964952209419922E-2</v>
      </c>
      <c r="L13" s="16">
        <v>-4.1135237036753113E-2</v>
      </c>
      <c r="M13" s="16">
        <v>-1.7272739734255173E-2</v>
      </c>
      <c r="N13" s="16">
        <v>2.0441708932391327E-2</v>
      </c>
      <c r="O13" s="16">
        <v>-6.5888447335008968E-2</v>
      </c>
      <c r="P13" s="16">
        <v>-2.5823008314762402E-2</v>
      </c>
      <c r="Q13" s="16">
        <v>3.7044771732137979E-2</v>
      </c>
      <c r="R13" s="17" t="s">
        <v>62</v>
      </c>
      <c r="S13" s="16">
        <v>6.1367100598849131E-3</v>
      </c>
      <c r="T13" s="16">
        <v>1.7187563718368667E-3</v>
      </c>
      <c r="U13" s="16">
        <v>-4.6397538729950866E-2</v>
      </c>
      <c r="V13" s="16">
        <v>-3.5259989244637829E-2</v>
      </c>
      <c r="W13" s="16">
        <v>3.4951581594835787E-2</v>
      </c>
      <c r="X13" s="16">
        <v>-9.3397347680771008E-3</v>
      </c>
      <c r="Y13" s="16">
        <v>-2.6989614077176315E-3</v>
      </c>
      <c r="Z13" s="16">
        <v>1.624388197416593E-2</v>
      </c>
      <c r="AA13" s="16">
        <v>-2.9755090613595566E-3</v>
      </c>
      <c r="AB13" s="16">
        <v>1.896544426204241E-2</v>
      </c>
      <c r="AC13" s="16">
        <v>-2.6582254088969692E-2</v>
      </c>
      <c r="AD13" s="16">
        <v>-1.164365579057397E-3</v>
      </c>
      <c r="AE13" s="16">
        <v>1.5858899108208153E-2</v>
      </c>
      <c r="AF13" s="16">
        <v>-9.5144366104009184E-3</v>
      </c>
      <c r="AG13" s="16">
        <v>2.9612335059216153E-2</v>
      </c>
      <c r="AH13" s="16">
        <v>2.9720983801947428E-2</v>
      </c>
      <c r="AI13" s="16">
        <v>-1.9644779905092214E-2</v>
      </c>
      <c r="AJ13" s="16">
        <v>2.9012250284937317E-2</v>
      </c>
      <c r="AK13" s="16">
        <v>4.5450674797287385E-2</v>
      </c>
      <c r="AL13" s="16">
        <v>-3.8747438413545211E-3</v>
      </c>
      <c r="AM13" s="18">
        <v>-3.0940487470718418E-2</v>
      </c>
    </row>
    <row r="14" spans="1:39" ht="24">
      <c r="A14" s="13" t="s">
        <v>49</v>
      </c>
      <c r="B14" s="14" t="s">
        <v>40</v>
      </c>
      <c r="C14" s="19">
        <v>-9.0375523403293925E-2</v>
      </c>
      <c r="D14" s="16">
        <v>-1.0370681196696261E-2</v>
      </c>
      <c r="E14" s="16">
        <v>1.8614530430048095E-2</v>
      </c>
      <c r="F14" s="16">
        <v>3.8062961762648173E-2</v>
      </c>
      <c r="G14" s="16">
        <v>-4.6372765101878315E-2</v>
      </c>
      <c r="H14" s="17" t="s">
        <v>58</v>
      </c>
      <c r="I14" s="16">
        <v>8.9462175127752452E-3</v>
      </c>
      <c r="J14" s="16">
        <v>-2.7872283804179374E-2</v>
      </c>
      <c r="K14" s="16">
        <v>-1.9057574034632641E-2</v>
      </c>
      <c r="L14" s="16">
        <v>-2.6831883238986276E-2</v>
      </c>
      <c r="M14" s="16">
        <v>3.6759568938043982E-2</v>
      </c>
      <c r="N14" s="16">
        <v>-1.1766053233823513E-2</v>
      </c>
      <c r="O14" s="16">
        <v>-5.371694975320486E-2</v>
      </c>
      <c r="P14" s="16">
        <v>-8.5227256689209448E-3</v>
      </c>
      <c r="Q14" s="16">
        <v>9.6131863401638477E-3</v>
      </c>
      <c r="R14" s="16">
        <v>1.5140987507745592E-2</v>
      </c>
      <c r="S14" s="16">
        <v>-3.4212165561137632E-2</v>
      </c>
      <c r="T14" s="16">
        <v>-9.9571316776469916E-3</v>
      </c>
      <c r="U14" s="16">
        <v>-2.1129585077910757E-2</v>
      </c>
      <c r="V14" s="16">
        <v>1.0024207836876055E-2</v>
      </c>
      <c r="W14" s="16">
        <v>-2.2479702638306218E-2</v>
      </c>
      <c r="X14" s="16">
        <v>4.489719794611071E-2</v>
      </c>
      <c r="Y14" s="16">
        <v>1.0721754878088191E-2</v>
      </c>
      <c r="Z14" s="16">
        <v>2.1150762508784993E-2</v>
      </c>
      <c r="AA14" s="16">
        <v>3.6926225731782704E-2</v>
      </c>
      <c r="AB14" s="16">
        <v>3.3540858403245104E-2</v>
      </c>
      <c r="AC14" s="16">
        <v>3.58905101249134E-2</v>
      </c>
      <c r="AD14" s="16">
        <v>3.7706377316542285E-2</v>
      </c>
      <c r="AE14" s="16">
        <v>6.876247004265762E-2</v>
      </c>
      <c r="AF14" s="16">
        <v>5.3661741649149806E-3</v>
      </c>
      <c r="AG14" s="16">
        <v>1.4854158839530725E-2</v>
      </c>
      <c r="AH14" s="16">
        <v>-8.8598081335741589E-3</v>
      </c>
      <c r="AI14" s="16">
        <v>5.850907287606992E-2</v>
      </c>
      <c r="AJ14" s="16">
        <v>3.100372403558874E-2</v>
      </c>
      <c r="AK14" s="16">
        <v>-1.5722711416906725E-2</v>
      </c>
      <c r="AL14" s="16">
        <v>-2.2960484219149861E-2</v>
      </c>
      <c r="AM14" s="18">
        <v>-8.6069663158641653E-3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7.569234137594756E-6</v>
      </c>
      <c r="E21" s="10">
        <f t="shared" ref="E21:AM21" si="0">$C5^2*E5^2</f>
        <v>1.2107618701775774E-6</v>
      </c>
      <c r="F21" s="10">
        <f t="shared" si="0"/>
        <v>2.6882861659448792E-7</v>
      </c>
      <c r="G21" s="10">
        <f t="shared" si="0"/>
        <v>3.5605489862874218E-7</v>
      </c>
      <c r="H21" s="10">
        <f t="shared" si="0"/>
        <v>1.475854960508529E-6</v>
      </c>
      <c r="I21" s="10">
        <f t="shared" si="0"/>
        <v>2.6705273279392505E-9</v>
      </c>
      <c r="J21" s="10">
        <f t="shared" si="0"/>
        <v>1.0113929821988989E-5</v>
      </c>
      <c r="K21" s="10">
        <f t="shared" si="0"/>
        <v>9.4548653768203917E-6</v>
      </c>
      <c r="L21" s="10">
        <f t="shared" si="0"/>
        <v>6.2150170283116617E-6</v>
      </c>
      <c r="M21" s="10">
        <f t="shared" si="0"/>
        <v>9.4414395768403881E-7</v>
      </c>
      <c r="N21" s="10">
        <f t="shared" si="0"/>
        <v>1.2862101029434281E-5</v>
      </c>
      <c r="O21" s="10">
        <f t="shared" si="0"/>
        <v>1.3854772627252671E-5</v>
      </c>
      <c r="P21" s="10">
        <f t="shared" si="0"/>
        <v>6.8952134011185299E-8</v>
      </c>
      <c r="Q21" s="10">
        <f t="shared" si="0"/>
        <v>3.0721906315121429E-7</v>
      </c>
      <c r="R21" s="10">
        <f t="shared" si="0"/>
        <v>1.2120139659828711E-5</v>
      </c>
      <c r="S21" s="10">
        <f t="shared" si="0"/>
        <v>1.7577876389264275E-5</v>
      </c>
      <c r="T21" s="10">
        <f t="shared" si="0"/>
        <v>4.3839171092783712E-6</v>
      </c>
      <c r="U21" s="10">
        <f t="shared" si="0"/>
        <v>2.7859205655300156E-7</v>
      </c>
      <c r="V21" s="10">
        <f t="shared" si="0"/>
        <v>9.1666307719360158E-6</v>
      </c>
      <c r="W21" s="10">
        <f t="shared" si="0"/>
        <v>3.1340857278387643E-5</v>
      </c>
      <c r="X21" s="10">
        <f t="shared" si="0"/>
        <v>4.2955368098823413E-6</v>
      </c>
      <c r="Y21" s="10">
        <f t="shared" si="0"/>
        <v>9.8580407105682511E-7</v>
      </c>
      <c r="Z21" s="10">
        <f t="shared" si="0"/>
        <v>1.6929408136242823E-5</v>
      </c>
      <c r="AA21" s="10">
        <f t="shared" si="0"/>
        <v>1.889744563605629E-6</v>
      </c>
      <c r="AB21" s="10">
        <f t="shared" si="0"/>
        <v>9.7837192009616375E-10</v>
      </c>
      <c r="AC21" s="10">
        <f t="shared" si="0"/>
        <v>2.7508272501057596E-6</v>
      </c>
      <c r="AD21" s="10">
        <f t="shared" si="0"/>
        <v>3.9621692520574896E-6</v>
      </c>
      <c r="AE21" s="10">
        <f t="shared" si="0"/>
        <v>1.6749123628881352E-7</v>
      </c>
      <c r="AF21" s="10">
        <f t="shared" si="0"/>
        <v>7.5457821348742323E-8</v>
      </c>
      <c r="AG21" s="10">
        <f t="shared" si="0"/>
        <v>7.1698596019634721E-6</v>
      </c>
      <c r="AH21" s="10">
        <f t="shared" si="0"/>
        <v>1.3543089745221899E-6</v>
      </c>
      <c r="AI21" s="10">
        <f t="shared" si="0"/>
        <v>4.9804050256418677E-6</v>
      </c>
      <c r="AJ21" s="10">
        <f t="shared" si="0"/>
        <v>1.6389137849848193E-6</v>
      </c>
      <c r="AK21" s="11">
        <f t="shared" si="0"/>
        <v>5.7852309267042712E-3</v>
      </c>
      <c r="AL21" s="10">
        <f t="shared" si="0"/>
        <v>1.3584112526564505E-6</v>
      </c>
      <c r="AM21" s="12">
        <f t="shared" si="0"/>
        <v>1.1444246373863674E-6</v>
      </c>
    </row>
    <row r="22" spans="1:39" ht="24">
      <c r="A22" s="13" t="s">
        <v>41</v>
      </c>
      <c r="B22" s="14" t="s">
        <v>40</v>
      </c>
      <c r="C22" s="19"/>
      <c r="D22" s="16">
        <f t="shared" ref="D22:AM22" si="1">$C6^2*D6^2</f>
        <v>2.7165259255530749E-6</v>
      </c>
      <c r="E22" s="16">
        <f t="shared" si="1"/>
        <v>1.4690016915993896E-7</v>
      </c>
      <c r="F22" s="16">
        <f t="shared" si="1"/>
        <v>8.2608864784547146E-7</v>
      </c>
      <c r="G22" s="16">
        <f t="shared" si="1"/>
        <v>1.1902480426854343E-5</v>
      </c>
      <c r="H22" s="16">
        <f t="shared" si="1"/>
        <v>3.2105812192087427E-7</v>
      </c>
      <c r="I22" s="16">
        <f t="shared" si="1"/>
        <v>3.9144241677209325E-9</v>
      </c>
      <c r="J22" s="16">
        <f t="shared" si="1"/>
        <v>8.051504302222677E-6</v>
      </c>
      <c r="K22" s="16">
        <f t="shared" si="1"/>
        <v>1.2324232209016261E-5</v>
      </c>
      <c r="L22" s="16">
        <f t="shared" si="1"/>
        <v>4.2793792544923095E-6</v>
      </c>
      <c r="M22" s="16">
        <f t="shared" si="1"/>
        <v>6.9573009533124727E-9</v>
      </c>
      <c r="N22" s="16">
        <f t="shared" si="1"/>
        <v>1.0206537635364096E-6</v>
      </c>
      <c r="O22" s="16">
        <f t="shared" si="1"/>
        <v>1.1375282677938738E-7</v>
      </c>
      <c r="P22" s="17">
        <f t="shared" si="1"/>
        <v>4.2505068341063311E-3</v>
      </c>
      <c r="Q22" s="16">
        <f t="shared" si="1"/>
        <v>2.690812074712683E-6</v>
      </c>
      <c r="R22" s="16">
        <f t="shared" si="1"/>
        <v>2.8950804200918533E-6</v>
      </c>
      <c r="S22" s="16">
        <f t="shared" si="1"/>
        <v>4.3117070082711435E-6</v>
      </c>
      <c r="T22" s="16">
        <f t="shared" si="1"/>
        <v>9.3147384362109002E-6</v>
      </c>
      <c r="U22" s="16">
        <f t="shared" si="1"/>
        <v>3.368298167023239E-6</v>
      </c>
      <c r="V22" s="16">
        <f t="shared" si="1"/>
        <v>7.3221144613021773E-7</v>
      </c>
      <c r="W22" s="16">
        <f t="shared" si="1"/>
        <v>4.5118671845611461E-6</v>
      </c>
      <c r="X22" s="16">
        <f t="shared" si="1"/>
        <v>8.9118153137484338E-7</v>
      </c>
      <c r="Y22" s="16">
        <f t="shared" si="1"/>
        <v>1.9965791630457914E-6</v>
      </c>
      <c r="Z22" s="16">
        <f t="shared" si="1"/>
        <v>3.1321430003872387E-6</v>
      </c>
      <c r="AA22" s="16">
        <f t="shared" si="1"/>
        <v>2.5507727374066109E-6</v>
      </c>
      <c r="AB22" s="16">
        <f t="shared" si="1"/>
        <v>2.3906677599102956E-6</v>
      </c>
      <c r="AC22" s="16">
        <f t="shared" si="1"/>
        <v>1.7818923552648574E-11</v>
      </c>
      <c r="AD22" s="16">
        <f t="shared" si="1"/>
        <v>7.2194979602944078E-7</v>
      </c>
      <c r="AE22" s="16">
        <f t="shared" si="1"/>
        <v>2.1019454456175947E-6</v>
      </c>
      <c r="AF22" s="16">
        <f t="shared" si="1"/>
        <v>1.4078992694892557E-5</v>
      </c>
      <c r="AG22" s="16">
        <f t="shared" si="1"/>
        <v>1.1624068632775735E-5</v>
      </c>
      <c r="AH22" s="16">
        <f t="shared" si="1"/>
        <v>1.0794070789082421E-6</v>
      </c>
      <c r="AI22" s="16">
        <f t="shared" si="1"/>
        <v>2.5534784923926759E-7</v>
      </c>
      <c r="AJ22" s="16">
        <f t="shared" si="1"/>
        <v>3.6327664721253856E-6</v>
      </c>
      <c r="AK22" s="16">
        <f t="shared" si="1"/>
        <v>5.0524126180540841E-8</v>
      </c>
      <c r="AL22" s="16">
        <f t="shared" si="1"/>
        <v>4.9051440170254463E-6</v>
      </c>
      <c r="AM22" s="18">
        <f t="shared" si="1"/>
        <v>1.3039586419249917E-6</v>
      </c>
    </row>
    <row r="23" spans="1:39" ht="24">
      <c r="A23" s="13" t="s">
        <v>42</v>
      </c>
      <c r="B23" s="14" t="s">
        <v>40</v>
      </c>
      <c r="C23" s="19"/>
      <c r="D23" s="16">
        <f t="shared" ref="D23:AM23" si="2">$C7^2*D7^2</f>
        <v>7.8512487212053575E-6</v>
      </c>
      <c r="E23" s="16">
        <f t="shared" si="2"/>
        <v>2.9944702445936249E-7</v>
      </c>
      <c r="F23" s="16">
        <f t="shared" si="2"/>
        <v>7.1071919078825688E-7</v>
      </c>
      <c r="G23" s="16">
        <f t="shared" si="2"/>
        <v>2.6768124642690061E-6</v>
      </c>
      <c r="H23" s="16">
        <f t="shared" si="2"/>
        <v>3.8131215626787941E-7</v>
      </c>
      <c r="I23" s="17">
        <f t="shared" si="2"/>
        <v>4.6326404658459421E-3</v>
      </c>
      <c r="J23" s="16">
        <f t="shared" si="2"/>
        <v>2.2944647866336524E-6</v>
      </c>
      <c r="K23" s="16">
        <f t="shared" si="2"/>
        <v>3.3333642899640168E-6</v>
      </c>
      <c r="L23" s="16">
        <f t="shared" si="2"/>
        <v>5.8609285237589363E-7</v>
      </c>
      <c r="M23" s="16">
        <f t="shared" si="2"/>
        <v>5.4998430994990617E-6</v>
      </c>
      <c r="N23" s="16">
        <f t="shared" si="2"/>
        <v>2.597264537241712E-6</v>
      </c>
      <c r="O23" s="16">
        <f t="shared" si="2"/>
        <v>2.2809724420236336E-7</v>
      </c>
      <c r="P23" s="16">
        <f t="shared" si="2"/>
        <v>4.2595336151951995E-9</v>
      </c>
      <c r="Q23" s="16">
        <f t="shared" si="2"/>
        <v>1.8492676418786519E-6</v>
      </c>
      <c r="R23" s="16">
        <f t="shared" si="2"/>
        <v>7.1816669091983163E-8</v>
      </c>
      <c r="S23" s="16">
        <f t="shared" si="2"/>
        <v>3.8845157951550449E-8</v>
      </c>
      <c r="T23" s="16">
        <f t="shared" si="2"/>
        <v>1.270636367012249E-6</v>
      </c>
      <c r="U23" s="16">
        <f t="shared" si="2"/>
        <v>3.4654410283315698E-6</v>
      </c>
      <c r="V23" s="16">
        <f t="shared" si="2"/>
        <v>9.8272820913220634E-6</v>
      </c>
      <c r="W23" s="16">
        <f t="shared" si="2"/>
        <v>2.4792316611607793E-7</v>
      </c>
      <c r="X23" s="16">
        <f t="shared" si="2"/>
        <v>1.505366315541265E-6</v>
      </c>
      <c r="Y23" s="16">
        <f t="shared" si="2"/>
        <v>4.0467209347783024E-7</v>
      </c>
      <c r="Z23" s="16">
        <f t="shared" si="2"/>
        <v>2.1674825231765863E-5</v>
      </c>
      <c r="AA23" s="16">
        <f t="shared" si="2"/>
        <v>1.5423068665149585E-6</v>
      </c>
      <c r="AB23" s="16">
        <f t="shared" si="2"/>
        <v>7.3320679065664396E-6</v>
      </c>
      <c r="AC23" s="16">
        <f t="shared" si="2"/>
        <v>8.8648809645210002E-6</v>
      </c>
      <c r="AD23" s="16">
        <f t="shared" si="2"/>
        <v>7.6722534904827417E-6</v>
      </c>
      <c r="AE23" s="16">
        <f t="shared" si="2"/>
        <v>3.0876174075997718E-6</v>
      </c>
      <c r="AF23" s="16">
        <f t="shared" si="2"/>
        <v>8.4861917437333768E-6</v>
      </c>
      <c r="AG23" s="16">
        <f t="shared" si="2"/>
        <v>9.9999765074388346E-6</v>
      </c>
      <c r="AH23" s="16">
        <f t="shared" si="2"/>
        <v>6.4813610869561056E-7</v>
      </c>
      <c r="AI23" s="16">
        <f t="shared" si="2"/>
        <v>5.4116579636409025E-7</v>
      </c>
      <c r="AJ23" s="16">
        <f t="shared" si="2"/>
        <v>3.9756074295970323E-6</v>
      </c>
      <c r="AK23" s="16">
        <f t="shared" si="2"/>
        <v>2.1120143654334372E-9</v>
      </c>
      <c r="AL23" s="16">
        <f t="shared" si="2"/>
        <v>3.5230217290047954E-6</v>
      </c>
      <c r="AM23" s="18">
        <f t="shared" si="2"/>
        <v>2.8543390932832815E-5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1.1106116713610869E-6</v>
      </c>
      <c r="E24" s="16">
        <f t="shared" si="3"/>
        <v>7.9850182489161423E-6</v>
      </c>
      <c r="F24" s="16">
        <f t="shared" si="3"/>
        <v>1.3777870048239223E-5</v>
      </c>
      <c r="G24" s="16">
        <f t="shared" si="3"/>
        <v>4.1969772349141036E-6</v>
      </c>
      <c r="H24" s="16">
        <f t="shared" si="3"/>
        <v>8.4210912827586663E-6</v>
      </c>
      <c r="I24" s="16">
        <f t="shared" si="3"/>
        <v>7.2953924911778291E-6</v>
      </c>
      <c r="J24" s="16">
        <f t="shared" si="3"/>
        <v>1.9122782766586843E-9</v>
      </c>
      <c r="K24" s="16">
        <f t="shared" si="3"/>
        <v>8.8977042654418912E-11</v>
      </c>
      <c r="L24" s="16">
        <f t="shared" si="3"/>
        <v>5.3809053122291035E-9</v>
      </c>
      <c r="M24" s="16">
        <f t="shared" si="3"/>
        <v>4.234651530961421E-6</v>
      </c>
      <c r="N24" s="16">
        <f t="shared" si="3"/>
        <v>1.5167645444477285E-5</v>
      </c>
      <c r="O24" s="16">
        <f t="shared" si="3"/>
        <v>4.0094214083908259E-6</v>
      </c>
      <c r="P24" s="16">
        <f t="shared" si="3"/>
        <v>7.1971070563718859E-6</v>
      </c>
      <c r="Q24" s="16">
        <f t="shared" si="3"/>
        <v>1.7419594639643E-5</v>
      </c>
      <c r="R24" s="16">
        <f t="shared" si="3"/>
        <v>7.2628258454041641E-6</v>
      </c>
      <c r="S24" s="16">
        <f t="shared" si="3"/>
        <v>6.6089850273030317E-6</v>
      </c>
      <c r="T24" s="16">
        <f t="shared" si="3"/>
        <v>2.0409411901275085E-6</v>
      </c>
      <c r="U24" s="16">
        <f t="shared" si="3"/>
        <v>1.2144863034700132E-6</v>
      </c>
      <c r="V24" s="16">
        <f t="shared" si="3"/>
        <v>3.4044743420231249E-6</v>
      </c>
      <c r="W24" s="16">
        <f t="shared" si="3"/>
        <v>4.9647884155845781E-5</v>
      </c>
      <c r="X24" s="16">
        <f t="shared" si="3"/>
        <v>1.0121737833973863E-6</v>
      </c>
      <c r="Y24" s="16">
        <f t="shared" si="3"/>
        <v>2.1623385987921658E-5</v>
      </c>
      <c r="Z24" s="16">
        <f t="shared" si="3"/>
        <v>1.42680585870043E-7</v>
      </c>
      <c r="AA24" s="16">
        <f t="shared" si="3"/>
        <v>5.4646188448265488E-5</v>
      </c>
      <c r="AB24" s="16">
        <f t="shared" si="3"/>
        <v>3.1845086670323431E-6</v>
      </c>
      <c r="AC24" s="16">
        <f t="shared" si="3"/>
        <v>1.9873444942596273E-6</v>
      </c>
      <c r="AD24" s="16">
        <f t="shared" si="3"/>
        <v>4.9717508906052668E-6</v>
      </c>
      <c r="AE24" s="16">
        <f t="shared" si="3"/>
        <v>1.4585648060648636E-6</v>
      </c>
      <c r="AF24" s="16">
        <f t="shared" si="3"/>
        <v>1.7630999794597181E-5</v>
      </c>
      <c r="AG24" s="16">
        <f t="shared" si="3"/>
        <v>4.1295730938466121E-7</v>
      </c>
      <c r="AH24" s="16">
        <f t="shared" si="3"/>
        <v>1.8033160169563669E-5</v>
      </c>
      <c r="AI24" s="16">
        <f t="shared" si="3"/>
        <v>1.4867694582525407E-8</v>
      </c>
      <c r="AJ24" s="17">
        <f t="shared" si="3"/>
        <v>8.5248681211028392E-3</v>
      </c>
      <c r="AK24" s="16">
        <f t="shared" si="3"/>
        <v>2.4083135920737898E-6</v>
      </c>
      <c r="AL24" s="16">
        <f t="shared" si="3"/>
        <v>2.8250577752335805E-8</v>
      </c>
      <c r="AM24" s="18">
        <f t="shared" si="3"/>
        <v>7.6459450500378666E-8</v>
      </c>
    </row>
    <row r="25" spans="1:39" ht="24">
      <c r="A25" s="13" t="s">
        <v>44</v>
      </c>
      <c r="B25" s="14" t="s">
        <v>40</v>
      </c>
      <c r="C25" s="19"/>
      <c r="D25" s="16">
        <f t="shared" ref="D25:AM25" si="4">$C9^2*D9^2</f>
        <v>4.7784824489387572E-6</v>
      </c>
      <c r="E25" s="16">
        <f t="shared" si="4"/>
        <v>9.9762799866726599E-7</v>
      </c>
      <c r="F25" s="16">
        <f t="shared" si="4"/>
        <v>1.4702401070908455E-8</v>
      </c>
      <c r="G25" s="16">
        <f t="shared" si="4"/>
        <v>4.031071081710536E-6</v>
      </c>
      <c r="H25" s="16">
        <f t="shared" si="4"/>
        <v>4.4685686866832998E-6</v>
      </c>
      <c r="I25" s="16">
        <f t="shared" si="4"/>
        <v>7.6230147716849566E-7</v>
      </c>
      <c r="J25" s="16">
        <f t="shared" si="4"/>
        <v>3.7542521310175889E-5</v>
      </c>
      <c r="K25" s="16">
        <f t="shared" si="4"/>
        <v>4.5715108129059865E-6</v>
      </c>
      <c r="L25" s="17">
        <f t="shared" si="4"/>
        <v>6.0635901905728186E-3</v>
      </c>
      <c r="M25" s="16">
        <f t="shared" si="4"/>
        <v>6.9243513844081276E-6</v>
      </c>
      <c r="N25" s="16">
        <f t="shared" si="4"/>
        <v>6.7524455012795307E-6</v>
      </c>
      <c r="O25" s="16">
        <f t="shared" si="4"/>
        <v>1.1809511613638531E-7</v>
      </c>
      <c r="P25" s="16">
        <f t="shared" si="4"/>
        <v>6.0074265343581562E-6</v>
      </c>
      <c r="Q25" s="16">
        <f t="shared" si="4"/>
        <v>2.0616796001683429E-6</v>
      </c>
      <c r="R25" s="16">
        <f t="shared" si="4"/>
        <v>1.0337133925159778E-5</v>
      </c>
      <c r="S25" s="16">
        <f t="shared" si="4"/>
        <v>2.6964435971154633E-7</v>
      </c>
      <c r="T25" s="16">
        <f t="shared" si="4"/>
        <v>9.8513167986622351E-6</v>
      </c>
      <c r="U25" s="16">
        <f t="shared" si="4"/>
        <v>2.6654683360441876E-6</v>
      </c>
      <c r="V25" s="16">
        <f t="shared" si="4"/>
        <v>1.8637504725430762E-7</v>
      </c>
      <c r="W25" s="16">
        <f t="shared" si="4"/>
        <v>6.4937796156670163E-6</v>
      </c>
      <c r="X25" s="16">
        <f t="shared" si="4"/>
        <v>8.2683662936741342E-7</v>
      </c>
      <c r="Y25" s="16">
        <f t="shared" si="4"/>
        <v>7.4716141121391151E-8</v>
      </c>
      <c r="Z25" s="16">
        <f t="shared" si="4"/>
        <v>6.2899654968068303E-6</v>
      </c>
      <c r="AA25" s="16">
        <f t="shared" si="4"/>
        <v>1.4391704259591093E-5</v>
      </c>
      <c r="AB25" s="16">
        <f t="shared" si="4"/>
        <v>4.4253505190423734E-6</v>
      </c>
      <c r="AC25" s="16">
        <f t="shared" si="4"/>
        <v>2.251414057773804E-5</v>
      </c>
      <c r="AD25" s="16">
        <f t="shared" si="4"/>
        <v>1.5872156206177665E-6</v>
      </c>
      <c r="AE25" s="16">
        <f t="shared" si="4"/>
        <v>6.8046110824268589E-7</v>
      </c>
      <c r="AF25" s="16">
        <f t="shared" si="4"/>
        <v>2.8408921471018652E-7</v>
      </c>
      <c r="AG25" s="16">
        <f t="shared" si="4"/>
        <v>1.8473117935401307E-5</v>
      </c>
      <c r="AH25" s="16">
        <f t="shared" si="4"/>
        <v>4.2128537501992967E-7</v>
      </c>
      <c r="AI25" s="16">
        <f t="shared" si="4"/>
        <v>1.4518341796190301E-6</v>
      </c>
      <c r="AJ25" s="16">
        <f t="shared" si="4"/>
        <v>3.5095190923002925E-9</v>
      </c>
      <c r="AK25" s="16">
        <f t="shared" si="4"/>
        <v>6.4815552767472481E-6</v>
      </c>
      <c r="AL25" s="16">
        <f t="shared" si="4"/>
        <v>3.9741815773178554E-6</v>
      </c>
      <c r="AM25" s="18">
        <f t="shared" si="4"/>
        <v>2.6753581523555593E-5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1.085262403296907E-6</v>
      </c>
      <c r="E26" s="16">
        <f t="shared" si="5"/>
        <v>1.5357241962866665E-6</v>
      </c>
      <c r="F26" s="16">
        <f t="shared" si="5"/>
        <v>2.6306998608429303E-8</v>
      </c>
      <c r="G26" s="16">
        <f t="shared" si="5"/>
        <v>3.8522077575962538E-6</v>
      </c>
      <c r="H26" s="16">
        <f t="shared" si="5"/>
        <v>2.2205181883140433E-7</v>
      </c>
      <c r="I26" s="16">
        <f t="shared" si="5"/>
        <v>9.3180962905959174E-7</v>
      </c>
      <c r="J26" s="16">
        <f t="shared" si="5"/>
        <v>1.8529513226190654E-6</v>
      </c>
      <c r="K26" s="16">
        <f t="shared" si="5"/>
        <v>6.1458270656501265E-7</v>
      </c>
      <c r="L26" s="16">
        <f t="shared" si="5"/>
        <v>7.9636223323051739E-7</v>
      </c>
      <c r="M26" s="16">
        <f t="shared" si="5"/>
        <v>2.1245005173049582E-7</v>
      </c>
      <c r="N26" s="16">
        <f t="shared" si="5"/>
        <v>2.7097385789568462E-6</v>
      </c>
      <c r="O26" s="16">
        <f t="shared" si="5"/>
        <v>3.6762247699158366E-10</v>
      </c>
      <c r="P26" s="16">
        <f t="shared" si="5"/>
        <v>1.4632744377881112E-6</v>
      </c>
      <c r="Q26" s="17">
        <f t="shared" si="5"/>
        <v>2.3190205586791509E-3</v>
      </c>
      <c r="R26" s="16">
        <f t="shared" si="5"/>
        <v>3.2473164248945346E-6</v>
      </c>
      <c r="S26" s="16">
        <f t="shared" si="5"/>
        <v>3.0719082522549798E-6</v>
      </c>
      <c r="T26" s="16">
        <f t="shared" si="5"/>
        <v>2.9118429288219566E-7</v>
      </c>
      <c r="U26" s="16">
        <f t="shared" si="5"/>
        <v>1.3585615425716079E-6</v>
      </c>
      <c r="V26" s="16">
        <f t="shared" si="5"/>
        <v>6.8618762897508538E-8</v>
      </c>
      <c r="W26" s="16">
        <f t="shared" si="5"/>
        <v>2.7366351187095234E-6</v>
      </c>
      <c r="X26" s="16">
        <f t="shared" si="5"/>
        <v>4.1524577627915876E-7</v>
      </c>
      <c r="Y26" s="16">
        <f t="shared" si="5"/>
        <v>1.484254322429054E-6</v>
      </c>
      <c r="Z26" s="16">
        <f t="shared" si="5"/>
        <v>1.563805660468032E-6</v>
      </c>
      <c r="AA26" s="16">
        <f t="shared" si="5"/>
        <v>8.524113369018849E-6</v>
      </c>
      <c r="AB26" s="16">
        <f t="shared" si="5"/>
        <v>1.4923438498132998E-9</v>
      </c>
      <c r="AC26" s="16">
        <f t="shared" si="5"/>
        <v>3.3715406826540816E-6</v>
      </c>
      <c r="AD26" s="16">
        <f t="shared" si="5"/>
        <v>2.6632165912960333E-6</v>
      </c>
      <c r="AE26" s="16">
        <f t="shared" si="5"/>
        <v>5.9491280370882095E-10</v>
      </c>
      <c r="AF26" s="16">
        <f t="shared" si="5"/>
        <v>3.0134016720344132E-6</v>
      </c>
      <c r="AG26" s="16">
        <f t="shared" si="5"/>
        <v>5.3501714860805818E-6</v>
      </c>
      <c r="AH26" s="16">
        <f t="shared" si="5"/>
        <v>8.5244627368582949E-6</v>
      </c>
      <c r="AI26" s="16">
        <f t="shared" si="5"/>
        <v>2.2203333914534737E-6</v>
      </c>
      <c r="AJ26" s="16">
        <f t="shared" si="5"/>
        <v>4.772277583100274E-6</v>
      </c>
      <c r="AK26" s="16">
        <f t="shared" si="5"/>
        <v>1.2362546007641952E-7</v>
      </c>
      <c r="AL26" s="16">
        <f t="shared" si="5"/>
        <v>1.6741756533934369E-7</v>
      </c>
      <c r="AM26" s="18">
        <f t="shared" si="5"/>
        <v>1.9772714331241729E-10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1.2055661035817343E-5</v>
      </c>
      <c r="E27" s="17">
        <f t="shared" si="6"/>
        <v>1.1787444899999999E-2</v>
      </c>
      <c r="F27" s="16">
        <f t="shared" si="6"/>
        <v>5.2549491028177172E-5</v>
      </c>
      <c r="G27" s="16">
        <f t="shared" si="6"/>
        <v>2.7157672001665449E-5</v>
      </c>
      <c r="H27" s="16">
        <f t="shared" si="6"/>
        <v>4.2303354072199137E-6</v>
      </c>
      <c r="I27" s="16">
        <f t="shared" si="6"/>
        <v>7.6799295588129539E-7</v>
      </c>
      <c r="J27" s="16">
        <f t="shared" si="6"/>
        <v>1.4699987812989974E-6</v>
      </c>
      <c r="K27" s="16">
        <f t="shared" si="6"/>
        <v>2.8584731254961358E-5</v>
      </c>
      <c r="L27" s="16">
        <f t="shared" si="6"/>
        <v>1.9597913072054845E-6</v>
      </c>
      <c r="M27" s="16">
        <f t="shared" si="6"/>
        <v>4.2258971115667013E-6</v>
      </c>
      <c r="N27" s="16">
        <f t="shared" si="6"/>
        <v>7.2211257587551202E-7</v>
      </c>
      <c r="O27" s="16">
        <f t="shared" si="6"/>
        <v>2.3829268689108342E-5</v>
      </c>
      <c r="P27" s="16">
        <f t="shared" si="6"/>
        <v>4.0570649979757364E-7</v>
      </c>
      <c r="Q27" s="16">
        <f t="shared" si="6"/>
        <v>7.8000498266000635E-6</v>
      </c>
      <c r="R27" s="16">
        <f t="shared" si="6"/>
        <v>1.3475715768733638E-5</v>
      </c>
      <c r="S27" s="16">
        <f t="shared" si="6"/>
        <v>1.1787795110134104E-5</v>
      </c>
      <c r="T27" s="16">
        <f t="shared" si="6"/>
        <v>9.7825649267853463E-6</v>
      </c>
      <c r="U27" s="16">
        <f t="shared" si="6"/>
        <v>6.4817485020962679E-8</v>
      </c>
      <c r="V27" s="16">
        <f t="shared" si="6"/>
        <v>1.6688657029325753E-6</v>
      </c>
      <c r="W27" s="16">
        <f t="shared" si="6"/>
        <v>9.4653606419272884E-6</v>
      </c>
      <c r="X27" s="16">
        <f t="shared" si="6"/>
        <v>7.7062077795877354E-6</v>
      </c>
      <c r="Y27" s="16">
        <f t="shared" si="6"/>
        <v>5.6890087645698915E-6</v>
      </c>
      <c r="Z27" s="16">
        <f t="shared" si="6"/>
        <v>5.5693965613201828E-6</v>
      </c>
      <c r="AA27" s="16">
        <f t="shared" si="6"/>
        <v>2.1337815138064651E-6</v>
      </c>
      <c r="AB27" s="16">
        <f t="shared" si="6"/>
        <v>1.8973273553299388E-7</v>
      </c>
      <c r="AC27" s="16">
        <f t="shared" si="6"/>
        <v>2.6479263565334825E-6</v>
      </c>
      <c r="AD27" s="16">
        <f t="shared" si="6"/>
        <v>2.1017037150818573E-5</v>
      </c>
      <c r="AE27" s="16">
        <f t="shared" si="6"/>
        <v>2.3113128112432626E-6</v>
      </c>
      <c r="AF27" s="16">
        <f t="shared" si="6"/>
        <v>6.5198419199577088E-7</v>
      </c>
      <c r="AG27" s="16">
        <f t="shared" si="6"/>
        <v>3.7858084494172407E-6</v>
      </c>
      <c r="AH27" s="16">
        <f t="shared" si="6"/>
        <v>1.0343620191132075E-5</v>
      </c>
      <c r="AI27" s="16">
        <f t="shared" si="6"/>
        <v>2.9249182417792955E-5</v>
      </c>
      <c r="AJ27" s="16">
        <f t="shared" si="6"/>
        <v>1.1118227255452216E-5</v>
      </c>
      <c r="AK27" s="16">
        <f t="shared" si="6"/>
        <v>2.4896912322813645E-6</v>
      </c>
      <c r="AL27" s="16">
        <f t="shared" si="6"/>
        <v>1.4414547127193496E-5</v>
      </c>
      <c r="AM27" s="18">
        <f t="shared" si="6"/>
        <v>5.8609101263827426E-6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1.1331021803030574E-8</v>
      </c>
      <c r="E28" s="16">
        <f t="shared" si="7"/>
        <v>1.1906818434758916E-8</v>
      </c>
      <c r="F28" s="16">
        <f t="shared" si="7"/>
        <v>2.2936676087427683E-7</v>
      </c>
      <c r="G28" s="16">
        <f t="shared" si="7"/>
        <v>2.7709227096677886E-9</v>
      </c>
      <c r="H28" s="16">
        <f t="shared" si="7"/>
        <v>8.6208705502507908E-7</v>
      </c>
      <c r="I28" s="16">
        <f t="shared" si="7"/>
        <v>1.1754600407169631E-6</v>
      </c>
      <c r="J28" s="16">
        <f t="shared" si="7"/>
        <v>2.233560677123797E-8</v>
      </c>
      <c r="K28" s="16">
        <f t="shared" si="7"/>
        <v>4.2452243227505402E-7</v>
      </c>
      <c r="L28" s="16">
        <f t="shared" si="7"/>
        <v>5.4545201009931672E-7</v>
      </c>
      <c r="M28" s="16">
        <f t="shared" si="7"/>
        <v>1.3376612084713246E-8</v>
      </c>
      <c r="N28" s="16">
        <f t="shared" si="7"/>
        <v>3.3814164351548203E-7</v>
      </c>
      <c r="O28" s="16">
        <f t="shared" si="7"/>
        <v>5.5722838123272926E-7</v>
      </c>
      <c r="P28" s="16">
        <f t="shared" si="7"/>
        <v>4.1403640679491131E-7</v>
      </c>
      <c r="Q28" s="16">
        <f t="shared" si="7"/>
        <v>4.8645438127234252E-10</v>
      </c>
      <c r="R28" s="16">
        <f t="shared" si="7"/>
        <v>2.7118427553468782E-7</v>
      </c>
      <c r="S28" s="16">
        <f t="shared" si="7"/>
        <v>3.3000755662523795E-6</v>
      </c>
      <c r="T28" s="16">
        <f t="shared" si="7"/>
        <v>1.6326326737340657E-7</v>
      </c>
      <c r="U28" s="16">
        <f t="shared" si="7"/>
        <v>4.5089587119036271E-10</v>
      </c>
      <c r="V28" s="16">
        <f t="shared" si="7"/>
        <v>7.0472810799104125E-7</v>
      </c>
      <c r="W28" s="16">
        <f t="shared" si="7"/>
        <v>8.0430586305404648E-7</v>
      </c>
      <c r="X28" s="16">
        <f t="shared" si="7"/>
        <v>5.9955843269951912E-7</v>
      </c>
      <c r="Y28" s="16">
        <f t="shared" si="7"/>
        <v>3.4776557130787827E-9</v>
      </c>
      <c r="Z28" s="16">
        <f t="shared" si="7"/>
        <v>1.7125838188198833E-6</v>
      </c>
      <c r="AA28" s="16">
        <f t="shared" si="7"/>
        <v>1.440293406957577E-8</v>
      </c>
      <c r="AB28" s="17">
        <f t="shared" si="7"/>
        <v>7.3846470326893439E-4</v>
      </c>
      <c r="AC28" s="16">
        <f t="shared" si="7"/>
        <v>1.5007221149503352E-6</v>
      </c>
      <c r="AD28" s="16">
        <f t="shared" si="7"/>
        <v>2.0022584454926147E-6</v>
      </c>
      <c r="AE28" s="16">
        <f t="shared" si="7"/>
        <v>1.070529509743322E-7</v>
      </c>
      <c r="AF28" s="16">
        <f t="shared" si="7"/>
        <v>1.0562445524070597E-7</v>
      </c>
      <c r="AG28" s="16">
        <f t="shared" si="7"/>
        <v>1.1929855462898165E-6</v>
      </c>
      <c r="AH28" s="16">
        <f t="shared" si="7"/>
        <v>4.0032731201896228E-8</v>
      </c>
      <c r="AI28" s="16">
        <f t="shared" si="7"/>
        <v>4.6872101375348033E-7</v>
      </c>
      <c r="AJ28" s="16">
        <f t="shared" si="7"/>
        <v>2.7825461087710218E-7</v>
      </c>
      <c r="AK28" s="16">
        <f t="shared" si="7"/>
        <v>1.2087933465880034E-10</v>
      </c>
      <c r="AL28" s="16">
        <f t="shared" si="7"/>
        <v>2.0401974906482919E-6</v>
      </c>
      <c r="AM28" s="18">
        <f t="shared" si="7"/>
        <v>1.2519247209586655E-6</v>
      </c>
    </row>
    <row r="29" spans="1:39" ht="24">
      <c r="A29" s="13" t="s">
        <v>48</v>
      </c>
      <c r="B29" s="14" t="s">
        <v>40</v>
      </c>
      <c r="C29" s="19"/>
      <c r="D29" s="16">
        <f t="shared" ref="D29:AM29" si="8">$C13^2*D13^2</f>
        <v>2.102640084279261E-6</v>
      </c>
      <c r="E29" s="16">
        <f t="shared" si="8"/>
        <v>4.4825221427264781E-6</v>
      </c>
      <c r="F29" s="16">
        <f t="shared" si="8"/>
        <v>1.186041726555056E-8</v>
      </c>
      <c r="G29" s="16">
        <f t="shared" si="8"/>
        <v>6.0017690652298642E-6</v>
      </c>
      <c r="H29" s="16">
        <f t="shared" si="8"/>
        <v>9.3377505878390931E-7</v>
      </c>
      <c r="I29" s="16">
        <f t="shared" si="8"/>
        <v>6.0942647939154075E-8</v>
      </c>
      <c r="J29" s="16">
        <f t="shared" si="8"/>
        <v>8.3570584278602557E-8</v>
      </c>
      <c r="K29" s="16">
        <f t="shared" si="8"/>
        <v>3.5915674335934363E-6</v>
      </c>
      <c r="L29" s="16">
        <f t="shared" si="8"/>
        <v>6.7683818877963621E-6</v>
      </c>
      <c r="M29" s="16">
        <f t="shared" si="8"/>
        <v>1.1933815092648054E-6</v>
      </c>
      <c r="N29" s="16">
        <f t="shared" si="8"/>
        <v>1.6714417517594738E-6</v>
      </c>
      <c r="O29" s="16">
        <f t="shared" si="8"/>
        <v>1.7365024211723085E-5</v>
      </c>
      <c r="P29" s="16">
        <f t="shared" si="8"/>
        <v>2.6672917172251297E-6</v>
      </c>
      <c r="Q29" s="16">
        <f t="shared" si="8"/>
        <v>5.4892206979208941E-6</v>
      </c>
      <c r="R29" s="17">
        <f t="shared" si="8"/>
        <v>3.9045477233453046E-3</v>
      </c>
      <c r="S29" s="16">
        <f t="shared" si="8"/>
        <v>1.5063575053534856E-7</v>
      </c>
      <c r="T29" s="16">
        <f t="shared" si="8"/>
        <v>1.1816408288732345E-8</v>
      </c>
      <c r="U29" s="16">
        <f t="shared" si="8"/>
        <v>8.6108640410880206E-6</v>
      </c>
      <c r="V29" s="16">
        <f t="shared" si="8"/>
        <v>4.9730313515366407E-6</v>
      </c>
      <c r="W29" s="16">
        <f t="shared" si="8"/>
        <v>4.8864168365911384E-6</v>
      </c>
      <c r="X29" s="16">
        <f t="shared" si="8"/>
        <v>3.4892005528021408E-7</v>
      </c>
      <c r="Y29" s="16">
        <f t="shared" si="8"/>
        <v>2.9137359709233918E-8</v>
      </c>
      <c r="Z29" s="16">
        <f t="shared" si="8"/>
        <v>1.0554471628357806E-6</v>
      </c>
      <c r="AA29" s="16">
        <f t="shared" si="8"/>
        <v>3.5414360226859403E-8</v>
      </c>
      <c r="AB29" s="16">
        <f t="shared" si="8"/>
        <v>1.4387418848872668E-6</v>
      </c>
      <c r="AC29" s="16">
        <f t="shared" si="8"/>
        <v>2.8264444607492499E-6</v>
      </c>
      <c r="AD29" s="16">
        <f t="shared" si="8"/>
        <v>5.4229495338851399E-9</v>
      </c>
      <c r="AE29" s="16">
        <f t="shared" si="8"/>
        <v>1.0060114381830569E-6</v>
      </c>
      <c r="AF29" s="16">
        <f t="shared" si="8"/>
        <v>3.6209539376591891E-7</v>
      </c>
      <c r="AG29" s="16">
        <f t="shared" si="8"/>
        <v>3.5075361491321279E-6</v>
      </c>
      <c r="AH29" s="16">
        <f t="shared" si="8"/>
        <v>3.5333219243774282E-6</v>
      </c>
      <c r="AI29" s="16">
        <f t="shared" si="8"/>
        <v>1.5436583309360218E-6</v>
      </c>
      <c r="AJ29" s="16">
        <f t="shared" si="8"/>
        <v>3.3668182839542805E-6</v>
      </c>
      <c r="AK29" s="16">
        <f t="shared" si="8"/>
        <v>8.2629955176706841E-6</v>
      </c>
      <c r="AL29" s="16">
        <f t="shared" si="8"/>
        <v>6.0054124433719187E-8</v>
      </c>
      <c r="AM29" s="18">
        <f t="shared" si="8"/>
        <v>3.8292273285167965E-6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8.7844832441259239E-7</v>
      </c>
      <c r="E30" s="16">
        <f t="shared" si="9"/>
        <v>2.8301263270390704E-6</v>
      </c>
      <c r="F30" s="16">
        <f t="shared" si="9"/>
        <v>1.1833325431655458E-5</v>
      </c>
      <c r="G30" s="16">
        <f t="shared" si="9"/>
        <v>1.7564170177873915E-5</v>
      </c>
      <c r="H30" s="17">
        <f t="shared" si="9"/>
        <v>7.9245409139335928E-3</v>
      </c>
      <c r="I30" s="16">
        <f t="shared" si="9"/>
        <v>6.537031192126243E-7</v>
      </c>
      <c r="J30" s="16">
        <f t="shared" si="9"/>
        <v>6.3452211320255057E-6</v>
      </c>
      <c r="K30" s="16">
        <f t="shared" si="9"/>
        <v>2.9664489722397119E-6</v>
      </c>
      <c r="L30" s="16">
        <f t="shared" si="9"/>
        <v>5.8803606373255163E-6</v>
      </c>
      <c r="M30" s="16">
        <f t="shared" si="9"/>
        <v>1.1036782166608308E-5</v>
      </c>
      <c r="N30" s="16">
        <f t="shared" si="9"/>
        <v>1.1307413363680943E-6</v>
      </c>
      <c r="O30" s="16">
        <f t="shared" si="9"/>
        <v>2.3568087326903503E-5</v>
      </c>
      <c r="P30" s="16">
        <f t="shared" si="9"/>
        <v>5.932785818674581E-7</v>
      </c>
      <c r="Q30" s="16">
        <f t="shared" si="9"/>
        <v>7.5480778771194764E-7</v>
      </c>
      <c r="R30" s="16">
        <f t="shared" si="9"/>
        <v>1.8724492398381938E-6</v>
      </c>
      <c r="S30" s="16">
        <f t="shared" si="9"/>
        <v>9.5601076153690797E-6</v>
      </c>
      <c r="T30" s="16">
        <f t="shared" si="9"/>
        <v>8.0978579069726003E-7</v>
      </c>
      <c r="U30" s="16">
        <f t="shared" si="9"/>
        <v>3.6465618890732083E-6</v>
      </c>
      <c r="V30" s="16">
        <f t="shared" si="9"/>
        <v>8.2073277353505188E-7</v>
      </c>
      <c r="W30" s="16">
        <f t="shared" si="9"/>
        <v>4.1274590689383745E-6</v>
      </c>
      <c r="X30" s="16">
        <f t="shared" si="9"/>
        <v>1.646418076420933E-5</v>
      </c>
      <c r="Y30" s="16">
        <f t="shared" si="9"/>
        <v>9.3893039711507828E-7</v>
      </c>
      <c r="Z30" s="16">
        <f t="shared" si="9"/>
        <v>3.653875190483493E-6</v>
      </c>
      <c r="AA30" s="16">
        <f t="shared" si="9"/>
        <v>1.1137083901476543E-5</v>
      </c>
      <c r="AB30" s="16">
        <f t="shared" si="9"/>
        <v>9.1886137791458681E-6</v>
      </c>
      <c r="AC30" s="16">
        <f t="shared" si="9"/>
        <v>1.0521094303372286E-5</v>
      </c>
      <c r="AD30" s="16">
        <f t="shared" si="9"/>
        <v>1.1612648190593883E-5</v>
      </c>
      <c r="AE30" s="16">
        <f t="shared" si="9"/>
        <v>3.8619316971054402E-5</v>
      </c>
      <c r="AF30" s="16">
        <f t="shared" si="9"/>
        <v>2.351966757153108E-7</v>
      </c>
      <c r="AG30" s="16">
        <f t="shared" si="9"/>
        <v>1.8021783921333929E-6</v>
      </c>
      <c r="AH30" s="16">
        <f t="shared" si="9"/>
        <v>6.4113617953148241E-7</v>
      </c>
      <c r="AI30" s="16">
        <f t="shared" si="9"/>
        <v>2.7960702832040214E-5</v>
      </c>
      <c r="AJ30" s="16">
        <f t="shared" si="9"/>
        <v>7.851079519780734E-6</v>
      </c>
      <c r="AK30" s="16">
        <f t="shared" si="9"/>
        <v>2.0190939963090303E-6</v>
      </c>
      <c r="AL30" s="16">
        <f t="shared" si="9"/>
        <v>4.3058979867566306E-6</v>
      </c>
      <c r="AM30" s="18">
        <f t="shared" si="9"/>
        <v>6.0506475722275515E-7</v>
      </c>
    </row>
    <row r="31" spans="1:39">
      <c r="A31" t="s">
        <v>63</v>
      </c>
      <c r="D31" s="20">
        <f>SUM($D$21:$D$30)</f>
        <v>4.0159445774262168E-5</v>
      </c>
      <c r="E31" s="20">
        <f>SUM($E$21:$E$30)</f>
        <v>1.1806944934795867E-2</v>
      </c>
      <c r="F31" s="20">
        <f>SUM($F$21:$F$30)</f>
        <v>8.024855954111923E-5</v>
      </c>
      <c r="G31" s="20">
        <f>SUM($G$21:$G$30)</f>
        <v>7.7741986031451882E-5</v>
      </c>
      <c r="H31" s="20">
        <f>SUM($H$21:$H$30)</f>
        <v>7.9458570484815926E-3</v>
      </c>
      <c r="I31" s="20">
        <f>SUM($I$21:$I$30)</f>
        <v>4.6442946531585943E-3</v>
      </c>
      <c r="J31" s="20">
        <f>SUM($J$21:$J$30)</f>
        <v>6.7778409926291263E-5</v>
      </c>
      <c r="K31" s="20">
        <f>SUM($K$21:$K$30)</f>
        <v>6.5865914465383876E-5</v>
      </c>
      <c r="L31" s="20">
        <f>SUM($L$21:$L$30)</f>
        <v>6.0906264086889681E-3</v>
      </c>
      <c r="M31" s="20">
        <f>SUM($M$21:$M$30)</f>
        <v>3.4291834724760986E-5</v>
      </c>
      <c r="N31" s="20">
        <f>SUM($N$21:$N$30)</f>
        <v>4.4972286162444627E-5</v>
      </c>
      <c r="O31" s="20">
        <f>SUM($O$21:$O$30)</f>
        <v>8.3644115454206295E-5</v>
      </c>
      <c r="P31" s="20">
        <f>SUM($P$21:$P$30)</f>
        <v>4.269328167008161E-3</v>
      </c>
      <c r="Q31" s="20">
        <f>SUM($Q$21:$Q$30)</f>
        <v>2.3573936964653187E-3</v>
      </c>
      <c r="R31" s="20">
        <f>SUM($R$21:$R$30)</f>
        <v>3.9561013855738819E-3</v>
      </c>
      <c r="S31" s="20">
        <f>SUM($S$21:$S$30)</f>
        <v>5.6677580237047442E-5</v>
      </c>
      <c r="T31" s="20">
        <f>SUM($T$21:$T$30)</f>
        <v>3.792016458731821E-5</v>
      </c>
      <c r="U31" s="20">
        <f>SUM($U$21:$U$30)</f>
        <v>2.4673541745047001E-5</v>
      </c>
      <c r="V31" s="20">
        <f>SUM($V$21:$V$30)</f>
        <v>3.155295039755855E-5</v>
      </c>
      <c r="W31" s="20">
        <f>SUM($W$21:$W$30)</f>
        <v>1.1426248892979803E-4</v>
      </c>
      <c r="X31" s="20">
        <f>SUM($X$21:$X$30)</f>
        <v>3.4065207877619205E-5</v>
      </c>
      <c r="Y31" s="20">
        <f>SUM($Y$21:$Y$30)</f>
        <v>3.3229965956159837E-5</v>
      </c>
      <c r="Z31" s="20">
        <f>SUM($Z$21:$Z$30)</f>
        <v>6.1724130845000166E-5</v>
      </c>
      <c r="AA31" s="20">
        <f>SUM($AA$21:$AA$30)</f>
        <v>9.6865512953982081E-5</v>
      </c>
      <c r="AB31" s="20">
        <f>SUM($AB$21:$AB$30)</f>
        <v>7.666168572368218E-4</v>
      </c>
      <c r="AC31" s="20">
        <f>SUM($AC$21:$AC$30)</f>
        <v>5.6984939023807417E-5</v>
      </c>
      <c r="AD31" s="20">
        <f>SUM($AD$21:$AD$30)</f>
        <v>5.6215922377527692E-5</v>
      </c>
      <c r="AE31" s="20">
        <f>SUM($AE$21:$AE$30)</f>
        <v>4.9540369088072493E-5</v>
      </c>
      <c r="AF31" s="20">
        <f>SUM($AF$21:$AF$30)</f>
        <v>4.4924033658034156E-5</v>
      </c>
      <c r="AG31" s="20">
        <f>SUM($AG$21:$AG$30)</f>
        <v>6.3318660010017159E-5</v>
      </c>
      <c r="AH31" s="20">
        <f>SUM($AH$21:$AH$30)</f>
        <v>4.4618871469810824E-5</v>
      </c>
      <c r="AI31" s="20">
        <f>SUM($AI$21:$AI$30)</f>
        <v>6.8686218531422924E-5</v>
      </c>
      <c r="AJ31" s="20">
        <f>SUM($AJ$21:$AJ$30)</f>
        <v>8.5615055755618018E-3</v>
      </c>
      <c r="AK31">
        <f>SUM($AK$21:$AK$30)</f>
        <v>5.8070689587993102E-3</v>
      </c>
      <c r="AL31" s="20">
        <f>SUM($AL$21:$AL$30)</f>
        <v>3.4777123448128363E-5</v>
      </c>
      <c r="AM31" s="20">
        <f>SUM($AM$21:$AM$30)</f>
        <v>6.9369139846424418E-5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64</v>
      </c>
      <c r="C33">
        <f>SUM($D$31:$AM$31)</f>
        <v>5.7679847058833007E-2</v>
      </c>
      <c r="D33" s="21">
        <f>$D$31/$C$33</f>
        <v>6.9624743861230836E-4</v>
      </c>
      <c r="E33" s="21">
        <f>$E$31/$C$33</f>
        <v>0.20469792374367554</v>
      </c>
      <c r="F33" s="21">
        <f>$F$31/$C$33</f>
        <v>1.3912755257354671E-3</v>
      </c>
      <c r="G33" s="21">
        <f>$G$31/$C$33</f>
        <v>1.3478188656109932E-3</v>
      </c>
      <c r="H33" s="21">
        <f>$H$31/$C$33</f>
        <v>0.13775794239497338</v>
      </c>
      <c r="I33" s="21">
        <f>$I$31/$C$33</f>
        <v>8.0518498053946799E-2</v>
      </c>
      <c r="J33" s="21">
        <f>$J$31/$C$33</f>
        <v>1.1750795708101965E-3</v>
      </c>
      <c r="K33" s="21">
        <f>$K$31/$C$33</f>
        <v>1.1419224880780481E-3</v>
      </c>
      <c r="L33" s="21">
        <f>$L$31/$C$33</f>
        <v>0.10559366432571458</v>
      </c>
      <c r="M33" s="21">
        <f>$M$31/$C$33</f>
        <v>5.945202089350822E-4</v>
      </c>
      <c r="N33" s="21">
        <f>$N$31/$C$33</f>
        <v>7.796880271990534E-4</v>
      </c>
      <c r="O33" s="21">
        <f>$O$31/$C$33</f>
        <v>1.450144543013263E-3</v>
      </c>
      <c r="P33" s="21">
        <f>$P$31/$C$33</f>
        <v>7.4017674884842857E-2</v>
      </c>
      <c r="Q33" s="21">
        <f>$Q$31/$C$33</f>
        <v>4.0870318086329092E-2</v>
      </c>
      <c r="R33" s="21">
        <f>$R$31/$C$33</f>
        <v>6.8587237784085806E-2</v>
      </c>
      <c r="S33" s="21">
        <f>$S$31/$C$33</f>
        <v>9.8262362206398947E-4</v>
      </c>
      <c r="T33" s="21">
        <f>$T$31/$C$33</f>
        <v>6.5742484630099541E-4</v>
      </c>
      <c r="U33" s="21">
        <f>$U$31/$C$33</f>
        <v>4.2776711456741861E-4</v>
      </c>
      <c r="V33" s="21">
        <f>$V$31/$C$33</f>
        <v>5.4703595807691345E-4</v>
      </c>
      <c r="W33" s="21">
        <f>$W$31/$C$33</f>
        <v>1.9809776682183492E-3</v>
      </c>
      <c r="X33" s="21">
        <f>$X$31/$C$33</f>
        <v>5.9059116163870807E-4</v>
      </c>
      <c r="Y33" s="21">
        <f>$Y$31/$C$33</f>
        <v>5.7611050740591461E-4</v>
      </c>
      <c r="Z33" s="21">
        <f>$Z$31/$C$33</f>
        <v>1.0701160629299523E-3</v>
      </c>
      <c r="AA33" s="21">
        <f>$AA$31/$C$33</f>
        <v>1.6793649410196943E-3</v>
      </c>
      <c r="AB33" s="21">
        <f>$AB$31/$C$33</f>
        <v>1.3290896150519928E-2</v>
      </c>
      <c r="AC33" s="21">
        <f>$AC$31/$C$33</f>
        <v>9.8795232528413627E-4</v>
      </c>
      <c r="AD33" s="21">
        <f>$AD$31/$C$33</f>
        <v>9.7461982380410742E-4</v>
      </c>
      <c r="AE33" s="21">
        <f>$AE$31/$C$33</f>
        <v>8.5888523659817778E-4</v>
      </c>
      <c r="AF33" s="21">
        <f>$AF$31/$C$33</f>
        <v>7.7885146977265697E-4</v>
      </c>
      <c r="AG33" s="21">
        <f>$AG$31/$C$33</f>
        <v>1.0977605392301509E-3</v>
      </c>
      <c r="AH33" s="21">
        <f>$AH$31/$C$33</f>
        <v>7.7356084915238964E-4</v>
      </c>
      <c r="AI33" s="21">
        <f>$AI$31/$C$33</f>
        <v>1.1908183192885983E-3</v>
      </c>
      <c r="AJ33" s="21">
        <f>$AJ$31/$C$33</f>
        <v>0.14843148884963461</v>
      </c>
      <c r="AK33" s="21">
        <f>$AK$31/$C$33</f>
        <v>0.1006776067363033</v>
      </c>
      <c r="AL33" s="21">
        <f>$AL$31/$C$33</f>
        <v>6.0293369732163061E-4</v>
      </c>
      <c r="AM33" s="21">
        <f>$AM$31/$C$33</f>
        <v>1.2026581793059962E-3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81606-9521-48F2-953F-C1BFDFBA3E2D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100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4.3393966393722332E-2</v>
      </c>
      <c r="D5" s="10">
        <v>-2.1874964474039593E-2</v>
      </c>
      <c r="E5" s="10">
        <v>6.3679425356259027E-3</v>
      </c>
      <c r="F5" s="10">
        <v>2.5239312542768535E-2</v>
      </c>
      <c r="G5" s="10">
        <v>-6.8117739263822988E-2</v>
      </c>
      <c r="H5" s="10">
        <v>-3.6209803036167484E-2</v>
      </c>
      <c r="I5" s="10">
        <v>-2.2123345493251869E-2</v>
      </c>
      <c r="J5" s="10">
        <v>-1.2437172298195636E-2</v>
      </c>
      <c r="K5" s="10">
        <v>1.0815138228613078E-2</v>
      </c>
      <c r="L5" s="10">
        <v>2.9346448979078576E-2</v>
      </c>
      <c r="M5" s="10">
        <v>-1.1240621531777456E-2</v>
      </c>
      <c r="N5" s="10">
        <v>-5.9054570757334585E-2</v>
      </c>
      <c r="O5" s="10">
        <v>-3.8429322219303362E-2</v>
      </c>
      <c r="P5" s="11" t="s">
        <v>72</v>
      </c>
      <c r="Q5" s="10">
        <v>1.2666169838971786E-2</v>
      </c>
      <c r="R5" s="10">
        <v>1.065890455100243E-2</v>
      </c>
      <c r="S5" s="10">
        <v>-2.9594168457327555E-2</v>
      </c>
      <c r="T5" s="10">
        <v>-5.1876260382800648E-3</v>
      </c>
      <c r="U5" s="10">
        <v>-3.8272592577416754E-2</v>
      </c>
      <c r="V5" s="10">
        <v>-1.6002328148706172E-2</v>
      </c>
      <c r="W5" s="10">
        <v>-4.0757758496162984E-2</v>
      </c>
      <c r="X5" s="10">
        <v>2.3339112331776626E-2</v>
      </c>
      <c r="Y5" s="10">
        <v>-2.6323863923753917E-2</v>
      </c>
      <c r="Z5" s="10">
        <v>1.7968159880912882E-2</v>
      </c>
      <c r="AA5" s="10">
        <v>-2.8293725427757425E-2</v>
      </c>
      <c r="AB5" s="10">
        <v>5.385365326256145E-3</v>
      </c>
      <c r="AC5" s="10">
        <v>-7.1479810114142357E-4</v>
      </c>
      <c r="AD5" s="10">
        <v>3.9264147268653481E-2</v>
      </c>
      <c r="AE5" s="10">
        <v>4.8254997356524092E-3</v>
      </c>
      <c r="AF5" s="10">
        <v>4.5189372374107896E-2</v>
      </c>
      <c r="AG5" s="10">
        <v>5.6509734970410883E-2</v>
      </c>
      <c r="AH5" s="10">
        <v>-1.3228539154044974E-2</v>
      </c>
      <c r="AI5" s="10">
        <v>1.2876314748590474E-2</v>
      </c>
      <c r="AJ5" s="10">
        <v>3.5524786491855913E-2</v>
      </c>
      <c r="AK5" s="10">
        <v>2.4483790712605643E-2</v>
      </c>
      <c r="AL5" s="10">
        <v>6.4876389286515582E-2</v>
      </c>
      <c r="AM5" s="12">
        <v>2.2786636102099651E-2</v>
      </c>
    </row>
    <row r="6" spans="1:39" ht="24">
      <c r="A6" s="13" t="s">
        <v>41</v>
      </c>
      <c r="B6" s="14" t="s">
        <v>40</v>
      </c>
      <c r="C6" s="15" t="s">
        <v>101</v>
      </c>
      <c r="D6" s="16">
        <v>-5.3122918154052894E-2</v>
      </c>
      <c r="E6" s="16">
        <v>-7.226762616175283E-3</v>
      </c>
      <c r="F6" s="16">
        <v>-2.2225754422549451E-2</v>
      </c>
      <c r="G6" s="16">
        <v>-4.2753380753944657E-2</v>
      </c>
      <c r="H6" s="16">
        <v>-2.4809196532094794E-2</v>
      </c>
      <c r="I6" s="16">
        <v>2.2875198140709929E-2</v>
      </c>
      <c r="J6" s="16">
        <v>-3.1270700220748668E-2</v>
      </c>
      <c r="K6" s="16">
        <v>-5.8242189322000509E-2</v>
      </c>
      <c r="L6" s="16">
        <v>-7.3254428382357418E-3</v>
      </c>
      <c r="M6" s="16">
        <v>-1.3987577273123252E-2</v>
      </c>
      <c r="N6" s="16">
        <v>3.3219035913744623E-2</v>
      </c>
      <c r="O6" s="16">
        <v>-2.8915510143601688E-2</v>
      </c>
      <c r="P6" s="16">
        <v>1.0728609603221853E-2</v>
      </c>
      <c r="Q6" s="16">
        <v>1.0266781922793869E-3</v>
      </c>
      <c r="R6" s="17" t="s">
        <v>58</v>
      </c>
      <c r="S6" s="16">
        <v>-3.304920110708337E-2</v>
      </c>
      <c r="T6" s="16">
        <v>1.7056435113906889E-2</v>
      </c>
      <c r="U6" s="16">
        <v>-1.3124482015907356E-3</v>
      </c>
      <c r="V6" s="16">
        <v>1.8055979626352196E-2</v>
      </c>
      <c r="W6" s="16">
        <v>-1.0287555166028422E-2</v>
      </c>
      <c r="X6" s="16">
        <v>2.6123283429806105E-2</v>
      </c>
      <c r="Y6" s="16">
        <v>-7.25336047142608E-3</v>
      </c>
      <c r="Z6" s="16">
        <v>-6.6339709839605436E-4</v>
      </c>
      <c r="AA6" s="16">
        <v>1.5366110020728116E-2</v>
      </c>
      <c r="AB6" s="16">
        <v>2.94851557987704E-2</v>
      </c>
      <c r="AC6" s="16">
        <v>-6.9039704373507725E-3</v>
      </c>
      <c r="AD6" s="16">
        <v>5.8263581641421341E-2</v>
      </c>
      <c r="AE6" s="16">
        <v>5.8078629609315006E-3</v>
      </c>
      <c r="AF6" s="16">
        <v>-3.7388891448858153E-2</v>
      </c>
      <c r="AG6" s="16">
        <v>1.6860178507338786E-2</v>
      </c>
      <c r="AH6" s="16">
        <v>-3.2271324843684911E-2</v>
      </c>
      <c r="AI6" s="16">
        <v>-2.2225774745329843E-2</v>
      </c>
      <c r="AJ6" s="16">
        <v>1.2721760157673507E-2</v>
      </c>
      <c r="AK6" s="16">
        <v>8.218250344761413E-2</v>
      </c>
      <c r="AL6" s="16">
        <v>-9.9427360142872664E-3</v>
      </c>
      <c r="AM6" s="18">
        <v>2.5379675899340898E-2</v>
      </c>
    </row>
    <row r="7" spans="1:39" ht="24">
      <c r="A7" s="13" t="s">
        <v>42</v>
      </c>
      <c r="B7" s="14" t="s">
        <v>40</v>
      </c>
      <c r="C7" s="19">
        <v>2.4252110799674428E-2</v>
      </c>
      <c r="D7" s="16">
        <v>-4.3839588449856845E-2</v>
      </c>
      <c r="E7" s="16">
        <v>-4.8508020072269231E-2</v>
      </c>
      <c r="F7" s="16">
        <v>-1.6549594788721374E-2</v>
      </c>
      <c r="G7" s="16">
        <v>1.2870170189436533E-2</v>
      </c>
      <c r="H7" s="16">
        <v>-2.0944918725235788E-2</v>
      </c>
      <c r="I7" s="16">
        <v>-2.3094341797410642E-2</v>
      </c>
      <c r="J7" s="16">
        <v>-1.4958625364994278E-2</v>
      </c>
      <c r="K7" s="16">
        <v>-1.5712059596886149E-2</v>
      </c>
      <c r="L7" s="16">
        <v>-4.395445350990744E-2</v>
      </c>
      <c r="M7" s="16">
        <v>1.3367230176579918E-3</v>
      </c>
      <c r="N7" s="16">
        <v>-3.0078132545473275E-2</v>
      </c>
      <c r="O7" s="16">
        <v>-2.776885164058373E-3</v>
      </c>
      <c r="P7" s="16">
        <v>-2.9765956389332826E-2</v>
      </c>
      <c r="Q7" s="16">
        <v>-1.3780638643790951E-2</v>
      </c>
      <c r="R7" s="16">
        <v>-3.3064565771536943E-2</v>
      </c>
      <c r="S7" s="17" t="s">
        <v>58</v>
      </c>
      <c r="T7" s="16">
        <v>-6.1057311608576021E-3</v>
      </c>
      <c r="U7" s="16">
        <v>-9.0725337533800361E-3</v>
      </c>
      <c r="V7" s="16">
        <v>3.6120645742265735E-2</v>
      </c>
      <c r="W7" s="16">
        <v>2.1177608535956266E-2</v>
      </c>
      <c r="X7" s="16">
        <v>4.261235648902126E-3</v>
      </c>
      <c r="Y7" s="16">
        <v>4.1162287368020183E-2</v>
      </c>
      <c r="Z7" s="16">
        <v>6.3348693615009027E-2</v>
      </c>
      <c r="AA7" s="16">
        <v>5.0811061100472406E-2</v>
      </c>
      <c r="AB7" s="16">
        <v>3.8075442235874647E-2</v>
      </c>
      <c r="AC7" s="16">
        <v>-2.5009964333947025E-2</v>
      </c>
      <c r="AD7" s="16">
        <v>-2.9136175055714381E-2</v>
      </c>
      <c r="AE7" s="16">
        <v>2.2671469900248681E-2</v>
      </c>
      <c r="AF7" s="16">
        <v>3.2124269564613062E-2</v>
      </c>
      <c r="AG7" s="16">
        <v>1.5702415596080377E-2</v>
      </c>
      <c r="AH7" s="16">
        <v>2.8473894420848911E-2</v>
      </c>
      <c r="AI7" s="16">
        <v>-2.7821132387546518E-2</v>
      </c>
      <c r="AJ7" s="16">
        <v>-1.7328216507942213E-2</v>
      </c>
      <c r="AK7" s="16">
        <v>1.0561264606041589E-2</v>
      </c>
      <c r="AL7" s="16">
        <v>-1.3116928420565327E-2</v>
      </c>
      <c r="AM7" s="18">
        <v>4.9064722836007449E-2</v>
      </c>
    </row>
    <row r="8" spans="1:39" ht="24">
      <c r="A8" s="13" t="s">
        <v>43</v>
      </c>
      <c r="B8" s="14" t="s">
        <v>40</v>
      </c>
      <c r="C8" s="15" t="s">
        <v>102</v>
      </c>
      <c r="D8" s="16">
        <v>-2.4549166643306693E-2</v>
      </c>
      <c r="E8" s="16">
        <v>-5.1397557580678179E-3</v>
      </c>
      <c r="F8" s="16">
        <v>-3.2751632592056407E-2</v>
      </c>
      <c r="G8" s="16">
        <v>-2.3264268352224237E-2</v>
      </c>
      <c r="H8" s="16">
        <v>-2.4938523655633135E-2</v>
      </c>
      <c r="I8" s="16">
        <v>6.1354764743866072E-3</v>
      </c>
      <c r="J8" s="16">
        <v>-7.2574574755960519E-2</v>
      </c>
      <c r="K8" s="17" t="s">
        <v>103</v>
      </c>
      <c r="L8" s="16">
        <v>-4.5073695791272822E-2</v>
      </c>
      <c r="M8" s="16">
        <v>3.0993733139911397E-2</v>
      </c>
      <c r="N8" s="16">
        <v>-6.6957510886146918E-3</v>
      </c>
      <c r="O8" s="16">
        <v>-6.2333570706965005E-2</v>
      </c>
      <c r="P8" s="16">
        <v>1.2444929532334168E-2</v>
      </c>
      <c r="Q8" s="17" t="s">
        <v>95</v>
      </c>
      <c r="R8" s="16">
        <v>1.0638896885441119E-3</v>
      </c>
      <c r="S8" s="16">
        <v>-1.3458786663341785E-2</v>
      </c>
      <c r="T8" s="16">
        <v>-2.4869780435559938E-3</v>
      </c>
      <c r="U8" s="16">
        <v>-2.5916311446302027E-2</v>
      </c>
      <c r="V8" s="16">
        <v>3.9611392842828511E-2</v>
      </c>
      <c r="W8" s="16">
        <v>8.7733185669373777E-3</v>
      </c>
      <c r="X8" s="16">
        <v>2.1309551883104336E-2</v>
      </c>
      <c r="Y8" s="16">
        <v>8.5936778536455111E-3</v>
      </c>
      <c r="Z8" s="16">
        <v>-6.5063673800569682E-2</v>
      </c>
      <c r="AA8" s="16">
        <v>-1.3449042375810735E-2</v>
      </c>
      <c r="AB8" s="16">
        <v>4.0218988585010516E-2</v>
      </c>
      <c r="AC8" s="16">
        <v>-2.5813142996302933E-2</v>
      </c>
      <c r="AD8" s="16">
        <v>6.5300947667220999E-2</v>
      </c>
      <c r="AE8" s="16">
        <v>2.3115680021853009E-3</v>
      </c>
      <c r="AF8" s="16">
        <v>3.1900613650005329E-2</v>
      </c>
      <c r="AG8" s="16">
        <v>-3.0762409779396042E-2</v>
      </c>
      <c r="AH8" s="16">
        <v>8.5794521287374196E-3</v>
      </c>
      <c r="AI8" s="16">
        <v>1.843647710323016E-2</v>
      </c>
      <c r="AJ8" s="16">
        <v>3.6280461382892613E-3</v>
      </c>
      <c r="AK8" s="16">
        <v>2.0124882307744452E-2</v>
      </c>
      <c r="AL8" s="16">
        <v>4.4999486738404218E-2</v>
      </c>
      <c r="AM8" s="18">
        <v>-2.1453850465616058E-3</v>
      </c>
    </row>
    <row r="9" spans="1:39" ht="24">
      <c r="A9" s="13" t="s">
        <v>44</v>
      </c>
      <c r="B9" s="14" t="s">
        <v>40</v>
      </c>
      <c r="C9" s="19">
        <v>-4.1713938553730574E-2</v>
      </c>
      <c r="D9" s="16">
        <v>-1.2903932127237366E-2</v>
      </c>
      <c r="E9" s="16">
        <v>-5.4342695109178392E-2</v>
      </c>
      <c r="F9" s="16">
        <v>-4.5185059935945626E-2</v>
      </c>
      <c r="G9" s="16">
        <v>-3.0774997380265259E-2</v>
      </c>
      <c r="H9" s="16">
        <v>-1.8401036183967871E-2</v>
      </c>
      <c r="I9" s="16">
        <v>-5.8472448480534206E-2</v>
      </c>
      <c r="J9" s="16">
        <v>-2.1501276179010667E-2</v>
      </c>
      <c r="K9" s="16">
        <v>5.895696849027918E-3</v>
      </c>
      <c r="L9" s="16">
        <v>1.2470734672701031E-2</v>
      </c>
      <c r="M9" s="16">
        <v>-1.0008451633863645E-2</v>
      </c>
      <c r="N9" s="16">
        <v>6.1910383530626736E-2</v>
      </c>
      <c r="O9" s="16">
        <v>1.5044794262321269E-2</v>
      </c>
      <c r="P9" s="16">
        <v>-3.8227720547001617E-2</v>
      </c>
      <c r="Q9" s="16">
        <v>-2.6318962439533498E-2</v>
      </c>
      <c r="R9" s="16">
        <v>-1.3146484360659699E-3</v>
      </c>
      <c r="S9" s="16">
        <v>-9.0084002082095344E-3</v>
      </c>
      <c r="T9" s="16">
        <v>4.7032428094827473E-2</v>
      </c>
      <c r="U9" s="17" t="s">
        <v>85</v>
      </c>
      <c r="V9" s="16">
        <v>1.3428088660599961E-2</v>
      </c>
      <c r="W9" s="16">
        <v>5.1854719047480617E-2</v>
      </c>
      <c r="X9" s="16">
        <v>-4.7594319419076835E-3</v>
      </c>
      <c r="Y9" s="16">
        <v>2.8276393243638252E-2</v>
      </c>
      <c r="Z9" s="16">
        <v>-1.0854852406623082E-2</v>
      </c>
      <c r="AA9" s="16">
        <v>-3.967987509573203E-2</v>
      </c>
      <c r="AB9" s="16">
        <v>2.1140717836377154E-3</v>
      </c>
      <c r="AC9" s="16">
        <v>2.1288777495248722E-2</v>
      </c>
      <c r="AD9" s="16">
        <v>1.7578535111579432E-2</v>
      </c>
      <c r="AE9" s="16">
        <v>7.7583957834745504E-3</v>
      </c>
      <c r="AF9" s="16">
        <v>1.3819656743515022E-2</v>
      </c>
      <c r="AG9" s="16">
        <v>1.0779002729515362E-2</v>
      </c>
      <c r="AH9" s="16">
        <v>2.1557361328005776E-2</v>
      </c>
      <c r="AI9" s="16">
        <v>2.9254762328768751E-4</v>
      </c>
      <c r="AJ9" s="16">
        <v>7.1627818533059842E-2</v>
      </c>
      <c r="AK9" s="16">
        <v>3.4267701215874684E-2</v>
      </c>
      <c r="AL9" s="16">
        <v>1.3935331295556448E-3</v>
      </c>
      <c r="AM9" s="18">
        <v>5.1740056674584263E-2</v>
      </c>
    </row>
    <row r="10" spans="1:39" ht="24">
      <c r="A10" s="13" t="s">
        <v>45</v>
      </c>
      <c r="B10" s="14" t="s">
        <v>40</v>
      </c>
      <c r="C10" s="19">
        <v>8.4475054578315015E-2</v>
      </c>
      <c r="D10" s="16">
        <v>-2.2300099645279455E-2</v>
      </c>
      <c r="E10" s="17" t="s">
        <v>104</v>
      </c>
      <c r="F10" s="16">
        <v>-3.1592760307438114E-2</v>
      </c>
      <c r="G10" s="16">
        <v>8.6762384039728805E-3</v>
      </c>
      <c r="H10" s="16">
        <v>1.7759174343676319E-2</v>
      </c>
      <c r="I10" s="16">
        <v>-1.1742565298866303E-3</v>
      </c>
      <c r="J10" s="16">
        <v>3.518829681167554E-2</v>
      </c>
      <c r="K10" s="16">
        <v>-3.7783462202833776E-4</v>
      </c>
      <c r="L10" s="16">
        <v>-2.1826668999915867E-3</v>
      </c>
      <c r="M10" s="16">
        <v>4.7319472604494983E-2</v>
      </c>
      <c r="N10" s="16">
        <v>1.5024488126867972E-2</v>
      </c>
      <c r="O10" s="16">
        <v>-1.1146842654670506E-2</v>
      </c>
      <c r="P10" s="16">
        <v>1.2996370099168994E-2</v>
      </c>
      <c r="Q10" s="16">
        <v>1.8904541039664043E-2</v>
      </c>
      <c r="R10" s="16">
        <v>-2.2296198256394614E-2</v>
      </c>
      <c r="S10" s="16">
        <v>-2.7923109633585116E-2</v>
      </c>
      <c r="T10" s="16">
        <v>2.8480200369756063E-3</v>
      </c>
      <c r="U10" s="16">
        <v>2.5596737359536332E-4</v>
      </c>
      <c r="V10" s="16">
        <v>-5.1512062701301086E-3</v>
      </c>
      <c r="W10" s="16">
        <v>3.1434297441638878E-2</v>
      </c>
      <c r="X10" s="16">
        <v>1.5884036618396231E-2</v>
      </c>
      <c r="Y10" s="16">
        <v>-1.8735253924873203E-2</v>
      </c>
      <c r="Z10" s="16">
        <v>-3.832844112289014E-2</v>
      </c>
      <c r="AA10" s="16">
        <v>-2.0940398453922968E-2</v>
      </c>
      <c r="AB10" s="16">
        <v>1.7140531373320951E-2</v>
      </c>
      <c r="AC10" s="16">
        <v>-2.974247668155007E-2</v>
      </c>
      <c r="AD10" s="16">
        <v>-2.6360054889171872E-2</v>
      </c>
      <c r="AE10" s="16">
        <v>-1.5239590106964934E-2</v>
      </c>
      <c r="AF10" s="16">
        <v>-4.0050956097306252E-2</v>
      </c>
      <c r="AG10" s="16">
        <v>2.7589833495792047E-2</v>
      </c>
      <c r="AH10" s="16">
        <v>1.2287443115834016E-2</v>
      </c>
      <c r="AI10" s="17" t="s">
        <v>50</v>
      </c>
      <c r="AJ10" s="16">
        <v>-4.7808148815200777E-2</v>
      </c>
      <c r="AK10" s="16">
        <v>-1.8443327265883613E-2</v>
      </c>
      <c r="AL10" s="16">
        <v>-1.9206196018052426E-2</v>
      </c>
      <c r="AM10" s="18">
        <v>-1.0396704900152237E-2</v>
      </c>
    </row>
    <row r="11" spans="1:39" ht="24">
      <c r="A11" s="13" t="s">
        <v>46</v>
      </c>
      <c r="B11" s="14" t="s">
        <v>40</v>
      </c>
      <c r="C11" s="19">
        <v>5.8621476470170637E-2</v>
      </c>
      <c r="D11" s="16">
        <v>-3.1591135214637904E-2</v>
      </c>
      <c r="E11" s="16">
        <v>-4.7267564417899754E-2</v>
      </c>
      <c r="F11" s="16">
        <v>-3.7277142562108624E-3</v>
      </c>
      <c r="G11" s="16">
        <v>-9.6151773252311553E-3</v>
      </c>
      <c r="H11" s="16">
        <v>1.719652090139184E-2</v>
      </c>
      <c r="I11" s="16">
        <v>4.1192994169103027E-2</v>
      </c>
      <c r="J11" s="16">
        <v>-4.2127366224172458E-2</v>
      </c>
      <c r="K11" s="16">
        <v>-7.6826644665065197E-2</v>
      </c>
      <c r="L11" s="17" t="s">
        <v>72</v>
      </c>
      <c r="M11" s="16">
        <v>-3.6351307125221881E-2</v>
      </c>
      <c r="N11" s="16">
        <v>-6.2523014762289686E-3</v>
      </c>
      <c r="O11" s="16">
        <v>7.1411568871693502E-3</v>
      </c>
      <c r="P11" s="16">
        <v>2.9394031618495655E-2</v>
      </c>
      <c r="Q11" s="16">
        <v>-4.5985096403549738E-2</v>
      </c>
      <c r="R11" s="16">
        <v>-7.2827835497477414E-3</v>
      </c>
      <c r="S11" s="16">
        <v>-4.3792443911155943E-2</v>
      </c>
      <c r="T11" s="16">
        <v>-2.4568213849357003E-2</v>
      </c>
      <c r="U11" s="16">
        <v>1.252886036428163E-2</v>
      </c>
      <c r="V11" s="16">
        <v>3.4062670059430526E-3</v>
      </c>
      <c r="W11" s="16">
        <v>-5.4205532613136258E-2</v>
      </c>
      <c r="X11" s="16">
        <v>1.2467541155846768E-2</v>
      </c>
      <c r="Y11" s="16">
        <v>-1.8356970465937032E-2</v>
      </c>
      <c r="Z11" s="16">
        <v>-1.0855533795401941E-2</v>
      </c>
      <c r="AA11" s="16">
        <v>2.0245339458704058E-2</v>
      </c>
      <c r="AB11" s="16">
        <v>-3.961423232914995E-3</v>
      </c>
      <c r="AC11" s="16">
        <v>7.969533332241889E-2</v>
      </c>
      <c r="AD11" s="16">
        <v>9.5383780495129859E-3</v>
      </c>
      <c r="AE11" s="16">
        <v>1.0119278231139821E-2</v>
      </c>
      <c r="AF11" s="16">
        <v>2.6556517991135155E-2</v>
      </c>
      <c r="AG11" s="16">
        <v>2.1280326022916653E-2</v>
      </c>
      <c r="AH11" s="16">
        <v>1.1547517534138166E-2</v>
      </c>
      <c r="AI11" s="16">
        <v>-2.1454023494592023E-3</v>
      </c>
      <c r="AJ11" s="16">
        <v>1.9559021207826389E-3</v>
      </c>
      <c r="AK11" s="16">
        <v>-4.0290691932116799E-3</v>
      </c>
      <c r="AL11" s="16">
        <v>6.2331065727817239E-4</v>
      </c>
      <c r="AM11" s="18">
        <v>3.1640164648541164E-2</v>
      </c>
    </row>
    <row r="12" spans="1:39" ht="24">
      <c r="A12" s="13" t="s">
        <v>47</v>
      </c>
      <c r="B12" s="14" t="s">
        <v>40</v>
      </c>
      <c r="C12" s="19">
        <v>-7.9687813536547247E-2</v>
      </c>
      <c r="D12" s="16">
        <v>-2.2065370822899531E-2</v>
      </c>
      <c r="E12" s="16">
        <v>-7.0645574031722429E-3</v>
      </c>
      <c r="F12" s="16">
        <v>-1.1336133223097452E-3</v>
      </c>
      <c r="G12" s="16">
        <v>-1.4617439181523445E-2</v>
      </c>
      <c r="H12" s="16">
        <v>3.4337254462638356E-2</v>
      </c>
      <c r="I12" s="17" t="s">
        <v>79</v>
      </c>
      <c r="J12" s="16">
        <v>-8.7187072719034609E-4</v>
      </c>
      <c r="K12" s="16">
        <v>-5.0445634049811734E-2</v>
      </c>
      <c r="L12" s="16">
        <v>4.0914253203026767E-2</v>
      </c>
      <c r="M12" s="16">
        <v>-2.3456570772608133E-2</v>
      </c>
      <c r="N12" s="16">
        <v>-2.2687780432108989E-2</v>
      </c>
      <c r="O12" s="16">
        <v>-2.9129147377215156E-2</v>
      </c>
      <c r="P12" s="16">
        <v>-2.2011314640943129E-2</v>
      </c>
      <c r="Q12" s="16">
        <v>6.1593537863890739E-3</v>
      </c>
      <c r="R12" s="16">
        <v>2.2652952562574127E-2</v>
      </c>
      <c r="S12" s="16">
        <v>-2.2838335883035066E-2</v>
      </c>
      <c r="T12" s="16">
        <v>-4.304164307321541E-2</v>
      </c>
      <c r="U12" s="16">
        <v>-5.8271830741561191E-2</v>
      </c>
      <c r="V12" s="16">
        <v>-2.1981340289408385E-2</v>
      </c>
      <c r="W12" s="16">
        <v>4.2704491631195898E-2</v>
      </c>
      <c r="X12" s="16">
        <v>6.6321609202982412E-2</v>
      </c>
      <c r="Y12" s="16">
        <v>-3.7414609839598149E-2</v>
      </c>
      <c r="Z12" s="16">
        <v>6.2419848061365954E-2</v>
      </c>
      <c r="AA12" s="16">
        <v>5.3785715815548432E-2</v>
      </c>
      <c r="AB12" s="16">
        <v>2.1632588190518724E-2</v>
      </c>
      <c r="AC12" s="16">
        <v>2.1713693807528288E-3</v>
      </c>
      <c r="AD12" s="16">
        <v>7.5883043691717658E-3</v>
      </c>
      <c r="AE12" s="16">
        <v>-1.1052739535034543E-2</v>
      </c>
      <c r="AF12" s="16">
        <v>2.3458784027020951E-2</v>
      </c>
      <c r="AG12" s="16">
        <v>1.113130708659615E-2</v>
      </c>
      <c r="AH12" s="16">
        <v>1.8252807133027897E-2</v>
      </c>
      <c r="AI12" s="16">
        <v>-1.1519099815587744E-3</v>
      </c>
      <c r="AJ12" s="16">
        <v>2.2993127566049772E-2</v>
      </c>
      <c r="AK12" s="16">
        <v>1.194746490178864E-2</v>
      </c>
      <c r="AL12" s="16">
        <v>-8.4398996385121917E-3</v>
      </c>
      <c r="AM12" s="18">
        <v>7.0904829807507466E-2</v>
      </c>
    </row>
    <row r="13" spans="1:39" ht="24">
      <c r="A13" s="13" t="s">
        <v>48</v>
      </c>
      <c r="B13" s="14" t="s">
        <v>40</v>
      </c>
      <c r="C13" s="19">
        <v>-3.0493234017862976E-2</v>
      </c>
      <c r="D13" s="16">
        <v>-3.0553854816445167E-2</v>
      </c>
      <c r="E13" s="16">
        <v>-6.1373824495463754E-2</v>
      </c>
      <c r="F13" s="16">
        <v>-3.0356599508386213E-2</v>
      </c>
      <c r="G13" s="16">
        <v>1.559191915677482E-2</v>
      </c>
      <c r="H13" s="17" t="s">
        <v>50</v>
      </c>
      <c r="I13" s="16">
        <v>3.4712706334466131E-2</v>
      </c>
      <c r="J13" s="16">
        <v>-3.7738498957630355E-3</v>
      </c>
      <c r="K13" s="16">
        <v>-1.6757968608328667E-2</v>
      </c>
      <c r="L13" s="16">
        <v>1.7250482510684673E-2</v>
      </c>
      <c r="M13" s="16">
        <v>-2.1479414345145834E-2</v>
      </c>
      <c r="N13" s="16">
        <v>-1.4179163534005151E-2</v>
      </c>
      <c r="O13" s="16">
        <v>-1.316102390167131E-2</v>
      </c>
      <c r="P13" s="16">
        <v>-3.6459389853117842E-2</v>
      </c>
      <c r="Q13" s="16">
        <v>-2.5558403672177599E-2</v>
      </c>
      <c r="R13" s="16">
        <v>-2.4830789798893003E-2</v>
      </c>
      <c r="S13" s="16">
        <v>-2.0954537341638713E-2</v>
      </c>
      <c r="T13" s="16">
        <v>-1.2552238104679651E-2</v>
      </c>
      <c r="U13" s="16">
        <v>-1.8528209086074408E-2</v>
      </c>
      <c r="V13" s="16">
        <v>6.8082446845510475E-3</v>
      </c>
      <c r="W13" s="16">
        <v>3.6701986049502672E-2</v>
      </c>
      <c r="X13" s="16">
        <v>3.0720873757304239E-2</v>
      </c>
      <c r="Y13" s="16">
        <v>4.0500665428592604E-2</v>
      </c>
      <c r="Z13" s="16">
        <v>-3.8979444247336223E-2</v>
      </c>
      <c r="AA13" s="16">
        <v>1.4344588722927112E-2</v>
      </c>
      <c r="AB13" s="16">
        <v>4.6574307610065771E-2</v>
      </c>
      <c r="AC13" s="16">
        <v>3.8083955895757873E-2</v>
      </c>
      <c r="AD13" s="16">
        <v>4.5479815865124666E-2</v>
      </c>
      <c r="AE13" s="16">
        <v>1.4090267794987401E-2</v>
      </c>
      <c r="AF13" s="16">
        <v>8.4114807148131816E-3</v>
      </c>
      <c r="AG13" s="16">
        <v>4.0093833577735501E-2</v>
      </c>
      <c r="AH13" s="16">
        <v>-2.999848926913844E-2</v>
      </c>
      <c r="AI13" s="16">
        <v>1.7766725673294632E-2</v>
      </c>
      <c r="AJ13" s="16">
        <v>-4.9018009080467207E-3</v>
      </c>
      <c r="AK13" s="16">
        <v>-3.4364815396872563E-2</v>
      </c>
      <c r="AL13" s="16">
        <v>4.7010588868959112E-2</v>
      </c>
      <c r="AM13" s="18">
        <v>1.325352934063414E-3</v>
      </c>
    </row>
    <row r="14" spans="1:39" ht="24">
      <c r="A14" s="13" t="s">
        <v>49</v>
      </c>
      <c r="B14" s="14" t="s">
        <v>40</v>
      </c>
      <c r="C14" s="19">
        <v>-5.227654857955466E-2</v>
      </c>
      <c r="D14" s="16">
        <v>2.9926430320889177E-2</v>
      </c>
      <c r="E14" s="16">
        <v>2.5500354303975483E-2</v>
      </c>
      <c r="F14" s="16">
        <v>5.5939645561484598E-2</v>
      </c>
      <c r="G14" s="16">
        <v>-6.496601241650639E-3</v>
      </c>
      <c r="H14" s="16">
        <v>-2.9925478418791052E-2</v>
      </c>
      <c r="I14" s="16">
        <v>1.8407505580166475E-2</v>
      </c>
      <c r="J14" s="16">
        <v>1.9304852104527273E-2</v>
      </c>
      <c r="K14" s="16">
        <v>4.2581272202234455E-2</v>
      </c>
      <c r="L14" s="16">
        <v>1.1567785002166186E-2</v>
      </c>
      <c r="M14" s="16">
        <v>7.4936242979792622E-2</v>
      </c>
      <c r="N14" s="16">
        <v>3.7966635020919297E-3</v>
      </c>
      <c r="O14" s="16">
        <v>-3.3347927513229847E-2</v>
      </c>
      <c r="P14" s="16">
        <v>-1.3282032849776523E-2</v>
      </c>
      <c r="Q14" s="16">
        <v>8.7955680910498674E-3</v>
      </c>
      <c r="R14" s="16">
        <v>-3.221728315826379E-2</v>
      </c>
      <c r="S14" s="16">
        <v>2.840775158256478E-2</v>
      </c>
      <c r="T14" s="16">
        <v>3.7942289292826593E-2</v>
      </c>
      <c r="U14" s="16">
        <v>2.1656132124528233E-2</v>
      </c>
      <c r="V14" s="16">
        <v>-2.0006681113258797E-2</v>
      </c>
      <c r="W14" s="16">
        <v>3.0875900639538021E-2</v>
      </c>
      <c r="X14" s="16">
        <v>-1.4085743660895758E-2</v>
      </c>
      <c r="Y14" s="16">
        <v>2.0288671327770003E-2</v>
      </c>
      <c r="Z14" s="16">
        <v>-4.7973895853980472E-2</v>
      </c>
      <c r="AA14" s="16">
        <v>4.1776155269321429E-3</v>
      </c>
      <c r="AB14" s="16">
        <v>1.2895347378745739E-2</v>
      </c>
      <c r="AC14" s="16">
        <v>3.8713191367505261E-3</v>
      </c>
      <c r="AD14" s="16">
        <v>2.4923897984315914E-2</v>
      </c>
      <c r="AE14" s="16">
        <v>-8.9475312449182796E-4</v>
      </c>
      <c r="AF14" s="16">
        <v>-4.8059918542738461E-4</v>
      </c>
      <c r="AG14" s="16">
        <v>-8.4058693822541743E-3</v>
      </c>
      <c r="AH14" s="17" t="s">
        <v>58</v>
      </c>
      <c r="AI14" s="16">
        <v>1.2215236981509465E-2</v>
      </c>
      <c r="AJ14" s="16">
        <v>-3.4252201211773997E-2</v>
      </c>
      <c r="AK14" s="16">
        <v>-3.971537489110645E-2</v>
      </c>
      <c r="AL14" s="16">
        <v>-1.6169603903298493E-2</v>
      </c>
      <c r="AM14" s="18">
        <v>-6.693981834209263E-2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9.0105937453848357E-7</v>
      </c>
      <c r="E21" s="10">
        <f t="shared" ref="E21:AM21" si="0">$C5^2*E5^2</f>
        <v>7.6358426070011202E-8</v>
      </c>
      <c r="F21" s="10">
        <f t="shared" si="0"/>
        <v>1.1995372525165856E-6</v>
      </c>
      <c r="G21" s="10">
        <f t="shared" si="0"/>
        <v>8.7373382386256992E-6</v>
      </c>
      <c r="H21" s="10">
        <f t="shared" si="0"/>
        <v>2.4689427611821529E-6</v>
      </c>
      <c r="I21" s="10">
        <f t="shared" si="0"/>
        <v>9.2163784522220729E-7</v>
      </c>
      <c r="J21" s="10">
        <f t="shared" si="0"/>
        <v>2.9127418674116725E-7</v>
      </c>
      <c r="K21" s="10">
        <f t="shared" si="0"/>
        <v>2.2025351384091466E-7</v>
      </c>
      <c r="L21" s="10">
        <f t="shared" si="0"/>
        <v>1.6216973682051271E-6</v>
      </c>
      <c r="M21" s="10">
        <f t="shared" si="0"/>
        <v>2.379245998788104E-7</v>
      </c>
      <c r="N21" s="10">
        <f t="shared" si="0"/>
        <v>6.5669805641094902E-6</v>
      </c>
      <c r="O21" s="10">
        <f t="shared" si="0"/>
        <v>2.7808921510653506E-6</v>
      </c>
      <c r="P21" s="11">
        <f t="shared" si="0"/>
        <v>1.8232612144571201E-3</v>
      </c>
      <c r="Q21" s="10">
        <f t="shared" si="0"/>
        <v>3.02099016133314E-7</v>
      </c>
      <c r="R21" s="10">
        <f t="shared" si="0"/>
        <v>2.1393598597244405E-7</v>
      </c>
      <c r="S21" s="10">
        <f t="shared" si="0"/>
        <v>1.6491910900300609E-6</v>
      </c>
      <c r="T21" s="10">
        <f t="shared" si="0"/>
        <v>5.0675263955927652E-8</v>
      </c>
      <c r="U21" s="10">
        <f t="shared" si="0"/>
        <v>2.7582552984226955E-6</v>
      </c>
      <c r="V21" s="10">
        <f t="shared" si="0"/>
        <v>4.8219759560199053E-7</v>
      </c>
      <c r="W21" s="10">
        <f t="shared" si="0"/>
        <v>3.1280902881473902E-6</v>
      </c>
      <c r="X21" s="10">
        <f t="shared" si="0"/>
        <v>1.0257165553121056E-6</v>
      </c>
      <c r="Y21" s="10">
        <f t="shared" si="0"/>
        <v>1.304842131125014E-6</v>
      </c>
      <c r="Z21" s="10">
        <f t="shared" si="0"/>
        <v>6.07947256864785E-7</v>
      </c>
      <c r="AA21" s="10">
        <f t="shared" si="0"/>
        <v>1.5074362889594261E-6</v>
      </c>
      <c r="AB21" s="10">
        <f t="shared" si="0"/>
        <v>5.4612120050351051E-8</v>
      </c>
      <c r="AC21" s="10">
        <f t="shared" si="0"/>
        <v>9.6211165760981349E-10</v>
      </c>
      <c r="AD21" s="10">
        <f t="shared" si="0"/>
        <v>2.903026742579306E-6</v>
      </c>
      <c r="AE21" s="10">
        <f t="shared" si="0"/>
        <v>4.384734372981738E-8</v>
      </c>
      <c r="AF21" s="10">
        <f t="shared" si="0"/>
        <v>3.845309631246192E-6</v>
      </c>
      <c r="AG21" s="10">
        <f t="shared" si="0"/>
        <v>6.01319430621616E-6</v>
      </c>
      <c r="AH21" s="10">
        <f t="shared" si="0"/>
        <v>3.2952052494914944E-7</v>
      </c>
      <c r="AI21" s="10">
        <f t="shared" si="0"/>
        <v>3.1220644540776943E-7</v>
      </c>
      <c r="AJ21" s="10">
        <f t="shared" si="0"/>
        <v>2.3764115227514011E-6</v>
      </c>
      <c r="AK21" s="10">
        <f t="shared" si="0"/>
        <v>1.1287974342915213E-6</v>
      </c>
      <c r="AL21" s="10">
        <f t="shared" si="0"/>
        <v>7.9255979712519054E-6</v>
      </c>
      <c r="AM21" s="12">
        <f t="shared" si="0"/>
        <v>9.7773042601155418E-7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6.7799617507682919E-5</v>
      </c>
      <c r="E22" s="16">
        <f t="shared" si="1"/>
        <v>1.2547320023009306E-6</v>
      </c>
      <c r="F22" s="16">
        <f t="shared" si="1"/>
        <v>1.1867969435626721E-5</v>
      </c>
      <c r="G22" s="16">
        <f t="shared" si="1"/>
        <v>4.3914133870549669E-5</v>
      </c>
      <c r="H22" s="16">
        <f t="shared" si="1"/>
        <v>1.4787296987448706E-5</v>
      </c>
      <c r="I22" s="16">
        <f t="shared" si="1"/>
        <v>1.2571674426691156E-5</v>
      </c>
      <c r="J22" s="16">
        <f t="shared" si="1"/>
        <v>2.3493007032409736E-5</v>
      </c>
      <c r="K22" s="16">
        <f t="shared" si="1"/>
        <v>8.1496466623899507E-5</v>
      </c>
      <c r="L22" s="16">
        <f t="shared" si="1"/>
        <v>1.2892322594496302E-6</v>
      </c>
      <c r="M22" s="16">
        <f t="shared" si="1"/>
        <v>4.7005469392675492E-6</v>
      </c>
      <c r="N22" s="16">
        <f t="shared" si="1"/>
        <v>2.6511691937603691E-5</v>
      </c>
      <c r="O22" s="16">
        <f t="shared" si="1"/>
        <v>2.0087464112925191E-5</v>
      </c>
      <c r="P22" s="16">
        <f t="shared" si="1"/>
        <v>2.7653511130407184E-6</v>
      </c>
      <c r="Q22" s="16">
        <f t="shared" si="1"/>
        <v>2.532398635481223E-8</v>
      </c>
      <c r="R22" s="17">
        <f t="shared" si="1"/>
        <v>2.3309655625000002E-2</v>
      </c>
      <c r="S22" s="16">
        <f t="shared" si="1"/>
        <v>2.6241298893939989E-5</v>
      </c>
      <c r="T22" s="16">
        <f t="shared" si="1"/>
        <v>6.9894005405478552E-6</v>
      </c>
      <c r="U22" s="16">
        <f t="shared" si="1"/>
        <v>4.1383549771656617E-8</v>
      </c>
      <c r="V22" s="16">
        <f t="shared" si="1"/>
        <v>7.8325920664205764E-6</v>
      </c>
      <c r="W22" s="16">
        <f t="shared" si="1"/>
        <v>2.5426568358402258E-6</v>
      </c>
      <c r="X22" s="16">
        <f t="shared" si="1"/>
        <v>1.6395283140124422E-5</v>
      </c>
      <c r="Y22" s="16">
        <f t="shared" si="1"/>
        <v>1.263984996035924E-6</v>
      </c>
      <c r="Z22" s="16">
        <f t="shared" si="1"/>
        <v>1.057329943660131E-8</v>
      </c>
      <c r="AA22" s="16">
        <f t="shared" si="1"/>
        <v>5.6727190254881322E-6</v>
      </c>
      <c r="AB22" s="16">
        <f t="shared" si="1"/>
        <v>2.0886720259778275E-5</v>
      </c>
      <c r="AC22" s="16">
        <f t="shared" si="1"/>
        <v>1.1451470073905176E-6</v>
      </c>
      <c r="AD22" s="16">
        <f t="shared" si="1"/>
        <v>8.1556344820119848E-5</v>
      </c>
      <c r="AE22" s="16">
        <f t="shared" si="1"/>
        <v>8.1039381395536444E-7</v>
      </c>
      <c r="AF22" s="16">
        <f t="shared" si="1"/>
        <v>3.3585249120682326E-5</v>
      </c>
      <c r="AG22" s="16">
        <f t="shared" si="1"/>
        <v>6.8294815036663735E-6</v>
      </c>
      <c r="AH22" s="16">
        <f t="shared" si="1"/>
        <v>2.5020557732178401E-5</v>
      </c>
      <c r="AI22" s="16">
        <f t="shared" si="1"/>
        <v>1.1867991139299158E-5</v>
      </c>
      <c r="AJ22" s="16">
        <f t="shared" si="1"/>
        <v>3.888282435762591E-6</v>
      </c>
      <c r="AK22" s="16">
        <f t="shared" si="1"/>
        <v>1.6226398204683353E-4</v>
      </c>
      <c r="AL22" s="16">
        <f t="shared" si="1"/>
        <v>2.375063436781566E-6</v>
      </c>
      <c r="AM22" s="18">
        <f t="shared" si="1"/>
        <v>1.5475173968852938E-5</v>
      </c>
    </row>
    <row r="23" spans="1:39" ht="24">
      <c r="A23" s="13" t="s">
        <v>42</v>
      </c>
      <c r="B23" s="14" t="s">
        <v>40</v>
      </c>
      <c r="C23" s="19"/>
      <c r="D23" s="16">
        <f t="shared" ref="D23:AM23" si="2">$C7^2*D7^2</f>
        <v>1.130399676144001E-6</v>
      </c>
      <c r="E23" s="16">
        <f t="shared" si="2"/>
        <v>1.3839684337794628E-6</v>
      </c>
      <c r="F23" s="16">
        <f t="shared" si="2"/>
        <v>1.6109194190111782E-7</v>
      </c>
      <c r="G23" s="16">
        <f t="shared" si="2"/>
        <v>9.7424383697357579E-8</v>
      </c>
      <c r="H23" s="16">
        <f t="shared" si="2"/>
        <v>2.5802182717153962E-7</v>
      </c>
      <c r="I23" s="16">
        <f t="shared" si="2"/>
        <v>3.1369692793881721E-7</v>
      </c>
      <c r="J23" s="16">
        <f t="shared" si="2"/>
        <v>1.3160805124529515E-7</v>
      </c>
      <c r="K23" s="16">
        <f t="shared" si="2"/>
        <v>1.4519956756029122E-7</v>
      </c>
      <c r="L23" s="16">
        <f t="shared" si="2"/>
        <v>1.1363310059795709E-6</v>
      </c>
      <c r="M23" s="16">
        <f t="shared" si="2"/>
        <v>1.0509497235762601E-9</v>
      </c>
      <c r="N23" s="16">
        <f t="shared" si="2"/>
        <v>5.3210927012839994E-7</v>
      </c>
      <c r="O23" s="16">
        <f t="shared" si="2"/>
        <v>4.5353930251935633E-9</v>
      </c>
      <c r="P23" s="16">
        <f t="shared" si="2"/>
        <v>5.2112123407098096E-7</v>
      </c>
      <c r="Q23" s="16">
        <f t="shared" si="2"/>
        <v>1.1169604020849929E-7</v>
      </c>
      <c r="R23" s="16">
        <f t="shared" si="2"/>
        <v>6.4302037537299311E-7</v>
      </c>
      <c r="S23" s="17">
        <f t="shared" si="2"/>
        <v>5.7065226899009837E-4</v>
      </c>
      <c r="T23" s="16">
        <f t="shared" si="2"/>
        <v>2.1926759022124111E-8</v>
      </c>
      <c r="U23" s="16">
        <f t="shared" si="2"/>
        <v>4.841236207039661E-8</v>
      </c>
      <c r="V23" s="16">
        <f t="shared" si="2"/>
        <v>7.6737933352914439E-7</v>
      </c>
      <c r="W23" s="16">
        <f t="shared" si="2"/>
        <v>2.6378671516532501E-7</v>
      </c>
      <c r="X23" s="16">
        <f t="shared" si="2"/>
        <v>1.0679973882606518E-8</v>
      </c>
      <c r="Y23" s="16">
        <f t="shared" si="2"/>
        <v>9.9654769279517071E-7</v>
      </c>
      <c r="Z23" s="16">
        <f t="shared" si="2"/>
        <v>2.3603391716152995E-6</v>
      </c>
      <c r="AA23" s="16">
        <f t="shared" si="2"/>
        <v>1.5185028676237793E-6</v>
      </c>
      <c r="AB23" s="16">
        <f t="shared" si="2"/>
        <v>8.5268573972099354E-7</v>
      </c>
      <c r="AC23" s="16">
        <f t="shared" si="2"/>
        <v>3.6789614086062336E-7</v>
      </c>
      <c r="AD23" s="16">
        <f t="shared" si="2"/>
        <v>4.9930298565443328E-7</v>
      </c>
      <c r="AE23" s="16">
        <f t="shared" si="2"/>
        <v>3.0231412857454208E-7</v>
      </c>
      <c r="AF23" s="16">
        <f t="shared" si="2"/>
        <v>6.0696774187708753E-7</v>
      </c>
      <c r="AG23" s="16">
        <f t="shared" si="2"/>
        <v>1.4502137640882249E-7</v>
      </c>
      <c r="AH23" s="16">
        <f t="shared" si="2"/>
        <v>4.7686212325267318E-7</v>
      </c>
      <c r="AI23" s="16">
        <f t="shared" si="2"/>
        <v>4.5524867780517811E-7</v>
      </c>
      <c r="AJ23" s="16">
        <f t="shared" si="2"/>
        <v>1.7660655486831614E-7</v>
      </c>
      <c r="AK23" s="16">
        <f t="shared" si="2"/>
        <v>6.560409289632988E-8</v>
      </c>
      <c r="AL23" s="16">
        <f t="shared" si="2"/>
        <v>1.0119600890937799E-7</v>
      </c>
      <c r="AM23" s="18">
        <f t="shared" si="2"/>
        <v>1.4159169710009662E-6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6.0266158288084212E-6</v>
      </c>
      <c r="E24" s="16">
        <f t="shared" si="3"/>
        <v>2.6417089252591299E-7</v>
      </c>
      <c r="F24" s="16">
        <f t="shared" si="3"/>
        <v>1.0726694374450515E-5</v>
      </c>
      <c r="G24" s="16">
        <f t="shared" si="3"/>
        <v>5.4122618196430237E-6</v>
      </c>
      <c r="H24" s="16">
        <f t="shared" si="3"/>
        <v>6.2192996212257361E-6</v>
      </c>
      <c r="I24" s="16">
        <f t="shared" si="3"/>
        <v>3.7644071567751519E-7</v>
      </c>
      <c r="J24" s="16">
        <f t="shared" si="3"/>
        <v>5.2670689010085032E-5</v>
      </c>
      <c r="K24" s="17">
        <f t="shared" si="3"/>
        <v>1.0816000000000001E-4</v>
      </c>
      <c r="L24" s="16">
        <f t="shared" si="3"/>
        <v>2.0316380522842057E-5</v>
      </c>
      <c r="M24" s="16">
        <f t="shared" si="3"/>
        <v>9.6061149394804213E-6</v>
      </c>
      <c r="N24" s="16">
        <f t="shared" si="3"/>
        <v>4.4833082640684842E-7</v>
      </c>
      <c r="O24" s="16">
        <f t="shared" si="3"/>
        <v>3.8854740370802065E-5</v>
      </c>
      <c r="P24" s="16">
        <f t="shared" si="3"/>
        <v>1.5487627106476316E-6</v>
      </c>
      <c r="Q24" s="17">
        <f t="shared" si="3"/>
        <v>9.5648400000000015E-3</v>
      </c>
      <c r="R24" s="16">
        <f t="shared" si="3"/>
        <v>1.1318612693904876E-8</v>
      </c>
      <c r="S24" s="16">
        <f t="shared" si="3"/>
        <v>1.8113893844934674E-6</v>
      </c>
      <c r="T24" s="16">
        <f t="shared" si="3"/>
        <v>6.1850597891296E-8</v>
      </c>
      <c r="U24" s="16">
        <f t="shared" si="3"/>
        <v>6.7165519898172559E-6</v>
      </c>
      <c r="V24" s="16">
        <f t="shared" si="3"/>
        <v>1.569062442948886E-5</v>
      </c>
      <c r="W24" s="16">
        <f t="shared" si="3"/>
        <v>7.6971118676968131E-7</v>
      </c>
      <c r="X24" s="16">
        <f t="shared" si="3"/>
        <v>4.5409700145871557E-6</v>
      </c>
      <c r="Y24" s="16">
        <f t="shared" si="3"/>
        <v>7.3851299052237327E-7</v>
      </c>
      <c r="Z24" s="16">
        <f t="shared" si="3"/>
        <v>4.2332816484269383E-5</v>
      </c>
      <c r="AA24" s="16">
        <f t="shared" si="3"/>
        <v>1.808767408263529E-6</v>
      </c>
      <c r="AB24" s="16">
        <f t="shared" si="3"/>
        <v>1.6175670428012067E-5</v>
      </c>
      <c r="AC24" s="16">
        <f t="shared" si="3"/>
        <v>6.6631835134758324E-6</v>
      </c>
      <c r="AD24" s="16">
        <f t="shared" si="3"/>
        <v>4.2642137662371366E-5</v>
      </c>
      <c r="AE24" s="16">
        <f t="shared" si="3"/>
        <v>5.3433466287269446E-8</v>
      </c>
      <c r="AF24" s="16">
        <f t="shared" si="3"/>
        <v>1.0176491512469065E-5</v>
      </c>
      <c r="AG24" s="16">
        <f t="shared" si="3"/>
        <v>9.4632585543548152E-6</v>
      </c>
      <c r="AH24" s="16">
        <f t="shared" si="3"/>
        <v>7.3606998829297049E-7</v>
      </c>
      <c r="AI24" s="16">
        <f t="shared" si="3"/>
        <v>3.3990368797793004E-6</v>
      </c>
      <c r="AJ24" s="16">
        <f t="shared" si="3"/>
        <v>1.3162718781555626E-7</v>
      </c>
      <c r="AK24" s="16">
        <f t="shared" si="3"/>
        <v>4.0501088790056574E-6</v>
      </c>
      <c r="AL24" s="16">
        <f t="shared" si="3"/>
        <v>2.0249538067198177E-5</v>
      </c>
      <c r="AM24" s="18">
        <f t="shared" si="3"/>
        <v>4.6026769980101448E-8</v>
      </c>
    </row>
    <row r="25" spans="1:39" ht="24">
      <c r="A25" s="13" t="s">
        <v>44</v>
      </c>
      <c r="B25" s="14" t="s">
        <v>40</v>
      </c>
      <c r="C25" s="19"/>
      <c r="D25" s="16">
        <f t="shared" ref="D25:AM25" si="4">$C9^2*D9^2</f>
        <v>2.897387180621141E-7</v>
      </c>
      <c r="E25" s="16">
        <f t="shared" si="4"/>
        <v>5.1385991506963431E-6</v>
      </c>
      <c r="F25" s="16">
        <f t="shared" si="4"/>
        <v>3.5526475111703402E-6</v>
      </c>
      <c r="G25" s="16">
        <f t="shared" si="4"/>
        <v>1.648004690397869E-6</v>
      </c>
      <c r="H25" s="16">
        <f t="shared" si="4"/>
        <v>5.8917858465004531E-7</v>
      </c>
      <c r="I25" s="16">
        <f t="shared" si="4"/>
        <v>5.9492874614940668E-6</v>
      </c>
      <c r="J25" s="16">
        <f t="shared" si="4"/>
        <v>8.0443483599014321E-7</v>
      </c>
      <c r="K25" s="16">
        <f t="shared" si="4"/>
        <v>6.0482910681585937E-8</v>
      </c>
      <c r="L25" s="16">
        <f t="shared" si="4"/>
        <v>2.7061163964711869E-7</v>
      </c>
      <c r="M25" s="16">
        <f t="shared" si="4"/>
        <v>1.7429951701995248E-7</v>
      </c>
      <c r="N25" s="16">
        <f t="shared" si="4"/>
        <v>6.6694402020265655E-6</v>
      </c>
      <c r="O25" s="16">
        <f t="shared" si="4"/>
        <v>3.9385367340743871E-7</v>
      </c>
      <c r="P25" s="16">
        <f t="shared" si="4"/>
        <v>2.5428409649701945E-6</v>
      </c>
      <c r="Q25" s="16">
        <f t="shared" si="4"/>
        <v>1.2053132276079392E-6</v>
      </c>
      <c r="R25" s="16">
        <f t="shared" si="4"/>
        <v>3.0073339171921039E-9</v>
      </c>
      <c r="S25" s="16">
        <f t="shared" si="4"/>
        <v>1.4120749151199349E-7</v>
      </c>
      <c r="T25" s="16">
        <f t="shared" si="4"/>
        <v>3.849082276835397E-6</v>
      </c>
      <c r="U25" s="17">
        <f t="shared" si="4"/>
        <v>1.681393754117353E-3</v>
      </c>
      <c r="V25" s="16">
        <f t="shared" si="4"/>
        <v>3.1375510028882509E-7</v>
      </c>
      <c r="W25" s="16">
        <f t="shared" si="4"/>
        <v>4.6788483083248222E-6</v>
      </c>
      <c r="X25" s="16">
        <f t="shared" si="4"/>
        <v>3.9416007876165354E-8</v>
      </c>
      <c r="Y25" s="16">
        <f t="shared" si="4"/>
        <v>1.3912667941345441E-6</v>
      </c>
      <c r="Z25" s="16">
        <f t="shared" si="4"/>
        <v>2.0502661409083153E-7</v>
      </c>
      <c r="AA25" s="16">
        <f t="shared" si="4"/>
        <v>2.7396998564373762E-6</v>
      </c>
      <c r="AB25" s="16">
        <f t="shared" si="4"/>
        <v>7.7768165375944326E-9</v>
      </c>
      <c r="AC25" s="16">
        <f t="shared" si="4"/>
        <v>7.8861283272787756E-7</v>
      </c>
      <c r="AD25" s="16">
        <f t="shared" si="4"/>
        <v>5.3768479538832242E-7</v>
      </c>
      <c r="AE25" s="16">
        <f t="shared" si="4"/>
        <v>1.0473847726106138E-7</v>
      </c>
      <c r="AF25" s="16">
        <f t="shared" si="4"/>
        <v>3.3232032677083944E-7</v>
      </c>
      <c r="AG25" s="16">
        <f t="shared" si="4"/>
        <v>2.0217132525166893E-7</v>
      </c>
      <c r="AH25" s="16">
        <f t="shared" si="4"/>
        <v>8.0863697635894139E-7</v>
      </c>
      <c r="AI25" s="16">
        <f t="shared" si="4"/>
        <v>1.4892086237727016E-10</v>
      </c>
      <c r="AJ25" s="16">
        <f t="shared" si="4"/>
        <v>8.9274174588317625E-6</v>
      </c>
      <c r="AK25" s="16">
        <f t="shared" si="4"/>
        <v>2.0433009518080306E-6</v>
      </c>
      <c r="AL25" s="16">
        <f t="shared" si="4"/>
        <v>3.3790684557571224E-9</v>
      </c>
      <c r="AM25" s="18">
        <f t="shared" si="4"/>
        <v>4.6581792270133931E-6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3.5487104824623344E-6</v>
      </c>
      <c r="E26" s="17">
        <f t="shared" si="5"/>
        <v>7.1360348460093023E-5</v>
      </c>
      <c r="F26" s="16">
        <f t="shared" si="5"/>
        <v>7.122494247314472E-6</v>
      </c>
      <c r="G26" s="16">
        <f t="shared" si="5"/>
        <v>5.371801003515814E-7</v>
      </c>
      <c r="H26" s="16">
        <f t="shared" si="5"/>
        <v>2.2506217087845419E-6</v>
      </c>
      <c r="I26" s="16">
        <f t="shared" si="5"/>
        <v>9.8397242964046848E-9</v>
      </c>
      <c r="J26" s="16">
        <f t="shared" si="5"/>
        <v>8.8359541820612742E-6</v>
      </c>
      <c r="K26" s="16">
        <f t="shared" si="5"/>
        <v>1.0187332100226239E-9</v>
      </c>
      <c r="L26" s="16">
        <f t="shared" si="5"/>
        <v>3.399631831413237E-8</v>
      </c>
      <c r="M26" s="16">
        <f t="shared" si="5"/>
        <v>1.597852745611353E-5</v>
      </c>
      <c r="N26" s="16">
        <f t="shared" si="5"/>
        <v>1.6108545634056878E-6</v>
      </c>
      <c r="O26" s="16">
        <f t="shared" si="5"/>
        <v>8.8666732362459105E-7</v>
      </c>
      <c r="P26" s="16">
        <f t="shared" si="5"/>
        <v>1.2053165024319936E-6</v>
      </c>
      <c r="Q26" s="16">
        <f t="shared" si="5"/>
        <v>2.5502880641486245E-6</v>
      </c>
      <c r="R26" s="16">
        <f t="shared" si="5"/>
        <v>3.547468901592866E-6</v>
      </c>
      <c r="S26" s="16">
        <f t="shared" si="5"/>
        <v>5.5639667377186002E-6</v>
      </c>
      <c r="T26" s="16">
        <f t="shared" si="5"/>
        <v>5.788193522650214E-8</v>
      </c>
      <c r="U26" s="16">
        <f t="shared" si="5"/>
        <v>4.6754798180612984E-10</v>
      </c>
      <c r="V26" s="16">
        <f t="shared" si="5"/>
        <v>1.8935415683936388E-7</v>
      </c>
      <c r="W26" s="16">
        <f t="shared" si="5"/>
        <v>7.051223468980712E-6</v>
      </c>
      <c r="X26" s="16">
        <f t="shared" si="5"/>
        <v>1.8004402830253441E-6</v>
      </c>
      <c r="Y26" s="16">
        <f t="shared" si="5"/>
        <v>2.5048177332845976E-6</v>
      </c>
      <c r="Z26" s="16">
        <f t="shared" si="5"/>
        <v>1.0483330421833806E-5</v>
      </c>
      <c r="AA26" s="16">
        <f t="shared" si="5"/>
        <v>3.1291533309361412E-6</v>
      </c>
      <c r="AB26" s="16">
        <f t="shared" si="5"/>
        <v>2.0965514509433519E-6</v>
      </c>
      <c r="AC26" s="16">
        <f t="shared" si="5"/>
        <v>6.3126428883722948E-6</v>
      </c>
      <c r="AD26" s="16">
        <f t="shared" si="5"/>
        <v>4.9584916083089181E-6</v>
      </c>
      <c r="AE26" s="16">
        <f t="shared" si="5"/>
        <v>1.6573091737147193E-6</v>
      </c>
      <c r="AF26" s="16">
        <f t="shared" si="5"/>
        <v>1.1446764241379096E-5</v>
      </c>
      <c r="AG26" s="16">
        <f t="shared" si="5"/>
        <v>5.4319419630993522E-6</v>
      </c>
      <c r="AH26" s="16">
        <f t="shared" si="5"/>
        <v>1.0774075205005097E-6</v>
      </c>
      <c r="AI26" s="17">
        <f t="shared" si="5"/>
        <v>6.9376245331508575E-3</v>
      </c>
      <c r="AJ26" s="16">
        <f t="shared" si="5"/>
        <v>1.631025749332541E-5</v>
      </c>
      <c r="AK26" s="16">
        <f t="shared" si="5"/>
        <v>2.4273673571522757E-6</v>
      </c>
      <c r="AL26" s="16">
        <f t="shared" si="5"/>
        <v>2.6323260156177896E-6</v>
      </c>
      <c r="AM26" s="18">
        <f t="shared" si="5"/>
        <v>7.7134451632060805E-7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3.4296039442295176E-6</v>
      </c>
      <c r="E27" s="16">
        <f t="shared" si="6"/>
        <v>7.6778558608858425E-6</v>
      </c>
      <c r="F27" s="16">
        <f t="shared" si="6"/>
        <v>4.7752788206302997E-8</v>
      </c>
      <c r="G27" s="16">
        <f t="shared" si="6"/>
        <v>3.1770796382826209E-7</v>
      </c>
      <c r="H27" s="16">
        <f t="shared" si="6"/>
        <v>1.0162362652066289E-6</v>
      </c>
      <c r="I27" s="16">
        <f t="shared" si="6"/>
        <v>5.8312307309473458E-6</v>
      </c>
      <c r="J27" s="16">
        <f t="shared" si="6"/>
        <v>6.0987681211030744E-6</v>
      </c>
      <c r="K27" s="16">
        <f t="shared" si="6"/>
        <v>2.0283235708647088E-5</v>
      </c>
      <c r="L27" s="17">
        <f t="shared" si="6"/>
        <v>3.3273899616703081E-3</v>
      </c>
      <c r="M27" s="16">
        <f t="shared" si="6"/>
        <v>4.5410216136430595E-6</v>
      </c>
      <c r="N27" s="16">
        <f t="shared" si="6"/>
        <v>1.3433628282552121E-7</v>
      </c>
      <c r="O27" s="16">
        <f t="shared" si="6"/>
        <v>1.7524702494587636E-7</v>
      </c>
      <c r="P27" s="16">
        <f t="shared" si="6"/>
        <v>2.9691478170991713E-6</v>
      </c>
      <c r="Q27" s="16">
        <f t="shared" si="6"/>
        <v>7.2668753003962831E-6</v>
      </c>
      <c r="R27" s="16">
        <f t="shared" si="6"/>
        <v>1.8226711117474436E-7</v>
      </c>
      <c r="S27" s="16">
        <f t="shared" si="6"/>
        <v>6.5904014476514042E-6</v>
      </c>
      <c r="T27" s="16">
        <f t="shared" si="6"/>
        <v>2.0742479644540405E-6</v>
      </c>
      <c r="U27" s="16">
        <f t="shared" si="6"/>
        <v>5.3943192205649968E-7</v>
      </c>
      <c r="V27" s="16">
        <f t="shared" si="6"/>
        <v>3.9872262599435005E-8</v>
      </c>
      <c r="W27" s="16">
        <f t="shared" si="6"/>
        <v>1.0097194855440014E-5</v>
      </c>
      <c r="X27" s="16">
        <f t="shared" si="6"/>
        <v>5.3416462832762792E-7</v>
      </c>
      <c r="Y27" s="16">
        <f t="shared" si="6"/>
        <v>1.1580185694284844E-6</v>
      </c>
      <c r="Z27" s="16">
        <f t="shared" si="6"/>
        <v>4.0496349191164478E-7</v>
      </c>
      <c r="AA27" s="16">
        <f t="shared" si="6"/>
        <v>1.4085219892036432E-6</v>
      </c>
      <c r="AB27" s="16">
        <f t="shared" si="6"/>
        <v>5.3928208570983274E-8</v>
      </c>
      <c r="AC27" s="16">
        <f t="shared" si="6"/>
        <v>2.1826258173273898E-5</v>
      </c>
      <c r="AD27" s="16">
        <f t="shared" si="6"/>
        <v>3.1265297696729684E-7</v>
      </c>
      <c r="AE27" s="16">
        <f t="shared" si="6"/>
        <v>3.5189458129786115E-7</v>
      </c>
      <c r="AF27" s="16">
        <f t="shared" si="6"/>
        <v>2.4235711126149995E-6</v>
      </c>
      <c r="AG27" s="16">
        <f t="shared" si="6"/>
        <v>1.5562166576705894E-6</v>
      </c>
      <c r="AH27" s="16">
        <f t="shared" si="6"/>
        <v>4.582376466743055E-7</v>
      </c>
      <c r="AI27" s="16">
        <f t="shared" si="6"/>
        <v>1.5817251094323659E-8</v>
      </c>
      <c r="AJ27" s="16">
        <f t="shared" si="6"/>
        <v>1.3146427187659044E-8</v>
      </c>
      <c r="AK27" s="16">
        <f t="shared" si="6"/>
        <v>5.5785708970155321E-8</v>
      </c>
      <c r="AL27" s="16">
        <f t="shared" si="6"/>
        <v>1.3351270967876298E-9</v>
      </c>
      <c r="AM27" s="18">
        <f t="shared" si="6"/>
        <v>3.440257694044357E-6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3.0917636200042033E-6</v>
      </c>
      <c r="E28" s="16">
        <f t="shared" si="7"/>
        <v>3.1692298549817098E-7</v>
      </c>
      <c r="F28" s="16">
        <f t="shared" si="7"/>
        <v>8.1604424060895849E-9</v>
      </c>
      <c r="G28" s="16">
        <f t="shared" si="7"/>
        <v>1.3568330474602567E-6</v>
      </c>
      <c r="H28" s="16">
        <f t="shared" si="7"/>
        <v>7.487122787879673E-6</v>
      </c>
      <c r="I28" s="17">
        <f t="shared" si="7"/>
        <v>6.123599759521944E-3</v>
      </c>
      <c r="J28" s="16">
        <f t="shared" si="7"/>
        <v>4.8271191066618768E-9</v>
      </c>
      <c r="K28" s="16">
        <f t="shared" si="7"/>
        <v>1.6159614339899362E-5</v>
      </c>
      <c r="L28" s="16">
        <f t="shared" si="7"/>
        <v>1.0629995454067039E-5</v>
      </c>
      <c r="M28" s="16">
        <f t="shared" si="7"/>
        <v>3.4939192493420937E-6</v>
      </c>
      <c r="N28" s="16">
        <f t="shared" si="7"/>
        <v>3.2686456573875589E-6</v>
      </c>
      <c r="O28" s="16">
        <f t="shared" si="7"/>
        <v>5.3881461528920805E-6</v>
      </c>
      <c r="P28" s="16">
        <f t="shared" si="7"/>
        <v>3.076633648225251E-6</v>
      </c>
      <c r="Q28" s="16">
        <f t="shared" si="7"/>
        <v>2.4090960865933935E-7</v>
      </c>
      <c r="R28" s="16">
        <f t="shared" si="7"/>
        <v>3.2586180050710538E-6</v>
      </c>
      <c r="S28" s="16">
        <f t="shared" si="7"/>
        <v>3.3121708708122324E-6</v>
      </c>
      <c r="T28" s="16">
        <f t="shared" si="7"/>
        <v>1.1764175783967118E-5</v>
      </c>
      <c r="U28" s="16">
        <f t="shared" si="7"/>
        <v>2.1562601018698722E-5</v>
      </c>
      <c r="V28" s="16">
        <f t="shared" si="7"/>
        <v>3.0682600177784085E-6</v>
      </c>
      <c r="W28" s="16">
        <f t="shared" si="7"/>
        <v>1.1580596616860092E-5</v>
      </c>
      <c r="X28" s="16">
        <f t="shared" si="7"/>
        <v>2.7931478972425792E-5</v>
      </c>
      <c r="Y28" s="16">
        <f t="shared" si="7"/>
        <v>8.8892733920364256E-6</v>
      </c>
      <c r="Z28" s="16">
        <f t="shared" si="7"/>
        <v>2.4741682880090259E-5</v>
      </c>
      <c r="AA28" s="16">
        <f t="shared" si="7"/>
        <v>1.8370362552185405E-5</v>
      </c>
      <c r="AB28" s="16">
        <f t="shared" si="7"/>
        <v>2.9716714205435092E-6</v>
      </c>
      <c r="AC28" s="16">
        <f t="shared" si="7"/>
        <v>2.9939961706526963E-8</v>
      </c>
      <c r="AD28" s="16">
        <f t="shared" si="7"/>
        <v>3.6565650698237641E-7</v>
      </c>
      <c r="AE28" s="16">
        <f t="shared" si="7"/>
        <v>7.7575340977752704E-7</v>
      </c>
      <c r="AF28" s="16">
        <f t="shared" si="7"/>
        <v>3.4945786208328031E-6</v>
      </c>
      <c r="AG28" s="16">
        <f t="shared" si="7"/>
        <v>7.8682137562223417E-7</v>
      </c>
      <c r="AH28" s="16">
        <f t="shared" si="7"/>
        <v>2.115646732185583E-6</v>
      </c>
      <c r="AI28" s="16">
        <f t="shared" si="7"/>
        <v>8.4259893304043886E-9</v>
      </c>
      <c r="AJ28" s="16">
        <f t="shared" si="7"/>
        <v>3.357220909572043E-6</v>
      </c>
      <c r="AK28" s="16">
        <f t="shared" si="7"/>
        <v>9.0643224908158728E-7</v>
      </c>
      <c r="AL28" s="16">
        <f t="shared" si="7"/>
        <v>4.5233311821492313E-7</v>
      </c>
      <c r="AM28" s="18">
        <f t="shared" si="7"/>
        <v>3.1925334741845384E-5</v>
      </c>
    </row>
    <row r="29" spans="1:39" ht="24">
      <c r="A29" s="13" t="s">
        <v>48</v>
      </c>
      <c r="B29" s="14" t="s">
        <v>40</v>
      </c>
      <c r="C29" s="19"/>
      <c r="D29" s="16">
        <f t="shared" ref="D29:AM29" si="8">$C13^2*D13^2</f>
        <v>8.680385138957359E-7</v>
      </c>
      <c r="E29" s="16">
        <f t="shared" si="8"/>
        <v>3.5024613188526255E-6</v>
      </c>
      <c r="F29" s="16">
        <f t="shared" si="8"/>
        <v>8.5686660176930865E-7</v>
      </c>
      <c r="G29" s="16">
        <f t="shared" si="8"/>
        <v>2.2605083839289323E-7</v>
      </c>
      <c r="H29" s="17">
        <f t="shared" si="8"/>
        <v>9.0398412399873753E-4</v>
      </c>
      <c r="I29" s="16">
        <f t="shared" si="8"/>
        <v>1.1204279185927072E-6</v>
      </c>
      <c r="J29" s="16">
        <f t="shared" si="8"/>
        <v>1.3242690156319295E-8</v>
      </c>
      <c r="K29" s="16">
        <f t="shared" si="8"/>
        <v>2.6112576094509949E-7</v>
      </c>
      <c r="L29" s="16">
        <f t="shared" si="8"/>
        <v>2.767001966545724E-7</v>
      </c>
      <c r="M29" s="16">
        <f t="shared" si="8"/>
        <v>4.289946192709191E-7</v>
      </c>
      <c r="N29" s="16">
        <f t="shared" si="8"/>
        <v>1.8694256460289641E-7</v>
      </c>
      <c r="O29" s="16">
        <f t="shared" si="8"/>
        <v>1.6105949356325671E-7</v>
      </c>
      <c r="P29" s="16">
        <f t="shared" si="8"/>
        <v>1.2360207635965417E-6</v>
      </c>
      <c r="Q29" s="16">
        <f t="shared" si="8"/>
        <v>6.0739949117671125E-7</v>
      </c>
      <c r="R29" s="16">
        <f t="shared" si="8"/>
        <v>5.7330805072741639E-7</v>
      </c>
      <c r="S29" s="16">
        <f t="shared" si="8"/>
        <v>4.0828471952928814E-7</v>
      </c>
      <c r="T29" s="16">
        <f t="shared" si="8"/>
        <v>1.4650394222650116E-7</v>
      </c>
      <c r="U29" s="16">
        <f t="shared" si="8"/>
        <v>3.1920806784525755E-7</v>
      </c>
      <c r="V29" s="16">
        <f t="shared" si="8"/>
        <v>4.31000014518343E-8</v>
      </c>
      <c r="W29" s="16">
        <f t="shared" si="8"/>
        <v>1.2525241407681867E-6</v>
      </c>
      <c r="X29" s="16">
        <f t="shared" si="8"/>
        <v>8.7755450648001771E-7</v>
      </c>
      <c r="Y29" s="16">
        <f t="shared" si="8"/>
        <v>1.5252157839332418E-6</v>
      </c>
      <c r="Z29" s="16">
        <f t="shared" si="8"/>
        <v>1.4127921044661119E-6</v>
      </c>
      <c r="AA29" s="16">
        <f t="shared" si="8"/>
        <v>1.9133004580220527E-7</v>
      </c>
      <c r="AB29" s="16">
        <f t="shared" si="8"/>
        <v>2.0169716222392886E-6</v>
      </c>
      <c r="AC29" s="16">
        <f t="shared" si="8"/>
        <v>1.348624610091797E-6</v>
      </c>
      <c r="AD29" s="16">
        <f t="shared" si="8"/>
        <v>1.9232882078097906E-6</v>
      </c>
      <c r="AE29" s="16">
        <f t="shared" si="8"/>
        <v>1.8460585367042862E-7</v>
      </c>
      <c r="AF29" s="16">
        <f t="shared" si="8"/>
        <v>6.5788787230690061E-8</v>
      </c>
      <c r="AG29" s="16">
        <f t="shared" si="8"/>
        <v>1.4947278973675148E-6</v>
      </c>
      <c r="AH29" s="16">
        <f t="shared" si="8"/>
        <v>8.3676930686730321E-7</v>
      </c>
      <c r="AI29" s="16">
        <f t="shared" si="8"/>
        <v>2.9350923253752388E-7</v>
      </c>
      <c r="AJ29" s="16">
        <f t="shared" si="8"/>
        <v>2.2341807694587985E-8</v>
      </c>
      <c r="AK29" s="16">
        <f t="shared" si="8"/>
        <v>1.0980825852714893E-6</v>
      </c>
      <c r="AL29" s="16">
        <f t="shared" si="8"/>
        <v>2.0549362630561044E-6</v>
      </c>
      <c r="AM29" s="18">
        <f t="shared" si="8"/>
        <v>1.6333154161214888E-9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2.4475053309135101E-6</v>
      </c>
      <c r="E30" s="16">
        <f t="shared" si="9"/>
        <v>1.7770769861450422E-6</v>
      </c>
      <c r="F30" s="16">
        <f t="shared" si="9"/>
        <v>8.5517152992606849E-6</v>
      </c>
      <c r="G30" s="16">
        <f t="shared" si="9"/>
        <v>1.1534166996287797E-7</v>
      </c>
      <c r="H30" s="16">
        <f t="shared" si="9"/>
        <v>2.4473496325303958E-6</v>
      </c>
      <c r="I30" s="16">
        <f t="shared" si="9"/>
        <v>9.2598445292571822E-7</v>
      </c>
      <c r="J30" s="16">
        <f t="shared" si="9"/>
        <v>1.0184665529222652E-6</v>
      </c>
      <c r="K30" s="16">
        <f t="shared" si="9"/>
        <v>4.9550846585176085E-6</v>
      </c>
      <c r="L30" s="16">
        <f t="shared" si="9"/>
        <v>3.6569096453976067E-7</v>
      </c>
      <c r="M30" s="16">
        <f t="shared" si="9"/>
        <v>1.5346086586283691E-5</v>
      </c>
      <c r="N30" s="16">
        <f t="shared" si="9"/>
        <v>3.9392906764853312E-8</v>
      </c>
      <c r="O30" s="16">
        <f t="shared" si="9"/>
        <v>3.0391456295608613E-6</v>
      </c>
      <c r="P30" s="16">
        <f t="shared" si="9"/>
        <v>4.8210641849263806E-7</v>
      </c>
      <c r="Q30" s="16">
        <f t="shared" si="9"/>
        <v>2.1141782641556037E-7</v>
      </c>
      <c r="R30" s="16">
        <f t="shared" si="9"/>
        <v>2.8365578272597334E-6</v>
      </c>
      <c r="S30" s="16">
        <f t="shared" si="9"/>
        <v>2.2054008442616576E-6</v>
      </c>
      <c r="T30" s="16">
        <f t="shared" si="9"/>
        <v>3.9342402341376119E-6</v>
      </c>
      <c r="U30" s="16">
        <f t="shared" si="9"/>
        <v>1.2816681683024658E-6</v>
      </c>
      <c r="V30" s="16">
        <f t="shared" si="9"/>
        <v>1.0938654704252386E-6</v>
      </c>
      <c r="W30" s="16">
        <f t="shared" si="9"/>
        <v>2.6052720649707906E-6</v>
      </c>
      <c r="X30" s="16">
        <f t="shared" si="9"/>
        <v>5.4221730575489732E-7</v>
      </c>
      <c r="Y30" s="16">
        <f t="shared" si="9"/>
        <v>1.1249184165614271E-6</v>
      </c>
      <c r="Z30" s="16">
        <f t="shared" si="9"/>
        <v>6.2896110491147108E-6</v>
      </c>
      <c r="AA30" s="16">
        <f t="shared" si="9"/>
        <v>4.7694769105757953E-8</v>
      </c>
      <c r="AB30" s="16">
        <f t="shared" si="9"/>
        <v>4.5444350942015688E-7</v>
      </c>
      <c r="AC30" s="16">
        <f t="shared" si="9"/>
        <v>4.0957341774250596E-8</v>
      </c>
      <c r="AD30" s="16">
        <f t="shared" si="9"/>
        <v>1.6976405621597399E-6</v>
      </c>
      <c r="AE30" s="16">
        <f t="shared" si="9"/>
        <v>2.1878636896705452E-9</v>
      </c>
      <c r="AF30" s="16">
        <f t="shared" si="9"/>
        <v>6.3121872575164137E-10</v>
      </c>
      <c r="AG30" s="16">
        <f t="shared" si="9"/>
        <v>1.9309858350446032E-7</v>
      </c>
      <c r="AH30" s="17">
        <f t="shared" si="9"/>
        <v>2.6514672938933851E-3</v>
      </c>
      <c r="AI30" s="16">
        <f t="shared" si="9"/>
        <v>4.0777219339944175E-7</v>
      </c>
      <c r="AJ30" s="16">
        <f t="shared" si="9"/>
        <v>3.2062013053676329E-6</v>
      </c>
      <c r="AK30" s="16">
        <f t="shared" si="9"/>
        <v>4.3105347069662003E-6</v>
      </c>
      <c r="AL30" s="16">
        <f t="shared" si="9"/>
        <v>7.1451701662724272E-7</v>
      </c>
      <c r="AM30" s="18">
        <f t="shared" si="9"/>
        <v>1.2245679039370711E-5</v>
      </c>
    </row>
    <row r="31" spans="1:39">
      <c r="A31" t="s">
        <v>63</v>
      </c>
      <c r="D31" s="20">
        <f>SUM($D$21:$D$30)</f>
        <v>8.953305299674123E-5</v>
      </c>
      <c r="E31" s="20">
        <f>SUM($E$21:$E$30)</f>
        <v>9.2752494516847362E-5</v>
      </c>
      <c r="F31" s="20">
        <f>SUM($F$21:$F$30)</f>
        <v>4.4094929894622134E-5</v>
      </c>
      <c r="G31" s="20">
        <f>SUM($G$21:$G$30)</f>
        <v>6.2362276622909498E-5</v>
      </c>
      <c r="H31" s="20">
        <f>SUM($H$21:$H$30)</f>
        <v>9.4150819417481704E-4</v>
      </c>
      <c r="I31" s="20">
        <f>SUM($I$21:$I$30)</f>
        <v>6.1516199797257299E-3</v>
      </c>
      <c r="J31" s="20">
        <f>SUM($J$21:$J$30)</f>
        <v>9.3362271781820985E-5</v>
      </c>
      <c r="K31" s="20">
        <f>SUM($K$21:$K$30)</f>
        <v>2.3174248181720146E-4</v>
      </c>
      <c r="L31" s="20">
        <f>SUM($L$21:$L$30)</f>
        <v>3.3633305974000074E-3</v>
      </c>
      <c r="M31" s="20">
        <f>SUM($M$21:$M$30)</f>
        <v>5.4508486470023607E-5</v>
      </c>
      <c r="N31" s="20">
        <f>SUM($N$21:$N$30)</f>
        <v>4.5968724775261513E-5</v>
      </c>
      <c r="O31" s="20">
        <f>SUM($O$21:$O$30)</f>
        <v>7.177175132581191E-5</v>
      </c>
      <c r="P31">
        <f>SUM($P$21:$P$30)</f>
        <v>1.8396085156296949E-3</v>
      </c>
      <c r="Q31" s="20">
        <f>SUM($Q$21:$Q$30)</f>
        <v>9.5773613225611041E-3</v>
      </c>
      <c r="R31" s="20">
        <f>SUM($R$21:$R$30)</f>
        <v>2.3320925127203782E-2</v>
      </c>
      <c r="S31" s="20">
        <f>SUM($S$21:$S$30)</f>
        <v>6.1857558047004714E-4</v>
      </c>
      <c r="T31" s="20">
        <f>SUM($T$21:$T$30)</f>
        <v>2.8949985298264375E-5</v>
      </c>
      <c r="U31" s="20">
        <f>SUM($U$21:$U$30)</f>
        <v>1.7146617340423197E-3</v>
      </c>
      <c r="V31" s="20">
        <f>SUM($V$21:$V$30)</f>
        <v>2.9521000434423674E-5</v>
      </c>
      <c r="W31" s="20">
        <f>SUM($W$21:$W$30)</f>
        <v>4.3969904481267239E-5</v>
      </c>
      <c r="X31" s="20">
        <f>SUM($X$21:$X$30)</f>
        <v>5.3697921387796136E-5</v>
      </c>
      <c r="Y31" s="20">
        <f>SUM($Y$21:$Y$30)</f>
        <v>2.0897398499857204E-5</v>
      </c>
      <c r="Z31" s="20">
        <f>SUM($Z$21:$Z$30)</f>
        <v>8.8849082773693447E-5</v>
      </c>
      <c r="AA31" s="20">
        <f>SUM($AA$21:$AA$30)</f>
        <v>3.6394188134005395E-5</v>
      </c>
      <c r="AB31" s="20">
        <f>SUM($AB$21:$AB$30)</f>
        <v>4.5571031575816575E-5</v>
      </c>
      <c r="AC31" s="20">
        <f>SUM($AC$21:$AC$30)</f>
        <v>3.8524224581331233E-5</v>
      </c>
      <c r="AD31" s="20">
        <f>SUM($AD$21:$AD$30)</f>
        <v>1.3739622686834138E-4</v>
      </c>
      <c r="AE31" s="20">
        <f>SUM($AE$21:$AE$30)</f>
        <v>4.2864781119582622E-6</v>
      </c>
      <c r="AF31" s="20">
        <f>SUM($AF$21:$AF$30)</f>
        <v>6.5977672313828845E-5</v>
      </c>
      <c r="AG31" s="20">
        <f>SUM($AG$21:$AG$30)</f>
        <v>3.211593354316199E-5</v>
      </c>
      <c r="AH31" s="20">
        <f>SUM($AH$21:$AH$30)</f>
        <v>2.6833270024446449E-3</v>
      </c>
      <c r="AI31" s="20">
        <f>SUM($AI$21:$AI$30)</f>
        <v>6.9543846898803725E-3</v>
      </c>
      <c r="AJ31" s="20">
        <f>SUM($AJ$21:$AJ$30)</f>
        <v>3.8409513103176962E-5</v>
      </c>
      <c r="AK31" s="20">
        <f>SUM($AK$21:$AK$30)</f>
        <v>1.7834999601227679E-4</v>
      </c>
      <c r="AL31" s="20">
        <f>SUM($AL$21:$AL$30)</f>
        <v>3.6510222093209635E-5</v>
      </c>
      <c r="AM31" s="20">
        <f>SUM($AM$21:$AM$30)</f>
        <v>7.0957276669856138E-5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64</v>
      </c>
      <c r="C33">
        <f>SUM($D$31:$AM$31)</f>
        <v>5.8901777269616026E-2</v>
      </c>
      <c r="D33" s="21">
        <f>$D$31/$C$33</f>
        <v>1.5200399231913514E-3</v>
      </c>
      <c r="E33" s="21">
        <f>$E$31/$C$33</f>
        <v>1.574697722486091E-3</v>
      </c>
      <c r="F33" s="21">
        <f>$F$31/$C$33</f>
        <v>7.486179863942429E-4</v>
      </c>
      <c r="G33" s="21">
        <f>$G$31/$C$33</f>
        <v>1.0587503385076724E-3</v>
      </c>
      <c r="H33" s="21">
        <f>$H$31/$C$33</f>
        <v>1.5984376666007428E-2</v>
      </c>
      <c r="I33" s="21">
        <f>$I$31/$C$33</f>
        <v>0.10443861399236573</v>
      </c>
      <c r="J33" s="21">
        <f>$J$31/$C$33</f>
        <v>1.5850501650309474E-3</v>
      </c>
      <c r="K33" s="21">
        <f>$K$31/$C$33</f>
        <v>3.9343886137158009E-3</v>
      </c>
      <c r="L33" s="21">
        <f>$L$31/$C$33</f>
        <v>5.7100664076819845E-2</v>
      </c>
      <c r="M33" s="21">
        <f>$M$31/$C$33</f>
        <v>9.2541327268475036E-4</v>
      </c>
      <c r="N33" s="21">
        <f>$N$31/$C$33</f>
        <v>7.8043018234993196E-4</v>
      </c>
      <c r="O33" s="21">
        <f>$O$31/$C$33</f>
        <v>1.2184989087389516E-3</v>
      </c>
      <c r="P33" s="21">
        <f>$P$31/$C$33</f>
        <v>3.1231799801372737E-2</v>
      </c>
      <c r="Q33" s="21">
        <f>$Q$31/$C$33</f>
        <v>0.16259885128290524</v>
      </c>
      <c r="R33" s="21">
        <f>$R$31/$C$33</f>
        <v>0.39592905695281422</v>
      </c>
      <c r="S33" s="21">
        <f>$S$31/$C$33</f>
        <v>1.0501815210746349E-2</v>
      </c>
      <c r="T33" s="21">
        <f>$T$31/$C$33</f>
        <v>4.914959554743007E-4</v>
      </c>
      <c r="U33" s="21">
        <f>$U$31/$C$33</f>
        <v>2.9110526261264667E-2</v>
      </c>
      <c r="V33" s="21">
        <f>$V$31/$C$33</f>
        <v>5.0119031721733507E-4</v>
      </c>
      <c r="W33" s="21">
        <f>$W$31/$C$33</f>
        <v>7.4649537788987457E-4</v>
      </c>
      <c r="X33" s="21">
        <f>$X$31/$C$33</f>
        <v>9.1165197175630463E-4</v>
      </c>
      <c r="Y33" s="21">
        <f>$Y$31/$C$33</f>
        <v>3.5478383621943691E-4</v>
      </c>
      <c r="Z33" s="21">
        <f>$Z$31/$C$33</f>
        <v>1.5084278759025745E-3</v>
      </c>
      <c r="AA33" s="21">
        <f>$AA$31/$C$33</f>
        <v>6.1787928685776725E-4</v>
      </c>
      <c r="AB33" s="21">
        <f>$AB$31/$C$33</f>
        <v>7.7367837929949858E-4</v>
      </c>
      <c r="AC33" s="21">
        <f>$AC$31/$C$33</f>
        <v>6.540418025926634E-4</v>
      </c>
      <c r="AD33" s="21">
        <f>$AD$31/$C$33</f>
        <v>2.3326329567175223E-3</v>
      </c>
      <c r="AE33" s="21">
        <f>$AE$31/$C$33</f>
        <v>7.2773323839404839E-5</v>
      </c>
      <c r="AF33" s="21">
        <f>$AF$31/$C$33</f>
        <v>1.1201304166396156E-3</v>
      </c>
      <c r="AG33" s="21">
        <f>$AG$31/$C$33</f>
        <v>5.4524557716068641E-4</v>
      </c>
      <c r="AH33" s="21">
        <f>$AH$31/$C$33</f>
        <v>4.5555959884911928E-2</v>
      </c>
      <c r="AI33" s="21">
        <f>$AI$31/$C$33</f>
        <v>0.1180674847559775</v>
      </c>
      <c r="AJ33" s="21">
        <f>$AJ$31/$C$33</f>
        <v>6.5209429806102268E-4</v>
      </c>
      <c r="AK33" s="21">
        <f>$AK$31/$C$33</f>
        <v>3.0279221490363602E-3</v>
      </c>
      <c r="AL33" s="21">
        <f>$AL$31/$C$33</f>
        <v>6.1984924370088771E-4</v>
      </c>
      <c r="AM33" s="21">
        <f>$AM$31/$C$33</f>
        <v>1.2046712333493345E-3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STATS</vt:lpstr>
      <vt:lpstr> 22,00 Božkov Republ (1)</vt:lpstr>
      <vt:lpstr> 23,00 Heffron (1)</vt:lpstr>
      <vt:lpstr> 24,00 Captain Morga (1)</vt:lpstr>
      <vt:lpstr> 25,00 Diplomatico (1)</vt:lpstr>
      <vt:lpstr> 26,00 Havana Club (1)</vt:lpstr>
      <vt:lpstr> 27,00 Bacardi (1)</vt:lpstr>
      <vt:lpstr> 28,00 Don Papa (1)</vt:lpstr>
      <vt:lpstr> 30,00 Bumbu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2024-12-17T21:34:14Z</dcterms:created>
  <dcterms:modified xsi:type="dcterms:W3CDTF">2024-12-17T21:34:40Z</dcterms:modified>
</cp:coreProperties>
</file>