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8CDDC483-0EDB-416F-BFC4-6B0FAEA8CBE6}" xr6:coauthVersionLast="47" xr6:coauthVersionMax="47" xr10:uidLastSave="{00000000-0000-0000-0000-000000000000}"/>
  <bookViews>
    <workbookView xWindow="-28920" yWindow="-120" windowWidth="29040" windowHeight="15720" xr2:uid="{BA40AC99-1D51-4696-B9DB-DF4CE22B8C4E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3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C33" i="4" s="1"/>
  <c r="T33" i="4" s="1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K33" i="4" l="1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D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V33" i="3"/>
  <c r="Y33" i="3"/>
  <c r="X33" i="3"/>
  <c r="W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<sst xmlns="http://schemas.openxmlformats.org/spreadsheetml/2006/main" count="539" uniqueCount="76">
  <si>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</si>
  <si>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</si>
  <si>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</si>
  <si>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</si>
  <si>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</si>
  <si>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</si>
  <si>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</si>
  <si>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</si>
  <si>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</si>
  <si>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</si>
  <si>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</si>
  <si>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</si>
  <si>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</si>
  <si>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</si>
  <si>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</si>
  <si>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</si>
  <si>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</si>
  <si>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</si>
  <si>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</si>
  <si>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</si>
  <si>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</si>
  <si>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</si>
  <si>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</si>
  <si>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</si>
  <si>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</si>
  <si>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</si>
  <si>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</si>
  <si>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</si>
  <si>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</si>
  <si>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</si>
  <si>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</si>
  <si>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</si>
  <si>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</si>
  <si>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</si>
  <si>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</si>
  <si>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</si>
  <si>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</si>
  <si>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</si>
  <si>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</si>
  <si>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</si>
  <si>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</si>
  <si>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</si>
  <si>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</si>
  <si>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</si>
  <si>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</si>
  <si>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</si>
  <si>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</si>
  <si>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</si>
  <si>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</si>
  <si>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</si>
  <si>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,988</t>
  </si>
  <si>
    <t>,989</t>
  </si>
  <si>
    <t>,993</t>
  </si>
  <si>
    <t>,987</t>
  </si>
  <si>
    <t>,990</t>
  </si>
  <si>
    <t>,992</t>
  </si>
  <si>
    <t>,076</t>
  </si>
  <si>
    <t>SUMA</t>
  </si>
  <si>
    <t>R2</t>
  </si>
  <si>
    <t xml:space="preserve"> 9,00 Beefeater (1)</t>
  </si>
  <si>
    <t xml:space="preserve"> 10,00 Gordon`s</t>
  </si>
  <si>
    <t>,986</t>
  </si>
  <si>
    <t>,984</t>
  </si>
  <si>
    <t>-,112</t>
  </si>
  <si>
    <t>,983</t>
  </si>
  <si>
    <t>-,095</t>
  </si>
  <si>
    <t>,985</t>
  </si>
  <si>
    <t xml:space="preserve"> 10,00 Gordon`s (1)</t>
  </si>
  <si>
    <t xml:space="preserve"> 11,00 Bombay Sapphire</t>
  </si>
  <si>
    <t>-,121</t>
  </si>
  <si>
    <t>,978</t>
  </si>
  <si>
    <t>,982</t>
  </si>
  <si>
    <t>-,113</t>
  </si>
  <si>
    <t>,979</t>
  </si>
  <si>
    <t>,981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</si>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</sst>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34470235539" xfId="1" xr:uid="{D6BD08B7-C1CF-475E-BCB1-F28FDCC9170D}"/>
    <cellStyle name="style1734470235553" xfId="8" xr:uid="{BB534A76-A1AE-428F-AB55-DD1661204AF0}"/>
    <cellStyle name="style1734470235570" xfId="14" xr:uid="{B6C3036F-FC63-4B39-A57B-2D457BEFD5BA}"/>
    <cellStyle name="style1734470235637" xfId="2" xr:uid="{598D690F-B2C5-46C3-BB8A-F878BA8DDD4B}"/>
    <cellStyle name="style1734470235646" xfId="3" xr:uid="{4A756DA3-43DA-41C9-A8AF-9BE4EDA2AF66}"/>
    <cellStyle name="style1734470235654" xfId="4" xr:uid="{E961B6A5-1C72-4528-8896-A40D7F415D8E}"/>
    <cellStyle name="style1734470235663" xfId="5" xr:uid="{EB92A0D2-55D8-4BA7-8C49-78F453D52142}"/>
    <cellStyle name="style1734470235671" xfId="6" xr:uid="{FDCE045E-EC0A-4712-A9DF-DDAA5050278A}"/>
    <cellStyle name="style1734470235679" xfId="13" xr:uid="{CB1C0BAA-C4E3-4728-9BC0-ACA406D49BF2}"/>
    <cellStyle name="style1734470235687" xfId="7" xr:uid="{A4211FC9-63E3-4E6B-9585-D933A1DE9504}"/>
    <cellStyle name="style1734470235704" xfId="9" xr:uid="{44A78D7C-BCFD-420F-B521-12DD7779B0ED}"/>
    <cellStyle name="style1734470235712" xfId="10" xr:uid="{83AB40A9-A5EC-474D-B5C1-E0B9A01F51E4}"/>
    <cellStyle name="style1734470235720" xfId="11" xr:uid="{84D5E956-28AF-4A66-BA1E-AF14822BF42D}"/>
    <cellStyle name="style1734470235727" xfId="12" xr:uid="{08E6EE7F-421B-46A5-917C-F4BA33D2F027}"/>
    <cellStyle name="style1734470235735" xfId="15" xr:uid="{394E7464-8E99-4D44-8B60-8B0E45D00B19}"/>
    <cellStyle name="style1734470235744" xfId="16" xr:uid="{4B7401FD-13C1-42AD-A13A-94EEE29CCEA5}"/>
    <cellStyle name="style1734470235758" xfId="18" xr:uid="{0A3BB9C1-6D4A-40A0-832E-94DB283E8CF1}"/>
    <cellStyle name="style1734470235790" xfId="17" xr:uid="{04A374A3-A54F-4E04-A68E-9C3B30DB986B}"/>
    <cellStyle name="style1734470235853" xfId="19" xr:uid="{1BA37056-F668-4FC5-9E19-D380741BDB82}"/>
    <cellStyle name="style1734470235889" xfId="20" xr:uid="{D588465A-3008-4DF0-A6B9-2343BDDC2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F386-4CA1-4AD2-B3D0-B5479554C9EF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59</v>
      </c>
      <c r="C1" t="s">
        <v>67</v>
      </c>
      <c r="D1" t="s">
        <v>75</v>
      </c>
    </row>
    <row r="2" spans="1:4">
      <c r="B2">
        <v>9.8354983718740713E-3</v>
      </c>
      <c r="C2">
        <v>3.4516060709456516E-2</v>
      </c>
      <c r="D2">
        <v>3.5173592592879194E-2</v>
      </c>
    </row>
    <row r="3" spans="1:4">
      <c r="A3" t="s">
        <v>3</v>
      </c>
      <c r="B3" s="21">
        <v>4.7524130254890482E-4</v>
      </c>
      <c r="C3" s="21">
        <v>2.0192625061475828E-4</v>
      </c>
      <c r="D3" s="22">
        <v>0.24727812538935223</v>
      </c>
    </row>
    <row r="4" spans="1:4">
      <c r="A4" t="s">
        <v>4</v>
      </c>
      <c r="B4" s="21">
        <v>6.7599369107859794E-4</v>
      </c>
      <c r="C4" s="21">
        <v>5.3358079384056021E-4</v>
      </c>
      <c r="D4" s="21">
        <v>6.0843511228031173E-4</v>
      </c>
    </row>
    <row r="5" spans="1:4">
      <c r="A5" t="s">
        <v>5</v>
      </c>
      <c r="B5" s="22">
        <v>9.6224841906215317E-2</v>
      </c>
      <c r="C5" s="21">
        <v>3.672350580845272E-4</v>
      </c>
      <c r="D5" s="22">
        <v>9.4348607095740174E-3</v>
      </c>
    </row>
    <row r="6" spans="1:4">
      <c r="A6" t="s">
        <v>6</v>
      </c>
      <c r="B6" s="21">
        <v>7.3012684850251098E-4</v>
      </c>
      <c r="C6" s="22">
        <v>1.1013754941763135E-3</v>
      </c>
      <c r="D6" s="21">
        <v>1.8845743382528177E-4</v>
      </c>
    </row>
    <row r="7" spans="1:4">
      <c r="A7" t="s">
        <v>7</v>
      </c>
      <c r="B7" s="22">
        <v>1.1655503283043618E-3</v>
      </c>
      <c r="C7" s="21">
        <v>2.8351676479427244E-4</v>
      </c>
      <c r="D7" s="22">
        <v>0.10841841482781098</v>
      </c>
    </row>
    <row r="8" spans="1:4">
      <c r="A8" t="s">
        <v>8</v>
      </c>
      <c r="B8" s="21">
        <v>4.0281171883357268E-4</v>
      </c>
      <c r="C8" s="22">
        <v>5.0706273245235953E-2</v>
      </c>
      <c r="D8" s="21">
        <v>6.7691951086754684E-4</v>
      </c>
    </row>
    <row r="9" spans="1:4">
      <c r="A9" t="s">
        <v>9</v>
      </c>
      <c r="B9" s="21">
        <v>5.7244372008706859E-4</v>
      </c>
      <c r="C9" s="21">
        <v>8.1608098280671986E-4</v>
      </c>
      <c r="D9" s="22">
        <v>2.1591143440441479E-3</v>
      </c>
    </row>
    <row r="10" spans="1:4">
      <c r="A10" t="s">
        <v>10</v>
      </c>
      <c r="B10" s="21">
        <v>3.7383901949016057E-4</v>
      </c>
      <c r="C10" s="22">
        <v>1.7918752586895197E-3</v>
      </c>
      <c r="D10" s="22">
        <v>6.894848601380686E-3</v>
      </c>
    </row>
    <row r="11" spans="1:4">
      <c r="A11" t="s">
        <v>11</v>
      </c>
      <c r="B11" s="22">
        <v>0.10347606221111584</v>
      </c>
      <c r="C11" s="22">
        <v>5.6522975678067293E-2</v>
      </c>
      <c r="D11" s="21">
        <v>8.8195107245930967E-4</v>
      </c>
    </row>
    <row r="12" spans="1:4">
      <c r="A12" t="s">
        <v>12</v>
      </c>
      <c r="B12" s="22">
        <v>0.10094619055934885</v>
      </c>
      <c r="C12" s="21">
        <v>4.779888712103036E-4</v>
      </c>
      <c r="D12" s="22">
        <v>4.0894856207613267E-2</v>
      </c>
    </row>
    <row r="13" spans="1:4">
      <c r="A13" t="s">
        <v>13</v>
      </c>
      <c r="B13" s="22">
        <v>0.35532224859958744</v>
      </c>
      <c r="C13" s="22">
        <v>5.7885078528002468E-2</v>
      </c>
      <c r="D13" s="22">
        <v>1.2499984038035327E-3</v>
      </c>
    </row>
    <row r="14" spans="1:4">
      <c r="A14" t="s">
        <v>14</v>
      </c>
      <c r="B14" s="21">
        <v>3.3267969388227884E-4</v>
      </c>
      <c r="C14" s="21">
        <v>6.1825928348619179E-4</v>
      </c>
      <c r="D14" s="22">
        <v>1.838761496480909E-2</v>
      </c>
    </row>
    <row r="15" spans="1:4">
      <c r="A15" t="s">
        <v>15</v>
      </c>
      <c r="B15" s="22">
        <v>1.1643635272469246E-3</v>
      </c>
      <c r="C15" s="22">
        <v>1.3151425268191433E-3</v>
      </c>
      <c r="D15" s="22">
        <v>5.9337301354487837E-2</v>
      </c>
    </row>
    <row r="16" spans="1:4">
      <c r="A16" t="s">
        <v>16</v>
      </c>
      <c r="B16" s="22">
        <v>0.11189833323221822</v>
      </c>
      <c r="C16" s="22">
        <v>1.7868819258882907E-3</v>
      </c>
      <c r="D16" s="21">
        <v>4.8508847581183026E-4</v>
      </c>
    </row>
    <row r="17" spans="1:4">
      <c r="A17" t="s">
        <v>17</v>
      </c>
      <c r="B17" s="22">
        <v>8.0573763434011944E-2</v>
      </c>
      <c r="C17" s="22">
        <v>0.15087608941203121</v>
      </c>
      <c r="D17" s="22">
        <v>1.2511757369799202E-2</v>
      </c>
    </row>
    <row r="18" spans="1:4">
      <c r="A18" t="s">
        <v>18</v>
      </c>
      <c r="B18" s="22">
        <v>1.730943532378825E-3</v>
      </c>
      <c r="C18" s="21">
        <v>3.0090082152791497E-4</v>
      </c>
      <c r="D18" s="22">
        <v>0.34882459622679618</v>
      </c>
    </row>
    <row r="19" spans="1:4">
      <c r="A19" t="s">
        <v>19</v>
      </c>
      <c r="B19" s="22">
        <v>2.2060123704104383E-2</v>
      </c>
      <c r="C19" s="22">
        <v>0.35527631490258893</v>
      </c>
      <c r="D19" s="22">
        <v>5.1381673810194838E-2</v>
      </c>
    </row>
    <row r="20" spans="1:4">
      <c r="A20" t="s">
        <v>20</v>
      </c>
      <c r="B20" s="21">
        <v>6.8651747750710546E-4</v>
      </c>
      <c r="C20" s="21">
        <v>4.8383888861991707E-4</v>
      </c>
      <c r="D20" s="21">
        <v>2.4771396539963647E-4</v>
      </c>
    </row>
    <row r="21" spans="1:4">
      <c r="A21" t="s">
        <v>21</v>
      </c>
      <c r="B21" s="21">
        <v>2.7833667162501565E-4</v>
      </c>
      <c r="C21" s="22">
        <v>1.0767335883916972E-3</v>
      </c>
      <c r="D21" s="21">
        <v>6.537065917640104E-4</v>
      </c>
    </row>
    <row r="22" spans="1:4">
      <c r="A22" t="s">
        <v>22</v>
      </c>
      <c r="B22" s="21">
        <v>6.7140052754949568E-4</v>
      </c>
      <c r="C22" s="21">
        <v>4.6874853372522965E-4</v>
      </c>
      <c r="D22" s="21">
        <v>5.4240477809273404E-4</v>
      </c>
    </row>
    <row r="23" spans="1:4">
      <c r="A23" t="s">
        <v>23</v>
      </c>
      <c r="B23" s="21">
        <v>3.6283111870386112E-4</v>
      </c>
      <c r="C23" s="21">
        <v>5.5271482062411222E-4</v>
      </c>
      <c r="D23" s="22">
        <v>1.0818569078477503E-3</v>
      </c>
    </row>
    <row r="24" spans="1:4">
      <c r="A24" t="s">
        <v>24</v>
      </c>
      <c r="B24" s="21">
        <v>3.6022970488084092E-4</v>
      </c>
      <c r="C24" s="21">
        <v>3.5532586764790234E-4</v>
      </c>
      <c r="D24" s="22">
        <v>1.0838101921738692E-3</v>
      </c>
    </row>
    <row r="25" spans="1:4">
      <c r="A25" t="s">
        <v>25</v>
      </c>
      <c r="B25" s="22">
        <v>8.4066003332297797E-4</v>
      </c>
      <c r="C25" s="21">
        <v>6.4632125922698444E-4</v>
      </c>
      <c r="D25" s="22">
        <v>1.9393056320023804E-3</v>
      </c>
    </row>
    <row r="26" spans="1:4">
      <c r="A26" t="s">
        <v>26</v>
      </c>
      <c r="B26" s="22">
        <v>7.5236146688352512E-4</v>
      </c>
      <c r="C26" s="22">
        <v>4.8066226254043214E-2</v>
      </c>
      <c r="D26" s="22">
        <v>2.4103583733206435E-3</v>
      </c>
    </row>
    <row r="27" spans="1:4">
      <c r="A27" t="s">
        <v>27</v>
      </c>
      <c r="B27" s="22">
        <v>0.10457821108787074</v>
      </c>
      <c r="C27" s="21">
        <v>4.567024982201481E-4</v>
      </c>
      <c r="D27" s="21">
        <v>7.8461410183710374E-4</v>
      </c>
    </row>
    <row r="28" spans="1:4">
      <c r="A28" t="s">
        <v>28</v>
      </c>
      <c r="B28" s="22">
        <v>1.0865275266316722E-3</v>
      </c>
      <c r="C28" s="22">
        <v>1.1627017106101635E-3</v>
      </c>
      <c r="D28" s="22">
        <v>1.1763940189262832E-3</v>
      </c>
    </row>
    <row r="29" spans="1:4">
      <c r="A29" t="s">
        <v>29</v>
      </c>
      <c r="B29" s="22">
        <v>2.0729069519050407E-3</v>
      </c>
      <c r="C29" s="22">
        <v>1.1390406920903874E-3</v>
      </c>
      <c r="D29" s="21">
        <v>1.0813385199267872E-3</v>
      </c>
    </row>
    <row r="30" spans="1:4">
      <c r="A30" t="s">
        <v>30</v>
      </c>
      <c r="B30" s="22">
        <v>7.4335303701360224E-4</v>
      </c>
      <c r="C30" s="22">
        <v>9.498823313659955E-4</v>
      </c>
      <c r="D30" s="22">
        <v>1.5300212745234477E-3</v>
      </c>
    </row>
    <row r="31" spans="1:4">
      <c r="A31" t="s">
        <v>31</v>
      </c>
      <c r="B31" s="21">
        <v>3.0011067315338028E-4</v>
      </c>
      <c r="C31" s="21">
        <v>6.0237849241318584E-4</v>
      </c>
      <c r="D31" s="22">
        <v>1.6008139517799042E-3</v>
      </c>
    </row>
    <row r="32" spans="1:4">
      <c r="A32" t="s">
        <v>32</v>
      </c>
      <c r="B32" s="21">
        <v>5.6913372139593451E-4</v>
      </c>
      <c r="C32" s="22">
        <v>1.8671571200916948E-3</v>
      </c>
      <c r="D32" s="21">
        <v>1.6461011526623949E-4</v>
      </c>
    </row>
    <row r="33" spans="1:4">
      <c r="A33" t="s">
        <v>33</v>
      </c>
      <c r="B33" s="22">
        <v>9.8263158046822999E-4</v>
      </c>
      <c r="C33" s="21">
        <v>8.0729234875411904E-4</v>
      </c>
      <c r="D33" s="21">
        <v>3.6614807315651986E-4</v>
      </c>
    </row>
    <row r="34" spans="1:4">
      <c r="A34" t="s">
        <v>34</v>
      </c>
      <c r="B34" s="22">
        <v>2.6095751617800241E-3</v>
      </c>
      <c r="C34" s="22">
        <v>1.7938305156546454E-3</v>
      </c>
      <c r="D34" s="21">
        <v>7.2160103502735221E-4</v>
      </c>
    </row>
    <row r="35" spans="1:4">
      <c r="A35" t="s">
        <v>35</v>
      </c>
      <c r="B35" s="22">
        <v>9.6622818676060749E-4</v>
      </c>
      <c r="C35" s="22">
        <v>1.244844721086996E-3</v>
      </c>
      <c r="D35" s="21">
        <v>9.6649836259477375E-4</v>
      </c>
    </row>
    <row r="36" spans="1:4">
      <c r="A36" t="s">
        <v>36</v>
      </c>
      <c r="B36" s="22">
        <v>2.9321553809640031E-3</v>
      </c>
      <c r="C36" s="22">
        <v>0.25567817364833989</v>
      </c>
      <c r="D36" s="21">
        <v>6.4546992793348707E-4</v>
      </c>
    </row>
    <row r="37" spans="1:4">
      <c r="A37" t="s">
        <v>37</v>
      </c>
      <c r="B37" s="21">
        <v>6.7561620220056237E-4</v>
      </c>
      <c r="C37" s="22">
        <v>9.2855577769865218E-4</v>
      </c>
      <c r="D37" s="21">
        <v>5.5733166902393748E-4</v>
      </c>
    </row>
    <row r="38" spans="1:4">
      <c r="A38" t="s">
        <v>38</v>
      </c>
      <c r="B38" s="21">
        <v>4.0565646042857781E-4</v>
      </c>
      <c r="C38" s="22">
        <v>8.5803513353049921E-4</v>
      </c>
      <c r="D38" s="22">
        <v>7.2831988694493324E-2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F2808-D67C-4868-A2F5-6BFDA7465BF9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4.944503576847949E-3</v>
      </c>
      <c r="D5" s="10">
        <v>-1.5707294262294511E-3</v>
      </c>
      <c r="E5" s="10">
        <v>4.3511427284074276E-2</v>
      </c>
      <c r="F5" s="10">
        <v>2.4788842247027352E-2</v>
      </c>
      <c r="G5" s="10">
        <v>2.6010860810395747E-2</v>
      </c>
      <c r="H5" s="10">
        <v>2.0878438926671013E-2</v>
      </c>
      <c r="I5" s="10">
        <v>3.8239733502364461E-2</v>
      </c>
      <c r="J5" s="10">
        <v>-1.5008096210741768E-2</v>
      </c>
      <c r="K5" s="10">
        <v>-3.4786393872284514E-2</v>
      </c>
      <c r="L5" s="10">
        <v>7.289510565208393E-3</v>
      </c>
      <c r="M5" s="10">
        <v>2.4827729221297661E-3</v>
      </c>
      <c r="N5" s="10">
        <v>1.4952268216346761E-2</v>
      </c>
      <c r="O5" s="10">
        <v>3.1689534516757129E-2</v>
      </c>
      <c r="P5" s="10">
        <v>-1.7301501324690525E-2</v>
      </c>
      <c r="Q5" s="10">
        <v>3.5951679656143262E-3</v>
      </c>
      <c r="R5" s="10">
        <v>1.923590013120095E-2</v>
      </c>
      <c r="S5" s="10">
        <v>3.1253297275335517E-3</v>
      </c>
      <c r="T5" s="10">
        <v>1.2976707510079803E-3</v>
      </c>
      <c r="U5" s="10">
        <v>1.2625166075906979E-2</v>
      </c>
      <c r="V5" s="10">
        <v>-1.4005508933104779E-2</v>
      </c>
      <c r="W5" s="10">
        <v>-2.7842162499769459E-2</v>
      </c>
      <c r="X5" s="10">
        <v>5.2869026799516887E-4</v>
      </c>
      <c r="Y5" s="10">
        <v>3.6252647107527344E-3</v>
      </c>
      <c r="Z5" s="10">
        <v>3.1331990926913085E-2</v>
      </c>
      <c r="AA5" s="10">
        <v>6.0833963196051673E-2</v>
      </c>
      <c r="AB5" s="10">
        <v>-4.9575429838224902E-3</v>
      </c>
      <c r="AC5" s="10">
        <v>-2.6792380226681102E-2</v>
      </c>
      <c r="AD5" s="10">
        <v>-1.8610557048324733E-2</v>
      </c>
      <c r="AE5" s="10">
        <v>3.9138136188850287E-2</v>
      </c>
      <c r="AF5" s="10">
        <v>-4.5518213227008567E-2</v>
      </c>
      <c r="AG5" s="10">
        <v>5.5242009239756936E-3</v>
      </c>
      <c r="AH5" s="10">
        <v>-1.876337911826479E-2</v>
      </c>
      <c r="AI5" s="11" t="s">
        <v>50</v>
      </c>
      <c r="AJ5" s="10">
        <v>-6.6413935376370789E-2</v>
      </c>
      <c r="AK5" s="10">
        <v>7.5062034801005924E-3</v>
      </c>
      <c r="AL5" s="10">
        <v>-2.6644297132709216E-2</v>
      </c>
      <c r="AM5" s="12">
        <v>-1.3857283346728708E-2</v>
      </c>
    </row>
    <row r="6" spans="1:39" ht="24">
      <c r="A6" s="13" t="s">
        <v>41</v>
      </c>
      <c r="B6" s="14" t="s">
        <v>40</v>
      </c>
      <c r="C6" s="15">
        <v>3.1059330287186465E-2</v>
      </c>
      <c r="D6" s="16">
        <v>6.4195737928706437E-3</v>
      </c>
      <c r="E6" s="16">
        <v>-2.554255189457573E-2</v>
      </c>
      <c r="F6" s="17" t="s">
        <v>51</v>
      </c>
      <c r="G6" s="16">
        <v>-2.3802469501872821E-2</v>
      </c>
      <c r="H6" s="16">
        <v>-2.4033306794951611E-3</v>
      </c>
      <c r="I6" s="16">
        <v>-2.0369459158437016E-2</v>
      </c>
      <c r="J6" s="16">
        <v>-6.9855785737069588E-3</v>
      </c>
      <c r="K6" s="16">
        <v>8.9392342822704456E-3</v>
      </c>
      <c r="L6" s="16">
        <v>-8.7588169900272173E-3</v>
      </c>
      <c r="M6" s="16">
        <v>2.552542323576882E-2</v>
      </c>
      <c r="N6" s="16">
        <v>-2.3240671283775879E-2</v>
      </c>
      <c r="O6" s="16">
        <v>-4.7790085135496408E-4</v>
      </c>
      <c r="P6" s="16">
        <v>3.209114315453411E-2</v>
      </c>
      <c r="Q6" s="16">
        <v>6.8875502029079336E-3</v>
      </c>
      <c r="R6" s="16">
        <v>-1.0511368523242012E-2</v>
      </c>
      <c r="S6" s="16">
        <v>1.1218764669063252E-3</v>
      </c>
      <c r="T6" s="16">
        <v>-7.727816336406821E-3</v>
      </c>
      <c r="U6" s="16">
        <v>-1.8142898698724763E-2</v>
      </c>
      <c r="V6" s="16">
        <v>-4.3951553494951841E-2</v>
      </c>
      <c r="W6" s="16">
        <v>-2.6972103770865844E-2</v>
      </c>
      <c r="X6" s="16">
        <v>2.5419494079059857E-2</v>
      </c>
      <c r="Y6" s="16">
        <v>4.7932667652037103E-2</v>
      </c>
      <c r="Z6" s="16">
        <v>2.3731149312398638E-2</v>
      </c>
      <c r="AA6" s="16">
        <v>4.4678043965630611E-2</v>
      </c>
      <c r="AB6" s="16">
        <v>-3.7162388624673325E-3</v>
      </c>
      <c r="AC6" s="16">
        <v>2.8168882104178412E-2</v>
      </c>
      <c r="AD6" s="16">
        <v>4.2246824628298665E-2</v>
      </c>
      <c r="AE6" s="16">
        <v>6.1215859415943343E-3</v>
      </c>
      <c r="AF6" s="16">
        <v>8.2587918625342902E-3</v>
      </c>
      <c r="AG6" s="16">
        <v>5.0890788320341607E-2</v>
      </c>
      <c r="AH6" s="16">
        <v>1.6121297668330627E-2</v>
      </c>
      <c r="AI6" s="16">
        <v>2.4863400005859092E-2</v>
      </c>
      <c r="AJ6" s="16">
        <v>4.2006533348981724E-2</v>
      </c>
      <c r="AK6" s="16">
        <v>1.60824487993287E-2</v>
      </c>
      <c r="AL6" s="16">
        <v>4.1185303711551796E-2</v>
      </c>
      <c r="AM6" s="18">
        <v>1.2773667157842952E-5</v>
      </c>
    </row>
    <row r="7" spans="1:39" ht="24">
      <c r="A7" s="13" t="s">
        <v>42</v>
      </c>
      <c r="B7" s="14" t="s">
        <v>40</v>
      </c>
      <c r="C7" s="15">
        <v>1.4747908931401547E-2</v>
      </c>
      <c r="D7" s="16">
        <v>1.674402697763119E-2</v>
      </c>
      <c r="E7" s="16">
        <v>-8.4689532854805068E-3</v>
      </c>
      <c r="F7" s="16">
        <v>-7.8292489472956434E-3</v>
      </c>
      <c r="G7" s="16">
        <v>-1.4989294347404078E-2</v>
      </c>
      <c r="H7" s="16">
        <v>-3.6656386642105035E-2</v>
      </c>
      <c r="I7" s="16">
        <v>1.0175941885263821E-2</v>
      </c>
      <c r="J7" s="16">
        <v>-9.1619034277452133E-3</v>
      </c>
      <c r="K7" s="16">
        <v>-4.1403948613835541E-2</v>
      </c>
      <c r="L7" s="16">
        <v>-2.7278327801221181E-2</v>
      </c>
      <c r="M7" s="16">
        <v>1.8356930844426692E-2</v>
      </c>
      <c r="N7" s="16">
        <v>1.5812950792584889E-2</v>
      </c>
      <c r="O7" s="16">
        <v>-3.9942778223169551E-3</v>
      </c>
      <c r="P7" s="16">
        <v>-4.2465593595870869E-2</v>
      </c>
      <c r="Q7" s="16">
        <v>-5.0678647969139715E-3</v>
      </c>
      <c r="R7" s="16">
        <v>-2.1063693617779728E-2</v>
      </c>
      <c r="S7" s="16">
        <v>2.9896257764257445E-4</v>
      </c>
      <c r="T7" s="17" t="s">
        <v>52</v>
      </c>
      <c r="U7" s="16">
        <v>1.6601321929813784E-2</v>
      </c>
      <c r="V7" s="16">
        <v>4.9863879573798396E-3</v>
      </c>
      <c r="W7" s="16">
        <v>-2.5182445071424146E-2</v>
      </c>
      <c r="X7" s="16">
        <v>1.4617008587047304E-2</v>
      </c>
      <c r="Y7" s="16">
        <v>-8.8899041604384756E-3</v>
      </c>
      <c r="Z7" s="16">
        <v>2.7774085488228677E-3</v>
      </c>
      <c r="AA7" s="16">
        <v>1.1936631155726711E-2</v>
      </c>
      <c r="AB7" s="16">
        <v>1.083707000448068E-2</v>
      </c>
      <c r="AC7" s="16">
        <v>-3.9768885768668105E-2</v>
      </c>
      <c r="AD7" s="16">
        <v>3.1979143483799135E-3</v>
      </c>
      <c r="AE7" s="16">
        <v>3.4300240918179702E-3</v>
      </c>
      <c r="AF7" s="16">
        <v>2.7639473093146176E-2</v>
      </c>
      <c r="AG7" s="16">
        <v>6.895893776243207E-3</v>
      </c>
      <c r="AH7" s="16">
        <v>1.6097889616709549E-2</v>
      </c>
      <c r="AI7" s="16">
        <v>1.32122476055288E-3</v>
      </c>
      <c r="AJ7" s="16">
        <v>7.8292209216217351E-3</v>
      </c>
      <c r="AK7" s="16">
        <v>4.8308502468040554E-2</v>
      </c>
      <c r="AL7" s="16">
        <v>1.8057614981867767E-2</v>
      </c>
      <c r="AM7" s="18">
        <v>7.5258663064459044E-4</v>
      </c>
    </row>
    <row r="8" spans="1:39" ht="24">
      <c r="A8" s="13" t="s">
        <v>43</v>
      </c>
      <c r="B8" s="14" t="s">
        <v>40</v>
      </c>
      <c r="C8" s="15">
        <v>-3.7048473755941385E-3</v>
      </c>
      <c r="D8" s="16">
        <v>-1.8941165148059988E-3</v>
      </c>
      <c r="E8" s="16">
        <v>-1.6332354512858967E-2</v>
      </c>
      <c r="F8" s="16">
        <v>1.1212912120474078E-3</v>
      </c>
      <c r="G8" s="16">
        <v>1.4689846419876166E-2</v>
      </c>
      <c r="H8" s="16">
        <v>-1.0852737176361885E-2</v>
      </c>
      <c r="I8" s="16">
        <v>-2.2843191346786015E-2</v>
      </c>
      <c r="J8" s="16">
        <v>-3.9740636124430601E-2</v>
      </c>
      <c r="K8" s="16">
        <v>-3.5538954865167685E-2</v>
      </c>
      <c r="L8" s="16">
        <v>-1.7650683345555942E-2</v>
      </c>
      <c r="M8" s="16">
        <v>-2.2256580476445634E-3</v>
      </c>
      <c r="N8" s="16">
        <v>1.2482121327989123E-3</v>
      </c>
      <c r="O8" s="16">
        <v>-1.8161977833634371E-3</v>
      </c>
      <c r="P8" s="16">
        <v>-3.2029854310864796E-2</v>
      </c>
      <c r="Q8" s="16">
        <v>4.2598736769397958E-3</v>
      </c>
      <c r="R8" s="16">
        <v>-1.3274518350880064E-2</v>
      </c>
      <c r="S8" s="17" t="s">
        <v>51</v>
      </c>
      <c r="T8" s="16">
        <v>2.9547355711133469E-4</v>
      </c>
      <c r="U8" s="16">
        <v>-4.4316762411806482E-3</v>
      </c>
      <c r="V8" s="16">
        <v>2.6672460755867777E-4</v>
      </c>
      <c r="W8" s="16">
        <v>-1.5452636052582467E-2</v>
      </c>
      <c r="X8" s="16">
        <v>-5.2233351992771876E-3</v>
      </c>
      <c r="Y8" s="16">
        <v>1.7413023732835333E-3</v>
      </c>
      <c r="Z8" s="16">
        <v>3.9403430387304511E-2</v>
      </c>
      <c r="AA8" s="16">
        <v>2.7523978060325114E-2</v>
      </c>
      <c r="AB8" s="16">
        <v>5.4625890638883026E-2</v>
      </c>
      <c r="AC8" s="16">
        <v>9.8341036912473027E-3</v>
      </c>
      <c r="AD8" s="16">
        <v>3.9052002202271327E-2</v>
      </c>
      <c r="AE8" s="16">
        <v>1.7180392068016494E-2</v>
      </c>
      <c r="AF8" s="16">
        <v>2.2229823516181229E-2</v>
      </c>
      <c r="AG8" s="16">
        <v>5.0370348932313541E-2</v>
      </c>
      <c r="AH8" s="16">
        <v>-1.6405331701800977E-2</v>
      </c>
      <c r="AI8" s="16">
        <v>3.1238801974201339E-3</v>
      </c>
      <c r="AJ8" s="16">
        <v>-5.3231510480007904E-2</v>
      </c>
      <c r="AK8" s="16">
        <v>3.4008747752709248E-2</v>
      </c>
      <c r="AL8" s="16">
        <v>1.5572207404294877E-3</v>
      </c>
      <c r="AM8" s="18">
        <v>4.6441099408846012E-2</v>
      </c>
    </row>
    <row r="9" spans="1:39" ht="24">
      <c r="A9" s="13" t="s">
        <v>44</v>
      </c>
      <c r="B9" s="14" t="s">
        <v>40</v>
      </c>
      <c r="C9" s="15">
        <v>3.2441705711424886E-2</v>
      </c>
      <c r="D9" s="16">
        <v>8.9304360780232423E-3</v>
      </c>
      <c r="E9" s="16">
        <v>-2.1105178281788272E-2</v>
      </c>
      <c r="F9" s="16">
        <v>-3.7077527182817135E-3</v>
      </c>
      <c r="G9" s="16">
        <v>5.4113737342502896E-2</v>
      </c>
      <c r="H9" s="16">
        <v>8.5278037598040222E-3</v>
      </c>
      <c r="I9" s="16">
        <v>1.3714604248743505E-2</v>
      </c>
      <c r="J9" s="16">
        <v>3.7116450629673198E-2</v>
      </c>
      <c r="K9" s="16">
        <v>-6.4026981111433255E-3</v>
      </c>
      <c r="L9" s="16">
        <v>-6.2664079677614767E-3</v>
      </c>
      <c r="M9" s="16">
        <v>-1.0240509911768548E-2</v>
      </c>
      <c r="N9" s="16">
        <v>2.4265346652806458E-2</v>
      </c>
      <c r="O9" s="16">
        <v>4.3164402330602335E-2</v>
      </c>
      <c r="P9" s="16">
        <v>-1.3374175672830188E-3</v>
      </c>
      <c r="Q9" s="16">
        <v>2.8277714029143954E-2</v>
      </c>
      <c r="R9" s="16">
        <v>7.3850133570280948E-3</v>
      </c>
      <c r="S9" s="16">
        <v>5.4297497262091883E-2</v>
      </c>
      <c r="T9" s="16">
        <v>1.0635577074265521E-2</v>
      </c>
      <c r="U9" s="16">
        <v>3.8800190941424388E-2</v>
      </c>
      <c r="V9" s="16">
        <v>-1.5664816284886063E-4</v>
      </c>
      <c r="W9" s="16">
        <v>-5.6054286382768714E-3</v>
      </c>
      <c r="X9" s="16">
        <v>-5.0150501729697827E-3</v>
      </c>
      <c r="Y9" s="16">
        <v>1.0842299969635703E-2</v>
      </c>
      <c r="Z9" s="16">
        <v>-1.1084711418469015E-2</v>
      </c>
      <c r="AA9" s="16">
        <v>-1.1062997497574384E-2</v>
      </c>
      <c r="AB9" s="17" t="s">
        <v>53</v>
      </c>
      <c r="AC9" s="16">
        <v>-6.0271820633643503E-2</v>
      </c>
      <c r="AD9" s="16">
        <v>-5.1403277968135784E-2</v>
      </c>
      <c r="AE9" s="16">
        <v>2.3144750376727984E-2</v>
      </c>
      <c r="AF9" s="16">
        <v>1.3888776980827501E-2</v>
      </c>
      <c r="AG9" s="16">
        <v>-3.5228801882273932E-2</v>
      </c>
      <c r="AH9" s="16">
        <v>-3.7544008345107537E-2</v>
      </c>
      <c r="AI9" s="16">
        <v>-4.9277735754865324E-3</v>
      </c>
      <c r="AJ9" s="16">
        <v>-5.2978444760250841E-2</v>
      </c>
      <c r="AK9" s="16">
        <v>1.3741093025590659E-2</v>
      </c>
      <c r="AL9" s="16">
        <v>3.0127895193998405E-3</v>
      </c>
      <c r="AM9" s="18">
        <v>-1.234242028492346E-2</v>
      </c>
    </row>
    <row r="10" spans="1:39" ht="24">
      <c r="A10" s="13" t="s">
        <v>45</v>
      </c>
      <c r="B10" s="14" t="s">
        <v>40</v>
      </c>
      <c r="C10" s="15">
        <v>-3.2288798480886352E-2</v>
      </c>
      <c r="D10" s="16">
        <v>5.7633622092014003E-4</v>
      </c>
      <c r="E10" s="16">
        <v>-5.7507730190050649E-2</v>
      </c>
      <c r="F10" s="16">
        <v>-8.6851172491817473E-3</v>
      </c>
      <c r="G10" s="16">
        <v>-1.8054066957530243E-2</v>
      </c>
      <c r="H10" s="16">
        <v>1.4249084088369383E-2</v>
      </c>
      <c r="I10" s="16">
        <v>5.9692285745373014E-3</v>
      </c>
      <c r="J10" s="16">
        <v>-1.167053962215793E-2</v>
      </c>
      <c r="K10" s="16">
        <v>-8.0996192679789972E-3</v>
      </c>
      <c r="L10" s="17" t="s">
        <v>53</v>
      </c>
      <c r="M10" s="16">
        <v>-8.2516992464716776E-3</v>
      </c>
      <c r="N10" s="16">
        <v>-1.7993957125015361E-2</v>
      </c>
      <c r="O10" s="16">
        <v>-1.0829437157320486E-3</v>
      </c>
      <c r="P10" s="16">
        <v>-2.9407709511468958E-2</v>
      </c>
      <c r="Q10" s="16">
        <v>-2.3969912122060316E-3</v>
      </c>
      <c r="R10" s="16">
        <v>-2.6339204266429956E-2</v>
      </c>
      <c r="S10" s="16">
        <v>-1.7509503600048531E-2</v>
      </c>
      <c r="T10" s="16">
        <v>-2.6743660841691302E-2</v>
      </c>
      <c r="U10" s="16">
        <v>-3.5016822491244569E-2</v>
      </c>
      <c r="V10" s="16">
        <v>-1.7551753379821105E-2</v>
      </c>
      <c r="W10" s="16">
        <v>1.2978282361745428E-2</v>
      </c>
      <c r="X10" s="16">
        <v>4.0755449727669912E-4</v>
      </c>
      <c r="Y10" s="16">
        <v>1.1789552549693761E-2</v>
      </c>
      <c r="Z10" s="16">
        <v>4.4294007341368194E-2</v>
      </c>
      <c r="AA10" s="16">
        <v>6.3491188747488631E-2</v>
      </c>
      <c r="AB10" s="16">
        <v>-6.2515109726644855E-3</v>
      </c>
      <c r="AC10" s="16">
        <v>5.8977654045655546E-2</v>
      </c>
      <c r="AD10" s="16">
        <v>-2.5173434379689944E-2</v>
      </c>
      <c r="AE10" s="16">
        <v>-5.3166158746050336E-3</v>
      </c>
      <c r="AF10" s="16">
        <v>3.3335718375982426E-2</v>
      </c>
      <c r="AG10" s="16">
        <v>1.921221864335828E-2</v>
      </c>
      <c r="AH10" s="16">
        <v>-3.6709241738364443E-2</v>
      </c>
      <c r="AI10" s="16">
        <v>7.2605424129850446E-3</v>
      </c>
      <c r="AJ10" s="16">
        <v>4.1178132805456936E-2</v>
      </c>
      <c r="AK10" s="16">
        <v>-2.6948162317112764E-2</v>
      </c>
      <c r="AL10" s="16">
        <v>2.0254973054917982E-2</v>
      </c>
      <c r="AM10" s="18">
        <v>4.7747980889160074E-2</v>
      </c>
    </row>
    <row r="11" spans="1:39" ht="24">
      <c r="A11" s="13" t="s">
        <v>46</v>
      </c>
      <c r="B11" s="14" t="s">
        <v>40</v>
      </c>
      <c r="C11" s="15">
        <v>3.3458526368325178E-2</v>
      </c>
      <c r="D11" s="16">
        <v>1.3785262150519284E-4</v>
      </c>
      <c r="E11" s="16">
        <v>-1.1729435056234741E-2</v>
      </c>
      <c r="F11" s="16">
        <v>6.9024282560012388E-3</v>
      </c>
      <c r="G11" s="16">
        <v>-1.8654833970784407E-2</v>
      </c>
      <c r="H11" s="16">
        <v>-2.2120745275990079E-2</v>
      </c>
      <c r="I11" s="16">
        <v>2.4568614626535576E-2</v>
      </c>
      <c r="J11" s="16">
        <v>-1.4562473457749492E-2</v>
      </c>
      <c r="K11" s="16">
        <v>-2.0581312210256313E-2</v>
      </c>
      <c r="L11" s="16">
        <v>-2.4306611791699161E-3</v>
      </c>
      <c r="M11" s="16">
        <v>-6.1208047392218006E-3</v>
      </c>
      <c r="N11" s="16">
        <v>2.2213130458878554E-2</v>
      </c>
      <c r="O11" s="16">
        <v>7.2409312428539417E-3</v>
      </c>
      <c r="P11" s="16">
        <v>-1.831294514493979E-2</v>
      </c>
      <c r="Q11" s="17" t="s">
        <v>54</v>
      </c>
      <c r="R11" s="16">
        <v>-2.9164747320712739E-2</v>
      </c>
      <c r="S11" s="16">
        <v>4.2640510523192137E-3</v>
      </c>
      <c r="T11" s="16">
        <v>-5.0099444487713479E-3</v>
      </c>
      <c r="U11" s="16">
        <v>-3.4422637463587306E-2</v>
      </c>
      <c r="V11" s="16">
        <v>9.6413331982057038E-3</v>
      </c>
      <c r="W11" s="16">
        <v>-4.009323475103968E-2</v>
      </c>
      <c r="X11" s="16">
        <v>-1.4254586619450458E-2</v>
      </c>
      <c r="Y11" s="16">
        <v>2.5442754404217092E-2</v>
      </c>
      <c r="Z11" s="16">
        <v>5.5198868833248232E-2</v>
      </c>
      <c r="AA11" s="16">
        <v>1.6918054726825359E-2</v>
      </c>
      <c r="AB11" s="16">
        <v>2.850340803037393E-2</v>
      </c>
      <c r="AC11" s="16">
        <v>1.2992835359345079E-2</v>
      </c>
      <c r="AD11" s="16">
        <v>4.0156995814129501E-2</v>
      </c>
      <c r="AE11" s="16">
        <v>5.9798020201817174E-2</v>
      </c>
      <c r="AF11" s="16">
        <v>-1.4099420970888085E-3</v>
      </c>
      <c r="AG11" s="16">
        <v>7.5972679206719176E-3</v>
      </c>
      <c r="AH11" s="16">
        <v>1.6488435222339491E-3</v>
      </c>
      <c r="AI11" s="16">
        <v>3.6094590765758982E-3</v>
      </c>
      <c r="AJ11" s="16">
        <v>-1.4355784849806118E-2</v>
      </c>
      <c r="AK11" s="16">
        <v>5.8434347648547651E-2</v>
      </c>
      <c r="AL11" s="16">
        <v>-2.2992291739406808E-2</v>
      </c>
      <c r="AM11" s="18">
        <v>-1.155474543775207E-3</v>
      </c>
    </row>
    <row r="12" spans="1:39" ht="24">
      <c r="A12" s="13" t="s">
        <v>47</v>
      </c>
      <c r="B12" s="14" t="s">
        <v>40</v>
      </c>
      <c r="C12" s="15">
        <v>3.1785583207393338E-2</v>
      </c>
      <c r="D12" s="16">
        <v>-3.1000608680064403E-2</v>
      </c>
      <c r="E12" s="16">
        <v>6.8724885469671482E-3</v>
      </c>
      <c r="F12" s="16">
        <v>2.5606978941837121E-2</v>
      </c>
      <c r="G12" s="16">
        <v>-1.7835657434913853E-2</v>
      </c>
      <c r="H12" s="16">
        <v>-4.2328876834285184E-2</v>
      </c>
      <c r="I12" s="16">
        <v>1.3365190876834688E-4</v>
      </c>
      <c r="J12" s="16">
        <v>-1.3621430925420865E-2</v>
      </c>
      <c r="K12" s="16">
        <v>-4.1946503371190783E-2</v>
      </c>
      <c r="L12" s="16">
        <v>-8.3391207441439012E-3</v>
      </c>
      <c r="M12" s="17" t="s">
        <v>54</v>
      </c>
      <c r="N12" s="16">
        <v>2.0356820827952322E-2</v>
      </c>
      <c r="O12" s="16">
        <v>-9.8527620433027062E-3</v>
      </c>
      <c r="P12" s="16">
        <v>-4.0392072498180658E-2</v>
      </c>
      <c r="Q12" s="16">
        <v>-6.1280172218834365E-3</v>
      </c>
      <c r="R12" s="16">
        <v>-1.745110734638633E-2</v>
      </c>
      <c r="S12" s="16">
        <v>-2.2357788737838898E-3</v>
      </c>
      <c r="T12" s="16">
        <v>1.8184640775722662E-2</v>
      </c>
      <c r="U12" s="16">
        <v>-2.168731653661761E-2</v>
      </c>
      <c r="V12" s="16">
        <v>-2.6521663516958192E-3</v>
      </c>
      <c r="W12" s="16">
        <v>-4.7644949641238603E-2</v>
      </c>
      <c r="X12" s="16">
        <v>-2.016993645589699E-2</v>
      </c>
      <c r="Y12" s="16">
        <v>-7.3908443155487223E-3</v>
      </c>
      <c r="Z12" s="16">
        <v>-1.4064617828980089E-2</v>
      </c>
      <c r="AA12" s="16">
        <v>-7.4860263774370111E-3</v>
      </c>
      <c r="AB12" s="16">
        <v>-1.0330277672885626E-2</v>
      </c>
      <c r="AC12" s="16">
        <v>-9.0578017281989463E-3</v>
      </c>
      <c r="AD12" s="16">
        <v>1.9438740527567867E-2</v>
      </c>
      <c r="AE12" s="16">
        <v>1.4226693314029346E-2</v>
      </c>
      <c r="AF12" s="16">
        <v>2.5629949599661819E-2</v>
      </c>
      <c r="AG12" s="16">
        <v>2.1742142610000161E-2</v>
      </c>
      <c r="AH12" s="16">
        <v>6.2810302369509477E-2</v>
      </c>
      <c r="AI12" s="16">
        <v>2.497051204449732E-3</v>
      </c>
      <c r="AJ12" s="16">
        <v>2.8776612722316861E-3</v>
      </c>
      <c r="AK12" s="16">
        <v>4.0568765921630175E-2</v>
      </c>
      <c r="AL12" s="16">
        <v>-1.9840933391725993E-2</v>
      </c>
      <c r="AM12" s="18">
        <v>2.4141536469978638E-2</v>
      </c>
    </row>
    <row r="13" spans="1:39" ht="24">
      <c r="A13" s="13" t="s">
        <v>48</v>
      </c>
      <c r="B13" s="14" t="s">
        <v>40</v>
      </c>
      <c r="C13" s="15">
        <v>-2.833613409411756E-2</v>
      </c>
      <c r="D13" s="16">
        <v>-5.8266951562984861E-3</v>
      </c>
      <c r="E13" s="16">
        <v>-2.8689971948758025E-2</v>
      </c>
      <c r="F13" s="16">
        <v>-1.0603580395651718E-2</v>
      </c>
      <c r="G13" s="16">
        <v>-1.4618692301248805E-2</v>
      </c>
      <c r="H13" s="16">
        <v>-1.6639677889927571E-2</v>
      </c>
      <c r="I13" s="16">
        <v>-3.1827867332001616E-2</v>
      </c>
      <c r="J13" s="16">
        <v>-3.141644429335014E-3</v>
      </c>
      <c r="K13" s="16">
        <v>-2.2390750574126608E-2</v>
      </c>
      <c r="L13" s="16">
        <v>-2.6741567849251743E-2</v>
      </c>
      <c r="M13" s="16">
        <v>-1.7554265272847258E-2</v>
      </c>
      <c r="N13" s="16">
        <v>4.9675404593599783E-3</v>
      </c>
      <c r="O13" s="16">
        <v>-3.12073821990923E-2</v>
      </c>
      <c r="P13" s="16">
        <v>1.6038971401236082E-2</v>
      </c>
      <c r="Q13" s="16">
        <v>-2.936636486756751E-2</v>
      </c>
      <c r="R13" s="17" t="s">
        <v>55</v>
      </c>
      <c r="S13" s="16">
        <v>-1.3390236687850396E-2</v>
      </c>
      <c r="T13" s="16">
        <v>-2.0970533574905314E-2</v>
      </c>
      <c r="U13" s="16">
        <v>1.9140403646236655E-4</v>
      </c>
      <c r="V13" s="16">
        <v>2.1563269075480954E-2</v>
      </c>
      <c r="W13" s="16">
        <v>-1.3785539106472143E-2</v>
      </c>
      <c r="X13" s="16">
        <v>3.3504281932638907E-2</v>
      </c>
      <c r="Y13" s="16">
        <v>1.7312924463175065E-2</v>
      </c>
      <c r="Z13" s="16">
        <v>4.4732681253818442E-2</v>
      </c>
      <c r="AA13" s="16">
        <v>-2.047978798132934E-2</v>
      </c>
      <c r="AB13" s="16">
        <v>7.5084576333185457E-3</v>
      </c>
      <c r="AC13" s="16">
        <v>-7.5114627241476568E-3</v>
      </c>
      <c r="AD13" s="16">
        <v>1.0562302605811999E-2</v>
      </c>
      <c r="AE13" s="16">
        <v>-1.3941740484819554E-2</v>
      </c>
      <c r="AF13" s="16">
        <v>1.6131774644879821E-2</v>
      </c>
      <c r="AG13" s="16">
        <v>2.3739524609423187E-2</v>
      </c>
      <c r="AH13" s="16">
        <v>1.4697018620962839E-2</v>
      </c>
      <c r="AI13" s="16">
        <v>1.9457760624745111E-2</v>
      </c>
      <c r="AJ13" s="16">
        <v>2.4930392707916527E-2</v>
      </c>
      <c r="AK13" s="16">
        <v>3.4569144800421975E-2</v>
      </c>
      <c r="AL13" s="16">
        <v>3.7145870046477014E-2</v>
      </c>
      <c r="AM13" s="18">
        <v>3.1965603727572019E-2</v>
      </c>
    </row>
    <row r="14" spans="1:39" ht="24">
      <c r="A14" s="13" t="s">
        <v>49</v>
      </c>
      <c r="B14" s="14" t="s">
        <v>40</v>
      </c>
      <c r="C14" s="15">
        <v>-5.9812952725062242E-2</v>
      </c>
      <c r="D14" s="16">
        <v>-3.1237153780580715E-2</v>
      </c>
      <c r="E14" s="16">
        <v>-1.8118519022915437E-2</v>
      </c>
      <c r="F14" s="16">
        <v>-2.3141911922248539E-2</v>
      </c>
      <c r="G14" s="16">
        <v>-2.5144548275704288E-2</v>
      </c>
      <c r="H14" s="16">
        <v>-4.8123149610043624E-2</v>
      </c>
      <c r="I14" s="16">
        <v>-2.225493392585454E-2</v>
      </c>
      <c r="J14" s="16">
        <v>-3.1336292224195178E-2</v>
      </c>
      <c r="K14" s="16">
        <v>-1.0758179179983412E-2</v>
      </c>
      <c r="L14" s="16">
        <v>-1.8075265925502612E-2</v>
      </c>
      <c r="M14" s="16">
        <v>2.023908207487863E-2</v>
      </c>
      <c r="N14" s="17" t="s">
        <v>50</v>
      </c>
      <c r="O14" s="16">
        <v>9.7900004821355642E-3</v>
      </c>
      <c r="P14" s="16">
        <v>-4.3952115590305929E-2</v>
      </c>
      <c r="Q14" s="16">
        <v>2.2120258529164313E-2</v>
      </c>
      <c r="R14" s="16">
        <v>4.9340042941399811E-3</v>
      </c>
      <c r="S14" s="16">
        <v>1.2663846302013531E-3</v>
      </c>
      <c r="T14" s="16">
        <v>1.5577938706395183E-2</v>
      </c>
      <c r="U14" s="16">
        <v>2.1837539149415709E-2</v>
      </c>
      <c r="V14" s="16">
        <v>-4.0314734258589356E-3</v>
      </c>
      <c r="W14" s="16">
        <v>-1.8969315729303816E-2</v>
      </c>
      <c r="X14" s="16">
        <v>-1.9295380101983343E-2</v>
      </c>
      <c r="Y14" s="16">
        <v>-2.3600356595486331E-3</v>
      </c>
      <c r="Z14" s="16">
        <v>8.9374760101597877E-3</v>
      </c>
      <c r="AA14" s="16">
        <v>-9.1116415119896679E-3</v>
      </c>
      <c r="AB14" s="16">
        <v>2.4325673981467458E-2</v>
      </c>
      <c r="AC14" s="16">
        <v>2.2376512111136535E-2</v>
      </c>
      <c r="AD14" s="16">
        <v>6.0086543783408816E-2</v>
      </c>
      <c r="AE14" s="16">
        <v>2.521275385771355E-2</v>
      </c>
      <c r="AF14" s="16">
        <v>-1.0910857633196061E-2</v>
      </c>
      <c r="AG14" s="16">
        <v>-1.0137616062099708E-2</v>
      </c>
      <c r="AH14" s="16">
        <v>2.5325044409062223E-2</v>
      </c>
      <c r="AI14" s="16">
        <v>1.4947434813908341E-2</v>
      </c>
      <c r="AJ14" s="16">
        <v>2.4691445923891307E-2</v>
      </c>
      <c r="AK14" s="17" t="s">
        <v>56</v>
      </c>
      <c r="AL14" s="16">
        <v>2.5823208782030857E-2</v>
      </c>
      <c r="AM14" s="18">
        <v>1.4385141689366699E-3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6.0318169127206783E-11</v>
      </c>
      <c r="E21" s="10">
        <f t="shared" ref="E21:AM21" si="0">$C5^2*E5^2</f>
        <v>4.6286255651134681E-8</v>
      </c>
      <c r="F21" s="10">
        <f t="shared" si="0"/>
        <v>1.5023041888179625E-8</v>
      </c>
      <c r="G21" s="10">
        <f t="shared" si="0"/>
        <v>1.6540736414051242E-8</v>
      </c>
      <c r="H21" s="10">
        <f t="shared" si="0"/>
        <v>1.0657158815796619E-8</v>
      </c>
      <c r="I21" s="10">
        <f t="shared" si="0"/>
        <v>3.5749922504407261E-8</v>
      </c>
      <c r="J21" s="10">
        <f t="shared" si="0"/>
        <v>5.5067657302587456E-9</v>
      </c>
      <c r="K21" s="10">
        <f t="shared" si="0"/>
        <v>2.9584498433039803E-8</v>
      </c>
      <c r="L21" s="10">
        <f t="shared" si="0"/>
        <v>1.2990986464979075E-9</v>
      </c>
      <c r="M21" s="10">
        <f t="shared" si="0"/>
        <v>1.5070213019753237E-10</v>
      </c>
      <c r="N21" s="10">
        <f t="shared" si="0"/>
        <v>5.4658731505700971E-9</v>
      </c>
      <c r="O21" s="10">
        <f t="shared" si="0"/>
        <v>2.4551447975331545E-8</v>
      </c>
      <c r="P21" s="10">
        <f t="shared" si="0"/>
        <v>7.318346557215701E-9</v>
      </c>
      <c r="Q21" s="10">
        <f t="shared" si="0"/>
        <v>3.1599758350784935E-10</v>
      </c>
      <c r="R21" s="10">
        <f t="shared" si="0"/>
        <v>9.0462881693455894E-9</v>
      </c>
      <c r="S21" s="10">
        <f t="shared" si="0"/>
        <v>2.3880151437924564E-10</v>
      </c>
      <c r="T21" s="10">
        <f t="shared" si="0"/>
        <v>4.1169389094561757E-11</v>
      </c>
      <c r="U21" s="10">
        <f t="shared" si="0"/>
        <v>3.8969029507865641E-9</v>
      </c>
      <c r="V21" s="10">
        <f t="shared" si="0"/>
        <v>4.795602528704309E-9</v>
      </c>
      <c r="W21" s="10">
        <f t="shared" si="0"/>
        <v>1.8951837265739161E-8</v>
      </c>
      <c r="X21" s="10">
        <f t="shared" si="0"/>
        <v>6.8335759080590415E-12</v>
      </c>
      <c r="Y21" s="10">
        <f t="shared" si="0"/>
        <v>3.2131044072479519E-10</v>
      </c>
      <c r="Z21" s="10">
        <f t="shared" si="0"/>
        <v>2.4000559993154756E-8</v>
      </c>
      <c r="AA21" s="10">
        <f t="shared" si="0"/>
        <v>9.0476879206894926E-8</v>
      </c>
      <c r="AB21" s="10">
        <f t="shared" si="0"/>
        <v>6.0086702026182115E-10</v>
      </c>
      <c r="AC21" s="10">
        <f t="shared" si="0"/>
        <v>1.7549630887727407E-8</v>
      </c>
      <c r="AD21" s="10">
        <f t="shared" si="0"/>
        <v>8.467674122870565E-9</v>
      </c>
      <c r="AE21" s="10">
        <f t="shared" si="0"/>
        <v>3.7449469591858615E-8</v>
      </c>
      <c r="AF21" s="10">
        <f t="shared" si="0"/>
        <v>5.0654239871557832E-8</v>
      </c>
      <c r="AG21" s="10">
        <f t="shared" si="0"/>
        <v>7.460781532995577E-10</v>
      </c>
      <c r="AH21" s="10">
        <f t="shared" si="0"/>
        <v>8.6073110580370866E-9</v>
      </c>
      <c r="AI21" s="11">
        <f t="shared" si="0"/>
        <v>2.3864881375196561E-5</v>
      </c>
      <c r="AJ21" s="10">
        <f t="shared" si="0"/>
        <v>1.0783601272049275E-7</v>
      </c>
      <c r="AK21" s="10">
        <f t="shared" si="0"/>
        <v>1.3774823955294437E-9</v>
      </c>
      <c r="AL21" s="10">
        <f t="shared" si="0"/>
        <v>1.7356171273753212E-8</v>
      </c>
      <c r="AM21" s="12">
        <f t="shared" si="0"/>
        <v>4.6946323313518172E-9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3.9755440051219482E-8</v>
      </c>
      <c r="E22" s="16">
        <f t="shared" si="1"/>
        <v>6.293797172220648E-7</v>
      </c>
      <c r="F22" s="17">
        <f t="shared" si="1"/>
        <v>9.4357572045673517E-4</v>
      </c>
      <c r="G22" s="16">
        <f t="shared" si="1"/>
        <v>5.4654787348546052E-7</v>
      </c>
      <c r="H22" s="16">
        <f t="shared" si="1"/>
        <v>5.5720016329048906E-9</v>
      </c>
      <c r="I22" s="16">
        <f t="shared" si="1"/>
        <v>4.0026090227938625E-7</v>
      </c>
      <c r="J22" s="16">
        <f t="shared" si="1"/>
        <v>4.7074849264120819E-8</v>
      </c>
      <c r="K22" s="16">
        <f t="shared" si="1"/>
        <v>7.7087651198988394E-8</v>
      </c>
      <c r="L22" s="16">
        <f t="shared" si="1"/>
        <v>7.4007388309266486E-8</v>
      </c>
      <c r="M22" s="16">
        <f t="shared" si="1"/>
        <v>6.2853588487205635E-7</v>
      </c>
      <c r="N22" s="16">
        <f t="shared" si="1"/>
        <v>5.2105253156089817E-7</v>
      </c>
      <c r="O22" s="16">
        <f t="shared" si="1"/>
        <v>2.2032297264001666E-10</v>
      </c>
      <c r="P22" s="16">
        <f t="shared" si="1"/>
        <v>9.9346952578943215E-7</v>
      </c>
      <c r="Q22" s="16">
        <f t="shared" si="1"/>
        <v>4.5762920129898046E-8</v>
      </c>
      <c r="R22" s="16">
        <f t="shared" si="1"/>
        <v>1.0658662214991328E-7</v>
      </c>
      <c r="S22" s="16">
        <f t="shared" si="1"/>
        <v>1.2141553291311561E-9</v>
      </c>
      <c r="T22" s="16">
        <f t="shared" si="1"/>
        <v>5.7609984428403502E-8</v>
      </c>
      <c r="U22" s="16">
        <f t="shared" si="1"/>
        <v>3.1753933103756827E-7</v>
      </c>
      <c r="V22" s="16">
        <f t="shared" si="1"/>
        <v>1.8635138906097653E-6</v>
      </c>
      <c r="W22" s="16">
        <f t="shared" si="1"/>
        <v>7.0180073371293589E-7</v>
      </c>
      <c r="X22" s="16">
        <f t="shared" si="1"/>
        <v>6.2332992818180245E-7</v>
      </c>
      <c r="Y22" s="16">
        <f t="shared" si="1"/>
        <v>2.2163960834812726E-6</v>
      </c>
      <c r="Z22" s="16">
        <f t="shared" si="1"/>
        <v>5.4327749858082982E-7</v>
      </c>
      <c r="AA22" s="16">
        <f t="shared" si="1"/>
        <v>1.9256283733584514E-6</v>
      </c>
      <c r="AB22" s="16">
        <f t="shared" si="1"/>
        <v>1.3322674441702397E-8</v>
      </c>
      <c r="AC22" s="16">
        <f t="shared" si="1"/>
        <v>7.6546158163647749E-7</v>
      </c>
      <c r="AD22" s="16">
        <f t="shared" si="1"/>
        <v>1.7217588261618073E-6</v>
      </c>
      <c r="AE22" s="16">
        <f t="shared" si="1"/>
        <v>3.6150314182797463E-8</v>
      </c>
      <c r="AF22" s="16">
        <f t="shared" si="1"/>
        <v>6.5798685348158481E-8</v>
      </c>
      <c r="AG22" s="16">
        <f t="shared" si="1"/>
        <v>2.4984032192392932E-6</v>
      </c>
      <c r="AH22" s="16">
        <f t="shared" si="1"/>
        <v>2.5071722261043287E-7</v>
      </c>
      <c r="AI22" s="16">
        <f t="shared" si="1"/>
        <v>5.9635547145744222E-7</v>
      </c>
      <c r="AJ22" s="16">
        <f t="shared" si="1"/>
        <v>1.7022285042009762E-6</v>
      </c>
      <c r="AK22" s="16">
        <f t="shared" si="1"/>
        <v>2.4951032909782001E-7</v>
      </c>
      <c r="AL22" s="16">
        <f t="shared" si="1"/>
        <v>1.6363218138688963E-6</v>
      </c>
      <c r="AM22" s="18">
        <f t="shared" si="1"/>
        <v>1.5740385530165259E-13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6.0979059869628407E-8</v>
      </c>
      <c r="E23" s="16">
        <f t="shared" si="2"/>
        <v>1.5599848079700561E-8</v>
      </c>
      <c r="F23" s="16">
        <f t="shared" si="2"/>
        <v>1.3332177881422359E-8</v>
      </c>
      <c r="G23" s="16">
        <f t="shared" si="2"/>
        <v>4.8867854298134651E-8</v>
      </c>
      <c r="H23" s="16">
        <f t="shared" si="2"/>
        <v>2.9225382219603453E-7</v>
      </c>
      <c r="I23" s="16">
        <f t="shared" si="2"/>
        <v>2.2522164720453896E-8</v>
      </c>
      <c r="J23" s="16">
        <f t="shared" si="2"/>
        <v>1.8257121836829967E-8</v>
      </c>
      <c r="K23" s="16">
        <f t="shared" si="2"/>
        <v>3.7285881600545501E-7</v>
      </c>
      <c r="L23" s="16">
        <f t="shared" si="2"/>
        <v>1.618439175269542E-7</v>
      </c>
      <c r="M23" s="16">
        <f t="shared" si="2"/>
        <v>7.329275352708618E-8</v>
      </c>
      <c r="N23" s="16">
        <f t="shared" si="2"/>
        <v>5.4385951779835219E-8</v>
      </c>
      <c r="O23" s="16">
        <f t="shared" si="2"/>
        <v>3.4700635806734248E-9</v>
      </c>
      <c r="P23" s="16">
        <f t="shared" si="2"/>
        <v>3.9222501892903579E-7</v>
      </c>
      <c r="Q23" s="16">
        <f t="shared" si="2"/>
        <v>5.5861286629775283E-9</v>
      </c>
      <c r="R23" s="16">
        <f t="shared" si="2"/>
        <v>9.6500586431696078E-8</v>
      </c>
      <c r="S23" s="16">
        <f t="shared" si="2"/>
        <v>1.9439923563885163E-11</v>
      </c>
      <c r="T23" s="17">
        <f t="shared" si="2"/>
        <v>2.144664639391033E-4</v>
      </c>
      <c r="U23" s="16">
        <f t="shared" si="2"/>
        <v>5.9944071437608088E-8</v>
      </c>
      <c r="V23" s="16">
        <f t="shared" si="2"/>
        <v>5.4079544424252671E-9</v>
      </c>
      <c r="W23" s="16">
        <f t="shared" si="2"/>
        <v>1.3792934854454569E-7</v>
      </c>
      <c r="X23" s="16">
        <f t="shared" si="2"/>
        <v>4.647055919645095E-8</v>
      </c>
      <c r="Y23" s="16">
        <f t="shared" si="2"/>
        <v>1.7189175760960926E-8</v>
      </c>
      <c r="Z23" s="16">
        <f t="shared" si="2"/>
        <v>1.6778009276237559E-9</v>
      </c>
      <c r="AA23" s="16">
        <f t="shared" si="2"/>
        <v>3.0990204557861101E-8</v>
      </c>
      <c r="AB23" s="16">
        <f t="shared" si="2"/>
        <v>2.5543749816220906E-8</v>
      </c>
      <c r="AC23" s="16">
        <f t="shared" si="2"/>
        <v>3.4399152335432269E-7</v>
      </c>
      <c r="AD23" s="16">
        <f t="shared" si="2"/>
        <v>2.2243060829170177E-9</v>
      </c>
      <c r="AE23" s="16">
        <f t="shared" si="2"/>
        <v>2.5589113183690913E-9</v>
      </c>
      <c r="AF23" s="16">
        <f t="shared" si="2"/>
        <v>1.6615767763640417E-7</v>
      </c>
      <c r="AG23" s="16">
        <f t="shared" si="2"/>
        <v>1.0342892728133909E-8</v>
      </c>
      <c r="AH23" s="16">
        <f t="shared" si="2"/>
        <v>5.6363607838353035E-8</v>
      </c>
      <c r="AI23" s="16">
        <f t="shared" si="2"/>
        <v>3.7967701143339837E-10</v>
      </c>
      <c r="AJ23" s="16">
        <f t="shared" si="2"/>
        <v>1.3332082433543884E-8</v>
      </c>
      <c r="AK23" s="16">
        <f t="shared" si="2"/>
        <v>5.0758414045160968E-7</v>
      </c>
      <c r="AL23" s="16">
        <f t="shared" si="2"/>
        <v>7.0922113978354544E-8</v>
      </c>
      <c r="AM23" s="18">
        <f t="shared" si="2"/>
        <v>1.2318955668462794E-10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4.9244079583881435E-11</v>
      </c>
      <c r="E24" s="16">
        <f t="shared" si="3"/>
        <v>3.6613246501306703E-9</v>
      </c>
      <c r="F24" s="16">
        <f t="shared" si="3"/>
        <v>1.7257484022833544E-11</v>
      </c>
      <c r="G24" s="16">
        <f t="shared" si="3"/>
        <v>2.9619324772739045E-9</v>
      </c>
      <c r="H24" s="16">
        <f t="shared" si="3"/>
        <v>1.6166619414347649E-9</v>
      </c>
      <c r="I24" s="16">
        <f t="shared" si="3"/>
        <v>7.1623278794574635E-9</v>
      </c>
      <c r="J24" s="16">
        <f t="shared" si="3"/>
        <v>2.1677553771327059E-8</v>
      </c>
      <c r="K24" s="16">
        <f t="shared" si="3"/>
        <v>1.7336041853699487E-8</v>
      </c>
      <c r="L24" s="16">
        <f t="shared" si="3"/>
        <v>4.2762559412031123E-9</v>
      </c>
      <c r="M24" s="16">
        <f t="shared" si="3"/>
        <v>6.7991954006474039E-11</v>
      </c>
      <c r="N24" s="16">
        <f t="shared" si="3"/>
        <v>2.138540317928256E-11</v>
      </c>
      <c r="O24" s="16">
        <f t="shared" si="3"/>
        <v>4.5275882657007264E-11</v>
      </c>
      <c r="P24" s="16">
        <f t="shared" si="3"/>
        <v>1.4081553502848636E-8</v>
      </c>
      <c r="Q24" s="16">
        <f t="shared" si="3"/>
        <v>2.490772627587957E-10</v>
      </c>
      <c r="R24" s="16">
        <f t="shared" si="3"/>
        <v>2.4186787417193445E-9</v>
      </c>
      <c r="S24" s="17">
        <f t="shared" si="3"/>
        <v>1.3425585239948196E-5</v>
      </c>
      <c r="T24" s="16">
        <f t="shared" si="3"/>
        <v>1.1983340070236214E-12</v>
      </c>
      <c r="U24" s="16">
        <f t="shared" si="3"/>
        <v>2.6957318730044915E-10</v>
      </c>
      <c r="V24" s="16">
        <f t="shared" si="3"/>
        <v>9.7648777980749308E-13</v>
      </c>
      <c r="W24" s="16">
        <f t="shared" si="3"/>
        <v>3.2775233554776424E-9</v>
      </c>
      <c r="X24" s="16">
        <f t="shared" si="3"/>
        <v>3.7448673333388557E-10</v>
      </c>
      <c r="Y24" s="16">
        <f t="shared" si="3"/>
        <v>4.161874949471215E-11</v>
      </c>
      <c r="Z24" s="16">
        <f t="shared" si="3"/>
        <v>2.1311239398496452E-8</v>
      </c>
      <c r="AA24" s="16">
        <f t="shared" si="3"/>
        <v>1.0398316904369634E-8</v>
      </c>
      <c r="AB24" s="16">
        <f t="shared" si="3"/>
        <v>4.0957902226375799E-8</v>
      </c>
      <c r="AC24" s="16">
        <f t="shared" si="3"/>
        <v>1.3274256627764809E-9</v>
      </c>
      <c r="AD24" s="16">
        <f t="shared" si="3"/>
        <v>2.0932796592406142E-8</v>
      </c>
      <c r="AE24" s="16">
        <f t="shared" si="3"/>
        <v>4.0514154887114367E-9</v>
      </c>
      <c r="AF24" s="16">
        <f t="shared" si="3"/>
        <v>6.7828571814539483E-9</v>
      </c>
      <c r="AG24" s="16">
        <f t="shared" si="3"/>
        <v>3.4824954833475167E-8</v>
      </c>
      <c r="AH24" s="16">
        <f t="shared" si="3"/>
        <v>3.6941172428604122E-9</v>
      </c>
      <c r="AI24" s="16">
        <f t="shared" si="3"/>
        <v>1.3394588722950664E-10</v>
      </c>
      <c r="AJ24" s="16">
        <f t="shared" si="3"/>
        <v>3.889360709146334E-8</v>
      </c>
      <c r="AK24" s="16">
        <f t="shared" si="3"/>
        <v>1.5875299412163897E-8</v>
      </c>
      <c r="AL24" s="16">
        <f t="shared" si="3"/>
        <v>3.3284420641017075E-11</v>
      </c>
      <c r="AM24" s="18">
        <f t="shared" si="3"/>
        <v>2.9603675001166441E-8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8.3936855086107314E-8</v>
      </c>
      <c r="E25" s="16">
        <f t="shared" si="4"/>
        <v>4.6879763379748555E-7</v>
      </c>
      <c r="F25" s="16">
        <f t="shared" si="4"/>
        <v>1.4468679103458231E-8</v>
      </c>
      <c r="G25" s="16">
        <f t="shared" si="4"/>
        <v>3.0819275094569127E-6</v>
      </c>
      <c r="H25" s="16">
        <f t="shared" si="4"/>
        <v>7.6538818959241979E-8</v>
      </c>
      <c r="I25" s="16">
        <f t="shared" si="4"/>
        <v>1.9795839353966687E-7</v>
      </c>
      <c r="J25" s="16">
        <f t="shared" si="4"/>
        <v>1.449907306493566E-6</v>
      </c>
      <c r="K25" s="16">
        <f t="shared" si="4"/>
        <v>4.31452918584288E-8</v>
      </c>
      <c r="L25" s="16">
        <f t="shared" si="4"/>
        <v>4.1328028869497294E-8</v>
      </c>
      <c r="M25" s="16">
        <f t="shared" si="4"/>
        <v>1.1036986853270217E-7</v>
      </c>
      <c r="N25" s="16">
        <f t="shared" si="4"/>
        <v>6.1969837982051755E-7</v>
      </c>
      <c r="O25" s="16">
        <f t="shared" si="4"/>
        <v>1.9609152521558706E-6</v>
      </c>
      <c r="P25" s="16">
        <f t="shared" si="4"/>
        <v>1.8825278404185509E-9</v>
      </c>
      <c r="Q25" s="16">
        <f t="shared" si="4"/>
        <v>8.4158106785196252E-7</v>
      </c>
      <c r="R25" s="16">
        <f t="shared" si="4"/>
        <v>5.7399740766452606E-8</v>
      </c>
      <c r="S25" s="16">
        <f t="shared" si="4"/>
        <v>3.102894323486641E-6</v>
      </c>
      <c r="T25" s="16">
        <f t="shared" si="4"/>
        <v>1.1905002175990197E-7</v>
      </c>
      <c r="U25" s="16">
        <f t="shared" si="4"/>
        <v>1.5844374042847913E-6</v>
      </c>
      <c r="V25" s="16">
        <f t="shared" si="4"/>
        <v>2.5826049108488023E-11</v>
      </c>
      <c r="W25" s="16">
        <f t="shared" si="4"/>
        <v>3.3069301122281749E-8</v>
      </c>
      <c r="X25" s="16">
        <f t="shared" si="4"/>
        <v>2.6470242820935114E-8</v>
      </c>
      <c r="Y25" s="16">
        <f t="shared" si="4"/>
        <v>1.2372293041513263E-7</v>
      </c>
      <c r="Z25" s="16">
        <f t="shared" si="4"/>
        <v>1.2931715542016685E-7</v>
      </c>
      <c r="AA25" s="16">
        <f t="shared" si="4"/>
        <v>1.2881101104009747E-7</v>
      </c>
      <c r="AB25" s="17">
        <f t="shared" si="4"/>
        <v>1.0252780649221036E-3</v>
      </c>
      <c r="AC25" s="16">
        <f t="shared" si="4"/>
        <v>3.8232789134896007E-6</v>
      </c>
      <c r="AD25" s="16">
        <f t="shared" si="4"/>
        <v>2.7809231669471314E-6</v>
      </c>
      <c r="AE25" s="16">
        <f t="shared" si="4"/>
        <v>5.6378350206296322E-7</v>
      </c>
      <c r="AF25" s="16">
        <f t="shared" si="4"/>
        <v>2.0301838528646421E-7</v>
      </c>
      <c r="AG25" s="16">
        <f t="shared" si="4"/>
        <v>1.3061802333299556E-6</v>
      </c>
      <c r="AH25" s="16">
        <f t="shared" si="4"/>
        <v>1.4835037080901438E-6</v>
      </c>
      <c r="AI25" s="16">
        <f t="shared" si="4"/>
        <v>2.5556939770014848E-8</v>
      </c>
      <c r="AJ25" s="16">
        <f t="shared" si="4"/>
        <v>2.9539678932531903E-6</v>
      </c>
      <c r="AK25" s="16">
        <f t="shared" si="4"/>
        <v>1.9872381695379186E-7</v>
      </c>
      <c r="AL25" s="16">
        <f t="shared" si="4"/>
        <v>9.5531136518339937E-9</v>
      </c>
      <c r="AM25" s="18">
        <f t="shared" si="4"/>
        <v>1.6032750073751385E-7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3.4630247703172319E-10</v>
      </c>
      <c r="E26" s="16">
        <f t="shared" si="5"/>
        <v>3.4479123894728091E-6</v>
      </c>
      <c r="F26" s="16">
        <f t="shared" si="5"/>
        <v>7.8642106983906124E-8</v>
      </c>
      <c r="G26" s="16">
        <f t="shared" si="5"/>
        <v>3.3982385841246005E-7</v>
      </c>
      <c r="H26" s="16">
        <f t="shared" si="5"/>
        <v>2.1167894765567899E-7</v>
      </c>
      <c r="I26" s="16">
        <f t="shared" si="5"/>
        <v>3.7148406359394511E-8</v>
      </c>
      <c r="J26" s="16">
        <f t="shared" si="5"/>
        <v>1.4199911701197779E-7</v>
      </c>
      <c r="K26" s="16">
        <f t="shared" si="5"/>
        <v>6.8396358294713349E-8</v>
      </c>
      <c r="L26" s="17">
        <f t="shared" si="5"/>
        <v>1.0156359718882077E-3</v>
      </c>
      <c r="M26" s="16">
        <f t="shared" si="5"/>
        <v>7.0988916944202E-8</v>
      </c>
      <c r="N26" s="16">
        <f t="shared" si="5"/>
        <v>3.3756478288222774E-7</v>
      </c>
      <c r="O26" s="16">
        <f t="shared" si="5"/>
        <v>1.2226876904487437E-9</v>
      </c>
      <c r="P26" s="16">
        <f t="shared" si="5"/>
        <v>9.0162546374295633E-7</v>
      </c>
      <c r="Q26" s="16">
        <f t="shared" si="5"/>
        <v>5.9901355857924628E-9</v>
      </c>
      <c r="R26" s="16">
        <f t="shared" si="5"/>
        <v>7.2328435255921371E-7</v>
      </c>
      <c r="S26" s="16">
        <f t="shared" si="5"/>
        <v>3.1963287176445162E-7</v>
      </c>
      <c r="T26" s="16">
        <f t="shared" si="5"/>
        <v>7.4566795711708074E-7</v>
      </c>
      <c r="U26" s="16">
        <f t="shared" si="5"/>
        <v>1.2783719661489127E-6</v>
      </c>
      <c r="V26" s="16">
        <f t="shared" si="5"/>
        <v>3.2117725721114617E-7</v>
      </c>
      <c r="W26" s="16">
        <f t="shared" si="5"/>
        <v>1.756055373340608E-7</v>
      </c>
      <c r="X26" s="16">
        <f t="shared" si="5"/>
        <v>1.7317099356460707E-10</v>
      </c>
      <c r="Y26" s="16">
        <f t="shared" si="5"/>
        <v>1.4491001925931899E-7</v>
      </c>
      <c r="Z26" s="16">
        <f t="shared" si="5"/>
        <v>2.0454728322059864E-6</v>
      </c>
      <c r="AA26" s="16">
        <f t="shared" si="5"/>
        <v>4.2027222179337844E-6</v>
      </c>
      <c r="AB26" s="16">
        <f t="shared" si="5"/>
        <v>4.0744947691829054E-8</v>
      </c>
      <c r="AC26" s="16">
        <f t="shared" si="5"/>
        <v>3.6264254697032318E-6</v>
      </c>
      <c r="AD26" s="16">
        <f t="shared" si="5"/>
        <v>6.6067627072398794E-7</v>
      </c>
      <c r="AE26" s="16">
        <f t="shared" si="5"/>
        <v>2.946960646666671E-8</v>
      </c>
      <c r="AF26" s="16">
        <f t="shared" si="5"/>
        <v>1.1585730073465204E-6</v>
      </c>
      <c r="AG26" s="16">
        <f t="shared" si="5"/>
        <v>3.8482104085166801E-7</v>
      </c>
      <c r="AH26" s="16">
        <f t="shared" si="5"/>
        <v>1.4049297104291423E-6</v>
      </c>
      <c r="AI26" s="16">
        <f t="shared" si="5"/>
        <v>5.4959389832368568E-8</v>
      </c>
      <c r="AJ26" s="16">
        <f t="shared" si="5"/>
        <v>1.7678160351640632E-6</v>
      </c>
      <c r="AK26" s="16">
        <f t="shared" si="5"/>
        <v>7.5711539685030109E-7</v>
      </c>
      <c r="AL26" s="16">
        <f t="shared" si="5"/>
        <v>4.2772743618993056E-7</v>
      </c>
      <c r="AM26" s="18">
        <f t="shared" si="5"/>
        <v>2.3769157684150132E-6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2.1273731671620551E-11</v>
      </c>
      <c r="E27" s="16">
        <f t="shared" si="6"/>
        <v>1.5401669804889041E-7</v>
      </c>
      <c r="F27" s="16">
        <f t="shared" si="6"/>
        <v>5.3335628964154359E-8</v>
      </c>
      <c r="G27" s="16">
        <f t="shared" si="6"/>
        <v>3.8957976802862567E-7</v>
      </c>
      <c r="H27" s="16">
        <f t="shared" si="6"/>
        <v>5.4778877413972656E-7</v>
      </c>
      <c r="I27" s="16">
        <f t="shared" si="6"/>
        <v>6.7573272955667162E-7</v>
      </c>
      <c r="J27" s="16">
        <f t="shared" si="6"/>
        <v>2.3740174779186789E-7</v>
      </c>
      <c r="K27" s="16">
        <f t="shared" si="6"/>
        <v>4.741980240074446E-7</v>
      </c>
      <c r="L27" s="16">
        <f t="shared" si="6"/>
        <v>6.6139737657767203E-9</v>
      </c>
      <c r="M27" s="16">
        <f t="shared" si="6"/>
        <v>4.1940216577486827E-8</v>
      </c>
      <c r="N27" s="16">
        <f t="shared" si="6"/>
        <v>5.5237390400646137E-7</v>
      </c>
      <c r="O27" s="16">
        <f t="shared" si="6"/>
        <v>5.8695183618212091E-8</v>
      </c>
      <c r="P27" s="16">
        <f t="shared" si="6"/>
        <v>3.7543089381354924E-7</v>
      </c>
      <c r="Q27" s="17">
        <f t="shared" si="6"/>
        <v>1.0971954743037868E-3</v>
      </c>
      <c r="R27" s="16">
        <f t="shared" si="6"/>
        <v>9.5220411638567397E-7</v>
      </c>
      <c r="S27" s="16">
        <f t="shared" si="6"/>
        <v>2.0354404917666503E-8</v>
      </c>
      <c r="T27" s="16">
        <f t="shared" si="6"/>
        <v>2.8098260793164512E-8</v>
      </c>
      <c r="U27" s="16">
        <f t="shared" si="6"/>
        <v>1.3264836588612313E-6</v>
      </c>
      <c r="V27" s="16">
        <f t="shared" si="6"/>
        <v>1.0406095386070957E-7</v>
      </c>
      <c r="W27" s="16">
        <f t="shared" si="6"/>
        <v>1.7995164128648847E-6</v>
      </c>
      <c r="X27" s="16">
        <f t="shared" si="6"/>
        <v>2.2746934292270817E-7</v>
      </c>
      <c r="Y27" s="16">
        <f t="shared" si="6"/>
        <v>7.2467264840327028E-7</v>
      </c>
      <c r="Z27" s="16">
        <f t="shared" si="6"/>
        <v>3.4109391702557076E-6</v>
      </c>
      <c r="AA27" s="16">
        <f t="shared" si="6"/>
        <v>3.2041620278991566E-7</v>
      </c>
      <c r="AB27" s="16">
        <f t="shared" si="6"/>
        <v>9.0950941276447474E-7</v>
      </c>
      <c r="AC27" s="16">
        <f t="shared" si="6"/>
        <v>1.8898245606042217E-7</v>
      </c>
      <c r="AD27" s="16">
        <f t="shared" si="6"/>
        <v>1.8052445770380707E-6</v>
      </c>
      <c r="AE27" s="16">
        <f t="shared" si="6"/>
        <v>4.0030151107513288E-6</v>
      </c>
      <c r="AF27" s="16">
        <f t="shared" si="6"/>
        <v>2.225441454190218E-9</v>
      </c>
      <c r="AG27" s="16">
        <f t="shared" si="6"/>
        <v>6.4614279037249496E-8</v>
      </c>
      <c r="AH27" s="16">
        <f t="shared" si="6"/>
        <v>3.0434943730860459E-9</v>
      </c>
      <c r="AI27" s="16">
        <f t="shared" si="6"/>
        <v>1.4584712173105225E-8</v>
      </c>
      <c r="AJ27" s="16">
        <f t="shared" si="6"/>
        <v>2.3071057428923041E-7</v>
      </c>
      <c r="AK27" s="16">
        <f t="shared" si="6"/>
        <v>3.8225222180839911E-6</v>
      </c>
      <c r="AL27" s="16">
        <f t="shared" si="6"/>
        <v>5.9180433378404825E-7</v>
      </c>
      <c r="AM27" s="18">
        <f t="shared" si="6"/>
        <v>1.4946323651771653E-9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9.7095881926128585E-7</v>
      </c>
      <c r="E28" s="16">
        <f t="shared" si="7"/>
        <v>4.7718679622893291E-8</v>
      </c>
      <c r="F28" s="16">
        <f t="shared" si="7"/>
        <v>6.6248653755009145E-7</v>
      </c>
      <c r="G28" s="16">
        <f t="shared" si="7"/>
        <v>3.2139462802578194E-7</v>
      </c>
      <c r="H28" s="16">
        <f t="shared" si="7"/>
        <v>1.8102304194374857E-6</v>
      </c>
      <c r="I28" s="16">
        <f t="shared" si="7"/>
        <v>1.8047236095451297E-11</v>
      </c>
      <c r="J28" s="16">
        <f t="shared" si="7"/>
        <v>1.8745880040469654E-7</v>
      </c>
      <c r="K28" s="16">
        <f t="shared" si="7"/>
        <v>1.7776730855347561E-6</v>
      </c>
      <c r="L28" s="16">
        <f t="shared" si="7"/>
        <v>7.0258826705946294E-8</v>
      </c>
      <c r="M28" s="17">
        <f t="shared" si="7"/>
        <v>9.9021786616742625E-4</v>
      </c>
      <c r="N28" s="16">
        <f t="shared" si="7"/>
        <v>4.1867813126468836E-7</v>
      </c>
      <c r="O28" s="16">
        <f t="shared" si="7"/>
        <v>9.807907403286123E-8</v>
      </c>
      <c r="P28" s="16">
        <f t="shared" si="7"/>
        <v>1.6483621858956792E-6</v>
      </c>
      <c r="Q28" s="16">
        <f t="shared" si="7"/>
        <v>3.7940261770174655E-8</v>
      </c>
      <c r="R28" s="16">
        <f t="shared" si="7"/>
        <v>3.0768501719375826E-7</v>
      </c>
      <c r="S28" s="16">
        <f t="shared" si="7"/>
        <v>5.0503103253826395E-9</v>
      </c>
      <c r="T28" s="16">
        <f t="shared" si="7"/>
        <v>3.3409488090771837E-7</v>
      </c>
      <c r="U28" s="16">
        <f t="shared" si="7"/>
        <v>4.7519515629156893E-7</v>
      </c>
      <c r="V28" s="16">
        <f t="shared" si="7"/>
        <v>7.1066003072606675E-9</v>
      </c>
      <c r="W28" s="16">
        <f t="shared" si="7"/>
        <v>2.2934755425312499E-6</v>
      </c>
      <c r="X28" s="16">
        <f t="shared" si="7"/>
        <v>4.1102612688842355E-7</v>
      </c>
      <c r="Y28" s="16">
        <f t="shared" si="7"/>
        <v>5.518848561120076E-8</v>
      </c>
      <c r="Z28" s="16">
        <f t="shared" si="7"/>
        <v>1.9985556248556753E-7</v>
      </c>
      <c r="AA28" s="16">
        <f t="shared" si="7"/>
        <v>5.6619114746669445E-8</v>
      </c>
      <c r="AB28" s="16">
        <f t="shared" si="7"/>
        <v>1.0781628399128431E-7</v>
      </c>
      <c r="AC28" s="16">
        <f t="shared" si="7"/>
        <v>8.2890734606763726E-8</v>
      </c>
      <c r="AD28" s="16">
        <f t="shared" si="7"/>
        <v>3.8176544320435771E-7</v>
      </c>
      <c r="AE28" s="16">
        <f t="shared" si="7"/>
        <v>2.0448822617728616E-7</v>
      </c>
      <c r="AF28" s="16">
        <f t="shared" si="7"/>
        <v>6.6367563346957348E-7</v>
      </c>
      <c r="AG28" s="16">
        <f t="shared" si="7"/>
        <v>4.7760080347132104E-7</v>
      </c>
      <c r="AH28" s="16">
        <f t="shared" si="7"/>
        <v>3.9858608857815782E-6</v>
      </c>
      <c r="AI28" s="16">
        <f t="shared" si="7"/>
        <v>6.2996332248692388E-9</v>
      </c>
      <c r="AJ28" s="16">
        <f t="shared" si="7"/>
        <v>8.3664209663962877E-9</v>
      </c>
      <c r="AK28" s="16">
        <f t="shared" si="7"/>
        <v>1.6628151109626866E-6</v>
      </c>
      <c r="AL28" s="16">
        <f t="shared" si="7"/>
        <v>3.9772653529897651E-7</v>
      </c>
      <c r="AM28" s="18">
        <f t="shared" si="7"/>
        <v>5.8883034456203414E-7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2.725999627979674E-8</v>
      </c>
      <c r="E29" s="16">
        <f t="shared" si="8"/>
        <v>6.6090866425105599E-7</v>
      </c>
      <c r="F29" s="16">
        <f t="shared" si="8"/>
        <v>9.0278901319291659E-8</v>
      </c>
      <c r="G29" s="16">
        <f t="shared" si="8"/>
        <v>1.7159247884812801E-7</v>
      </c>
      <c r="H29" s="16">
        <f t="shared" si="8"/>
        <v>2.2231615778268439E-7</v>
      </c>
      <c r="I29" s="16">
        <f t="shared" si="8"/>
        <v>8.1338521954513556E-7</v>
      </c>
      <c r="J29" s="16">
        <f t="shared" si="8"/>
        <v>7.9249267795177156E-9</v>
      </c>
      <c r="K29" s="16">
        <f t="shared" si="8"/>
        <v>4.0254876839306854E-7</v>
      </c>
      <c r="L29" s="16">
        <f t="shared" si="8"/>
        <v>5.741890823152278E-7</v>
      </c>
      <c r="M29" s="16">
        <f t="shared" si="8"/>
        <v>2.4742667101928454E-7</v>
      </c>
      <c r="N29" s="16">
        <f t="shared" si="8"/>
        <v>1.981362887833578E-8</v>
      </c>
      <c r="O29" s="16">
        <f t="shared" si="8"/>
        <v>7.8198041791252617E-7</v>
      </c>
      <c r="P29" s="16">
        <f t="shared" si="8"/>
        <v>2.065542922288429E-7</v>
      </c>
      <c r="Q29" s="16">
        <f t="shared" si="8"/>
        <v>6.9243909327258046E-7</v>
      </c>
      <c r="R29" s="17">
        <f t="shared" si="8"/>
        <v>7.9014089940912015E-4</v>
      </c>
      <c r="S29" s="16">
        <f t="shared" si="8"/>
        <v>1.4396525988533881E-7</v>
      </c>
      <c r="T29" s="16">
        <f t="shared" si="8"/>
        <v>3.5310198557706021E-7</v>
      </c>
      <c r="U29" s="16">
        <f t="shared" si="8"/>
        <v>2.9415984131683039E-11</v>
      </c>
      <c r="V29" s="16">
        <f t="shared" si="8"/>
        <v>3.7334505427256916E-7</v>
      </c>
      <c r="W29" s="16">
        <f t="shared" si="8"/>
        <v>1.5259092554688466E-7</v>
      </c>
      <c r="X29" s="16">
        <f t="shared" si="8"/>
        <v>9.0132585072334053E-7</v>
      </c>
      <c r="Y29" s="16">
        <f t="shared" si="8"/>
        <v>2.4067006013369383E-7</v>
      </c>
      <c r="Z29" s="16">
        <f t="shared" si="8"/>
        <v>1.6066861825249756E-6</v>
      </c>
      <c r="AA29" s="16">
        <f t="shared" si="8"/>
        <v>3.3676900254707227E-7</v>
      </c>
      <c r="AB29" s="16">
        <f t="shared" si="8"/>
        <v>4.5267099438383132E-8</v>
      </c>
      <c r="AC29" s="16">
        <f t="shared" si="8"/>
        <v>4.5303340960636134E-8</v>
      </c>
      <c r="AD29" s="16">
        <f t="shared" si="8"/>
        <v>8.95773910631899E-8</v>
      </c>
      <c r="AE29" s="16">
        <f t="shared" si="8"/>
        <v>1.5606847505582314E-7</v>
      </c>
      <c r="AF29" s="16">
        <f t="shared" si="8"/>
        <v>2.0895149894827565E-7</v>
      </c>
      <c r="AG29" s="16">
        <f t="shared" si="8"/>
        <v>4.5250692905934498E-7</v>
      </c>
      <c r="AH29" s="16">
        <f t="shared" si="8"/>
        <v>1.7343617500169811E-7</v>
      </c>
      <c r="AI29" s="16">
        <f t="shared" si="8"/>
        <v>3.0399532904536123E-7</v>
      </c>
      <c r="AJ29" s="16">
        <f t="shared" si="8"/>
        <v>4.9904468823481692E-7</v>
      </c>
      <c r="AK29" s="16">
        <f t="shared" si="8"/>
        <v>9.5952980546885063E-7</v>
      </c>
      <c r="AL29" s="16">
        <f t="shared" si="8"/>
        <v>1.1079043515504179E-6</v>
      </c>
      <c r="AM29" s="18">
        <f t="shared" si="8"/>
        <v>8.2044036781038979E-7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3.4908677484616145E-6</v>
      </c>
      <c r="E30" s="16">
        <f t="shared" si="9"/>
        <v>1.1744536372045282E-6</v>
      </c>
      <c r="F30" s="16">
        <f t="shared" si="9"/>
        <v>1.9159711145108515E-6</v>
      </c>
      <c r="G30" s="16">
        <f t="shared" si="9"/>
        <v>2.2619247902611655E-6</v>
      </c>
      <c r="H30" s="16">
        <f t="shared" si="9"/>
        <v>8.2851155938138511E-6</v>
      </c>
      <c r="I30" s="16">
        <f t="shared" si="9"/>
        <v>1.7719158911387314E-6</v>
      </c>
      <c r="J30" s="16">
        <f t="shared" si="9"/>
        <v>3.5130610878217379E-6</v>
      </c>
      <c r="K30" s="16">
        <f t="shared" si="9"/>
        <v>4.1406453195887969E-7</v>
      </c>
      <c r="L30" s="16">
        <f t="shared" si="9"/>
        <v>1.1688529450819251E-6</v>
      </c>
      <c r="M30" s="16">
        <f t="shared" si="9"/>
        <v>1.4654537203819689E-6</v>
      </c>
      <c r="N30" s="17">
        <f t="shared" si="9"/>
        <v>3.4922423430231294E-3</v>
      </c>
      <c r="O30" s="16">
        <f t="shared" si="9"/>
        <v>3.4289086171349738E-7</v>
      </c>
      <c r="P30" s="16">
        <f t="shared" si="9"/>
        <v>6.9111457682066987E-6</v>
      </c>
      <c r="Q30" s="16">
        <f t="shared" si="9"/>
        <v>1.7505353349981416E-6</v>
      </c>
      <c r="R30" s="16">
        <f t="shared" si="9"/>
        <v>8.7094259473164647E-8</v>
      </c>
      <c r="S30" s="16">
        <f t="shared" si="9"/>
        <v>5.7374874231332914E-9</v>
      </c>
      <c r="T30" s="16">
        <f t="shared" si="9"/>
        <v>8.6818137764956363E-7</v>
      </c>
      <c r="U30" s="16">
        <f t="shared" si="9"/>
        <v>1.7060740521003308E-6</v>
      </c>
      <c r="V30" s="16">
        <f t="shared" si="9"/>
        <v>5.8145764831220835E-8</v>
      </c>
      <c r="W30" s="16">
        <f t="shared" si="9"/>
        <v>1.2873416333103972E-6</v>
      </c>
      <c r="X30" s="16">
        <f t="shared" si="9"/>
        <v>1.3319783352406071E-6</v>
      </c>
      <c r="Y30" s="16">
        <f t="shared" si="9"/>
        <v>1.9926343601119023E-8</v>
      </c>
      <c r="Z30" s="16">
        <f t="shared" si="9"/>
        <v>2.8577238725524351E-7</v>
      </c>
      <c r="AA30" s="16">
        <f t="shared" si="9"/>
        <v>2.9701865950858182E-7</v>
      </c>
      <c r="AB30" s="16">
        <f t="shared" si="9"/>
        <v>2.1169970287614712E-6</v>
      </c>
      <c r="AC30" s="16">
        <f t="shared" si="9"/>
        <v>1.7913286428202172E-6</v>
      </c>
      <c r="AD30" s="16">
        <f t="shared" si="9"/>
        <v>1.2916502498571734E-5</v>
      </c>
      <c r="AE30" s="16">
        <f t="shared" si="9"/>
        <v>2.2742125541791265E-6</v>
      </c>
      <c r="AF30" s="16">
        <f t="shared" si="9"/>
        <v>4.2590061063950507E-7</v>
      </c>
      <c r="AG30" s="16">
        <f t="shared" si="9"/>
        <v>3.6767335946460347E-7</v>
      </c>
      <c r="AH30" s="16">
        <f t="shared" si="9"/>
        <v>2.2945150774219899E-6</v>
      </c>
      <c r="AI30" s="16">
        <f t="shared" si="9"/>
        <v>7.9932578137205884E-7</v>
      </c>
      <c r="AJ30" s="16">
        <f t="shared" si="9"/>
        <v>2.1811399393886182E-6</v>
      </c>
      <c r="AK30" s="17">
        <f t="shared" si="9"/>
        <v>2.0664155875876504E-5</v>
      </c>
      <c r="AL30" s="16">
        <f t="shared" si="9"/>
        <v>2.3856729027385234E-6</v>
      </c>
      <c r="AM30" s="18">
        <f t="shared" si="9"/>
        <v>7.4031879022887001E-9</v>
      </c>
    </row>
    <row r="31" spans="1:39">
      <c r="A31" t="s">
        <v>57</v>
      </c>
      <c r="D31" s="19">
        <f>SUM($D$21:$D$30)</f>
        <v>4.6742350574670663E-6</v>
      </c>
      <c r="E31" s="19">
        <f>SUM($E$21:$E$30)</f>
        <v>6.6487348480006935E-6</v>
      </c>
      <c r="F31" s="19">
        <f>SUM($F$21:$F$30)</f>
        <v>9.4641927590242059E-4</v>
      </c>
      <c r="G31" s="19">
        <f>SUM($G$21:$G$30)</f>
        <v>7.1811614297079939E-6</v>
      </c>
      <c r="H31" s="19">
        <f>SUM($H$21:$H$30)</f>
        <v>1.1463768356374839E-5</v>
      </c>
      <c r="I31" s="19">
        <f>SUM($I$21:$I$30)</f>
        <v>3.9618540047594003E-6</v>
      </c>
      <c r="J31" s="19">
        <f>SUM($J$21:$J$30)</f>
        <v>5.6302692769059001E-6</v>
      </c>
      <c r="K31" s="19">
        <f>SUM($K$21:$K$30)</f>
        <v>3.6768930675384735E-6</v>
      </c>
      <c r="L31" s="19">
        <f>SUM($L$21:$L$30)</f>
        <v>1.01773864140537E-3</v>
      </c>
      <c r="M31" s="19">
        <f>SUM($M$21:$M$30)</f>
        <v>9.9285609289336539E-4</v>
      </c>
      <c r="N31" s="19">
        <f>SUM($N$21:$N$30)</f>
        <v>3.4947713975918763E-3</v>
      </c>
      <c r="O31" s="19">
        <f>SUM($O$21:$O$30)</f>
        <v>3.272070587534718E-6</v>
      </c>
      <c r="P31" s="19">
        <f>SUM($P$21:$P$30)</f>
        <v>1.1452095576506678E-5</v>
      </c>
      <c r="Q31" s="19">
        <f>SUM($Q$21:$Q$30)</f>
        <v>1.1005758743209046E-3</v>
      </c>
      <c r="R31" s="19">
        <f>SUM($R$21:$R$30)</f>
        <v>7.9248311907099099E-4</v>
      </c>
      <c r="S31" s="19">
        <f>SUM($S$21:$S$30)</f>
        <v>1.7024692294517887E-5</v>
      </c>
      <c r="T31" s="19">
        <f>SUM($T$21:$T$30)</f>
        <v>2.1697231077505926E-4</v>
      </c>
      <c r="U31" s="19">
        <f>SUM($U$21:$U$30)</f>
        <v>6.7522415322842302E-6</v>
      </c>
      <c r="V31" s="19">
        <f>SUM($V$21:$V$30)</f>
        <v>2.7375798806006896E-6</v>
      </c>
      <c r="W31" s="19">
        <f>SUM($W$21:$W$30)</f>
        <v>6.603558795588457E-6</v>
      </c>
      <c r="X31" s="19">
        <f>SUM($X$21:$X$30)</f>
        <v>3.5686248772770742E-6</v>
      </c>
      <c r="Y31" s="19">
        <f>SUM($Y$21:$Y$30)</f>
        <v>3.5430386758561881E-6</v>
      </c>
      <c r="Z31" s="19">
        <f>SUM($Z$21:$Z$30)</f>
        <v>8.2683103890477527E-6</v>
      </c>
      <c r="AA31" s="19">
        <f>SUM($AA$21:$AA$30)</f>
        <v>7.3998499825936991E-6</v>
      </c>
      <c r="AB31" s="19">
        <f>SUM($AB$21:$AB$30)</f>
        <v>1.0285788248882556E-3</v>
      </c>
      <c r="AC31" s="19">
        <f>SUM($AC$21:$AC$30)</f>
        <v>1.0686539719182174E-5</v>
      </c>
      <c r="AD31" s="19">
        <f>SUM($AD$21:$AD$30)</f>
        <v>2.0388072950508473E-5</v>
      </c>
      <c r="AE31" s="19">
        <f>SUM($AE$21:$AE$30)</f>
        <v>7.3112475852749305E-6</v>
      </c>
      <c r="AF31" s="19">
        <f>SUM($AF$21:$AF$30)</f>
        <v>2.9517380371821035E-6</v>
      </c>
      <c r="AG31" s="19">
        <f>SUM($AG$21:$AG$30)</f>
        <v>5.5977137901683453E-6</v>
      </c>
      <c r="AH31" s="19">
        <f>SUM($AH$21:$AH$30)</f>
        <v>9.6646713098473218E-6</v>
      </c>
      <c r="AI31">
        <f>SUM($AI$21:$AI$30)</f>
        <v>2.5666472254970442E-5</v>
      </c>
      <c r="AJ31" s="19">
        <f>SUM($AJ$21:$AJ$30)</f>
        <v>9.5033357577427913E-6</v>
      </c>
      <c r="AK31" s="19">
        <f>SUM($AK$21:$AK$30)</f>
        <v>2.8839209475553249E-5</v>
      </c>
      <c r="AL31" s="19">
        <f>SUM($AL$21:$AL$30)</f>
        <v>6.645022056755375E-6</v>
      </c>
      <c r="AM31" s="19">
        <f>SUM($AM$21:$AM$30)</f>
        <v>3.9898334560854755E-6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9.8354983718740713E-3</v>
      </c>
      <c r="D33" s="20">
        <f>$D$31/$C$33</f>
        <v>4.7524130254890482E-4</v>
      </c>
      <c r="E33" s="20">
        <f>$E$31/$C$33</f>
        <v>6.7599369107859794E-4</v>
      </c>
      <c r="F33" s="20">
        <f>$F$31/$C$33</f>
        <v>9.6224841906215317E-2</v>
      </c>
      <c r="G33" s="20">
        <f>$G$31/$C$33</f>
        <v>7.3012684850251098E-4</v>
      </c>
      <c r="H33" s="20">
        <f>$H$31/$C$33</f>
        <v>1.1655503283043618E-3</v>
      </c>
      <c r="I33" s="20">
        <f>$I$31/$C$33</f>
        <v>4.0281171883357268E-4</v>
      </c>
      <c r="J33" s="20">
        <f>$J$31/$C$33</f>
        <v>5.7244372008706859E-4</v>
      </c>
      <c r="K33" s="20">
        <f>$K$31/$C$33</f>
        <v>3.7383901949016057E-4</v>
      </c>
      <c r="L33" s="20">
        <f>$L$31/$C$33</f>
        <v>0.10347606221111584</v>
      </c>
      <c r="M33" s="20">
        <f>$M$31/$C$33</f>
        <v>0.10094619055934885</v>
      </c>
      <c r="N33" s="20">
        <f>$N$31/$C$33</f>
        <v>0.35532224859958744</v>
      </c>
      <c r="O33" s="20">
        <f>$O$31/$C$33</f>
        <v>3.3267969388227884E-4</v>
      </c>
      <c r="P33" s="20">
        <f>$P$31/$C$33</f>
        <v>1.1643635272469246E-3</v>
      </c>
      <c r="Q33" s="20">
        <f>$Q$31/$C$33</f>
        <v>0.11189833323221822</v>
      </c>
      <c r="R33" s="20">
        <f>$R$31/$C$33</f>
        <v>8.0573763434011944E-2</v>
      </c>
      <c r="S33" s="20">
        <f>$S$31/$C$33</f>
        <v>1.730943532378825E-3</v>
      </c>
      <c r="T33" s="20">
        <f>$T$31/$C$33</f>
        <v>2.2060123704104383E-2</v>
      </c>
      <c r="U33" s="20">
        <f>$U$31/$C$33</f>
        <v>6.8651747750710546E-4</v>
      </c>
      <c r="V33" s="20">
        <f>$V$31/$C$33</f>
        <v>2.7833667162501565E-4</v>
      </c>
      <c r="W33" s="20">
        <f>$W$31/$C$33</f>
        <v>6.7140052754949568E-4</v>
      </c>
      <c r="X33" s="20">
        <f>$X$31/$C$33</f>
        <v>3.6283111870386112E-4</v>
      </c>
      <c r="Y33" s="20">
        <f>$Y$31/$C$33</f>
        <v>3.6022970488084092E-4</v>
      </c>
      <c r="Z33" s="20">
        <f>$Z$31/$C$33</f>
        <v>8.4066003332297797E-4</v>
      </c>
      <c r="AA33" s="20">
        <f>$AA$31/$C$33</f>
        <v>7.5236146688352512E-4</v>
      </c>
      <c r="AB33" s="20">
        <f>$AB$31/$C$33</f>
        <v>0.10457821108787074</v>
      </c>
      <c r="AC33" s="20">
        <f>$AC$31/$C$33</f>
        <v>1.0865275266316722E-3</v>
      </c>
      <c r="AD33" s="20">
        <f>$AD$31/$C$33</f>
        <v>2.0729069519050407E-3</v>
      </c>
      <c r="AE33" s="20">
        <f>$AE$31/$C$33</f>
        <v>7.4335303701360224E-4</v>
      </c>
      <c r="AF33" s="20">
        <f>$AF$31/$C$33</f>
        <v>3.0011067315338028E-4</v>
      </c>
      <c r="AG33" s="20">
        <f>$AG$31/$C$33</f>
        <v>5.6913372139593451E-4</v>
      </c>
      <c r="AH33" s="20">
        <f>$AH$31/$C$33</f>
        <v>9.8263158046822999E-4</v>
      </c>
      <c r="AI33" s="20">
        <f>$AI$31/$C$33</f>
        <v>2.6095751617800241E-3</v>
      </c>
      <c r="AJ33" s="20">
        <f>$AJ$31/$C$33</f>
        <v>9.6622818676060749E-4</v>
      </c>
      <c r="AK33" s="20">
        <f>$AK$31/$C$33</f>
        <v>2.9321553809640031E-3</v>
      </c>
      <c r="AL33" s="20">
        <f>$AL$31/$C$33</f>
        <v>6.7561620220056237E-4</v>
      </c>
      <c r="AM33" s="20">
        <f>$AM$31/$C$33</f>
        <v>4.0565646042857781E-4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1E94A-222E-4106-A0B8-3329C712E300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4.2296080122576143E-2</v>
      </c>
      <c r="D5" s="10">
        <v>3.4359253987994914E-2</v>
      </c>
      <c r="E5" s="10">
        <v>1.6418130011973467E-2</v>
      </c>
      <c r="F5" s="10">
        <v>-1.166190082719356E-3</v>
      </c>
      <c r="G5" s="10">
        <v>6.0111060066923905E-2</v>
      </c>
      <c r="H5" s="10">
        <v>2.4477565883173964E-2</v>
      </c>
      <c r="I5" s="11" t="s">
        <v>61</v>
      </c>
      <c r="J5" s="10">
        <v>-1.2297567399498041E-2</v>
      </c>
      <c r="K5" s="10">
        <v>-6.4746771598819738E-2</v>
      </c>
      <c r="L5" s="10">
        <v>-1.3654920698586339E-2</v>
      </c>
      <c r="M5" s="10">
        <v>-3.4899453986840634E-2</v>
      </c>
      <c r="N5" s="10">
        <v>-3.3769071598718829E-2</v>
      </c>
      <c r="O5" s="10">
        <v>4.8257216062455857E-3</v>
      </c>
      <c r="P5" s="10">
        <v>-2.6763584612597351E-2</v>
      </c>
      <c r="Q5" s="10">
        <v>-1.173683299151625E-2</v>
      </c>
      <c r="R5" s="10">
        <v>-1.1075652041584387E-2</v>
      </c>
      <c r="S5" s="10">
        <v>1.063446551910566E-2</v>
      </c>
      <c r="T5" s="10">
        <v>-2.0683148546544745E-2</v>
      </c>
      <c r="U5" s="10">
        <v>-3.0228559133817609E-3</v>
      </c>
      <c r="V5" s="10">
        <v>-6.067383065184416E-3</v>
      </c>
      <c r="W5" s="10">
        <v>-4.3602209619010207E-2</v>
      </c>
      <c r="X5" s="10">
        <v>4.8639835848888945E-2</v>
      </c>
      <c r="Y5" s="10">
        <v>6.1975527968401764E-2</v>
      </c>
      <c r="Z5" s="10">
        <v>-2.4559447752099733E-3</v>
      </c>
      <c r="AA5" s="10">
        <v>2.6976757927788076E-2</v>
      </c>
      <c r="AB5" s="10">
        <v>1.7119741973663723E-2</v>
      </c>
      <c r="AC5" s="10">
        <v>-2.4523166899419673E-2</v>
      </c>
      <c r="AD5" s="10">
        <v>2.8154172807775924E-2</v>
      </c>
      <c r="AE5" s="10">
        <v>1.8425667304210566E-2</v>
      </c>
      <c r="AF5" s="10">
        <v>2.8430598671527172E-2</v>
      </c>
      <c r="AG5" s="10">
        <v>2.0562727525136448E-2</v>
      </c>
      <c r="AH5" s="10">
        <v>6.069317735497873E-3</v>
      </c>
      <c r="AI5" s="10">
        <v>2.93292543670234E-2</v>
      </c>
      <c r="AJ5" s="10">
        <v>-1.9985779522795712E-2</v>
      </c>
      <c r="AK5" s="10">
        <v>1.035073667026446E-2</v>
      </c>
      <c r="AL5" s="10">
        <v>4.1862066125094551E-3</v>
      </c>
      <c r="AM5" s="12">
        <v>3.8888834140596233E-2</v>
      </c>
    </row>
    <row r="6" spans="1:39" ht="24">
      <c r="A6" s="13" t="s">
        <v>41</v>
      </c>
      <c r="B6" s="14" t="s">
        <v>40</v>
      </c>
      <c r="C6" s="15">
        <v>-7.3122770084785849E-2</v>
      </c>
      <c r="D6" s="16">
        <v>-1.8142712415744271E-2</v>
      </c>
      <c r="E6" s="16">
        <v>-3.370461579884626E-2</v>
      </c>
      <c r="F6" s="16">
        <v>-9.0951543937267242E-3</v>
      </c>
      <c r="G6" s="16">
        <v>-5.6338029030657075E-3</v>
      </c>
      <c r="H6" s="16">
        <v>-5.0395173227579795E-3</v>
      </c>
      <c r="I6" s="16">
        <v>-1.1050298241661637E-2</v>
      </c>
      <c r="J6" s="16">
        <v>-5.9579505174374034E-2</v>
      </c>
      <c r="K6" s="16">
        <v>-8.4960758882036812E-3</v>
      </c>
      <c r="L6" s="16">
        <v>-2.4249159207552561E-2</v>
      </c>
      <c r="M6" s="16">
        <v>-2.462295351388916E-2</v>
      </c>
      <c r="N6" s="16">
        <v>8.115940757153604E-3</v>
      </c>
      <c r="O6" s="16">
        <v>-3.9368609169773361E-2</v>
      </c>
      <c r="P6" s="16">
        <v>3.3474598367543719E-2</v>
      </c>
      <c r="Q6" s="16">
        <v>-1.8435532115550886E-2</v>
      </c>
      <c r="R6" s="17" t="s">
        <v>61</v>
      </c>
      <c r="S6" s="16">
        <v>3.1934142503298288E-3</v>
      </c>
      <c r="T6" s="16">
        <v>1.4296004937748618E-2</v>
      </c>
      <c r="U6" s="16">
        <v>4.3642593326265371E-3</v>
      </c>
      <c r="V6" s="16">
        <v>-6.9737405011845222E-2</v>
      </c>
      <c r="W6" s="16">
        <v>1.8173306796147565E-2</v>
      </c>
      <c r="X6" s="16">
        <v>1.2112058348413911E-2</v>
      </c>
      <c r="Y6" s="16">
        <v>-1.3916755636204721E-3</v>
      </c>
      <c r="Z6" s="16">
        <v>3.7581094827175742E-3</v>
      </c>
      <c r="AA6" s="16">
        <v>3.6590393214241623E-2</v>
      </c>
      <c r="AB6" s="16">
        <v>-1.7894489174115194E-2</v>
      </c>
      <c r="AC6" s="16">
        <v>-5.1576287598479997E-3</v>
      </c>
      <c r="AD6" s="16">
        <v>4.5986543352560826E-2</v>
      </c>
      <c r="AE6" s="16">
        <v>1.6154620154916373E-2</v>
      </c>
      <c r="AF6" s="16">
        <v>3.3342926683617435E-2</v>
      </c>
      <c r="AG6" s="16">
        <v>1.786600149883831E-2</v>
      </c>
      <c r="AH6" s="16">
        <v>6.0650259953348301E-2</v>
      </c>
      <c r="AI6" s="16">
        <v>-2.5862787434279507E-3</v>
      </c>
      <c r="AJ6" s="16">
        <v>4.2293946634711886E-2</v>
      </c>
      <c r="AK6" s="16">
        <v>-1.8362580341643651E-2</v>
      </c>
      <c r="AL6" s="16">
        <v>-1.1887011504690398E-2</v>
      </c>
      <c r="AM6" s="18">
        <v>5.841973490659319E-2</v>
      </c>
    </row>
    <row r="7" spans="1:39" ht="24">
      <c r="A7" s="13" t="s">
        <v>42</v>
      </c>
      <c r="B7" s="14" t="s">
        <v>40</v>
      </c>
      <c r="C7" s="15">
        <v>4.4895971528550176E-2</v>
      </c>
      <c r="D7" s="16">
        <v>-2.7771171010842002E-2</v>
      </c>
      <c r="E7" s="16">
        <v>5.1179058206142951E-3</v>
      </c>
      <c r="F7" s="16">
        <v>-4.2651973661934794E-2</v>
      </c>
      <c r="G7" s="16">
        <v>4.0002169408046686E-3</v>
      </c>
      <c r="H7" s="16">
        <v>-6.9985407745204505E-3</v>
      </c>
      <c r="I7" s="16">
        <v>-3.3904552401190731E-2</v>
      </c>
      <c r="J7" s="16">
        <v>-4.7210078708501184E-2</v>
      </c>
      <c r="K7" s="16">
        <v>5.9990303870501461E-3</v>
      </c>
      <c r="L7" s="16">
        <v>-2.0644120305993836E-2</v>
      </c>
      <c r="M7" s="16">
        <v>-9.4366134747851018E-3</v>
      </c>
      <c r="N7" s="17" t="s">
        <v>53</v>
      </c>
      <c r="O7" s="16">
        <v>2.3902855103057261E-2</v>
      </c>
      <c r="P7" s="16">
        <v>-1.2439807011849609E-2</v>
      </c>
      <c r="Q7" s="16">
        <v>-1.0356935333986104E-2</v>
      </c>
      <c r="R7" s="16">
        <v>8.1526750171377251E-3</v>
      </c>
      <c r="S7" s="16">
        <v>7.9940575193070268E-3</v>
      </c>
      <c r="T7" s="16">
        <v>4.65904655758358E-3</v>
      </c>
      <c r="U7" s="16">
        <v>8.3900162004336663E-3</v>
      </c>
      <c r="V7" s="16">
        <v>-1.0786591870507857E-3</v>
      </c>
      <c r="W7" s="16">
        <v>-4.8765766558323521E-2</v>
      </c>
      <c r="X7" s="16">
        <v>4.120379824399569E-3</v>
      </c>
      <c r="Y7" s="16">
        <v>1.349084351864004E-2</v>
      </c>
      <c r="Z7" s="16">
        <v>1.919313342722136E-2</v>
      </c>
      <c r="AA7" s="16">
        <v>-1.5528343448748641E-2</v>
      </c>
      <c r="AB7" s="16">
        <v>4.8170226098828206E-2</v>
      </c>
      <c r="AC7" s="16">
        <v>1.4972187279426657E-2</v>
      </c>
      <c r="AD7" s="16">
        <v>3.0201235589727329E-2</v>
      </c>
      <c r="AE7" s="16">
        <v>3.7212734559872965E-2</v>
      </c>
      <c r="AF7" s="16">
        <v>-1.9078034443947272E-2</v>
      </c>
      <c r="AG7" s="16">
        <v>4.9891062667337767E-3</v>
      </c>
      <c r="AH7" s="16">
        <v>6.0716966724420993E-2</v>
      </c>
      <c r="AI7" s="16">
        <v>3.9392949720716219E-2</v>
      </c>
      <c r="AJ7" s="16">
        <v>2.3912207787767887E-2</v>
      </c>
      <c r="AK7" s="16">
        <v>5.8483376945470733E-2</v>
      </c>
      <c r="AL7" s="16">
        <v>-3.2151190271102394E-2</v>
      </c>
      <c r="AM7" s="18">
        <v>7.1372183292723974E-3</v>
      </c>
    </row>
    <row r="8" spans="1:39" ht="24">
      <c r="A8" s="13" t="s">
        <v>43</v>
      </c>
      <c r="B8" s="14" t="s">
        <v>40</v>
      </c>
      <c r="C8" s="15">
        <v>-4.4764519515178583E-2</v>
      </c>
      <c r="D8" s="16">
        <v>1.6402309236085589E-2</v>
      </c>
      <c r="E8" s="16">
        <v>6.7879881830878955E-3</v>
      </c>
      <c r="F8" s="16">
        <v>-6.6491255101571575E-3</v>
      </c>
      <c r="G8" s="16">
        <v>9.2728067872603522E-3</v>
      </c>
      <c r="H8" s="16">
        <v>3.887077805421181E-2</v>
      </c>
      <c r="I8" s="16">
        <v>-1.3589219174238221E-2</v>
      </c>
      <c r="J8" s="16">
        <v>4.1892395009195975E-3</v>
      </c>
      <c r="K8" s="16">
        <v>-7.9887107613503705E-2</v>
      </c>
      <c r="L8" s="17" t="s">
        <v>62</v>
      </c>
      <c r="M8" s="16">
        <v>4.7074524073264477E-2</v>
      </c>
      <c r="N8" s="16">
        <v>-2.044951343597359E-2</v>
      </c>
      <c r="O8" s="16">
        <v>-2.8813887028910526E-3</v>
      </c>
      <c r="P8" s="16">
        <v>1.0670432153725696E-2</v>
      </c>
      <c r="Q8" s="16">
        <v>-1.7728307273088911E-2</v>
      </c>
      <c r="R8" s="16">
        <v>-2.4156152087052168E-2</v>
      </c>
      <c r="S8" s="16">
        <v>6.8892883236349959E-3</v>
      </c>
      <c r="T8" s="16">
        <v>-8.041955321551799E-3</v>
      </c>
      <c r="U8" s="16">
        <v>-3.8564217867817024E-2</v>
      </c>
      <c r="V8" s="16">
        <v>-3.7158103192717548E-3</v>
      </c>
      <c r="W8" s="16">
        <v>1.3257141893355114E-2</v>
      </c>
      <c r="X8" s="16">
        <v>2.4813535339670231E-2</v>
      </c>
      <c r="Y8" s="16">
        <v>2.4249408380860878E-2</v>
      </c>
      <c r="Z8" s="16">
        <v>7.1569756131605197E-2</v>
      </c>
      <c r="AA8" s="16">
        <v>2.5311843900174911E-2</v>
      </c>
      <c r="AB8" s="16">
        <v>1.6486627629337405E-2</v>
      </c>
      <c r="AC8" s="16">
        <v>6.9675339691837396E-2</v>
      </c>
      <c r="AD8" s="16">
        <v>-4.7781892148586719E-2</v>
      </c>
      <c r="AE8" s="16">
        <v>-9.5086143249043069E-3</v>
      </c>
      <c r="AF8" s="16">
        <v>-9.381496431407711E-5</v>
      </c>
      <c r="AG8" s="16">
        <v>2.6302771295953063E-2</v>
      </c>
      <c r="AH8" s="16">
        <v>1.4197816521089337E-2</v>
      </c>
      <c r="AI8" s="16">
        <v>2.2038017013177331E-2</v>
      </c>
      <c r="AJ8" s="16">
        <v>-1.2478356784259698E-2</v>
      </c>
      <c r="AK8" s="16">
        <v>2.2087407951310888E-2</v>
      </c>
      <c r="AL8" s="16">
        <v>4.3735006317425378E-2</v>
      </c>
      <c r="AM8" s="18">
        <v>1.2859736963518427E-2</v>
      </c>
    </row>
    <row r="9" spans="1:39" ht="24">
      <c r="A9" s="13" t="s">
        <v>44</v>
      </c>
      <c r="B9" s="14" t="s">
        <v>40</v>
      </c>
      <c r="C9" s="23" t="s">
        <v>63</v>
      </c>
      <c r="D9" s="16">
        <v>-2.143579533640682E-3</v>
      </c>
      <c r="E9" s="16">
        <v>-4.2448521498920878E-3</v>
      </c>
      <c r="F9" s="16">
        <v>1.7684492552091306E-2</v>
      </c>
      <c r="G9" s="16">
        <v>-6.2687528310871659E-3</v>
      </c>
      <c r="H9" s="16">
        <v>-8.9397271502347966E-3</v>
      </c>
      <c r="I9" s="16">
        <v>-2.0765123775485179E-2</v>
      </c>
      <c r="J9" s="16">
        <v>-1.8349236398533218E-2</v>
      </c>
      <c r="K9" s="16">
        <v>-5.658097756241167E-2</v>
      </c>
      <c r="L9" s="16">
        <v>-8.1252287978584737E-3</v>
      </c>
      <c r="M9" s="16">
        <v>-7.2685622728578684E-3</v>
      </c>
      <c r="N9" s="16">
        <v>4.666074879910222E-3</v>
      </c>
      <c r="O9" s="16">
        <v>-2.6371176412145637E-2</v>
      </c>
      <c r="P9" s="16">
        <v>-5.254522327004061E-2</v>
      </c>
      <c r="Q9" s="16">
        <v>4.8314143849915753E-2</v>
      </c>
      <c r="R9" s="16">
        <v>1.4359801854318517E-2</v>
      </c>
      <c r="S9" s="16">
        <v>4.149415013159981E-3</v>
      </c>
      <c r="T9" s="17" t="s">
        <v>53</v>
      </c>
      <c r="U9" s="16">
        <v>4.3843891121431566E-3</v>
      </c>
      <c r="V9" s="16">
        <v>-1.9519258503209281E-2</v>
      </c>
      <c r="W9" s="16">
        <v>1.47534532716134E-2</v>
      </c>
      <c r="X9" s="16">
        <v>3.1248195192808408E-2</v>
      </c>
      <c r="Y9" s="16">
        <v>1.547156336747302E-3</v>
      </c>
      <c r="Z9" s="16">
        <v>1.1595466597223226E-2</v>
      </c>
      <c r="AA9" s="16">
        <v>5.6146600664606595E-3</v>
      </c>
      <c r="AB9" s="16">
        <v>-6.1650223780169381E-3</v>
      </c>
      <c r="AC9" s="16">
        <v>-8.2417386348398909E-3</v>
      </c>
      <c r="AD9" s="16">
        <v>1.4153319937259696E-2</v>
      </c>
      <c r="AE9" s="16">
        <v>-4.0507305726957876E-2</v>
      </c>
      <c r="AF9" s="16">
        <v>2.4355358139113586E-2</v>
      </c>
      <c r="AG9" s="16">
        <v>6.6615767117407215E-2</v>
      </c>
      <c r="AH9" s="16">
        <v>2.2527284801685541E-3</v>
      </c>
      <c r="AI9" s="16">
        <v>2.28359405928148E-2</v>
      </c>
      <c r="AJ9" s="16">
        <v>3.4772175293812616E-2</v>
      </c>
      <c r="AK9" s="16">
        <v>6.7614890732149061E-2</v>
      </c>
      <c r="AL9" s="16">
        <v>2.3940546676119053E-2</v>
      </c>
      <c r="AM9" s="18">
        <v>6.6810584478919251E-3</v>
      </c>
    </row>
    <row r="10" spans="1:39" ht="24">
      <c r="A10" s="13" t="s">
        <v>45</v>
      </c>
      <c r="B10" s="14" t="s">
        <v>40</v>
      </c>
      <c r="C10" s="15">
        <v>1.8086839728825384E-3</v>
      </c>
      <c r="D10" s="16">
        <v>-7.2565606886169504E-2</v>
      </c>
      <c r="E10" s="16">
        <v>-1.6564398785679228E-2</v>
      </c>
      <c r="F10" s="17" t="s">
        <v>61</v>
      </c>
      <c r="G10" s="16">
        <v>-1.3328343673601405E-2</v>
      </c>
      <c r="H10" s="16">
        <v>-3.3495942232087711E-2</v>
      </c>
      <c r="I10" s="16">
        <v>-1.1730313774040114E-3</v>
      </c>
      <c r="J10" s="16">
        <v>3.3471743190195892E-2</v>
      </c>
      <c r="K10" s="16">
        <v>-2.1299792554262311E-2</v>
      </c>
      <c r="L10" s="16">
        <v>-6.7184442882730231E-3</v>
      </c>
      <c r="M10" s="16">
        <v>-9.3200077527821282E-3</v>
      </c>
      <c r="N10" s="16">
        <v>-4.2427840013410961E-2</v>
      </c>
      <c r="O10" s="16">
        <v>-1.8396004775265085E-2</v>
      </c>
      <c r="P10" s="16">
        <v>-4.3325116227324552E-2</v>
      </c>
      <c r="Q10" s="16">
        <v>3.4413134325375926E-2</v>
      </c>
      <c r="R10" s="16">
        <v>-9.0954033516850458E-3</v>
      </c>
      <c r="S10" s="16">
        <v>-1.8129034525967071E-2</v>
      </c>
      <c r="T10" s="16">
        <v>1.7576573846909714E-2</v>
      </c>
      <c r="U10" s="16">
        <v>-2.4996174388533739E-2</v>
      </c>
      <c r="V10" s="16">
        <v>-5.0351381184855458E-3</v>
      </c>
      <c r="W10" s="16">
        <v>-1.5568553893273159E-2</v>
      </c>
      <c r="X10" s="16">
        <v>4.5709779172009128E-2</v>
      </c>
      <c r="Y10" s="16">
        <v>-3.2782384285099046E-2</v>
      </c>
      <c r="Z10" s="16">
        <v>3.0073030252701922E-2</v>
      </c>
      <c r="AA10" s="16">
        <v>2.8554711951888016E-2</v>
      </c>
      <c r="AB10" s="16">
        <v>3.316626263011796E-3</v>
      </c>
      <c r="AC10" s="16">
        <v>3.2125225109040367E-2</v>
      </c>
      <c r="AD10" s="16">
        <v>5.0452844710661339E-2</v>
      </c>
      <c r="AE10" s="16">
        <v>-3.2706523547337759E-4</v>
      </c>
      <c r="AF10" s="16">
        <v>1.8187317122258469E-2</v>
      </c>
      <c r="AG10" s="16">
        <v>4.8461823260055034E-2</v>
      </c>
      <c r="AH10" s="16">
        <v>-6.664443302722217E-3</v>
      </c>
      <c r="AI10" s="16">
        <v>1.0836573164953853E-3</v>
      </c>
      <c r="AJ10" s="16">
        <v>3.2858526580665529E-2</v>
      </c>
      <c r="AK10" s="16">
        <v>-5.8221320150787759E-4</v>
      </c>
      <c r="AL10" s="16">
        <v>3.082281332964933E-2</v>
      </c>
      <c r="AM10" s="18">
        <v>2.7375908606379423E-2</v>
      </c>
    </row>
    <row r="11" spans="1:39" ht="24">
      <c r="A11" s="13" t="s">
        <v>46</v>
      </c>
      <c r="B11" s="14" t="s">
        <v>40</v>
      </c>
      <c r="C11" s="15">
        <v>-2.7183052721109031E-3</v>
      </c>
      <c r="D11" s="16">
        <v>2.7029825534360851E-2</v>
      </c>
      <c r="E11" s="16">
        <v>-5.6236253414063842E-3</v>
      </c>
      <c r="F11" s="16">
        <v>3.426610691910837E-2</v>
      </c>
      <c r="G11" s="16">
        <v>-7.0988969938545112E-3</v>
      </c>
      <c r="H11" s="16">
        <v>-6.210340473423036E-3</v>
      </c>
      <c r="I11" s="16">
        <v>-1.165043018065094E-2</v>
      </c>
      <c r="J11" s="16">
        <v>-7.0387236802703429E-3</v>
      </c>
      <c r="K11" s="16">
        <v>-1.667337667110989E-2</v>
      </c>
      <c r="L11" s="16">
        <v>-1.7729023177186755E-2</v>
      </c>
      <c r="M11" s="16">
        <v>-3.4815837193378441E-2</v>
      </c>
      <c r="N11" s="16">
        <v>-1.0225711024557474E-2</v>
      </c>
      <c r="O11" s="16">
        <v>-5.8177476096506987E-3</v>
      </c>
      <c r="P11" s="16">
        <v>-3.8850594688846482E-2</v>
      </c>
      <c r="Q11" s="17" t="s">
        <v>62</v>
      </c>
      <c r="R11" s="16">
        <v>-1.8344112480833924E-2</v>
      </c>
      <c r="S11" s="16">
        <v>7.80574211227849E-6</v>
      </c>
      <c r="T11" s="16">
        <v>4.7807231990858096E-2</v>
      </c>
      <c r="U11" s="16">
        <v>-1.1208887345703135E-2</v>
      </c>
      <c r="V11" s="16">
        <v>3.1038907216144735E-2</v>
      </c>
      <c r="W11" s="16">
        <v>-6.008047069126269E-2</v>
      </c>
      <c r="X11" s="16">
        <v>5.7151604095010293E-2</v>
      </c>
      <c r="Y11" s="16">
        <v>3.3437343385487196E-4</v>
      </c>
      <c r="Z11" s="16">
        <v>2.4033597512202998E-3</v>
      </c>
      <c r="AA11" s="16">
        <v>1.4839831380211289E-2</v>
      </c>
      <c r="AB11" s="16">
        <v>7.8487426008833405E-2</v>
      </c>
      <c r="AC11" s="16">
        <v>2.0863144176306005E-2</v>
      </c>
      <c r="AD11" s="16">
        <v>4.2789044454875975E-2</v>
      </c>
      <c r="AE11" s="16">
        <v>4.8336145782054946E-2</v>
      </c>
      <c r="AF11" s="16">
        <v>-2.0953048401198167E-3</v>
      </c>
      <c r="AG11" s="16">
        <v>2.6461205157853662E-2</v>
      </c>
      <c r="AH11" s="16">
        <v>-2.76203145357529E-2</v>
      </c>
      <c r="AI11" s="16">
        <v>3.3183156859937141E-2</v>
      </c>
      <c r="AJ11" s="16">
        <v>-6.5808596495066135E-4</v>
      </c>
      <c r="AK11" s="16">
        <v>4.9149085374874849E-2</v>
      </c>
      <c r="AL11" s="16">
        <v>4.6003703114616181E-3</v>
      </c>
      <c r="AM11" s="18">
        <v>-1.7513460613391797E-2</v>
      </c>
    </row>
    <row r="12" spans="1:39" ht="24">
      <c r="A12" s="13" t="s">
        <v>47</v>
      </c>
      <c r="B12" s="14" t="s">
        <v>40</v>
      </c>
      <c r="C12" s="15">
        <v>4.120261419706981E-2</v>
      </c>
      <c r="D12" s="16">
        <v>2.0215270343924563E-2</v>
      </c>
      <c r="E12" s="16">
        <v>4.138050403965339E-2</v>
      </c>
      <c r="F12" s="16">
        <v>2.830395384438825E-2</v>
      </c>
      <c r="G12" s="16">
        <v>7.3038523890584961E-2</v>
      </c>
      <c r="H12" s="16">
        <v>2.170294252082796E-2</v>
      </c>
      <c r="I12" s="16">
        <v>2.6722261001358334E-2</v>
      </c>
      <c r="J12" s="16">
        <v>6.6437296369647745E-3</v>
      </c>
      <c r="K12" s="16">
        <v>1.7493583043986037E-2</v>
      </c>
      <c r="L12" s="16">
        <v>2.5223442818001877E-2</v>
      </c>
      <c r="M12" s="16">
        <v>5.3554107976744245E-2</v>
      </c>
      <c r="N12" s="16">
        <v>-1.5312144406890134E-2</v>
      </c>
      <c r="O12" s="16">
        <v>3.303427969244592E-2</v>
      </c>
      <c r="P12" s="16">
        <v>4.0851685243112022E-2</v>
      </c>
      <c r="Q12" s="16">
        <v>1.4764268178796766E-2</v>
      </c>
      <c r="R12" s="16">
        <v>3.6290467344832329E-2</v>
      </c>
      <c r="S12" s="16">
        <v>3.5207839034581613E-2</v>
      </c>
      <c r="T12" s="16">
        <v>5.5239564973477151E-3</v>
      </c>
      <c r="U12" s="16">
        <v>-3.2703009981474101E-3</v>
      </c>
      <c r="V12" s="16">
        <v>1.8848949781839142E-2</v>
      </c>
      <c r="W12" s="16">
        <v>-2.9188413084418524E-2</v>
      </c>
      <c r="X12" s="16">
        <v>-8.4778290117808776E-3</v>
      </c>
      <c r="Y12" s="16">
        <v>3.9296376185522792E-2</v>
      </c>
      <c r="Z12" s="16">
        <v>3.2587859254691813E-2</v>
      </c>
      <c r="AA12" s="17" t="s">
        <v>64</v>
      </c>
      <c r="AB12" s="16">
        <v>5.9799747383608236E-2</v>
      </c>
      <c r="AC12" s="16">
        <v>-2.6897694241755109E-2</v>
      </c>
      <c r="AD12" s="16">
        <v>-4.8192633870881171E-2</v>
      </c>
      <c r="AE12" s="16">
        <v>-2.6970094283531885E-2</v>
      </c>
      <c r="AF12" s="16">
        <v>-2.3813235766601569E-2</v>
      </c>
      <c r="AG12" s="16">
        <v>3.686575443091665E-2</v>
      </c>
      <c r="AH12" s="16">
        <v>1.0155030392201532E-2</v>
      </c>
      <c r="AI12" s="16">
        <v>1.0343348390597633E-2</v>
      </c>
      <c r="AJ12" s="16">
        <v>-2.2236633148540321E-2</v>
      </c>
      <c r="AK12" s="16">
        <v>2.9580739257295142E-2</v>
      </c>
      <c r="AL12" s="16">
        <v>-2.7791098294437409E-2</v>
      </c>
      <c r="AM12" s="18">
        <v>-1.9934296519739669E-2</v>
      </c>
    </row>
    <row r="13" spans="1:39" ht="24">
      <c r="A13" s="13" t="s">
        <v>48</v>
      </c>
      <c r="B13" s="14" t="s">
        <v>40</v>
      </c>
      <c r="C13" s="15">
        <v>7.0950869050966561E-3</v>
      </c>
      <c r="D13" s="16">
        <v>3.271861924387405E-2</v>
      </c>
      <c r="E13" s="16">
        <v>6.6839389590476847E-2</v>
      </c>
      <c r="F13" s="16">
        <v>1.0630205555572135E-3</v>
      </c>
      <c r="G13" s="16">
        <v>2.5844165070898045E-4</v>
      </c>
      <c r="H13" s="16">
        <v>3.2677622384393666E-2</v>
      </c>
      <c r="I13" s="16">
        <v>2.9085332715437177E-2</v>
      </c>
      <c r="J13" s="16">
        <v>1.2830847195739255E-3</v>
      </c>
      <c r="K13" s="16">
        <v>-1.9709667704279725E-2</v>
      </c>
      <c r="L13" s="16">
        <v>2.1985381343177721E-2</v>
      </c>
      <c r="M13" s="16">
        <v>6.7313513025231961E-2</v>
      </c>
      <c r="N13" s="16">
        <v>3.8912753890807464E-2</v>
      </c>
      <c r="O13" s="16">
        <v>4.0371148665941659E-2</v>
      </c>
      <c r="P13" s="16">
        <v>-1.7352675184347608E-2</v>
      </c>
      <c r="Q13" s="16">
        <v>3.3094365833901948E-2</v>
      </c>
      <c r="R13" s="16">
        <v>-2.5760716742694555E-3</v>
      </c>
      <c r="S13" s="16">
        <v>6.4241406399161141E-3</v>
      </c>
      <c r="T13" s="16">
        <v>2.2526303514313874E-2</v>
      </c>
      <c r="U13" s="16">
        <v>2.3248779682222161E-2</v>
      </c>
      <c r="V13" s="16">
        <v>4.158040855429173E-2</v>
      </c>
      <c r="W13" s="16">
        <v>-2.2318830394594931E-2</v>
      </c>
      <c r="X13" s="16">
        <v>2.2876151771435656E-2</v>
      </c>
      <c r="Y13" s="16">
        <v>1.4831499596265037E-3</v>
      </c>
      <c r="Z13" s="16">
        <v>-4.3362393267259497E-3</v>
      </c>
      <c r="AA13" s="16">
        <v>1.0380884431503012E-2</v>
      </c>
      <c r="AB13" s="16">
        <v>-2.7078716821200711E-3</v>
      </c>
      <c r="AC13" s="16">
        <v>-3.3961278734151307E-2</v>
      </c>
      <c r="AD13" s="16">
        <v>-3.5240273764576134E-2</v>
      </c>
      <c r="AE13" s="16">
        <v>6.2909806096131199E-2</v>
      </c>
      <c r="AF13" s="16">
        <v>-6.9661959472274932E-3</v>
      </c>
      <c r="AG13" s="16">
        <v>9.709226102732069E-3</v>
      </c>
      <c r="AH13" s="16">
        <v>2.6412679375631362E-3</v>
      </c>
      <c r="AI13" s="17" t="s">
        <v>64</v>
      </c>
      <c r="AJ13" s="16">
        <v>-5.2019433725058371E-2</v>
      </c>
      <c r="AK13" s="16">
        <v>9.750503278915865E-3</v>
      </c>
      <c r="AL13" s="16">
        <v>-5.3368653188446323E-2</v>
      </c>
      <c r="AM13" s="18">
        <v>1.977990180659614E-2</v>
      </c>
    </row>
    <row r="14" spans="1:39" ht="24">
      <c r="A14" s="13" t="s">
        <v>49</v>
      </c>
      <c r="B14" s="14" t="s">
        <v>40</v>
      </c>
      <c r="C14" s="23" t="s">
        <v>65</v>
      </c>
      <c r="D14" s="16">
        <v>4.418216700823977E-3</v>
      </c>
      <c r="E14" s="16">
        <v>3.0429246950742967E-2</v>
      </c>
      <c r="F14" s="16">
        <v>-5.9250570346515961E-4</v>
      </c>
      <c r="G14" s="16">
        <v>4.8951900883296262E-2</v>
      </c>
      <c r="H14" s="16">
        <v>-1.9949960273350865E-2</v>
      </c>
      <c r="I14" s="16">
        <v>1.0302479943078121E-2</v>
      </c>
      <c r="J14" s="16">
        <v>-3.1059281188971027E-3</v>
      </c>
      <c r="K14" s="16">
        <v>6.6639620975976477E-3</v>
      </c>
      <c r="L14" s="16">
        <v>2.2148106213322912E-2</v>
      </c>
      <c r="M14" s="16">
        <v>8.7343883165889799E-3</v>
      </c>
      <c r="N14" s="16">
        <v>5.8036752015702582E-2</v>
      </c>
      <c r="O14" s="16">
        <v>1.1450052765219198E-2</v>
      </c>
      <c r="P14" s="16">
        <v>2.9949987722394378E-3</v>
      </c>
      <c r="Q14" s="16">
        <v>4.926250245029571E-2</v>
      </c>
      <c r="R14" s="16">
        <v>-1.8313442148162072E-2</v>
      </c>
      <c r="S14" s="16">
        <v>2.8983935343384025E-2</v>
      </c>
      <c r="T14" s="16">
        <v>6.7101638839413988E-2</v>
      </c>
      <c r="U14" s="16">
        <v>3.8201284040537367E-2</v>
      </c>
      <c r="V14" s="16">
        <v>2.4883693551218781E-2</v>
      </c>
      <c r="W14" s="16">
        <v>-1.346990783808095E-2</v>
      </c>
      <c r="X14" s="16">
        <v>6.3578949711400688E-3</v>
      </c>
      <c r="Y14" s="16">
        <v>1.1446082360549269E-2</v>
      </c>
      <c r="Z14" s="16">
        <v>-2.925102015407707E-2</v>
      </c>
      <c r="AA14" s="16">
        <v>2.9764148353156248E-2</v>
      </c>
      <c r="AB14" s="16">
        <v>1.3772401734333617E-2</v>
      </c>
      <c r="AC14" s="16">
        <v>-5.4278391726832999E-2</v>
      </c>
      <c r="AD14" s="16">
        <v>-3.8870656765454169E-2</v>
      </c>
      <c r="AE14" s="16">
        <v>2.5300302241312547E-2</v>
      </c>
      <c r="AF14" s="16">
        <v>-2.1727240783797896E-2</v>
      </c>
      <c r="AG14" s="16">
        <v>1.6830237745776192E-2</v>
      </c>
      <c r="AH14" s="16">
        <v>2.367763005153985E-3</v>
      </c>
      <c r="AI14" s="16">
        <v>9.7943504301040724E-3</v>
      </c>
      <c r="AJ14" s="16">
        <v>-4.0873199753074761E-2</v>
      </c>
      <c r="AK14" s="17" t="s">
        <v>66</v>
      </c>
      <c r="AL14" s="16">
        <v>-4.3015600774638174E-2</v>
      </c>
      <c r="AM14" s="18">
        <v>-2.7788454119642467E-2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2.1119697419975847E-6</v>
      </c>
      <c r="E21" s="10">
        <f t="shared" ref="E21:AM21" si="0">$C5^2*E5^2</f>
        <v>4.8222266746175236E-7</v>
      </c>
      <c r="F21" s="10">
        <f t="shared" si="0"/>
        <v>2.4329821793688647E-9</v>
      </c>
      <c r="G21" s="10">
        <f t="shared" si="0"/>
        <v>6.4641141037375782E-6</v>
      </c>
      <c r="H21" s="10">
        <f t="shared" si="0"/>
        <v>1.0718566248253157E-6</v>
      </c>
      <c r="I21" s="11">
        <f t="shared" si="0"/>
        <v>1.7392181945559621E-3</v>
      </c>
      <c r="J21" s="10">
        <f t="shared" si="0"/>
        <v>2.7054447117573795E-7</v>
      </c>
      <c r="K21" s="10">
        <f t="shared" si="0"/>
        <v>7.4995719702177678E-6</v>
      </c>
      <c r="L21" s="10">
        <f t="shared" si="0"/>
        <v>3.3356356348686796E-7</v>
      </c>
      <c r="M21" s="10">
        <f t="shared" si="0"/>
        <v>2.178901033408221E-6</v>
      </c>
      <c r="N21" s="10">
        <f t="shared" si="0"/>
        <v>2.0400390560758439E-6</v>
      </c>
      <c r="O21" s="10">
        <f t="shared" si="0"/>
        <v>4.1660527848951864E-8</v>
      </c>
      <c r="P21" s="10">
        <f t="shared" si="0"/>
        <v>1.28141204416484E-6</v>
      </c>
      <c r="Q21" s="10">
        <f t="shared" si="0"/>
        <v>2.4643483047384517E-7</v>
      </c>
      <c r="R21" s="10">
        <f t="shared" si="0"/>
        <v>2.194516480703294E-7</v>
      </c>
      <c r="S21" s="10">
        <f t="shared" si="0"/>
        <v>2.0231662662331396E-7</v>
      </c>
      <c r="T21" s="10">
        <f t="shared" si="0"/>
        <v>7.6530322301187799E-7</v>
      </c>
      <c r="U21" s="10">
        <f t="shared" si="0"/>
        <v>1.6346889751105538E-8</v>
      </c>
      <c r="V21" s="10">
        <f t="shared" si="0"/>
        <v>6.5857170900449095E-8</v>
      </c>
      <c r="W21" s="10">
        <f t="shared" si="0"/>
        <v>3.4010830512062919E-6</v>
      </c>
      <c r="X21" s="10">
        <f t="shared" si="0"/>
        <v>4.2323779330867622E-6</v>
      </c>
      <c r="Y21" s="10">
        <f t="shared" si="0"/>
        <v>6.8713284855447087E-6</v>
      </c>
      <c r="Z21" s="10">
        <f t="shared" si="0"/>
        <v>1.0790397262819186E-8</v>
      </c>
      <c r="AA21" s="10">
        <f t="shared" si="0"/>
        <v>1.3019063640082897E-6</v>
      </c>
      <c r="AB21" s="10">
        <f t="shared" si="0"/>
        <v>5.2431788202740551E-7</v>
      </c>
      <c r="AC21" s="10">
        <f t="shared" si="0"/>
        <v>1.0758540223224949E-6</v>
      </c>
      <c r="AD21" s="10">
        <f t="shared" si="0"/>
        <v>1.4180311922553344E-6</v>
      </c>
      <c r="AE21" s="10">
        <f t="shared" si="0"/>
        <v>6.0736070517431755E-7</v>
      </c>
      <c r="AF21" s="10">
        <f t="shared" si="0"/>
        <v>1.4460131748299374E-6</v>
      </c>
      <c r="AG21" s="10">
        <f t="shared" si="0"/>
        <v>7.5641769829480972E-7</v>
      </c>
      <c r="AH21" s="10">
        <f t="shared" si="0"/>
        <v>6.5899176564386725E-8</v>
      </c>
      <c r="AI21" s="10">
        <f t="shared" si="0"/>
        <v>1.5388712444034434E-6</v>
      </c>
      <c r="AJ21" s="10">
        <f t="shared" si="0"/>
        <v>7.1456612557854505E-7</v>
      </c>
      <c r="AK21" s="10">
        <f t="shared" si="0"/>
        <v>1.9166497646353328E-7</v>
      </c>
      <c r="AL21" s="10">
        <f t="shared" si="0"/>
        <v>3.135028973914678E-8</v>
      </c>
      <c r="AM21" s="12">
        <f t="shared" si="0"/>
        <v>2.7055158789603333E-6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1.7599879873347176E-6</v>
      </c>
      <c r="E22" s="16">
        <f t="shared" si="1"/>
        <v>6.0741292989794633E-6</v>
      </c>
      <c r="F22" s="16">
        <f t="shared" si="1"/>
        <v>4.4230863916643449E-7</v>
      </c>
      <c r="G22" s="16">
        <f t="shared" si="1"/>
        <v>1.69710443750887E-7</v>
      </c>
      <c r="H22" s="16">
        <f t="shared" si="1"/>
        <v>1.3579480484486802E-7</v>
      </c>
      <c r="I22" s="16">
        <f t="shared" si="1"/>
        <v>6.5290992379999819E-7</v>
      </c>
      <c r="J22" s="16">
        <f t="shared" si="1"/>
        <v>1.8980124394084885E-5</v>
      </c>
      <c r="K22" s="16">
        <f t="shared" si="1"/>
        <v>3.859597677601532E-7</v>
      </c>
      <c r="L22" s="16">
        <f t="shared" si="1"/>
        <v>3.1441165765458768E-6</v>
      </c>
      <c r="M22" s="16">
        <f t="shared" si="1"/>
        <v>3.2417950955468056E-6</v>
      </c>
      <c r="N22" s="16">
        <f t="shared" si="1"/>
        <v>3.521948546928151E-7</v>
      </c>
      <c r="O22" s="16">
        <f t="shared" si="1"/>
        <v>8.287154102799537E-6</v>
      </c>
      <c r="P22" s="16">
        <f t="shared" si="1"/>
        <v>5.9915063029494243E-6</v>
      </c>
      <c r="Q22" s="16">
        <f t="shared" si="1"/>
        <v>1.8172581505095273E-6</v>
      </c>
      <c r="R22" s="17">
        <f t="shared" si="1"/>
        <v>5.1982731988789782E-3</v>
      </c>
      <c r="S22" s="16">
        <f t="shared" si="1"/>
        <v>5.452752536536587E-8</v>
      </c>
      <c r="T22" s="16">
        <f t="shared" si="1"/>
        <v>1.0927848099046721E-6</v>
      </c>
      <c r="U22" s="16">
        <f t="shared" si="1"/>
        <v>1.0184187093022144E-7</v>
      </c>
      <c r="V22" s="16">
        <f t="shared" si="1"/>
        <v>2.6003801145886391E-5</v>
      </c>
      <c r="W22" s="16">
        <f t="shared" si="1"/>
        <v>1.7659287905920976E-6</v>
      </c>
      <c r="X22" s="16">
        <f t="shared" si="1"/>
        <v>7.8440649165336701E-7</v>
      </c>
      <c r="Y22" s="16">
        <f t="shared" si="1"/>
        <v>1.0355743230704959E-8</v>
      </c>
      <c r="Z22" s="16">
        <f t="shared" si="1"/>
        <v>7.5516895273147641E-8</v>
      </c>
      <c r="AA22" s="16">
        <f t="shared" si="1"/>
        <v>7.158786719370409E-6</v>
      </c>
      <c r="AB22" s="16">
        <f t="shared" si="1"/>
        <v>1.7121581644543876E-6</v>
      </c>
      <c r="AC22" s="16">
        <f t="shared" si="1"/>
        <v>1.4223465652830686E-7</v>
      </c>
      <c r="AD22" s="16">
        <f t="shared" si="1"/>
        <v>1.1307505387599986E-5</v>
      </c>
      <c r="AE22" s="16">
        <f t="shared" si="1"/>
        <v>1.3954001722940282E-6</v>
      </c>
      <c r="AF22" s="16">
        <f t="shared" si="1"/>
        <v>5.9444640573021137E-6</v>
      </c>
      <c r="AG22" s="16">
        <f t="shared" si="1"/>
        <v>1.7067110594162463E-6</v>
      </c>
      <c r="AH22" s="16">
        <f t="shared" si="1"/>
        <v>1.9668471182743581E-5</v>
      </c>
      <c r="AI22" s="16">
        <f t="shared" si="1"/>
        <v>3.5764810746775569E-8</v>
      </c>
      <c r="AJ22" s="16">
        <f t="shared" si="1"/>
        <v>9.5644873362638714E-6</v>
      </c>
      <c r="AK22" s="16">
        <f t="shared" si="1"/>
        <v>1.8029043578166687E-6</v>
      </c>
      <c r="AL22" s="16">
        <f t="shared" si="1"/>
        <v>7.5552812629050665E-7</v>
      </c>
      <c r="AM22" s="18">
        <f t="shared" si="1"/>
        <v>1.8248384974068979E-5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1.5545444100316137E-6</v>
      </c>
      <c r="E23" s="16">
        <f t="shared" si="2"/>
        <v>5.2795794212131936E-8</v>
      </c>
      <c r="F23" s="16">
        <f t="shared" si="2"/>
        <v>3.6668488851173178E-6</v>
      </c>
      <c r="G23" s="16">
        <f t="shared" si="2"/>
        <v>3.2253870457584037E-8</v>
      </c>
      <c r="H23" s="16">
        <f t="shared" si="2"/>
        <v>9.8725591012952608E-8</v>
      </c>
      <c r="I23" s="16">
        <f t="shared" si="2"/>
        <v>2.3170253135448428E-6</v>
      </c>
      <c r="J23" s="16">
        <f t="shared" si="2"/>
        <v>4.4924597715676515E-6</v>
      </c>
      <c r="K23" s="16">
        <f t="shared" si="2"/>
        <v>7.2539886452879172E-8</v>
      </c>
      <c r="L23" s="16">
        <f t="shared" si="2"/>
        <v>8.5902837700288719E-7</v>
      </c>
      <c r="M23" s="16">
        <f t="shared" si="2"/>
        <v>1.7949282014946086E-7</v>
      </c>
      <c r="N23" s="17">
        <f t="shared" si="2"/>
        <v>1.9635820493014403E-3</v>
      </c>
      <c r="O23" s="16">
        <f t="shared" si="2"/>
        <v>1.1516335421671169E-6</v>
      </c>
      <c r="P23" s="16">
        <f t="shared" si="2"/>
        <v>3.1191914633906446E-7</v>
      </c>
      <c r="Q23" s="16">
        <f t="shared" si="2"/>
        <v>2.1621074694112818E-7</v>
      </c>
      <c r="R23" s="16">
        <f t="shared" si="2"/>
        <v>1.3397229880583665E-7</v>
      </c>
      <c r="S23" s="16">
        <f t="shared" si="2"/>
        <v>1.2880991257240088E-7</v>
      </c>
      <c r="T23" s="16">
        <f t="shared" si="2"/>
        <v>4.3753101957783131E-8</v>
      </c>
      <c r="U23" s="16">
        <f t="shared" si="2"/>
        <v>1.4188626178797114E-7</v>
      </c>
      <c r="V23" s="16">
        <f t="shared" si="2"/>
        <v>2.3452181218220098E-9</v>
      </c>
      <c r="W23" s="16">
        <f t="shared" si="2"/>
        <v>4.7934131017532051E-6</v>
      </c>
      <c r="X23" s="16">
        <f t="shared" si="2"/>
        <v>3.4220728588011071E-8</v>
      </c>
      <c r="Y23" s="16">
        <f t="shared" si="2"/>
        <v>3.6685374565241809E-7</v>
      </c>
      <c r="Z23" s="16">
        <f t="shared" si="2"/>
        <v>7.4251719055068416E-7</v>
      </c>
      <c r="AA23" s="16">
        <f t="shared" si="2"/>
        <v>4.8603215673355092E-7</v>
      </c>
      <c r="AB23" s="16">
        <f t="shared" si="2"/>
        <v>4.6770511273813765E-6</v>
      </c>
      <c r="AC23" s="16">
        <f t="shared" si="2"/>
        <v>4.5184059773084734E-7</v>
      </c>
      <c r="AD23" s="16">
        <f t="shared" si="2"/>
        <v>1.8385022687274052E-6</v>
      </c>
      <c r="AE23" s="16">
        <f t="shared" si="2"/>
        <v>2.7912447427638242E-6</v>
      </c>
      <c r="AF23" s="16">
        <f t="shared" si="2"/>
        <v>7.3363831537641331E-7</v>
      </c>
      <c r="AG23" s="16">
        <f t="shared" si="2"/>
        <v>5.0171866346216827E-8</v>
      </c>
      <c r="AH23" s="16">
        <f t="shared" si="2"/>
        <v>7.4307881882150278E-6</v>
      </c>
      <c r="AI23" s="16">
        <f t="shared" si="2"/>
        <v>3.1278920147027165E-6</v>
      </c>
      <c r="AJ23" s="16">
        <f t="shared" si="2"/>
        <v>1.1525349384716361E-6</v>
      </c>
      <c r="AK23" s="16">
        <f t="shared" si="2"/>
        <v>6.8941325840049935E-6</v>
      </c>
      <c r="AL23" s="16">
        <f t="shared" si="2"/>
        <v>2.0835736624472493E-6</v>
      </c>
      <c r="AM23" s="18">
        <f t="shared" si="2"/>
        <v>1.0267689150590266E-7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5.3911056841688734E-7</v>
      </c>
      <c r="E24" s="16">
        <f t="shared" si="3"/>
        <v>9.2331525243111419E-8</v>
      </c>
      <c r="F24" s="16">
        <f t="shared" si="3"/>
        <v>8.8592491650208839E-8</v>
      </c>
      <c r="G24" s="16">
        <f t="shared" si="3"/>
        <v>1.7230198312348078E-7</v>
      </c>
      <c r="H24" s="16">
        <f t="shared" si="3"/>
        <v>3.0277103266722975E-6</v>
      </c>
      <c r="I24" s="16">
        <f t="shared" si="3"/>
        <v>3.700469773173887E-7</v>
      </c>
      <c r="J24" s="16">
        <f t="shared" si="3"/>
        <v>3.5167235880354971E-8</v>
      </c>
      <c r="K24" s="16">
        <f t="shared" si="3"/>
        <v>1.2788548340234296E-5</v>
      </c>
      <c r="L24" s="17">
        <f t="shared" si="3"/>
        <v>1.9402516055123113E-3</v>
      </c>
      <c r="M24" s="16">
        <f t="shared" si="3"/>
        <v>4.4405803268785132E-6</v>
      </c>
      <c r="N24" s="16">
        <f t="shared" si="3"/>
        <v>8.3798030747787692E-7</v>
      </c>
      <c r="O24" s="16">
        <f t="shared" si="3"/>
        <v>1.6636867308530546E-8</v>
      </c>
      <c r="P24" s="16">
        <f t="shared" si="3"/>
        <v>2.2815598838003026E-7</v>
      </c>
      <c r="Q24" s="16">
        <f t="shared" si="3"/>
        <v>6.2979962182805929E-7</v>
      </c>
      <c r="R24" s="16">
        <f t="shared" si="3"/>
        <v>1.1692930413603128E-6</v>
      </c>
      <c r="S24" s="16">
        <f t="shared" si="3"/>
        <v>9.5107896435110992E-8</v>
      </c>
      <c r="T24" s="16">
        <f t="shared" si="3"/>
        <v>1.2959587150377536E-7</v>
      </c>
      <c r="U24" s="16">
        <f t="shared" si="3"/>
        <v>2.9801416701457157E-6</v>
      </c>
      <c r="V24" s="16">
        <f t="shared" si="3"/>
        <v>2.7667819106900139E-8</v>
      </c>
      <c r="W24" s="16">
        <f t="shared" si="3"/>
        <v>3.5218241231116675E-7</v>
      </c>
      <c r="X24" s="16">
        <f t="shared" si="3"/>
        <v>1.2338010777722085E-6</v>
      </c>
      <c r="Y24" s="16">
        <f t="shared" si="3"/>
        <v>1.1783387221782747E-6</v>
      </c>
      <c r="Z24" s="16">
        <f t="shared" si="3"/>
        <v>1.0264243100184386E-5</v>
      </c>
      <c r="AA24" s="16">
        <f t="shared" si="3"/>
        <v>1.2838533587720886E-6</v>
      </c>
      <c r="AB24" s="16">
        <f t="shared" si="3"/>
        <v>5.4466756349222145E-7</v>
      </c>
      <c r="AC24" s="16">
        <f t="shared" si="3"/>
        <v>9.7280555990573531E-6</v>
      </c>
      <c r="AD24" s="16">
        <f t="shared" si="3"/>
        <v>4.5750362759690385E-6</v>
      </c>
      <c r="AE24" s="16">
        <f t="shared" si="3"/>
        <v>1.8117668940212311E-7</v>
      </c>
      <c r="AF24" s="16">
        <f t="shared" si="3"/>
        <v>1.763648730205814E-11</v>
      </c>
      <c r="AG24" s="16">
        <f t="shared" si="3"/>
        <v>1.3863435689723714E-6</v>
      </c>
      <c r="AH24" s="16">
        <f t="shared" si="3"/>
        <v>4.0393452395800923E-7</v>
      </c>
      <c r="AI24" s="16">
        <f t="shared" si="3"/>
        <v>9.7322416222379948E-7</v>
      </c>
      <c r="AJ24" s="16">
        <f t="shared" si="3"/>
        <v>3.1202015802514163E-7</v>
      </c>
      <c r="AK24" s="16">
        <f t="shared" si="3"/>
        <v>9.7759137177280777E-7</v>
      </c>
      <c r="AL24" s="16">
        <f t="shared" si="3"/>
        <v>3.8328889954254648E-6</v>
      </c>
      <c r="AM24" s="18">
        <f t="shared" si="3"/>
        <v>3.3138437373207726E-7</v>
      </c>
    </row>
    <row r="25" spans="1:39" ht="24">
      <c r="A25" s="13" t="s">
        <v>44</v>
      </c>
      <c r="B25" s="14" t="s">
        <v>40</v>
      </c>
      <c r="C25" s="23"/>
      <c r="D25" s="16">
        <f t="shared" ref="D25:AM25" si="4">$C9^2*D9^2</f>
        <v>5.7638842274589956E-8</v>
      </c>
      <c r="E25" s="16">
        <f t="shared" si="4"/>
        <v>2.2602744805061903E-7</v>
      </c>
      <c r="F25" s="16">
        <f t="shared" si="4"/>
        <v>3.9230265764924601E-6</v>
      </c>
      <c r="G25" s="16">
        <f t="shared" si="4"/>
        <v>4.9294485524631162E-7</v>
      </c>
      <c r="H25" s="16">
        <f t="shared" si="4"/>
        <v>1.002500442754973E-6</v>
      </c>
      <c r="I25" s="16">
        <f t="shared" si="4"/>
        <v>5.4088519437183422E-6</v>
      </c>
      <c r="J25" s="16">
        <f t="shared" si="4"/>
        <v>4.2234955120777112E-6</v>
      </c>
      <c r="K25" s="16">
        <f t="shared" si="4"/>
        <v>4.0158449682941062E-5</v>
      </c>
      <c r="L25" s="16">
        <f t="shared" si="4"/>
        <v>8.2814663881213047E-7</v>
      </c>
      <c r="M25" s="16">
        <f t="shared" si="4"/>
        <v>6.6272457682079348E-7</v>
      </c>
      <c r="N25" s="16">
        <f t="shared" si="4"/>
        <v>2.7311116402215179E-7</v>
      </c>
      <c r="O25" s="16">
        <f t="shared" si="4"/>
        <v>8.7235861306021931E-6</v>
      </c>
      <c r="P25" s="16">
        <f t="shared" si="4"/>
        <v>3.4633990127724146E-5</v>
      </c>
      <c r="Q25" s="16">
        <f t="shared" si="4"/>
        <v>2.9280913485201223E-5</v>
      </c>
      <c r="R25" s="16">
        <f t="shared" si="4"/>
        <v>2.5866218382001121E-6</v>
      </c>
      <c r="S25" s="16">
        <f t="shared" si="4"/>
        <v>2.1597813827083135E-7</v>
      </c>
      <c r="T25" s="17">
        <f t="shared" si="4"/>
        <v>1.2219975936000001E-2</v>
      </c>
      <c r="U25" s="16">
        <f t="shared" si="4"/>
        <v>2.4113165477050713E-7</v>
      </c>
      <c r="V25" s="16">
        <f t="shared" si="4"/>
        <v>4.7792822203495125E-6</v>
      </c>
      <c r="W25" s="16">
        <f t="shared" si="4"/>
        <v>2.73038202584226E-6</v>
      </c>
      <c r="X25" s="16">
        <f t="shared" si="4"/>
        <v>1.2248585072021728E-5</v>
      </c>
      <c r="Y25" s="16">
        <f t="shared" si="4"/>
        <v>3.0026481609351484E-8</v>
      </c>
      <c r="Z25" s="16">
        <f t="shared" si="4"/>
        <v>1.6866015832982172E-6</v>
      </c>
      <c r="AA25" s="16">
        <f t="shared" si="4"/>
        <v>3.9544216971097424E-7</v>
      </c>
      <c r="AB25" s="16">
        <f t="shared" si="4"/>
        <v>4.7676609155866408E-7</v>
      </c>
      <c r="AC25" s="16">
        <f t="shared" si="4"/>
        <v>8.52066951814557E-7</v>
      </c>
      <c r="AD25" s="16">
        <f t="shared" si="4"/>
        <v>2.5127697400512538E-6</v>
      </c>
      <c r="AE25" s="16">
        <f t="shared" si="4"/>
        <v>2.0582719755674749E-5</v>
      </c>
      <c r="AF25" s="16">
        <f t="shared" si="4"/>
        <v>7.4408934487397979E-6</v>
      </c>
      <c r="AG25" s="16">
        <f t="shared" si="4"/>
        <v>5.5666012416868097E-5</v>
      </c>
      <c r="AH25" s="16">
        <f t="shared" si="4"/>
        <v>6.3658110633667507E-8</v>
      </c>
      <c r="AI25" s="16">
        <f t="shared" si="4"/>
        <v>6.5414474125234623E-6</v>
      </c>
      <c r="AJ25" s="16">
        <f t="shared" si="4"/>
        <v>1.5167002766980607E-5</v>
      </c>
      <c r="AK25" s="16">
        <f t="shared" si="4"/>
        <v>5.7348326140749417E-5</v>
      </c>
      <c r="AL25" s="16">
        <f t="shared" si="4"/>
        <v>7.1895907794996015E-6</v>
      </c>
      <c r="AM25" s="18">
        <f t="shared" si="4"/>
        <v>5.5992078264915327E-7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1.7226103169408202E-8</v>
      </c>
      <c r="E26" s="16">
        <f t="shared" si="5"/>
        <v>8.975873752936093E-10</v>
      </c>
      <c r="F26" s="17">
        <f t="shared" si="5"/>
        <v>3.1803814399687192E-6</v>
      </c>
      <c r="G26" s="16">
        <f t="shared" si="5"/>
        <v>5.811359542372036E-10</v>
      </c>
      <c r="H26" s="16">
        <f t="shared" si="5"/>
        <v>3.6703694230769877E-9</v>
      </c>
      <c r="I26" s="16">
        <f t="shared" si="5"/>
        <v>4.5013692400954769E-12</v>
      </c>
      <c r="J26" s="16">
        <f t="shared" si="5"/>
        <v>3.6650680442323068E-9</v>
      </c>
      <c r="K26" s="16">
        <f t="shared" si="5"/>
        <v>1.4841442980697535E-9</v>
      </c>
      <c r="L26" s="16">
        <f t="shared" si="5"/>
        <v>1.4765998529708623E-10</v>
      </c>
      <c r="M26" s="16">
        <f t="shared" si="5"/>
        <v>2.8415671777518509E-10</v>
      </c>
      <c r="N26" s="16">
        <f t="shared" si="5"/>
        <v>5.8888057062746198E-9</v>
      </c>
      <c r="O26" s="16">
        <f t="shared" si="5"/>
        <v>1.1070631825477335E-9</v>
      </c>
      <c r="P26" s="16">
        <f t="shared" si="5"/>
        <v>6.1405158028977342E-9</v>
      </c>
      <c r="Q26" s="16">
        <f t="shared" si="5"/>
        <v>3.8741268780972669E-9</v>
      </c>
      <c r="R26" s="16">
        <f t="shared" si="5"/>
        <v>2.7062586835770319E-10</v>
      </c>
      <c r="S26" s="16">
        <f t="shared" si="5"/>
        <v>1.0751640451360743E-9</v>
      </c>
      <c r="T26" s="16">
        <f t="shared" si="5"/>
        <v>1.0106338184700251E-9</v>
      </c>
      <c r="U26" s="16">
        <f t="shared" si="5"/>
        <v>2.0439603756249814E-9</v>
      </c>
      <c r="V26" s="16">
        <f t="shared" si="5"/>
        <v>8.2936968445338656E-11</v>
      </c>
      <c r="W26" s="16">
        <f t="shared" si="5"/>
        <v>7.9290641085995386E-10</v>
      </c>
      <c r="X26" s="16">
        <f t="shared" si="5"/>
        <v>6.8350803897025167E-9</v>
      </c>
      <c r="Y26" s="16">
        <f t="shared" si="5"/>
        <v>3.5156566530291701E-9</v>
      </c>
      <c r="Z26" s="16">
        <f t="shared" si="5"/>
        <v>2.9585557869913334E-9</v>
      </c>
      <c r="AA26" s="16">
        <f t="shared" si="5"/>
        <v>2.6673557828995112E-9</v>
      </c>
      <c r="AB26" s="16">
        <f t="shared" si="5"/>
        <v>3.5984746807444905E-11</v>
      </c>
      <c r="AC26" s="16">
        <f t="shared" si="5"/>
        <v>3.3761189496144062E-9</v>
      </c>
      <c r="AD26" s="16">
        <f t="shared" si="5"/>
        <v>8.3271559302201064E-9</v>
      </c>
      <c r="AE26" s="16">
        <f t="shared" si="5"/>
        <v>3.4994045266747343E-13</v>
      </c>
      <c r="AF26" s="16">
        <f t="shared" si="5"/>
        <v>1.0820881953824687E-9</v>
      </c>
      <c r="AG26" s="16">
        <f t="shared" si="5"/>
        <v>7.6828946711627381E-9</v>
      </c>
      <c r="AH26" s="16">
        <f t="shared" si="5"/>
        <v>1.4529582512537126E-10</v>
      </c>
      <c r="AI26" s="16">
        <f t="shared" si="5"/>
        <v>3.8415749921737448E-12</v>
      </c>
      <c r="AJ26" s="16">
        <f t="shared" si="5"/>
        <v>3.5320069612999625E-9</v>
      </c>
      <c r="AK26" s="16">
        <f t="shared" si="5"/>
        <v>1.1088925810658681E-12</v>
      </c>
      <c r="AL26" s="16">
        <f t="shared" si="5"/>
        <v>3.1079207258530941E-9</v>
      </c>
      <c r="AM26" s="18">
        <f t="shared" si="5"/>
        <v>2.4516725532208015E-9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5.3986222456187142E-9</v>
      </c>
      <c r="E27" s="16">
        <f t="shared" si="6"/>
        <v>2.336841267479111E-10</v>
      </c>
      <c r="F27" s="16">
        <f t="shared" si="6"/>
        <v>8.6761287111678489E-9</v>
      </c>
      <c r="G27" s="16">
        <f t="shared" si="6"/>
        <v>3.7237301739449056E-10</v>
      </c>
      <c r="H27" s="16">
        <f t="shared" si="6"/>
        <v>2.84988460781206E-10</v>
      </c>
      <c r="I27" s="16">
        <f t="shared" si="6"/>
        <v>1.0029525293884261E-9</v>
      </c>
      <c r="J27" s="16">
        <f t="shared" si="6"/>
        <v>3.6608698365943598E-10</v>
      </c>
      <c r="K27" s="16">
        <f t="shared" si="6"/>
        <v>2.0542040346145931E-9</v>
      </c>
      <c r="L27" s="16">
        <f t="shared" si="6"/>
        <v>2.3225553378235582E-9</v>
      </c>
      <c r="M27" s="16">
        <f t="shared" si="6"/>
        <v>8.9567435680584717E-9</v>
      </c>
      <c r="N27" s="16">
        <f t="shared" si="6"/>
        <v>7.7265120444755792E-10</v>
      </c>
      <c r="O27" s="16">
        <f t="shared" si="6"/>
        <v>2.5009569013569229E-10</v>
      </c>
      <c r="P27" s="16">
        <f t="shared" si="6"/>
        <v>1.1153002429253092E-8</v>
      </c>
      <c r="Q27" s="17">
        <f t="shared" si="6"/>
        <v>7.1546213096989921E-6</v>
      </c>
      <c r="R27" s="16">
        <f t="shared" si="6"/>
        <v>2.4865080195245103E-9</v>
      </c>
      <c r="S27" s="16">
        <f t="shared" si="6"/>
        <v>4.5022007149926213E-16</v>
      </c>
      <c r="T27" s="16">
        <f t="shared" si="6"/>
        <v>1.6888211255655478E-8</v>
      </c>
      <c r="U27" s="16">
        <f t="shared" si="6"/>
        <v>9.2837078156806099E-10</v>
      </c>
      <c r="V27" s="16">
        <f t="shared" si="6"/>
        <v>7.1188411181976738E-9</v>
      </c>
      <c r="W27" s="16">
        <f t="shared" si="6"/>
        <v>2.6672462162484313E-8</v>
      </c>
      <c r="X27" s="16">
        <f t="shared" si="6"/>
        <v>2.4135333468557806E-8</v>
      </c>
      <c r="Y27" s="16">
        <f t="shared" si="6"/>
        <v>8.2615205083990633E-13</v>
      </c>
      <c r="Z27" s="16">
        <f t="shared" si="6"/>
        <v>4.2680944598911131E-11</v>
      </c>
      <c r="AA27" s="16">
        <f t="shared" si="6"/>
        <v>1.6272504013753586E-9</v>
      </c>
      <c r="AB27" s="16">
        <f t="shared" si="6"/>
        <v>4.5519410403950519E-8</v>
      </c>
      <c r="AC27" s="16">
        <f t="shared" si="6"/>
        <v>3.2162957247748142E-9</v>
      </c>
      <c r="AD27" s="16">
        <f t="shared" si="6"/>
        <v>1.352887334858526E-8</v>
      </c>
      <c r="AE27" s="16">
        <f t="shared" si="6"/>
        <v>1.7263962754866491E-8</v>
      </c>
      <c r="AF27" s="16">
        <f t="shared" si="6"/>
        <v>3.244075008479073E-11</v>
      </c>
      <c r="AG27" s="16">
        <f t="shared" si="6"/>
        <v>5.1738721735744153E-9</v>
      </c>
      <c r="AH27" s="16">
        <f t="shared" si="6"/>
        <v>5.6370734646434309E-9</v>
      </c>
      <c r="AI27" s="16">
        <f t="shared" si="6"/>
        <v>8.1363918266755243E-9</v>
      </c>
      <c r="AJ27" s="16">
        <f t="shared" si="6"/>
        <v>3.2000864595932404E-12</v>
      </c>
      <c r="AK27" s="16">
        <f t="shared" si="6"/>
        <v>1.7849552626182811E-8</v>
      </c>
      <c r="AL27" s="16">
        <f t="shared" si="6"/>
        <v>1.5638029893589464E-10</v>
      </c>
      <c r="AM27" s="18">
        <f t="shared" si="6"/>
        <v>2.2664200047582044E-9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6.937590328800978E-7</v>
      </c>
      <c r="E28" s="16">
        <f t="shared" si="7"/>
        <v>2.9069736566278009E-6</v>
      </c>
      <c r="F28" s="16">
        <f t="shared" si="7"/>
        <v>1.3600151874165338E-6</v>
      </c>
      <c r="G28" s="16">
        <f t="shared" si="7"/>
        <v>9.0563566774841849E-6</v>
      </c>
      <c r="H28" s="16">
        <f t="shared" si="7"/>
        <v>7.9962577362670521E-7</v>
      </c>
      <c r="I28" s="16">
        <f t="shared" si="7"/>
        <v>1.2122604778778106E-6</v>
      </c>
      <c r="J28" s="16">
        <f t="shared" si="7"/>
        <v>7.4933056031531799E-8</v>
      </c>
      <c r="K28" s="16">
        <f t="shared" si="7"/>
        <v>5.1952575895613737E-7</v>
      </c>
      <c r="L28" s="16">
        <f t="shared" si="7"/>
        <v>1.0800858392559018E-6</v>
      </c>
      <c r="M28" s="16">
        <f t="shared" si="7"/>
        <v>4.868947853430407E-6</v>
      </c>
      <c r="N28" s="16">
        <f t="shared" si="7"/>
        <v>3.9803528762540406E-7</v>
      </c>
      <c r="O28" s="16">
        <f t="shared" si="7"/>
        <v>1.8525896206338961E-6</v>
      </c>
      <c r="P28" s="16">
        <f t="shared" si="7"/>
        <v>2.8331495364731926E-6</v>
      </c>
      <c r="Q28" s="16">
        <f t="shared" si="7"/>
        <v>3.7006106450519127E-7</v>
      </c>
      <c r="R28" s="16">
        <f t="shared" si="7"/>
        <v>2.2358088225805927E-6</v>
      </c>
      <c r="S28" s="16">
        <f t="shared" si="7"/>
        <v>2.1043999535538383E-6</v>
      </c>
      <c r="T28" s="16">
        <f t="shared" si="7"/>
        <v>5.1802419314513015E-8</v>
      </c>
      <c r="U28" s="16">
        <f t="shared" si="7"/>
        <v>1.8156201640770851E-8</v>
      </c>
      <c r="V28" s="16">
        <f t="shared" si="7"/>
        <v>6.0314795301077043E-7</v>
      </c>
      <c r="W28" s="16">
        <f t="shared" si="7"/>
        <v>1.4463403799372073E-6</v>
      </c>
      <c r="X28" s="16">
        <f t="shared" si="7"/>
        <v>1.2201658047159513E-7</v>
      </c>
      <c r="Y28" s="16">
        <f t="shared" si="7"/>
        <v>2.6215282905117825E-6</v>
      </c>
      <c r="Z28" s="16">
        <f t="shared" si="7"/>
        <v>1.8028566965607735E-6</v>
      </c>
      <c r="AA28" s="17">
        <f t="shared" si="7"/>
        <v>1.6404257549211293E-3</v>
      </c>
      <c r="AB28" s="16">
        <f t="shared" si="7"/>
        <v>6.0708323852180801E-6</v>
      </c>
      <c r="AC28" s="16">
        <f t="shared" si="7"/>
        <v>1.2282298512800656E-6</v>
      </c>
      <c r="AD28" s="16">
        <f t="shared" si="7"/>
        <v>3.9428555659814897E-6</v>
      </c>
      <c r="AE28" s="16">
        <f t="shared" si="7"/>
        <v>1.2348507585718344E-6</v>
      </c>
      <c r="AF28" s="16">
        <f t="shared" si="7"/>
        <v>9.6268979271783071E-7</v>
      </c>
      <c r="AG28" s="16">
        <f t="shared" si="7"/>
        <v>2.3072560592583898E-6</v>
      </c>
      <c r="AH28" s="16">
        <f t="shared" si="7"/>
        <v>1.7507010753620818E-7</v>
      </c>
      <c r="AI28" s="16">
        <f t="shared" si="7"/>
        <v>1.8162342017027535E-7</v>
      </c>
      <c r="AJ28" s="16">
        <f t="shared" si="7"/>
        <v>8.3943603034477089E-7</v>
      </c>
      <c r="AK28" s="16">
        <f t="shared" si="7"/>
        <v>1.4854826718940415E-6</v>
      </c>
      <c r="AL28" s="16">
        <f t="shared" si="7"/>
        <v>1.3111759179502382E-6</v>
      </c>
      <c r="AM28" s="18">
        <f t="shared" si="7"/>
        <v>6.7460782059170234E-7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5.3889651392064843E-8</v>
      </c>
      <c r="E29" s="16">
        <f t="shared" si="8"/>
        <v>2.2489530487042135E-7</v>
      </c>
      <c r="F29" s="16">
        <f t="shared" si="8"/>
        <v>5.6885131154348074E-11</v>
      </c>
      <c r="G29" s="16">
        <f t="shared" si="8"/>
        <v>3.3623308956856105E-12</v>
      </c>
      <c r="H29" s="16">
        <f t="shared" si="8"/>
        <v>5.3754687119635956E-8</v>
      </c>
      <c r="I29" s="16">
        <f t="shared" si="8"/>
        <v>4.2585672613569593E-8</v>
      </c>
      <c r="J29" s="16">
        <f t="shared" si="8"/>
        <v>8.2875489116678093E-11</v>
      </c>
      <c r="K29" s="16">
        <f t="shared" si="8"/>
        <v>1.9555730490668114E-8</v>
      </c>
      <c r="L29" s="16">
        <f t="shared" si="8"/>
        <v>2.4332315816165479E-8</v>
      </c>
      <c r="M29" s="16">
        <f t="shared" si="8"/>
        <v>2.2809719875307734E-7</v>
      </c>
      <c r="N29" s="16">
        <f t="shared" si="8"/>
        <v>7.6225340542797293E-8</v>
      </c>
      <c r="O29" s="16">
        <f t="shared" si="8"/>
        <v>8.2046045116685204E-8</v>
      </c>
      <c r="P29" s="16">
        <f t="shared" si="8"/>
        <v>1.5158223762163651E-8</v>
      </c>
      <c r="Q29" s="16">
        <f t="shared" si="8"/>
        <v>5.5134515874600407E-8</v>
      </c>
      <c r="R29" s="16">
        <f t="shared" si="8"/>
        <v>3.3406526633295055E-10</v>
      </c>
      <c r="S29" s="16">
        <f t="shared" si="8"/>
        <v>2.0775214617076705E-9</v>
      </c>
      <c r="T29" s="16">
        <f t="shared" si="8"/>
        <v>2.5544376194874287E-8</v>
      </c>
      <c r="U29" s="16">
        <f t="shared" si="8"/>
        <v>2.7209199346561303E-8</v>
      </c>
      <c r="V29" s="16">
        <f t="shared" si="8"/>
        <v>8.7034801498819891E-8</v>
      </c>
      <c r="W29" s="16">
        <f t="shared" si="8"/>
        <v>2.5076002386466035E-8</v>
      </c>
      <c r="X29" s="16">
        <f t="shared" si="8"/>
        <v>2.6343979338258062E-8</v>
      </c>
      <c r="Y29" s="16">
        <f t="shared" si="8"/>
        <v>1.1073516758112981E-10</v>
      </c>
      <c r="Z29" s="16">
        <f t="shared" si="8"/>
        <v>9.4654643999742092E-10</v>
      </c>
      <c r="AA29" s="16">
        <f t="shared" si="8"/>
        <v>5.4248052413099579E-9</v>
      </c>
      <c r="AB29" s="16">
        <f t="shared" si="8"/>
        <v>3.691234190197218E-10</v>
      </c>
      <c r="AC29" s="16">
        <f t="shared" si="8"/>
        <v>5.8060865726252898E-8</v>
      </c>
      <c r="AD29" s="16">
        <f t="shared" si="8"/>
        <v>6.2516403535695408E-8</v>
      </c>
      <c r="AE29" s="16">
        <f t="shared" si="8"/>
        <v>1.9922880583916613E-7</v>
      </c>
      <c r="AF29" s="16">
        <f t="shared" si="8"/>
        <v>2.4429063094472904E-9</v>
      </c>
      <c r="AG29" s="16">
        <f t="shared" si="8"/>
        <v>4.7455293994274087E-9</v>
      </c>
      <c r="AH29" s="16">
        <f t="shared" si="8"/>
        <v>3.5118855786411471E-10</v>
      </c>
      <c r="AI29" s="17">
        <f t="shared" si="8"/>
        <v>4.864323774700149E-5</v>
      </c>
      <c r="AJ29" s="16">
        <f t="shared" si="8"/>
        <v>1.3622182022876517E-7</v>
      </c>
      <c r="AK29" s="16">
        <f t="shared" si="8"/>
        <v>4.7859648432366812E-9</v>
      </c>
      <c r="AL29" s="16">
        <f t="shared" si="8"/>
        <v>1.4337978500874452E-7</v>
      </c>
      <c r="AM29" s="18">
        <f t="shared" si="8"/>
        <v>1.9695349924955397E-8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1.7617376530934516E-7</v>
      </c>
      <c r="E30" s="16">
        <f t="shared" si="9"/>
        <v>8.3566001066534342E-6</v>
      </c>
      <c r="F30" s="16">
        <f t="shared" si="9"/>
        <v>3.1683436529646614E-9</v>
      </c>
      <c r="G30" s="16">
        <f t="shared" si="9"/>
        <v>2.1626504615794753E-5</v>
      </c>
      <c r="H30" s="16">
        <f t="shared" si="9"/>
        <v>3.5919582570472066E-6</v>
      </c>
      <c r="I30" s="16">
        <f t="shared" si="9"/>
        <v>9.5792336412218071E-7</v>
      </c>
      <c r="J30" s="16">
        <f t="shared" si="9"/>
        <v>8.7062275054795138E-8</v>
      </c>
      <c r="K30" s="16">
        <f t="shared" si="9"/>
        <v>4.0078572731491779E-7</v>
      </c>
      <c r="L30" s="16">
        <f t="shared" si="9"/>
        <v>4.4271109447506129E-6</v>
      </c>
      <c r="M30" s="16">
        <f t="shared" si="9"/>
        <v>6.8851309186631883E-7</v>
      </c>
      <c r="N30" s="16">
        <f t="shared" si="9"/>
        <v>3.0398587875402722E-5</v>
      </c>
      <c r="O30" s="16">
        <f t="shared" si="9"/>
        <v>1.1832109676448917E-6</v>
      </c>
      <c r="P30" s="16">
        <f t="shared" si="9"/>
        <v>8.0954409252584563E-8</v>
      </c>
      <c r="Q30" s="16">
        <f t="shared" si="9"/>
        <v>2.1901817182680152E-5</v>
      </c>
      <c r="R30" s="16">
        <f t="shared" si="9"/>
        <v>3.0268240239095634E-6</v>
      </c>
      <c r="S30" s="16">
        <f t="shared" si="9"/>
        <v>7.5816182846049274E-6</v>
      </c>
      <c r="T30" s="16">
        <f t="shared" si="9"/>
        <v>4.0636235162789749E-5</v>
      </c>
      <c r="U30" s="16">
        <f t="shared" si="9"/>
        <v>1.317052637367098E-5</v>
      </c>
      <c r="V30" s="16">
        <f t="shared" si="9"/>
        <v>5.5882637978774781E-6</v>
      </c>
      <c r="W30" s="16">
        <f t="shared" si="9"/>
        <v>1.6374817149267114E-6</v>
      </c>
      <c r="X30" s="16">
        <f t="shared" si="9"/>
        <v>3.6481602688803479E-7</v>
      </c>
      <c r="Y30" s="16">
        <f t="shared" si="9"/>
        <v>1.1823905326754061E-6</v>
      </c>
      <c r="Z30" s="16">
        <f t="shared" si="9"/>
        <v>7.7219901749893625E-6</v>
      </c>
      <c r="AA30" s="16">
        <f t="shared" si="9"/>
        <v>7.995288357877961E-6</v>
      </c>
      <c r="AB30" s="16">
        <f t="shared" si="9"/>
        <v>1.7118534220251775E-6</v>
      </c>
      <c r="AC30" s="16">
        <f t="shared" si="9"/>
        <v>2.6588947871275082E-5</v>
      </c>
      <c r="AD30" s="16">
        <f t="shared" si="9"/>
        <v>1.3636124815334175E-5</v>
      </c>
      <c r="AE30" s="16">
        <f t="shared" si="9"/>
        <v>5.7769502738534258E-6</v>
      </c>
      <c r="AF30" s="16">
        <f t="shared" si="9"/>
        <v>4.2604587534961045E-6</v>
      </c>
      <c r="AG30" s="16">
        <f t="shared" si="9"/>
        <v>2.5563935457786312E-6</v>
      </c>
      <c r="AH30" s="16">
        <f t="shared" si="9"/>
        <v>5.0596872378396867E-8</v>
      </c>
      <c r="AI30" s="16">
        <f t="shared" si="9"/>
        <v>8.6576193563781043E-7</v>
      </c>
      <c r="AJ30" s="16">
        <f t="shared" si="9"/>
        <v>1.5077331583944126E-5</v>
      </c>
      <c r="AK30" s="17">
        <f t="shared" si="9"/>
        <v>8.7562806249999996E-3</v>
      </c>
      <c r="AL30" s="16">
        <f t="shared" si="9"/>
        <v>1.6699335737777546E-5</v>
      </c>
      <c r="AM30" s="18">
        <f t="shared" si="9"/>
        <v>6.9690885957942562E-6</v>
      </c>
    </row>
    <row r="31" spans="1:39">
      <c r="A31" t="s">
        <v>57</v>
      </c>
      <c r="D31" s="19">
        <f>SUM($D$21:$D$30)</f>
        <v>6.9696987250519281E-6</v>
      </c>
      <c r="E31" s="19">
        <f>SUM($E$21:$E$30)</f>
        <v>1.8417107073600776E-5</v>
      </c>
      <c r="F31" s="19">
        <f>SUM($F$21:$F$30)</f>
        <v>1.2675507559486331E-5</v>
      </c>
      <c r="G31" s="19">
        <f>SUM($G$21:$G$30)</f>
        <v>3.8015143420897304E-5</v>
      </c>
      <c r="H31" s="19">
        <f>SUM($H$21:$H$30)</f>
        <v>9.7858818657878122E-6</v>
      </c>
      <c r="I31">
        <f>SUM($I$21:$I$30)</f>
        <v>1.7501808056828549E-3</v>
      </c>
      <c r="J31" s="19">
        <f>SUM($J$21:$J$30)</f>
        <v>2.816790074638968E-5</v>
      </c>
      <c r="K31" s="19">
        <f>SUM($K$21:$K$30)</f>
        <v>6.1848475212700565E-5</v>
      </c>
      <c r="L31" s="19">
        <f>SUM($L$21:$L$30)</f>
        <v>1.9509504599833048E-3</v>
      </c>
      <c r="M31" s="19">
        <f>SUM($M$21:$M$30)</f>
        <v>1.6498292897139431E-5</v>
      </c>
      <c r="N31" s="19">
        <f>SUM($N$21:$N$30)</f>
        <v>1.9979648846441909E-3</v>
      </c>
      <c r="O31" s="19">
        <f>SUM($O$21:$O$30)</f>
        <v>2.1339874962994483E-5</v>
      </c>
      <c r="P31" s="19">
        <f>SUM($P$21:$P$30)</f>
        <v>4.5393539297277595E-5</v>
      </c>
      <c r="Q31" s="19">
        <f>SUM($Q$21:$Q$30)</f>
        <v>6.1676125034590819E-5</v>
      </c>
      <c r="R31" s="19">
        <f>SUM($R$21:$R$30)</f>
        <v>5.2076482617510588E-3</v>
      </c>
      <c r="S31" s="19">
        <f>SUM($S$21:$S$30)</f>
        <v>1.0385911023382853E-5</v>
      </c>
      <c r="T31" s="19">
        <f>SUM($T$21:$T$30)</f>
        <v>1.2262738853809751E-2</v>
      </c>
      <c r="U31" s="19">
        <f>SUM($U$21:$U$30)</f>
        <v>1.6700212453201027E-5</v>
      </c>
      <c r="V31" s="19">
        <f>SUM($V$21:$V$30)</f>
        <v>3.7164601904838781E-5</v>
      </c>
      <c r="W31" s="19">
        <f>SUM($W$21:$W$30)</f>
        <v>1.6179352847528751E-5</v>
      </c>
      <c r="X31" s="19">
        <f>SUM($X$21:$X$30)</f>
        <v>1.9077538303678224E-5</v>
      </c>
      <c r="Y31" s="19">
        <f>SUM($Y$21:$Y$30)</f>
        <v>1.2264449219375307E-5</v>
      </c>
      <c r="Z31" s="19">
        <f>SUM($Z$21:$Z$30)</f>
        <v>2.2308463821290976E-5</v>
      </c>
      <c r="AA31" s="19">
        <f>SUM($AA$21:$AA$30)</f>
        <v>1.6590567834590282E-3</v>
      </c>
      <c r="AB31" s="19">
        <f>SUM($AB$21:$AB$30)</f>
        <v>1.5763571154727088E-5</v>
      </c>
      <c r="AC31" s="19">
        <f>SUM($AC$21:$AC$30)</f>
        <v>4.0131882830409348E-5</v>
      </c>
      <c r="AD31" s="19">
        <f>SUM($AD$21:$AD$30)</f>
        <v>3.9315197678733177E-5</v>
      </c>
      <c r="AE31" s="19">
        <f>SUM($AE$21:$AE$30)</f>
        <v>3.2786196216268793E-5</v>
      </c>
      <c r="AF31" s="19">
        <f>SUM($AF$21:$AF$30)</f>
        <v>2.0791732614204414E-5</v>
      </c>
      <c r="AG31" s="19">
        <f>SUM($AG$21:$AG$30)</f>
        <v>6.4446908511178925E-5</v>
      </c>
      <c r="AH31" s="19">
        <f>SUM($AH$21:$AH$30)</f>
        <v>2.7864551719876914E-5</v>
      </c>
      <c r="AI31" s="19">
        <f>SUM($AI$21:$AI$30)</f>
        <v>6.1915962980811431E-5</v>
      </c>
      <c r="AJ31" s="19">
        <f>SUM($AJ$21:$AJ$30)</f>
        <v>4.2967135966885222E-5</v>
      </c>
      <c r="AK31" s="19">
        <f>SUM($AK$21:$AK$30)</f>
        <v>8.8250033637290639E-3</v>
      </c>
      <c r="AL31" s="19">
        <f>SUM($AL$21:$AL$30)</f>
        <v>3.2050087595163287E-5</v>
      </c>
      <c r="AM31" s="19">
        <f>SUM($AM$21:$AM$30)</f>
        <v>2.9615992759785339E-5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3.4516060709456516E-2</v>
      </c>
      <c r="D33" s="20">
        <f>$D$31/$C$33</f>
        <v>2.0192625061475828E-4</v>
      </c>
      <c r="E33" s="20">
        <f>$E$31/$C$33</f>
        <v>5.3358079384056021E-4</v>
      </c>
      <c r="F33" s="20">
        <f>$F$31/$C$33</f>
        <v>3.672350580845272E-4</v>
      </c>
      <c r="G33" s="20">
        <f>$G$31/$C$33</f>
        <v>1.1013754941763135E-3</v>
      </c>
      <c r="H33" s="20">
        <f>$H$31/$C$33</f>
        <v>2.8351676479427244E-4</v>
      </c>
      <c r="I33" s="20">
        <f>$I$31/$C$33</f>
        <v>5.0706273245235953E-2</v>
      </c>
      <c r="J33" s="20">
        <f>$J$31/$C$33</f>
        <v>8.1608098280671986E-4</v>
      </c>
      <c r="K33" s="20">
        <f>$K$31/$C$33</f>
        <v>1.7918752586895197E-3</v>
      </c>
      <c r="L33" s="20">
        <f>$L$31/$C$33</f>
        <v>5.6522975678067293E-2</v>
      </c>
      <c r="M33" s="20">
        <f>$M$31/$C$33</f>
        <v>4.779888712103036E-4</v>
      </c>
      <c r="N33" s="20">
        <f>$N$31/$C$33</f>
        <v>5.7885078528002468E-2</v>
      </c>
      <c r="O33" s="20">
        <f>$O$31/$C$33</f>
        <v>6.1825928348619179E-4</v>
      </c>
      <c r="P33" s="20">
        <f>$P$31/$C$33</f>
        <v>1.3151425268191433E-3</v>
      </c>
      <c r="Q33" s="20">
        <f>$Q$31/$C$33</f>
        <v>1.7868819258882907E-3</v>
      </c>
      <c r="R33" s="20">
        <f>$R$31/$C$33</f>
        <v>0.15087608941203121</v>
      </c>
      <c r="S33" s="20">
        <f>$S$31/$C$33</f>
        <v>3.0090082152791497E-4</v>
      </c>
      <c r="T33" s="20">
        <f>$T$31/$C$33</f>
        <v>0.35527631490258893</v>
      </c>
      <c r="U33" s="20">
        <f>$U$31/$C$33</f>
        <v>4.8383888861991707E-4</v>
      </c>
      <c r="V33" s="20">
        <f>$V$31/$C$33</f>
        <v>1.0767335883916972E-3</v>
      </c>
      <c r="W33" s="20">
        <f>$W$31/$C$33</f>
        <v>4.6874853372522965E-4</v>
      </c>
      <c r="X33" s="20">
        <f>$X$31/$C$33</f>
        <v>5.5271482062411222E-4</v>
      </c>
      <c r="Y33" s="20">
        <f>$Y$31/$C$33</f>
        <v>3.5532586764790234E-4</v>
      </c>
      <c r="Z33" s="20">
        <f>$Z$31/$C$33</f>
        <v>6.4632125922698444E-4</v>
      </c>
      <c r="AA33" s="20">
        <f>$AA$31/$C$33</f>
        <v>4.8066226254043214E-2</v>
      </c>
      <c r="AB33" s="20">
        <f>$AB$31/$C$33</f>
        <v>4.567024982201481E-4</v>
      </c>
      <c r="AC33" s="20">
        <f>$AC$31/$C$33</f>
        <v>1.1627017106101635E-3</v>
      </c>
      <c r="AD33" s="20">
        <f>$AD$31/$C$33</f>
        <v>1.1390406920903874E-3</v>
      </c>
      <c r="AE33" s="20">
        <f>$AE$31/$C$33</f>
        <v>9.498823313659955E-4</v>
      </c>
      <c r="AF33" s="20">
        <f>$AF$31/$C$33</f>
        <v>6.0237849241318584E-4</v>
      </c>
      <c r="AG33" s="20">
        <f>$AG$31/$C$33</f>
        <v>1.8671571200916948E-3</v>
      </c>
      <c r="AH33" s="20">
        <f>$AH$31/$C$33</f>
        <v>8.0729234875411904E-4</v>
      </c>
      <c r="AI33" s="20">
        <f>$AI$31/$C$33</f>
        <v>1.7938305156546454E-3</v>
      </c>
      <c r="AJ33" s="20">
        <f>$AJ$31/$C$33</f>
        <v>1.244844721086996E-3</v>
      </c>
      <c r="AK33" s="20">
        <f>$AK$31/$C$33</f>
        <v>0.25567817364833989</v>
      </c>
      <c r="AL33" s="20">
        <f>$AL$31/$C$33</f>
        <v>9.2855577769865218E-4</v>
      </c>
      <c r="AM33" s="20">
        <f>$AM$31/$C$33</f>
        <v>8.5803513353049921E-4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1F13-15ED-4616-B55E-46F965841D25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-2.5184636252162995E-2</v>
      </c>
      <c r="D5" s="10">
        <v>1.5612126687974246E-2</v>
      </c>
      <c r="E5" s="10">
        <v>-1.9028118883752887E-2</v>
      </c>
      <c r="F5" s="10">
        <v>-1.4790026527999369E-2</v>
      </c>
      <c r="G5" s="10">
        <v>2.1384614183647573E-2</v>
      </c>
      <c r="H5" s="10">
        <v>1.171606013535284E-2</v>
      </c>
      <c r="I5" s="10">
        <v>1.0332817867127514E-3</v>
      </c>
      <c r="J5" s="10">
        <v>7.5559108431405212E-5</v>
      </c>
      <c r="K5" s="11" t="s">
        <v>69</v>
      </c>
      <c r="L5" s="10">
        <v>1.3407702990644978E-2</v>
      </c>
      <c r="M5" s="10">
        <v>-9.7458379488458535E-4</v>
      </c>
      <c r="N5" s="10">
        <v>-3.13877903345273E-2</v>
      </c>
      <c r="O5" s="11" t="s">
        <v>70</v>
      </c>
      <c r="P5" s="10">
        <v>-2.4959621003315238E-2</v>
      </c>
      <c r="Q5" s="10">
        <v>2.8976350941466337E-2</v>
      </c>
      <c r="R5" s="10">
        <v>-3.7828048472871158E-3</v>
      </c>
      <c r="S5" s="10">
        <v>5.1454293472980743E-2</v>
      </c>
      <c r="T5" s="10">
        <v>-1.053472727630861E-2</v>
      </c>
      <c r="U5" s="10">
        <v>-3.4449766310024083E-2</v>
      </c>
      <c r="V5" s="10">
        <v>-5.2108912009256395E-2</v>
      </c>
      <c r="W5" s="10">
        <v>-5.2364873221435293E-2</v>
      </c>
      <c r="X5" s="10">
        <v>3.7217304859734342E-3</v>
      </c>
      <c r="Y5" s="10">
        <v>6.5276085271525092E-2</v>
      </c>
      <c r="Z5" s="10">
        <v>3.1281957549462669E-2</v>
      </c>
      <c r="AA5" s="10">
        <v>4.4116607421997633E-2</v>
      </c>
      <c r="AB5" s="10">
        <v>4.2487410401895881E-2</v>
      </c>
      <c r="AC5" s="10">
        <v>-6.8090646416827999E-3</v>
      </c>
      <c r="AD5" s="10">
        <v>-4.5634342613409028E-3</v>
      </c>
      <c r="AE5" s="10">
        <v>1.9660375852196842E-2</v>
      </c>
      <c r="AF5" s="10">
        <v>2.3240149021729276E-2</v>
      </c>
      <c r="AG5" s="10">
        <v>-2.3900539289964422E-2</v>
      </c>
      <c r="AH5" s="10">
        <v>1.1538760432925232E-2</v>
      </c>
      <c r="AI5" s="10">
        <v>-5.2393286170064605E-2</v>
      </c>
      <c r="AJ5" s="10">
        <v>-2.8674387785492379E-2</v>
      </c>
      <c r="AK5" s="10">
        <v>4.0385212476952578E-2</v>
      </c>
      <c r="AL5" s="10">
        <v>2.7855209402563086E-2</v>
      </c>
      <c r="AM5" s="12">
        <v>2.4812518544731901E-2</v>
      </c>
    </row>
    <row r="6" spans="1:39" ht="24">
      <c r="A6" s="13" t="s">
        <v>41</v>
      </c>
      <c r="B6" s="14" t="s">
        <v>40</v>
      </c>
      <c r="C6" s="15">
        <v>-4.318619512801386E-2</v>
      </c>
      <c r="D6" s="16">
        <v>-2.7004205881712574E-2</v>
      </c>
      <c r="E6" s="16">
        <v>-2.525218055704635E-3</v>
      </c>
      <c r="F6" s="16">
        <v>-1.6656079183123357E-2</v>
      </c>
      <c r="G6" s="16">
        <v>1.2090369990458419E-2</v>
      </c>
      <c r="H6" s="16">
        <v>1.7383047061242465E-2</v>
      </c>
      <c r="I6" s="16">
        <v>-4.6002130958821982E-2</v>
      </c>
      <c r="J6" s="16">
        <v>-3.737677697841172E-2</v>
      </c>
      <c r="K6" s="16">
        <v>-8.4769377065208831E-2</v>
      </c>
      <c r="L6" s="16">
        <v>-2.517673935887367E-2</v>
      </c>
      <c r="M6" s="16">
        <v>6.0395820644957125E-3</v>
      </c>
      <c r="N6" s="16">
        <v>6.0005912897248964E-2</v>
      </c>
      <c r="O6" s="16">
        <v>-1.0741614390595282E-2</v>
      </c>
      <c r="P6" s="16">
        <v>1.8103021904649876E-2</v>
      </c>
      <c r="Q6" s="16">
        <v>4.2267579530215593E-2</v>
      </c>
      <c r="R6" s="16">
        <v>-1.3327885762069752E-4</v>
      </c>
      <c r="S6" s="16">
        <v>-2.5003194859159411E-3</v>
      </c>
      <c r="T6" s="17" t="s">
        <v>71</v>
      </c>
      <c r="U6" s="16">
        <v>1.359069434316787E-2</v>
      </c>
      <c r="V6" s="16">
        <v>4.2771850581149511E-2</v>
      </c>
      <c r="W6" s="16">
        <v>-1.9910918375776826E-2</v>
      </c>
      <c r="X6" s="16">
        <v>-2.0917797390799384E-2</v>
      </c>
      <c r="Y6" s="16">
        <v>-9.7828418113999824E-3</v>
      </c>
      <c r="Z6" s="16">
        <v>3.7946335156771913E-2</v>
      </c>
      <c r="AA6" s="16">
        <v>-1.7799307120895318E-2</v>
      </c>
      <c r="AB6" s="16">
        <v>1.2476061681898654E-2</v>
      </c>
      <c r="AC6" s="16">
        <v>2.2054333760463795E-2</v>
      </c>
      <c r="AD6" s="16">
        <v>-4.1505987265233829E-2</v>
      </c>
      <c r="AE6" s="16">
        <v>2.1119342950252772E-2</v>
      </c>
      <c r="AF6" s="16">
        <v>7.0344838105914256E-2</v>
      </c>
      <c r="AG6" s="16">
        <v>1.4813272825961834E-2</v>
      </c>
      <c r="AH6" s="16">
        <v>7.1005043213231422E-3</v>
      </c>
      <c r="AI6" s="16">
        <v>3.2282368026399819E-2</v>
      </c>
      <c r="AJ6" s="16">
        <v>4.0985100043441761E-2</v>
      </c>
      <c r="AK6" s="16">
        <v>5.2454597966907719E-2</v>
      </c>
      <c r="AL6" s="16">
        <v>1.2050768583526571E-2</v>
      </c>
      <c r="AM6" s="18">
        <v>-4.7651737887234296E-3</v>
      </c>
    </row>
    <row r="7" spans="1:39" ht="24">
      <c r="A7" s="13" t="s">
        <v>42</v>
      </c>
      <c r="B7" s="14" t="s">
        <v>40</v>
      </c>
      <c r="C7" s="15">
        <v>-9.4661301683769142E-2</v>
      </c>
      <c r="D7" s="17" t="s">
        <v>64</v>
      </c>
      <c r="E7" s="16">
        <v>-1.5839635237475818E-2</v>
      </c>
      <c r="F7" s="16">
        <v>3.6942814483016884E-4</v>
      </c>
      <c r="G7" s="16">
        <v>-4.7554535224871419E-3</v>
      </c>
      <c r="H7" s="16">
        <v>3.2288816662315971E-2</v>
      </c>
      <c r="I7" s="16">
        <v>-2.3684519538649758E-2</v>
      </c>
      <c r="J7" s="16">
        <v>3.1287921617066283E-2</v>
      </c>
      <c r="K7" s="16">
        <v>-9.3742342975338191E-2</v>
      </c>
      <c r="L7" s="16">
        <v>6.9934034527616704E-4</v>
      </c>
      <c r="M7" s="16">
        <v>-8.9748621021643847E-3</v>
      </c>
      <c r="N7" s="16">
        <v>-3.1660764838722349E-2</v>
      </c>
      <c r="O7" s="16">
        <v>1.5767096288594209E-2</v>
      </c>
      <c r="P7" s="16">
        <v>-3.1926947003948651E-2</v>
      </c>
      <c r="Q7" s="16">
        <v>-1.4449734521736479E-2</v>
      </c>
      <c r="R7" s="16">
        <v>3.9931773585175755E-3</v>
      </c>
      <c r="S7" s="16">
        <v>-4.5525335476329969E-2</v>
      </c>
      <c r="T7" s="16">
        <v>-2.7022578980884556E-2</v>
      </c>
      <c r="U7" s="16">
        <v>-1.974604322636692E-2</v>
      </c>
      <c r="V7" s="16">
        <v>-2.0305083784290804E-2</v>
      </c>
      <c r="W7" s="16">
        <v>2.2829626234772211E-2</v>
      </c>
      <c r="X7" s="16">
        <v>5.6288618062486494E-2</v>
      </c>
      <c r="Y7" s="16">
        <v>-9.5052513025993875E-3</v>
      </c>
      <c r="Z7" s="16">
        <v>1.5362199925276258E-2</v>
      </c>
      <c r="AA7" s="16">
        <v>5.6057846552025711E-2</v>
      </c>
      <c r="AB7" s="16">
        <v>2.8214657541259923E-2</v>
      </c>
      <c r="AC7" s="16">
        <v>2.9942789753980629E-2</v>
      </c>
      <c r="AD7" s="16">
        <v>-1.287519565393634E-2</v>
      </c>
      <c r="AE7" s="16">
        <v>3.6712183958599376E-2</v>
      </c>
      <c r="AF7" s="16">
        <v>5.8302585008746834E-2</v>
      </c>
      <c r="AG7" s="16">
        <v>8.5984974593395387E-3</v>
      </c>
      <c r="AH7" s="16">
        <v>1.1247599529836307E-2</v>
      </c>
      <c r="AI7" s="16">
        <v>-2.5448812544987289E-2</v>
      </c>
      <c r="AJ7" s="16">
        <v>2.7167785629930781E-2</v>
      </c>
      <c r="AK7" s="16">
        <v>1.1381734091235678E-2</v>
      </c>
      <c r="AL7" s="16">
        <v>3.4186054864012841E-2</v>
      </c>
      <c r="AM7" s="18">
        <v>4.4565623673848996E-2</v>
      </c>
    </row>
    <row r="8" spans="1:39" ht="24">
      <c r="A8" s="13" t="s">
        <v>43</v>
      </c>
      <c r="B8" s="14" t="s">
        <v>40</v>
      </c>
      <c r="C8" s="15">
        <v>3.8305524947389376E-2</v>
      </c>
      <c r="D8" s="16">
        <v>-9.1038954278840015E-3</v>
      </c>
      <c r="E8" s="16">
        <v>-5.6095189220005962E-2</v>
      </c>
      <c r="F8" s="16">
        <v>6.2490076923077979E-3</v>
      </c>
      <c r="G8" s="16">
        <v>3.4048890279165023E-2</v>
      </c>
      <c r="H8" s="16">
        <v>-3.2549826875843416E-2</v>
      </c>
      <c r="I8" s="16">
        <v>2.617157471757585E-3</v>
      </c>
      <c r="J8" s="16">
        <v>-2.8136921027199079E-2</v>
      </c>
      <c r="K8" s="16">
        <v>-4.3680742665393693E-2</v>
      </c>
      <c r="L8" s="16">
        <v>-5.2044375064374732E-2</v>
      </c>
      <c r="M8" s="17" t="s">
        <v>61</v>
      </c>
      <c r="N8" s="16">
        <v>-7.7144009317292256E-3</v>
      </c>
      <c r="O8" s="16">
        <v>-1.0747629799624614E-3</v>
      </c>
      <c r="P8" s="16">
        <v>-3.6390743203052807E-2</v>
      </c>
      <c r="Q8" s="16">
        <v>-2.8849102039012618E-2</v>
      </c>
      <c r="R8" s="16">
        <v>-2.1298600804167966E-2</v>
      </c>
      <c r="S8" s="16">
        <v>1.7315503377837525E-2</v>
      </c>
      <c r="T8" s="16">
        <v>6.085808339825376E-3</v>
      </c>
      <c r="U8" s="16">
        <v>1.0644909421481823E-2</v>
      </c>
      <c r="V8" s="16">
        <v>1.5340244184748443E-2</v>
      </c>
      <c r="W8" s="16">
        <v>-2.9537231822081178E-2</v>
      </c>
      <c r="X8" s="16">
        <v>1.7794478759361035E-2</v>
      </c>
      <c r="Y8" s="16">
        <v>1.6441007207974735E-2</v>
      </c>
      <c r="Z8" s="16">
        <v>-2.5439501823653385E-2</v>
      </c>
      <c r="AA8" s="16">
        <v>1.4176403904546638E-2</v>
      </c>
      <c r="AB8" s="16">
        <v>-9.0322368496568127E-3</v>
      </c>
      <c r="AC8" s="16">
        <v>1.6190306640083051E-2</v>
      </c>
      <c r="AD8" s="16">
        <v>5.4933946961951287E-2</v>
      </c>
      <c r="AE8" s="16">
        <v>-1.5790626669356385E-2</v>
      </c>
      <c r="AF8" s="16">
        <v>1.4937831513163661E-2</v>
      </c>
      <c r="AG8" s="16">
        <v>-2.7547149792562741E-2</v>
      </c>
      <c r="AH8" s="16">
        <v>-1.2328360979324536E-2</v>
      </c>
      <c r="AI8" s="16">
        <v>5.2613800437499671E-2</v>
      </c>
      <c r="AJ8" s="16">
        <v>3.5742463265335096E-2</v>
      </c>
      <c r="AK8" s="16">
        <v>5.2444843297757109E-2</v>
      </c>
      <c r="AL8" s="16">
        <v>3.7776298989784893E-2</v>
      </c>
      <c r="AM8" s="18">
        <v>1.2291817055624741E-2</v>
      </c>
    </row>
    <row r="9" spans="1:39" ht="24">
      <c r="A9" s="13" t="s">
        <v>44</v>
      </c>
      <c r="B9" s="14" t="s">
        <v>40</v>
      </c>
      <c r="C9" s="15">
        <v>4.6267474653109091E-2</v>
      </c>
      <c r="D9" s="16">
        <v>-3.1952020733574636E-2</v>
      </c>
      <c r="E9" s="16">
        <v>-3.6460459140291307E-2</v>
      </c>
      <c r="F9" s="16">
        <v>-6.5563848809992234E-3</v>
      </c>
      <c r="G9" s="16">
        <v>-2.032634387295644E-2</v>
      </c>
      <c r="H9" s="16">
        <v>-2.2760050406926389E-2</v>
      </c>
      <c r="I9" s="16">
        <v>-3.0541848250831047E-2</v>
      </c>
      <c r="J9" s="16">
        <v>1.5694726936851585E-2</v>
      </c>
      <c r="K9" s="16">
        <v>-2.0484714012383737E-2</v>
      </c>
      <c r="L9" s="16">
        <v>-5.1388539660129462E-2</v>
      </c>
      <c r="M9" s="16">
        <v>-3.6025834629927894E-2</v>
      </c>
      <c r="N9" s="16">
        <v>-1.1320134834025535E-2</v>
      </c>
      <c r="O9" s="16">
        <v>-2.530790207147806E-2</v>
      </c>
      <c r="P9" s="17" t="s">
        <v>64</v>
      </c>
      <c r="Q9" s="16">
        <v>-3.2312402693172593E-2</v>
      </c>
      <c r="R9" s="16">
        <v>1.0272192547888028E-2</v>
      </c>
      <c r="S9" s="16">
        <v>1.742669885349583E-2</v>
      </c>
      <c r="T9" s="16">
        <v>1.8109229015356752E-2</v>
      </c>
      <c r="U9" s="16">
        <v>-3.0736218901734259E-2</v>
      </c>
      <c r="V9" s="16">
        <v>-1.6775096434474616E-2</v>
      </c>
      <c r="W9" s="16">
        <v>5.912351269705473E-3</v>
      </c>
      <c r="X9" s="16">
        <v>5.0956541967947678E-3</v>
      </c>
      <c r="Y9" s="16">
        <v>9.7083384524272953E-2</v>
      </c>
      <c r="Z9" s="16">
        <v>7.2022941398270382E-2</v>
      </c>
      <c r="AA9" s="16">
        <v>2.0036306882760428E-2</v>
      </c>
      <c r="AB9" s="16">
        <v>-2.1130886728743131E-3</v>
      </c>
      <c r="AC9" s="16">
        <v>4.4966435722525983E-2</v>
      </c>
      <c r="AD9" s="16">
        <v>1.2651912693449284E-2</v>
      </c>
      <c r="AE9" s="16">
        <v>-3.5087201968311978E-2</v>
      </c>
      <c r="AF9" s="16">
        <v>3.7462154112485019E-2</v>
      </c>
      <c r="AG9" s="16">
        <v>-2.0639892778096705E-2</v>
      </c>
      <c r="AH9" s="16">
        <v>1.7623827679855389E-2</v>
      </c>
      <c r="AI9" s="16">
        <v>1.4148962301779687E-2</v>
      </c>
      <c r="AJ9" s="16">
        <v>-1.0702667084437702E-2</v>
      </c>
      <c r="AK9" s="16">
        <v>7.8385910179422022E-3</v>
      </c>
      <c r="AL9" s="16">
        <v>4.6861372479354159E-2</v>
      </c>
      <c r="AM9" s="18">
        <v>1.558954907947562E-2</v>
      </c>
    </row>
    <row r="10" spans="1:39" ht="24">
      <c r="A10" s="13" t="s">
        <v>45</v>
      </c>
      <c r="B10" s="14" t="s">
        <v>40</v>
      </c>
      <c r="C10" s="23" t="s">
        <v>72</v>
      </c>
      <c r="D10" s="16">
        <v>-4.5046766363464871E-2</v>
      </c>
      <c r="E10" s="16">
        <v>-9.3952572238341411E-3</v>
      </c>
      <c r="F10" s="16">
        <v>-5.6224074452369606E-2</v>
      </c>
      <c r="G10" s="16">
        <v>1.4465561714651505E-2</v>
      </c>
      <c r="H10" s="16">
        <v>-3.2662092142270949E-2</v>
      </c>
      <c r="I10" s="16">
        <v>-2.0165232389232467E-2</v>
      </c>
      <c r="J10" s="16">
        <v>-5.9454504456614099E-2</v>
      </c>
      <c r="K10" s="16">
        <v>-0.10312583660354388</v>
      </c>
      <c r="L10" s="16">
        <v>3.5890629866403782E-2</v>
      </c>
      <c r="M10" s="16">
        <v>1.7013562855512657E-2</v>
      </c>
      <c r="N10" s="16">
        <v>-4.1847086621842472E-2</v>
      </c>
      <c r="O10" s="16">
        <v>5.1602948652424235E-2</v>
      </c>
      <c r="P10" s="16">
        <v>1.7253966136859453E-2</v>
      </c>
      <c r="Q10" s="16">
        <v>1.8086062976191263E-2</v>
      </c>
      <c r="R10" s="16">
        <v>-2.8477579282587848E-2</v>
      </c>
      <c r="S10" s="17" t="s">
        <v>73</v>
      </c>
      <c r="T10" s="16">
        <v>-2.4315580928714513E-3</v>
      </c>
      <c r="U10" s="16">
        <v>1.0353692020335667E-2</v>
      </c>
      <c r="V10" s="16">
        <v>1.899740658688617E-4</v>
      </c>
      <c r="W10" s="16">
        <v>-5.7151182340631377E-3</v>
      </c>
      <c r="X10" s="16">
        <v>-5.8337015405162352E-3</v>
      </c>
      <c r="Y10" s="16">
        <v>1.6630937052985451E-2</v>
      </c>
      <c r="Z10" s="16">
        <v>3.2647405788087759E-2</v>
      </c>
      <c r="AA10" s="16">
        <v>5.7199561514807588E-2</v>
      </c>
      <c r="AB10" s="16">
        <v>2.0406387816889148E-2</v>
      </c>
      <c r="AC10" s="16">
        <v>4.4936548133756103E-2</v>
      </c>
      <c r="AD10" s="16">
        <v>2.4120173672470154E-2</v>
      </c>
      <c r="AE10" s="16">
        <v>4.1234997246087833E-2</v>
      </c>
      <c r="AF10" s="16">
        <v>-1.984603676106959E-2</v>
      </c>
      <c r="AG10" s="16">
        <v>-5.1380470950817183E-3</v>
      </c>
      <c r="AH10" s="16">
        <v>2.0840661072695887E-2</v>
      </c>
      <c r="AI10" s="16">
        <v>2.5642737505639873E-2</v>
      </c>
      <c r="AJ10" s="16">
        <v>-3.3398869628585806E-2</v>
      </c>
      <c r="AK10" s="16">
        <v>1.5716130199148744E-2</v>
      </c>
      <c r="AL10" s="16">
        <v>5.4743425368963487E-3</v>
      </c>
      <c r="AM10" s="18">
        <v>3.9622395642128244E-2</v>
      </c>
    </row>
    <row r="11" spans="1:39" ht="24">
      <c r="A11" s="13" t="s">
        <v>46</v>
      </c>
      <c r="B11" s="14" t="s">
        <v>40</v>
      </c>
      <c r="C11" s="15">
        <v>1.7283431557146574E-2</v>
      </c>
      <c r="D11" s="16">
        <v>3.6601508099152249E-4</v>
      </c>
      <c r="E11" s="16">
        <v>-2.9376373340633349E-2</v>
      </c>
      <c r="F11" s="17" t="s">
        <v>71</v>
      </c>
      <c r="G11" s="16">
        <v>-1.3522490685324634E-2</v>
      </c>
      <c r="H11" s="16">
        <v>-1.8626716658612319E-2</v>
      </c>
      <c r="I11" s="16">
        <v>-1.7100990460775158E-2</v>
      </c>
      <c r="J11" s="16">
        <v>3.8600930748381078E-2</v>
      </c>
      <c r="K11" s="16">
        <v>2.047157983353962E-3</v>
      </c>
      <c r="L11" s="16">
        <v>-4.5874803458862037E-2</v>
      </c>
      <c r="M11" s="16">
        <v>6.1941971215534524E-3</v>
      </c>
      <c r="N11" s="16">
        <v>-4.3891876558426295E-2</v>
      </c>
      <c r="O11" s="16">
        <v>-1.4988563794956417E-2</v>
      </c>
      <c r="P11" s="16">
        <v>-6.5632744477477451E-3</v>
      </c>
      <c r="Q11" s="16">
        <v>-2.4102811785444905E-2</v>
      </c>
      <c r="R11" s="16">
        <v>7.8493624881586441E-3</v>
      </c>
      <c r="S11" s="16">
        <v>-5.6727757000711726E-2</v>
      </c>
      <c r="T11" s="16">
        <v>-1.665891304653035E-2</v>
      </c>
      <c r="U11" s="16">
        <v>8.9018008031657228E-3</v>
      </c>
      <c r="V11" s="16">
        <v>-4.0931620354566394E-3</v>
      </c>
      <c r="W11" s="16">
        <v>-4.7271778114488135E-2</v>
      </c>
      <c r="X11" s="16">
        <v>1.751065214275516E-2</v>
      </c>
      <c r="Y11" s="16">
        <v>4.668955140100889E-3</v>
      </c>
      <c r="Z11" s="16">
        <v>5.2099957198072547E-2</v>
      </c>
      <c r="AA11" s="16">
        <v>4.2313332491586322E-2</v>
      </c>
      <c r="AB11" s="16">
        <v>4.983383250457013E-2</v>
      </c>
      <c r="AC11" s="16">
        <v>-2.6983552768100122E-4</v>
      </c>
      <c r="AD11" s="16">
        <v>8.5473536879922013E-2</v>
      </c>
      <c r="AE11" s="16">
        <v>2.6642753097880556E-2</v>
      </c>
      <c r="AF11" s="16">
        <v>-1.1748677678153914E-2</v>
      </c>
      <c r="AG11" s="16">
        <v>4.0072393053786522E-2</v>
      </c>
      <c r="AH11" s="16">
        <v>2.8226036218639117E-2</v>
      </c>
      <c r="AI11" s="16">
        <v>-2.4038112081657813E-2</v>
      </c>
      <c r="AJ11" s="16">
        <v>4.3867381904086955E-2</v>
      </c>
      <c r="AK11" s="16">
        <v>7.1877944332801686E-3</v>
      </c>
      <c r="AL11" s="16">
        <v>4.112860438726372E-2</v>
      </c>
      <c r="AM11" s="18">
        <v>2.1911268059832172E-2</v>
      </c>
    </row>
    <row r="12" spans="1:39" ht="24">
      <c r="A12" s="13" t="s">
        <v>47</v>
      </c>
      <c r="B12" s="14" t="s">
        <v>40</v>
      </c>
      <c r="C12" s="15">
        <v>-2.085610581231816E-2</v>
      </c>
      <c r="D12" s="16">
        <v>4.01143254755627E-3</v>
      </c>
      <c r="E12" s="16">
        <v>1.1822004663805244E-2</v>
      </c>
      <c r="F12" s="16">
        <v>7.9122554749911193E-3</v>
      </c>
      <c r="G12" s="16">
        <v>2.4747345847213126E-2</v>
      </c>
      <c r="H12" s="16">
        <v>-3.5875006554245213E-2</v>
      </c>
      <c r="I12" s="16">
        <v>-6.4480489517935599E-2</v>
      </c>
      <c r="J12" s="16">
        <v>-2.5355651241690869E-2</v>
      </c>
      <c r="K12" s="16">
        <v>-3.9411258280229143E-2</v>
      </c>
      <c r="L12" s="16">
        <v>-2.2198208671146021E-2</v>
      </c>
      <c r="M12" s="16">
        <v>-2.1266765378074908E-2</v>
      </c>
      <c r="N12" s="16">
        <v>1.6718552451694822E-2</v>
      </c>
      <c r="O12" s="16">
        <v>-3.9224684821859328E-3</v>
      </c>
      <c r="P12" s="16">
        <v>1.0381570465994415E-2</v>
      </c>
      <c r="Q12" s="16">
        <v>1.2400645823194374E-2</v>
      </c>
      <c r="R12" s="17" t="s">
        <v>66</v>
      </c>
      <c r="S12" s="16">
        <v>-2.9031644550839585E-2</v>
      </c>
      <c r="T12" s="16">
        <v>-1.3892863524471731E-4</v>
      </c>
      <c r="U12" s="16">
        <v>1.2830666761477696E-2</v>
      </c>
      <c r="V12" s="16">
        <v>-3.0634352030083779E-2</v>
      </c>
      <c r="W12" s="16">
        <v>6.3802103807827993E-3</v>
      </c>
      <c r="X12" s="16">
        <v>-7.3631727237162276E-4</v>
      </c>
      <c r="Y12" s="16">
        <v>-1.5071968280550812E-2</v>
      </c>
      <c r="Z12" s="16">
        <v>9.3007096904011242E-3</v>
      </c>
      <c r="AA12" s="16">
        <v>3.4635869787959163E-2</v>
      </c>
      <c r="AB12" s="16">
        <v>9.0074854201921111E-3</v>
      </c>
      <c r="AC12" s="16">
        <v>9.5988271553444325E-3</v>
      </c>
      <c r="AD12" s="16">
        <v>4.9260583746204019E-2</v>
      </c>
      <c r="AE12" s="16">
        <v>6.3784033453117414E-3</v>
      </c>
      <c r="AF12" s="16">
        <v>-1.944915156902368E-2</v>
      </c>
      <c r="AG12" s="16">
        <v>-8.1755902568141688E-3</v>
      </c>
      <c r="AH12" s="16">
        <v>7.5841523960349558E-2</v>
      </c>
      <c r="AI12" s="16">
        <v>3.3634408710290997E-2</v>
      </c>
      <c r="AJ12" s="16">
        <v>5.3927929285975562E-2</v>
      </c>
      <c r="AK12" s="16">
        <v>5.9762000294120612E-2</v>
      </c>
      <c r="AL12" s="16">
        <v>9.9212110284779519E-3</v>
      </c>
      <c r="AM12" s="18">
        <v>-2.5985278600066379E-2</v>
      </c>
    </row>
    <row r="13" spans="1:39" ht="24">
      <c r="A13" s="13" t="s">
        <v>48</v>
      </c>
      <c r="B13" s="14" t="s">
        <v>40</v>
      </c>
      <c r="C13" s="15">
        <v>5.1110679231169527E-2</v>
      </c>
      <c r="D13" s="16">
        <v>4.451726552500463E-2</v>
      </c>
      <c r="E13" s="16">
        <v>2.2751566680328811E-2</v>
      </c>
      <c r="F13" s="16">
        <v>2.193648035170425E-2</v>
      </c>
      <c r="G13" s="16">
        <v>9.9722587646209684E-3</v>
      </c>
      <c r="H13" s="16">
        <v>2.8646537110735351E-2</v>
      </c>
      <c r="I13" s="16">
        <v>2.4034312116565992E-2</v>
      </c>
      <c r="J13" s="16">
        <v>7.7188312070858911E-2</v>
      </c>
      <c r="K13" s="16">
        <v>1.601643505488343E-2</v>
      </c>
      <c r="L13" s="16">
        <v>3.2627248107608399E-2</v>
      </c>
      <c r="M13" s="16">
        <v>1.2150793363439712E-2</v>
      </c>
      <c r="N13" s="16">
        <v>3.9901155865717845E-2</v>
      </c>
      <c r="O13" s="16">
        <v>2.5137978958540072E-2</v>
      </c>
      <c r="P13" s="16">
        <v>1.5535943193687845E-2</v>
      </c>
      <c r="Q13" s="16">
        <v>3.5258919725174087E-2</v>
      </c>
      <c r="R13" s="16">
        <v>-2.5717312733684904E-2</v>
      </c>
      <c r="S13" s="16">
        <v>3.9965026493356426E-2</v>
      </c>
      <c r="T13" s="16">
        <v>-4.7513350714996029E-3</v>
      </c>
      <c r="U13" s="16">
        <v>6.5166225091145211E-3</v>
      </c>
      <c r="V13" s="16">
        <v>-1.1534988922963122E-2</v>
      </c>
      <c r="W13" s="16">
        <v>-6.0162943935084874E-2</v>
      </c>
      <c r="X13" s="16">
        <v>3.5206053660499829E-2</v>
      </c>
      <c r="Y13" s="16">
        <v>2.5093959875694471E-2</v>
      </c>
      <c r="Z13" s="16">
        <v>2.2306126539947312E-2</v>
      </c>
      <c r="AA13" s="16">
        <v>-1.9776148778484843E-2</v>
      </c>
      <c r="AB13" s="16">
        <v>-1.4943959095288013E-2</v>
      </c>
      <c r="AC13" s="16">
        <v>-2.0725188460496279E-2</v>
      </c>
      <c r="AD13" s="16">
        <v>-6.1078918458757209E-2</v>
      </c>
      <c r="AE13" s="16">
        <v>-2.9775454692313189E-2</v>
      </c>
      <c r="AF13" s="16">
        <v>-5.0593129241687913E-2</v>
      </c>
      <c r="AG13" s="16">
        <v>2.3708730065756883E-2</v>
      </c>
      <c r="AH13" s="16">
        <v>-1.9294815931669339E-2</v>
      </c>
      <c r="AI13" s="16">
        <v>-2.5792432308345808E-2</v>
      </c>
      <c r="AJ13" s="16">
        <v>-3.2491736748378859E-2</v>
      </c>
      <c r="AK13" s="16">
        <v>-4.3490984704666197E-2</v>
      </c>
      <c r="AL13" s="16">
        <v>-1.6988383561298318E-3</v>
      </c>
      <c r="AM13" s="24" t="s">
        <v>71</v>
      </c>
    </row>
    <row r="14" spans="1:39" ht="24">
      <c r="A14" s="13" t="s">
        <v>49</v>
      </c>
      <c r="B14" s="14" t="s">
        <v>40</v>
      </c>
      <c r="C14" s="15">
        <v>6.2708777337540697E-2</v>
      </c>
      <c r="D14" s="16">
        <v>3.2121690955864694E-2</v>
      </c>
      <c r="E14" s="16">
        <v>-4.6901523648187927E-2</v>
      </c>
      <c r="F14" s="16">
        <v>-1.8475503581517984E-2</v>
      </c>
      <c r="G14" s="16">
        <v>-2.5275457714240947E-3</v>
      </c>
      <c r="H14" s="17" t="s">
        <v>74</v>
      </c>
      <c r="I14" s="16">
        <v>3.2803452584016284E-2</v>
      </c>
      <c r="J14" s="16">
        <v>1.9216039640762312E-2</v>
      </c>
      <c r="K14" s="16">
        <v>-7.8460069793613134E-3</v>
      </c>
      <c r="L14" s="16">
        <v>-2.3234060982488874E-3</v>
      </c>
      <c r="M14" s="16">
        <v>-3.2069311664622437E-2</v>
      </c>
      <c r="N14" s="16">
        <v>4.0878274650712042E-3</v>
      </c>
      <c r="O14" s="16">
        <v>1.1836989929965038E-2</v>
      </c>
      <c r="P14" s="16">
        <v>-2.2643426410118281E-2</v>
      </c>
      <c r="Q14" s="16">
        <v>-7.2325289637417689E-3</v>
      </c>
      <c r="R14" s="16">
        <v>-3.5345753243050219E-2</v>
      </c>
      <c r="S14" s="16">
        <v>-3.2790603112365209E-2</v>
      </c>
      <c r="T14" s="16">
        <v>1.7326853423675358E-2</v>
      </c>
      <c r="U14" s="16">
        <v>-9.5450307584231831E-3</v>
      </c>
      <c r="V14" s="16">
        <v>-5.627987529796994E-2</v>
      </c>
      <c r="W14" s="16">
        <v>2.0632683375509256E-3</v>
      </c>
      <c r="X14" s="16">
        <v>3.4023578118546123E-2</v>
      </c>
      <c r="Y14" s="16">
        <v>4.6699252253256558E-2</v>
      </c>
      <c r="Z14" s="16">
        <v>9.4314303376984251E-2</v>
      </c>
      <c r="AA14" s="16">
        <v>4.9886859632370488E-2</v>
      </c>
      <c r="AB14" s="16">
        <v>5.5749770775567323E-2</v>
      </c>
      <c r="AC14" s="16">
        <v>1.3791241944500422E-2</v>
      </c>
      <c r="AD14" s="16">
        <v>-4.5497393852132695E-2</v>
      </c>
      <c r="AE14" s="16">
        <v>5.8382612004126234E-2</v>
      </c>
      <c r="AF14" s="16">
        <v>1.6122339600336474E-2</v>
      </c>
      <c r="AG14" s="16">
        <v>-2.0307341237075336E-3</v>
      </c>
      <c r="AH14" s="16">
        <v>-1.9004454596342292E-2</v>
      </c>
      <c r="AI14" s="16">
        <v>1.2393590700042633E-2</v>
      </c>
      <c r="AJ14" s="16">
        <v>-2.6521323950603502E-2</v>
      </c>
      <c r="AK14" s="16">
        <v>-1.98235027608765E-2</v>
      </c>
      <c r="AL14" s="16">
        <v>-1.2706497138490615E-2</v>
      </c>
      <c r="AM14" s="18">
        <v>2.8536634975397733E-2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1.5459501965911004E-7</v>
      </c>
      <c r="E21" s="10">
        <f t="shared" ref="E21:AM21" si="0">$C5^2*E5^2</f>
        <v>2.2964821680412928E-7</v>
      </c>
      <c r="F21" s="10">
        <f t="shared" si="0"/>
        <v>1.3874242185382939E-7</v>
      </c>
      <c r="G21" s="10">
        <f t="shared" si="0"/>
        <v>2.9005089084928932E-7</v>
      </c>
      <c r="H21" s="10">
        <f t="shared" si="0"/>
        <v>8.7063184749972735E-8</v>
      </c>
      <c r="I21" s="10">
        <f t="shared" si="0"/>
        <v>6.7718747012971228E-10</v>
      </c>
      <c r="J21" s="10">
        <f t="shared" si="0"/>
        <v>3.6211374903116877E-12</v>
      </c>
      <c r="K21" s="11">
        <f t="shared" si="0"/>
        <v>9.2862870880742375E-6</v>
      </c>
      <c r="L21" s="10">
        <f t="shared" si="0"/>
        <v>1.1401976115286609E-7</v>
      </c>
      <c r="M21" s="10">
        <f t="shared" si="0"/>
        <v>6.0243436386615351E-10</v>
      </c>
      <c r="N21" s="10">
        <f t="shared" si="0"/>
        <v>6.2487457026877384E-7</v>
      </c>
      <c r="O21" s="11">
        <f t="shared" si="0"/>
        <v>6.0666518811212347E-4</v>
      </c>
      <c r="P21" s="10">
        <f t="shared" si="0"/>
        <v>3.9513667257839044E-7</v>
      </c>
      <c r="Q21" s="10">
        <f t="shared" si="0"/>
        <v>5.3254799137802456E-7</v>
      </c>
      <c r="R21" s="10">
        <f t="shared" si="0"/>
        <v>9.0760993041219782E-9</v>
      </c>
      <c r="S21" s="10">
        <f t="shared" si="0"/>
        <v>1.679247087237065E-6</v>
      </c>
      <c r="T21" s="10">
        <f t="shared" si="0"/>
        <v>7.0391133609766529E-8</v>
      </c>
      <c r="U21" s="10">
        <f t="shared" si="0"/>
        <v>7.5273814709516892E-7</v>
      </c>
      <c r="V21" s="10">
        <f t="shared" si="0"/>
        <v>1.7222467597665939E-6</v>
      </c>
      <c r="W21" s="10">
        <f t="shared" si="0"/>
        <v>1.7392078144190009E-6</v>
      </c>
      <c r="X21" s="10">
        <f t="shared" si="0"/>
        <v>8.7853932301354307E-9</v>
      </c>
      <c r="Y21" s="10">
        <f t="shared" si="0"/>
        <v>2.7025862781553892E-6</v>
      </c>
      <c r="Z21" s="10">
        <f t="shared" si="0"/>
        <v>6.2066779281311118E-7</v>
      </c>
      <c r="AA21" s="10">
        <f t="shared" si="0"/>
        <v>1.2344559026444982E-6</v>
      </c>
      <c r="AB21" s="10">
        <f t="shared" si="0"/>
        <v>1.1449641501123409E-6</v>
      </c>
      <c r="AC21" s="10">
        <f t="shared" si="0"/>
        <v>2.9406699224773126E-8</v>
      </c>
      <c r="AD21" s="10">
        <f t="shared" si="0"/>
        <v>1.3208544466469896E-8</v>
      </c>
      <c r="AE21" s="10">
        <f t="shared" si="0"/>
        <v>2.4516303971058268E-7</v>
      </c>
      <c r="AF21" s="10">
        <f t="shared" si="0"/>
        <v>3.4256988533105646E-7</v>
      </c>
      <c r="AG21" s="10">
        <f t="shared" si="0"/>
        <v>3.6231537686962394E-7</v>
      </c>
      <c r="AH21" s="10">
        <f t="shared" si="0"/>
        <v>8.4448060277793053E-8</v>
      </c>
      <c r="AI21" s="10">
        <f t="shared" si="0"/>
        <v>1.7410956993962199E-6</v>
      </c>
      <c r="AJ21" s="10">
        <f t="shared" si="0"/>
        <v>5.215064374573447E-7</v>
      </c>
      <c r="AK21" s="10">
        <f t="shared" si="0"/>
        <v>1.0344657340766863E-6</v>
      </c>
      <c r="AL21" s="10">
        <f t="shared" si="0"/>
        <v>4.9213496363718933E-7</v>
      </c>
      <c r="AM21" s="12">
        <f t="shared" si="0"/>
        <v>3.904928287436082E-7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1.3600432088994013E-6</v>
      </c>
      <c r="E22" s="16">
        <f t="shared" si="1"/>
        <v>1.1892896990149079E-8</v>
      </c>
      <c r="F22" s="16">
        <f t="shared" si="1"/>
        <v>5.174107397658098E-7</v>
      </c>
      <c r="G22" s="16">
        <f t="shared" si="1"/>
        <v>2.7262712778150678E-7</v>
      </c>
      <c r="H22" s="16">
        <f t="shared" si="1"/>
        <v>5.6356199424533714E-7</v>
      </c>
      <c r="I22" s="16">
        <f t="shared" si="1"/>
        <v>3.9468060511136677E-6</v>
      </c>
      <c r="J22" s="16">
        <f t="shared" si="1"/>
        <v>2.6055150361061546E-6</v>
      </c>
      <c r="K22" s="16">
        <f t="shared" si="1"/>
        <v>1.3401946157994105E-5</v>
      </c>
      <c r="L22" s="16">
        <f t="shared" si="1"/>
        <v>1.1821942786636705E-6</v>
      </c>
      <c r="M22" s="16">
        <f t="shared" si="1"/>
        <v>6.8030499372247811E-8</v>
      </c>
      <c r="N22" s="16">
        <f t="shared" si="1"/>
        <v>6.7154942239641414E-6</v>
      </c>
      <c r="O22" s="16">
        <f t="shared" si="1"/>
        <v>2.1519342651783949E-7</v>
      </c>
      <c r="P22" s="16">
        <f t="shared" si="1"/>
        <v>6.1121223504560943E-7</v>
      </c>
      <c r="Q22" s="16">
        <f t="shared" si="1"/>
        <v>3.3319973120384468E-6</v>
      </c>
      <c r="R22" s="16">
        <f t="shared" si="1"/>
        <v>3.3129311362296206E-11</v>
      </c>
      <c r="S22" s="16">
        <f t="shared" si="1"/>
        <v>1.1659526032549376E-8</v>
      </c>
      <c r="T22" s="17">
        <f t="shared" si="1"/>
        <v>1.7985100168217136E-3</v>
      </c>
      <c r="U22" s="16">
        <f t="shared" si="1"/>
        <v>3.444872684187765E-7</v>
      </c>
      <c r="V22" s="16">
        <f t="shared" si="1"/>
        <v>3.4119759978265697E-6</v>
      </c>
      <c r="W22" s="16">
        <f t="shared" si="1"/>
        <v>7.3938812176204194E-7</v>
      </c>
      <c r="X22" s="16">
        <f t="shared" si="1"/>
        <v>8.1605943371722125E-7</v>
      </c>
      <c r="Y22" s="16">
        <f t="shared" si="1"/>
        <v>1.7849248975589136E-7</v>
      </c>
      <c r="Z22" s="16">
        <f t="shared" si="1"/>
        <v>2.6855272400478299E-6</v>
      </c>
      <c r="AA22" s="16">
        <f t="shared" si="1"/>
        <v>5.9087563065200015E-7</v>
      </c>
      <c r="AB22" s="16">
        <f t="shared" si="1"/>
        <v>2.9029858027988746E-7</v>
      </c>
      <c r="AC22" s="16">
        <f t="shared" si="1"/>
        <v>9.0714721335796207E-7</v>
      </c>
      <c r="AD22" s="16">
        <f t="shared" si="1"/>
        <v>3.2130048592923203E-6</v>
      </c>
      <c r="AE22" s="16">
        <f t="shared" si="1"/>
        <v>8.3186085980451394E-7</v>
      </c>
      <c r="AF22" s="16">
        <f t="shared" si="1"/>
        <v>9.2289938023899454E-6</v>
      </c>
      <c r="AG22" s="16">
        <f t="shared" si="1"/>
        <v>4.0925305365573844E-7</v>
      </c>
      <c r="AH22" s="16">
        <f t="shared" si="1"/>
        <v>9.4030398691855694E-8</v>
      </c>
      <c r="AI22" s="16">
        <f t="shared" si="1"/>
        <v>1.9436615969539232E-6</v>
      </c>
      <c r="AJ22" s="16">
        <f t="shared" si="1"/>
        <v>3.1328664685627704E-6</v>
      </c>
      <c r="AK22" s="16">
        <f t="shared" si="1"/>
        <v>5.1316497982288308E-6</v>
      </c>
      <c r="AL22" s="16">
        <f t="shared" si="1"/>
        <v>2.7084409942571193E-7</v>
      </c>
      <c r="AM22" s="18">
        <f t="shared" si="1"/>
        <v>4.2349410939738271E-8</v>
      </c>
    </row>
    <row r="23" spans="1:39" ht="24">
      <c r="A23" s="13" t="s">
        <v>42</v>
      </c>
      <c r="B23" s="14" t="s">
        <v>40</v>
      </c>
      <c r="C23" s="15"/>
      <c r="D23" s="17">
        <f t="shared" ref="D23:AM23" si="2">$C7^2*D7^2</f>
        <v>8.6586857874542643E-3</v>
      </c>
      <c r="E23" s="16">
        <f t="shared" si="2"/>
        <v>2.2482018287391851E-6</v>
      </c>
      <c r="F23" s="16">
        <f t="shared" si="2"/>
        <v>1.2229393021344454E-9</v>
      </c>
      <c r="G23" s="16">
        <f t="shared" si="2"/>
        <v>2.0264170326299312E-7</v>
      </c>
      <c r="H23" s="16">
        <f t="shared" si="2"/>
        <v>9.3422009004068515E-6</v>
      </c>
      <c r="I23" s="16">
        <f t="shared" si="2"/>
        <v>5.0265974026415825E-6</v>
      </c>
      <c r="J23" s="16">
        <f t="shared" si="2"/>
        <v>8.7719949739117051E-6</v>
      </c>
      <c r="K23" s="16">
        <f t="shared" si="2"/>
        <v>7.8743833216011176E-5</v>
      </c>
      <c r="L23" s="16">
        <f t="shared" si="2"/>
        <v>4.3825018844840392E-9</v>
      </c>
      <c r="M23" s="16">
        <f t="shared" si="2"/>
        <v>7.2177280241302876E-7</v>
      </c>
      <c r="N23" s="16">
        <f t="shared" si="2"/>
        <v>8.982303978773193E-6</v>
      </c>
      <c r="O23" s="16">
        <f t="shared" si="2"/>
        <v>2.2276573186245799E-6</v>
      </c>
      <c r="P23" s="16">
        <f t="shared" si="2"/>
        <v>9.1339730737253094E-6</v>
      </c>
      <c r="Q23" s="16">
        <f t="shared" si="2"/>
        <v>1.8709607659005839E-6</v>
      </c>
      <c r="R23" s="16">
        <f t="shared" si="2"/>
        <v>1.428835211586412E-7</v>
      </c>
      <c r="S23" s="16">
        <f t="shared" si="2"/>
        <v>1.8571682648660827E-5</v>
      </c>
      <c r="T23" s="16">
        <f t="shared" si="2"/>
        <v>6.5433256361084193E-6</v>
      </c>
      <c r="U23" s="16">
        <f t="shared" si="2"/>
        <v>3.4938568817142032E-6</v>
      </c>
      <c r="V23" s="16">
        <f t="shared" si="2"/>
        <v>3.6944901751965049E-6</v>
      </c>
      <c r="W23" s="16">
        <f t="shared" si="2"/>
        <v>4.6702759999968924E-6</v>
      </c>
      <c r="X23" s="16">
        <f t="shared" si="2"/>
        <v>2.8391354812357544E-5</v>
      </c>
      <c r="Y23" s="16">
        <f t="shared" si="2"/>
        <v>8.0960307868111126E-7</v>
      </c>
      <c r="Z23" s="16">
        <f t="shared" si="2"/>
        <v>2.1147146298975698E-6</v>
      </c>
      <c r="AA23" s="16">
        <f t="shared" si="2"/>
        <v>2.8159034840050447E-5</v>
      </c>
      <c r="AB23" s="16">
        <f t="shared" si="2"/>
        <v>7.1333660575353072E-6</v>
      </c>
      <c r="AC23" s="16">
        <f t="shared" si="2"/>
        <v>8.0339563174652764E-6</v>
      </c>
      <c r="AD23" s="16">
        <f t="shared" si="2"/>
        <v>1.4854314649094074E-6</v>
      </c>
      <c r="AE23" s="16">
        <f t="shared" si="2"/>
        <v>1.2077175741949347E-5</v>
      </c>
      <c r="AF23" s="16">
        <f t="shared" si="2"/>
        <v>3.0459345419385726E-5</v>
      </c>
      <c r="AG23" s="16">
        <f t="shared" si="2"/>
        <v>6.625064012069573E-7</v>
      </c>
      <c r="AH23" s="16">
        <f t="shared" si="2"/>
        <v>1.1336125209313546E-6</v>
      </c>
      <c r="AI23" s="16">
        <f t="shared" si="2"/>
        <v>5.8033663840174347E-6</v>
      </c>
      <c r="AJ23" s="16">
        <f t="shared" si="2"/>
        <v>6.613836091673253E-6</v>
      </c>
      <c r="AK23" s="16">
        <f t="shared" si="2"/>
        <v>1.1608118006289571E-6</v>
      </c>
      <c r="AL23" s="16">
        <f t="shared" si="2"/>
        <v>1.0472320252214388E-5</v>
      </c>
      <c r="AM23" s="18">
        <f t="shared" si="2"/>
        <v>1.7796923005086496E-5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1.2161225958880556E-7</v>
      </c>
      <c r="E24" s="16">
        <f t="shared" si="3"/>
        <v>4.617150929767415E-6</v>
      </c>
      <c r="F24" s="16">
        <f t="shared" si="3"/>
        <v>5.7298724613022116E-8</v>
      </c>
      <c r="G24" s="16">
        <f t="shared" si="3"/>
        <v>1.701095754499512E-6</v>
      </c>
      <c r="H24" s="16">
        <f t="shared" si="3"/>
        <v>1.554605510509492E-6</v>
      </c>
      <c r="I24" s="16">
        <f t="shared" si="3"/>
        <v>1.0050381463074891E-8</v>
      </c>
      <c r="J24" s="16">
        <f t="shared" si="3"/>
        <v>1.1616518276228939E-6</v>
      </c>
      <c r="K24" s="16">
        <f t="shared" si="3"/>
        <v>2.799644346520035E-6</v>
      </c>
      <c r="L24" s="16">
        <f t="shared" si="3"/>
        <v>3.9743895547902864E-6</v>
      </c>
      <c r="M24" s="17">
        <f t="shared" si="3"/>
        <v>1.4265160641285409E-3</v>
      </c>
      <c r="N24" s="16">
        <f t="shared" si="3"/>
        <v>8.7322718828060167E-8</v>
      </c>
      <c r="O24" s="16">
        <f t="shared" si="3"/>
        <v>1.6949162144590973E-9</v>
      </c>
      <c r="P24" s="16">
        <f t="shared" si="3"/>
        <v>1.9431426633934023E-6</v>
      </c>
      <c r="Q24" s="16">
        <f t="shared" si="3"/>
        <v>1.2212018016817052E-6</v>
      </c>
      <c r="R24" s="16">
        <f t="shared" si="3"/>
        <v>6.6561788711137108E-7</v>
      </c>
      <c r="S24" s="16">
        <f t="shared" si="3"/>
        <v>4.3993962430370517E-7</v>
      </c>
      <c r="T24" s="16">
        <f t="shared" si="3"/>
        <v>5.4344973184746061E-8</v>
      </c>
      <c r="U24" s="16">
        <f t="shared" si="3"/>
        <v>1.6626727437683631E-7</v>
      </c>
      <c r="V24" s="16">
        <f t="shared" si="3"/>
        <v>3.4529268840424044E-7</v>
      </c>
      <c r="W24" s="16">
        <f t="shared" si="3"/>
        <v>1.2801545964004203E-6</v>
      </c>
      <c r="X24" s="16">
        <f t="shared" si="3"/>
        <v>4.6461516269885328E-7</v>
      </c>
      <c r="Y24" s="16">
        <f t="shared" si="3"/>
        <v>3.9662462660507514E-7</v>
      </c>
      <c r="Z24" s="16">
        <f t="shared" si="3"/>
        <v>9.4959854715446154E-7</v>
      </c>
      <c r="AA24" s="16">
        <f t="shared" si="3"/>
        <v>2.9488656966155439E-7</v>
      </c>
      <c r="AB24" s="16">
        <f t="shared" si="3"/>
        <v>1.1970532542884125E-7</v>
      </c>
      <c r="AC24" s="16">
        <f t="shared" si="3"/>
        <v>3.8462099343883068E-7</v>
      </c>
      <c r="AD24" s="16">
        <f t="shared" si="3"/>
        <v>4.4279677027052029E-6</v>
      </c>
      <c r="AE24" s="16">
        <f t="shared" si="3"/>
        <v>3.6586559237940255E-7</v>
      </c>
      <c r="AF24" s="16">
        <f t="shared" si="3"/>
        <v>3.2741453106763247E-7</v>
      </c>
      <c r="AG24" s="16">
        <f t="shared" si="3"/>
        <v>1.1134639941918837E-6</v>
      </c>
      <c r="AH24" s="16">
        <f t="shared" si="3"/>
        <v>2.2301471576849051E-7</v>
      </c>
      <c r="AI24" s="16">
        <f t="shared" si="3"/>
        <v>4.0618341176962651E-6</v>
      </c>
      <c r="AJ24" s="16">
        <f t="shared" si="3"/>
        <v>1.874527412389303E-6</v>
      </c>
      <c r="AK24" s="16">
        <f t="shared" si="3"/>
        <v>4.0357887090682031E-6</v>
      </c>
      <c r="AL24" s="16">
        <f t="shared" si="3"/>
        <v>2.0939275496801699E-6</v>
      </c>
      <c r="AM24" s="18">
        <f t="shared" si="3"/>
        <v>2.2169454776908143E-7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2.1854871137358385E-6</v>
      </c>
      <c r="E25" s="16">
        <f t="shared" si="4"/>
        <v>2.8457441918308098E-6</v>
      </c>
      <c r="F25" s="16">
        <f t="shared" si="4"/>
        <v>9.2019627673199932E-8</v>
      </c>
      <c r="G25" s="16">
        <f t="shared" si="4"/>
        <v>8.8444356911479512E-7</v>
      </c>
      <c r="H25" s="16">
        <f t="shared" si="4"/>
        <v>1.1089144189798683E-6</v>
      </c>
      <c r="I25" s="16">
        <f t="shared" si="4"/>
        <v>1.9968351892590377E-6</v>
      </c>
      <c r="J25" s="16">
        <f t="shared" si="4"/>
        <v>5.2730163697511176E-7</v>
      </c>
      <c r="K25" s="16">
        <f t="shared" si="4"/>
        <v>8.9827932029063245E-7</v>
      </c>
      <c r="L25" s="16">
        <f t="shared" si="4"/>
        <v>5.6530671455749108E-6</v>
      </c>
      <c r="M25" s="16">
        <f t="shared" si="4"/>
        <v>2.7783035490900229E-6</v>
      </c>
      <c r="N25" s="16">
        <f t="shared" si="4"/>
        <v>2.743183064658635E-7</v>
      </c>
      <c r="O25" s="16">
        <f t="shared" si="4"/>
        <v>1.3710834291823692E-6</v>
      </c>
      <c r="P25" s="17">
        <f t="shared" si="4"/>
        <v>2.0685147739016195E-3</v>
      </c>
      <c r="Q25" s="16">
        <f t="shared" si="4"/>
        <v>2.235064685212538E-6</v>
      </c>
      <c r="R25" s="16">
        <f t="shared" si="4"/>
        <v>2.2588005996723982E-7</v>
      </c>
      <c r="S25" s="16">
        <f t="shared" si="4"/>
        <v>6.5010251187824244E-7</v>
      </c>
      <c r="T25" s="16">
        <f t="shared" si="4"/>
        <v>7.0202327885354426E-7</v>
      </c>
      <c r="U25" s="16">
        <f t="shared" si="4"/>
        <v>2.0223320867950296E-6</v>
      </c>
      <c r="V25" s="16">
        <f t="shared" si="4"/>
        <v>6.0239539376028329E-7</v>
      </c>
      <c r="W25" s="16">
        <f t="shared" si="4"/>
        <v>7.4829363150164828E-8</v>
      </c>
      <c r="X25" s="16">
        <f t="shared" si="4"/>
        <v>5.5584216401294749E-8</v>
      </c>
      <c r="Y25" s="16">
        <f t="shared" si="4"/>
        <v>2.0176294484706255E-5</v>
      </c>
      <c r="Z25" s="16">
        <f t="shared" si="4"/>
        <v>1.1104354020424801E-5</v>
      </c>
      <c r="AA25" s="16">
        <f t="shared" si="4"/>
        <v>8.593833616971335E-7</v>
      </c>
      <c r="AB25" s="16">
        <f t="shared" si="4"/>
        <v>9.558440376124234E-9</v>
      </c>
      <c r="AC25" s="16">
        <f t="shared" si="4"/>
        <v>4.3284112818355036E-6</v>
      </c>
      <c r="AD25" s="16">
        <f t="shared" si="4"/>
        <v>3.4266043675438773E-7</v>
      </c>
      <c r="AE25" s="16">
        <f t="shared" si="4"/>
        <v>2.6354153121670644E-6</v>
      </c>
      <c r="AF25" s="16">
        <f t="shared" si="4"/>
        <v>3.0042570134264413E-6</v>
      </c>
      <c r="AG25" s="16">
        <f t="shared" si="4"/>
        <v>9.1194041943222099E-7</v>
      </c>
      <c r="AH25" s="16">
        <f t="shared" si="4"/>
        <v>6.6489346886399288E-7</v>
      </c>
      <c r="AI25" s="16">
        <f t="shared" si="4"/>
        <v>4.2854928055883104E-7</v>
      </c>
      <c r="AJ25" s="16">
        <f t="shared" si="4"/>
        <v>2.452085586344089E-7</v>
      </c>
      <c r="AK25" s="16">
        <f t="shared" si="4"/>
        <v>1.3153084266718059E-7</v>
      </c>
      <c r="AL25" s="16">
        <f t="shared" si="4"/>
        <v>4.7009063524587991E-6</v>
      </c>
      <c r="AM25" s="18">
        <f t="shared" si="4"/>
        <v>5.2025791801221712E-7</v>
      </c>
    </row>
    <row r="26" spans="1:39" ht="24">
      <c r="A26" s="13" t="s">
        <v>45</v>
      </c>
      <c r="B26" s="14" t="s">
        <v>40</v>
      </c>
      <c r="C26" s="23"/>
      <c r="D26" s="16">
        <f t="shared" ref="D26:AM26" si="5">$C10^2*D10^2</f>
        <v>2.5910997299544811E-5</v>
      </c>
      <c r="E26" s="16">
        <f t="shared" si="5"/>
        <v>1.1271305896583353E-6</v>
      </c>
      <c r="F26" s="16">
        <f t="shared" si="5"/>
        <v>4.0364680271738898E-5</v>
      </c>
      <c r="G26" s="16">
        <f t="shared" si="5"/>
        <v>2.6719448624736779E-6</v>
      </c>
      <c r="H26" s="16">
        <f t="shared" si="5"/>
        <v>1.3622125787654114E-5</v>
      </c>
      <c r="I26" s="16">
        <f t="shared" si="5"/>
        <v>5.1923427110737383E-6</v>
      </c>
      <c r="J26" s="16">
        <f t="shared" si="5"/>
        <v>4.5136347701218155E-5</v>
      </c>
      <c r="K26" s="16">
        <f t="shared" si="5"/>
        <v>1.3579752555888404E-4</v>
      </c>
      <c r="L26" s="16">
        <f t="shared" si="5"/>
        <v>1.6448225339573677E-5</v>
      </c>
      <c r="M26" s="16">
        <f t="shared" si="5"/>
        <v>3.6961316083403513E-6</v>
      </c>
      <c r="N26" s="16">
        <f t="shared" si="5"/>
        <v>2.236080029339982E-5</v>
      </c>
      <c r="O26" s="16">
        <f t="shared" si="5"/>
        <v>3.4002114369598208E-5</v>
      </c>
      <c r="P26" s="16">
        <f t="shared" si="5"/>
        <v>3.8013229676132187E-6</v>
      </c>
      <c r="Q26" s="16">
        <f t="shared" si="5"/>
        <v>4.1768123510347402E-6</v>
      </c>
      <c r="R26" s="16">
        <f t="shared" si="5"/>
        <v>1.0355308130814102E-5</v>
      </c>
      <c r="S26" s="17">
        <f t="shared" si="5"/>
        <v>1.2238333129E-2</v>
      </c>
      <c r="T26" s="16">
        <f t="shared" si="5"/>
        <v>7.5496390197781441E-8</v>
      </c>
      <c r="U26" s="16">
        <f t="shared" si="5"/>
        <v>1.3688232450931087E-6</v>
      </c>
      <c r="V26" s="16">
        <f t="shared" si="5"/>
        <v>4.6083507047837136E-10</v>
      </c>
      <c r="W26" s="16">
        <f t="shared" si="5"/>
        <v>4.170684384259993E-7</v>
      </c>
      <c r="X26" s="16">
        <f t="shared" si="5"/>
        <v>4.3455554861333676E-7</v>
      </c>
      <c r="Y26" s="16">
        <f t="shared" si="5"/>
        <v>3.5317530308475936E-6</v>
      </c>
      <c r="Z26" s="16">
        <f t="shared" si="5"/>
        <v>1.3609878293812993E-5</v>
      </c>
      <c r="AA26" s="16">
        <f t="shared" si="5"/>
        <v>4.177748443486202E-5</v>
      </c>
      <c r="AB26" s="16">
        <f t="shared" si="5"/>
        <v>5.3172754552102763E-6</v>
      </c>
      <c r="AC26" s="16">
        <f t="shared" si="5"/>
        <v>2.5784356890566954E-5</v>
      </c>
      <c r="AD26" s="16">
        <f t="shared" si="5"/>
        <v>7.4287842921558737E-6</v>
      </c>
      <c r="AE26" s="16">
        <f t="shared" si="5"/>
        <v>2.1711449897991921E-5</v>
      </c>
      <c r="AF26" s="16">
        <f t="shared" si="5"/>
        <v>5.0292644211293138E-6</v>
      </c>
      <c r="AG26" s="16">
        <f t="shared" si="5"/>
        <v>3.3709557240986474E-7</v>
      </c>
      <c r="AH26" s="16">
        <f t="shared" si="5"/>
        <v>5.5460000427490099E-6</v>
      </c>
      <c r="AI26" s="16">
        <f t="shared" si="5"/>
        <v>8.3962557812340403E-6</v>
      </c>
      <c r="AJ26" s="16">
        <f t="shared" si="5"/>
        <v>1.4243621484314589E-5</v>
      </c>
      <c r="AK26" s="16">
        <f t="shared" si="5"/>
        <v>3.1539014807868841E-6</v>
      </c>
      <c r="AL26" s="16">
        <f t="shared" si="5"/>
        <v>3.8266683429174179E-7</v>
      </c>
      <c r="AM26" s="18">
        <f t="shared" si="5"/>
        <v>2.0046490264864134E-5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4.0018232998399505E-11</v>
      </c>
      <c r="E27" s="16">
        <f t="shared" si="6"/>
        <v>2.57784206517799E-7</v>
      </c>
      <c r="F27" s="17">
        <f t="shared" si="6"/>
        <v>2.8805997847058002E-4</v>
      </c>
      <c r="G27" s="16">
        <f t="shared" si="6"/>
        <v>5.4622720970161318E-8</v>
      </c>
      <c r="H27" s="16">
        <f t="shared" si="6"/>
        <v>1.0364123154353007E-7</v>
      </c>
      <c r="I27" s="16">
        <f t="shared" si="6"/>
        <v>8.7357958799449138E-8</v>
      </c>
      <c r="J27" s="16">
        <f t="shared" si="6"/>
        <v>4.450978550450416E-7</v>
      </c>
      <c r="K27" s="16">
        <f t="shared" si="6"/>
        <v>1.2518799014222128E-9</v>
      </c>
      <c r="L27" s="16">
        <f t="shared" si="6"/>
        <v>6.2864922075466997E-7</v>
      </c>
      <c r="M27" s="16">
        <f t="shared" si="6"/>
        <v>1.1461197395343024E-8</v>
      </c>
      <c r="N27" s="16">
        <f t="shared" si="6"/>
        <v>5.7547736522735919E-7</v>
      </c>
      <c r="O27" s="16">
        <f t="shared" si="6"/>
        <v>6.7108879838062743E-8</v>
      </c>
      <c r="P27" s="16">
        <f t="shared" si="6"/>
        <v>1.2867704477017091E-8</v>
      </c>
      <c r="Q27" s="16">
        <f t="shared" si="6"/>
        <v>1.735383113793051E-7</v>
      </c>
      <c r="R27" s="16">
        <f t="shared" si="6"/>
        <v>1.8404699008335894E-8</v>
      </c>
      <c r="S27" s="16">
        <f t="shared" si="6"/>
        <v>9.6128280157905161E-7</v>
      </c>
      <c r="T27" s="16">
        <f t="shared" si="6"/>
        <v>8.2899759571531531E-8</v>
      </c>
      <c r="U27" s="16">
        <f t="shared" si="6"/>
        <v>2.3670950208351644E-8</v>
      </c>
      <c r="V27" s="16">
        <f t="shared" si="6"/>
        <v>5.0046973911180856E-9</v>
      </c>
      <c r="W27" s="16">
        <f t="shared" si="6"/>
        <v>6.6751929736128854E-7</v>
      </c>
      <c r="X27" s="16">
        <f t="shared" si="6"/>
        <v>9.1593486268818076E-8</v>
      </c>
      <c r="Y27" s="16">
        <f t="shared" si="6"/>
        <v>6.5117744700766461E-9</v>
      </c>
      <c r="Z27" s="16">
        <f t="shared" si="6"/>
        <v>8.1083909705102355E-7</v>
      </c>
      <c r="AA27" s="16">
        <f t="shared" si="6"/>
        <v>5.3482833697415738E-7</v>
      </c>
      <c r="AB27" s="16">
        <f t="shared" si="6"/>
        <v>7.4183705836241014E-7</v>
      </c>
      <c r="AC27" s="16">
        <f t="shared" si="6"/>
        <v>2.1749947279975894E-11</v>
      </c>
      <c r="AD27" s="16">
        <f t="shared" si="6"/>
        <v>2.1823444528915896E-6</v>
      </c>
      <c r="AE27" s="16">
        <f t="shared" si="6"/>
        <v>2.120401723631955E-7</v>
      </c>
      <c r="AF27" s="16">
        <f t="shared" si="6"/>
        <v>4.1232334716566569E-8</v>
      </c>
      <c r="AG27" s="16">
        <f t="shared" si="6"/>
        <v>4.7967877863217534E-7</v>
      </c>
      <c r="AH27" s="16">
        <f t="shared" si="6"/>
        <v>2.3799056347445336E-7</v>
      </c>
      <c r="AI27" s="16">
        <f t="shared" si="6"/>
        <v>1.7260789646973761E-7</v>
      </c>
      <c r="AJ27" s="16">
        <f t="shared" si="6"/>
        <v>5.7483523338204256E-7</v>
      </c>
      <c r="AK27" s="16">
        <f t="shared" si="6"/>
        <v>1.5433031563843145E-8</v>
      </c>
      <c r="AL27" s="16">
        <f t="shared" si="6"/>
        <v>5.0529836629044374E-7</v>
      </c>
      <c r="AM27" s="18">
        <f t="shared" si="6"/>
        <v>1.4341513045905164E-7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6.9994744229491841E-9</v>
      </c>
      <c r="E28" s="16">
        <f t="shared" si="7"/>
        <v>6.0792316948328784E-8</v>
      </c>
      <c r="F28" s="16">
        <f t="shared" si="7"/>
        <v>2.7231216697015455E-8</v>
      </c>
      <c r="G28" s="16">
        <f t="shared" si="7"/>
        <v>2.6639354575671905E-7</v>
      </c>
      <c r="H28" s="16">
        <f t="shared" si="7"/>
        <v>5.5982259267890699E-7</v>
      </c>
      <c r="I28" s="16">
        <f t="shared" si="7"/>
        <v>1.8085190792384226E-6</v>
      </c>
      <c r="J28" s="16">
        <f t="shared" si="7"/>
        <v>2.7965074600841951E-7</v>
      </c>
      <c r="K28" s="16">
        <f t="shared" si="7"/>
        <v>6.7562707422865029E-7</v>
      </c>
      <c r="L28" s="16">
        <f t="shared" si="7"/>
        <v>2.1433954392347554E-7</v>
      </c>
      <c r="M28" s="16">
        <f t="shared" si="7"/>
        <v>1.9672942504901107E-7</v>
      </c>
      <c r="N28" s="16">
        <f t="shared" si="7"/>
        <v>1.2158046139488084E-7</v>
      </c>
      <c r="O28" s="16">
        <f t="shared" si="7"/>
        <v>6.6924535923707026E-9</v>
      </c>
      <c r="P28" s="16">
        <f t="shared" si="7"/>
        <v>4.6880534581280276E-8</v>
      </c>
      <c r="Q28" s="16">
        <f t="shared" si="7"/>
        <v>6.6889053486956903E-8</v>
      </c>
      <c r="R28" s="17">
        <f t="shared" si="7"/>
        <v>4.2202570502364534E-4</v>
      </c>
      <c r="S28" s="16">
        <f t="shared" si="7"/>
        <v>3.6661456851442701E-7</v>
      </c>
      <c r="T28" s="16">
        <f t="shared" si="7"/>
        <v>8.3955660372650319E-12</v>
      </c>
      <c r="U28" s="16">
        <f t="shared" si="7"/>
        <v>7.1608552390500485E-8</v>
      </c>
      <c r="V28" s="16">
        <f t="shared" si="7"/>
        <v>4.0821018885618272E-7</v>
      </c>
      <c r="W28" s="16">
        <f t="shared" si="7"/>
        <v>1.7706651587885479E-8</v>
      </c>
      <c r="X28" s="16">
        <f t="shared" si="7"/>
        <v>2.3582857101818534E-10</v>
      </c>
      <c r="Y28" s="16">
        <f t="shared" si="7"/>
        <v>9.8811248333653144E-8</v>
      </c>
      <c r="Z28" s="16">
        <f t="shared" si="7"/>
        <v>3.7626915696113553E-8</v>
      </c>
      <c r="AA28" s="16">
        <f t="shared" si="7"/>
        <v>5.2181749977851198E-7</v>
      </c>
      <c r="AB28" s="16">
        <f t="shared" si="7"/>
        <v>3.529178125575677E-8</v>
      </c>
      <c r="AC28" s="16">
        <f t="shared" si="7"/>
        <v>4.0077699626503032E-8</v>
      </c>
      <c r="AD28" s="16">
        <f t="shared" si="7"/>
        <v>1.0555177745273907E-6</v>
      </c>
      <c r="AE28" s="16">
        <f t="shared" si="7"/>
        <v>1.7696623073315713E-8</v>
      </c>
      <c r="AF28" s="16">
        <f t="shared" si="7"/>
        <v>1.6453858749971167E-7</v>
      </c>
      <c r="AG28" s="16">
        <f t="shared" si="7"/>
        <v>2.9073992757188371E-8</v>
      </c>
      <c r="AH28" s="16">
        <f t="shared" si="7"/>
        <v>2.5019610553917572E-6</v>
      </c>
      <c r="AI28" s="16">
        <f t="shared" si="7"/>
        <v>4.9207810045249568E-7</v>
      </c>
      <c r="AJ28" s="16">
        <f t="shared" si="7"/>
        <v>1.265009923459788E-6</v>
      </c>
      <c r="AK28" s="16">
        <f t="shared" si="7"/>
        <v>1.5535194454995224E-6</v>
      </c>
      <c r="AL28" s="16">
        <f t="shared" si="7"/>
        <v>4.2814987128859998E-8</v>
      </c>
      <c r="AM28" s="18">
        <f t="shared" si="7"/>
        <v>2.9371166686033143E-7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5.1770250318288332E-6</v>
      </c>
      <c r="E29" s="16">
        <f t="shared" si="8"/>
        <v>1.3522155329787948E-6</v>
      </c>
      <c r="F29" s="16">
        <f t="shared" si="8"/>
        <v>1.2570634523256835E-6</v>
      </c>
      <c r="G29" s="16">
        <f t="shared" si="8"/>
        <v>2.5978279407876934E-7</v>
      </c>
      <c r="H29" s="16">
        <f t="shared" si="8"/>
        <v>2.1437175629856968E-6</v>
      </c>
      <c r="I29" s="16">
        <f t="shared" si="8"/>
        <v>1.508991170189296E-6</v>
      </c>
      <c r="J29" s="16">
        <f t="shared" si="8"/>
        <v>1.5564185314367491E-5</v>
      </c>
      <c r="K29" s="16">
        <f t="shared" si="8"/>
        <v>6.7012376387749751E-7</v>
      </c>
      <c r="L29" s="16">
        <f t="shared" si="8"/>
        <v>2.7808924689293304E-6</v>
      </c>
      <c r="M29" s="16">
        <f t="shared" si="8"/>
        <v>3.8568484633394576E-7</v>
      </c>
      <c r="N29" s="16">
        <f t="shared" si="8"/>
        <v>4.1590511182968855E-6</v>
      </c>
      <c r="O29" s="16">
        <f t="shared" si="8"/>
        <v>1.6507603229056737E-6</v>
      </c>
      <c r="P29" s="16">
        <f t="shared" si="8"/>
        <v>6.3051954606020658E-7</v>
      </c>
      <c r="Q29" s="16">
        <f t="shared" si="8"/>
        <v>3.2475908508648279E-6</v>
      </c>
      <c r="R29" s="16">
        <f t="shared" si="8"/>
        <v>1.727724442057663E-6</v>
      </c>
      <c r="S29" s="16">
        <f t="shared" si="8"/>
        <v>4.1723767379837363E-6</v>
      </c>
      <c r="T29" s="16">
        <f t="shared" si="8"/>
        <v>5.8973190248602465E-8</v>
      </c>
      <c r="U29" s="16">
        <f t="shared" si="8"/>
        <v>1.1093496058220225E-7</v>
      </c>
      <c r="V29" s="16">
        <f t="shared" si="8"/>
        <v>3.4758231277318916E-7</v>
      </c>
      <c r="W29" s="16">
        <f t="shared" si="8"/>
        <v>9.4554339147395005E-6</v>
      </c>
      <c r="X29" s="16">
        <f t="shared" si="8"/>
        <v>3.2378594899432261E-6</v>
      </c>
      <c r="Y29" s="16">
        <f t="shared" si="8"/>
        <v>1.6449840961233492E-6</v>
      </c>
      <c r="Z29" s="16">
        <f t="shared" si="8"/>
        <v>1.299785321524914E-6</v>
      </c>
      <c r="AA29" s="16">
        <f t="shared" si="8"/>
        <v>1.0216608378195254E-6</v>
      </c>
      <c r="AB29" s="16">
        <f t="shared" si="8"/>
        <v>5.8338417649474631E-7</v>
      </c>
      <c r="AC29" s="16">
        <f t="shared" si="8"/>
        <v>1.1220708545699413E-6</v>
      </c>
      <c r="AD29" s="16">
        <f t="shared" si="8"/>
        <v>9.7455416432431481E-6</v>
      </c>
      <c r="AE29" s="16">
        <f t="shared" si="8"/>
        <v>2.3160082890531232E-6</v>
      </c>
      <c r="AF29" s="16">
        <f t="shared" si="8"/>
        <v>6.6866160850010769E-6</v>
      </c>
      <c r="AG29" s="16">
        <f t="shared" si="8"/>
        <v>1.4683848300468503E-6</v>
      </c>
      <c r="AH29" s="16">
        <f t="shared" si="8"/>
        <v>9.7253353296620401E-7</v>
      </c>
      <c r="AI29" s="16">
        <f t="shared" si="8"/>
        <v>1.7378324558421941E-6</v>
      </c>
      <c r="AJ29" s="16">
        <f t="shared" si="8"/>
        <v>2.7578405741719779E-6</v>
      </c>
      <c r="AK29" s="16">
        <f t="shared" si="8"/>
        <v>4.9410788769699739E-6</v>
      </c>
      <c r="AL29" s="16">
        <f t="shared" si="8"/>
        <v>7.5392374332277659E-9</v>
      </c>
      <c r="AM29" s="24">
        <f t="shared" si="8"/>
        <v>2.5191050620347265E-3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4.0574526957931368E-6</v>
      </c>
      <c r="E30" s="16">
        <f t="shared" si="9"/>
        <v>8.6502880483154451E-6</v>
      </c>
      <c r="F30" s="16">
        <f t="shared" si="9"/>
        <v>1.3422989045699501E-6</v>
      </c>
      <c r="G30" s="16">
        <f t="shared" si="9"/>
        <v>2.5122029682527357E-8</v>
      </c>
      <c r="H30" s="17">
        <f t="shared" si="9"/>
        <v>3.7843794995354421E-3</v>
      </c>
      <c r="I30" s="16">
        <f t="shared" si="9"/>
        <v>4.2315139621777555E-6</v>
      </c>
      <c r="J30" s="16">
        <f t="shared" si="9"/>
        <v>1.4520595864579809E-6</v>
      </c>
      <c r="K30" s="16">
        <f t="shared" si="9"/>
        <v>2.4207728876541372E-7</v>
      </c>
      <c r="L30" s="16">
        <f t="shared" si="9"/>
        <v>2.1227894289265298E-8</v>
      </c>
      <c r="M30" s="16">
        <f t="shared" si="9"/>
        <v>4.0442309000666412E-6</v>
      </c>
      <c r="N30" s="16">
        <f t="shared" si="9"/>
        <v>6.5711560515786808E-8</v>
      </c>
      <c r="O30" s="16">
        <f t="shared" si="9"/>
        <v>5.5098429832640235E-7</v>
      </c>
      <c r="P30" s="16">
        <f t="shared" si="9"/>
        <v>2.0162341045598349E-6</v>
      </c>
      <c r="Q30" s="16">
        <f t="shared" si="9"/>
        <v>2.0570129672892163E-7</v>
      </c>
      <c r="R30" s="16">
        <f t="shared" si="9"/>
        <v>4.9128233538926941E-6</v>
      </c>
      <c r="S30" s="16">
        <f t="shared" si="9"/>
        <v>4.2281995507227909E-6</v>
      </c>
      <c r="T30" s="16">
        <f t="shared" si="9"/>
        <v>1.1805817609497976E-6</v>
      </c>
      <c r="U30" s="16">
        <f t="shared" si="9"/>
        <v>3.5827073185920772E-7</v>
      </c>
      <c r="V30" s="16">
        <f t="shared" si="9"/>
        <v>1.2455550284941737E-5</v>
      </c>
      <c r="W30" s="16">
        <f t="shared" si="9"/>
        <v>1.674048722167818E-8</v>
      </c>
      <c r="X30" s="16">
        <f t="shared" si="9"/>
        <v>4.5521507486273726E-6</v>
      </c>
      <c r="Y30" s="16">
        <f t="shared" si="9"/>
        <v>8.575837039855385E-6</v>
      </c>
      <c r="Z30" s="16">
        <f t="shared" si="9"/>
        <v>3.4979354354705021E-5</v>
      </c>
      <c r="AA30" s="16">
        <f t="shared" si="9"/>
        <v>9.7865360118754667E-6</v>
      </c>
      <c r="AB30" s="16">
        <f t="shared" si="9"/>
        <v>1.2222015735590424E-5</v>
      </c>
      <c r="AC30" s="16">
        <f t="shared" si="9"/>
        <v>7.479342503798674E-7</v>
      </c>
      <c r="AD30" s="16">
        <f t="shared" si="9"/>
        <v>8.1400993839460005E-6</v>
      </c>
      <c r="AE30" s="16">
        <f t="shared" si="9"/>
        <v>1.3403669440033056E-5</v>
      </c>
      <c r="AF30" s="16">
        <f t="shared" si="9"/>
        <v>1.0221456769558411E-6</v>
      </c>
      <c r="AG30" s="16">
        <f t="shared" si="9"/>
        <v>1.6216711839089763E-8</v>
      </c>
      <c r="AH30" s="16">
        <f t="shared" si="9"/>
        <v>1.4202587947602457E-6</v>
      </c>
      <c r="AI30" s="16">
        <f t="shared" si="9"/>
        <v>6.0401950803089361E-7</v>
      </c>
      <c r="AJ30" s="16">
        <f t="shared" si="9"/>
        <v>2.7659674635479258E-6</v>
      </c>
      <c r="AK30" s="16">
        <f t="shared" si="9"/>
        <v>1.5453165565974837E-6</v>
      </c>
      <c r="AL30" s="16">
        <f t="shared" si="9"/>
        <v>6.3490442279683068E-7</v>
      </c>
      <c r="AM30" s="18">
        <f t="shared" si="9"/>
        <v>3.2023012618305879E-6</v>
      </c>
    </row>
    <row r="31" spans="1:39">
      <c r="A31" t="s">
        <v>57</v>
      </c>
      <c r="D31" s="19">
        <f>SUM($D$21:$D$30)</f>
        <v>8.6976600395759721E-3</v>
      </c>
      <c r="E31" s="19">
        <f>SUM($E$21:$E$30)</f>
        <v>2.1400848758550393E-5</v>
      </c>
      <c r="F31" s="19">
        <f>SUM($F$21:$F$30)</f>
        <v>3.3185794676911961E-4</v>
      </c>
      <c r="G31" s="19">
        <f>SUM($G$21:$G$30)</f>
        <v>6.6287249984699517E-6</v>
      </c>
      <c r="H31" s="19">
        <f>SUM($H$21:$H$30)</f>
        <v>3.8134651527191961E-3</v>
      </c>
      <c r="I31" s="19">
        <f>SUM($I$21:$I$30)</f>
        <v>2.3809691093426154E-5</v>
      </c>
      <c r="J31" s="19">
        <f>SUM($J$21:$J$30)</f>
        <v>7.5943808298850461E-5</v>
      </c>
      <c r="K31">
        <f>SUM($K$21:$K$30)</f>
        <v>2.4251659569454718E-4</v>
      </c>
      <c r="L31" s="19">
        <f>SUM($L$21:$L$30)</f>
        <v>3.1021387709536635E-5</v>
      </c>
      <c r="M31" s="19">
        <f>SUM($M$21:$M$30)</f>
        <v>1.4384190113909657E-3</v>
      </c>
      <c r="N31" s="19">
        <f>SUM($N$21:$N$30)</f>
        <v>4.3966934597134755E-5</v>
      </c>
      <c r="O31">
        <f>SUM($O$21:$O$30)</f>
        <v>6.4675847752692359E-4</v>
      </c>
      <c r="P31" s="19">
        <f>SUM($P$21:$P$30)</f>
        <v>2.0871060634036539E-3</v>
      </c>
      <c r="Q31" s="19">
        <f>SUM($Q$21:$Q$30)</f>
        <v>1.706230441970605E-5</v>
      </c>
      <c r="R31" s="19">
        <f>SUM($R$21:$R$30)</f>
        <v>4.4008345634627085E-4</v>
      </c>
      <c r="S31" s="19">
        <f>SUM($S$21:$S$30)</f>
        <v>1.2269414234056914E-2</v>
      </c>
      <c r="T31" s="19">
        <f>SUM($T$21:$T$30)</f>
        <v>1.8072780613400041E-3</v>
      </c>
      <c r="U31" s="19">
        <f>SUM($U$21:$U$30)</f>
        <v>8.7129900985333865E-6</v>
      </c>
      <c r="V31" s="19">
        <f>SUM($V$21:$V$30)</f>
        <v>2.29932093339869E-5</v>
      </c>
      <c r="W31" s="19">
        <f>SUM($W$21:$W$30)</f>
        <v>1.9078324685064871E-5</v>
      </c>
      <c r="X31" s="19">
        <f>SUM($X$21:$X$30)</f>
        <v>3.805279412042882E-5</v>
      </c>
      <c r="Y31" s="19">
        <f>SUM($Y$21:$Y$30)</f>
        <v>3.8121498147533785E-5</v>
      </c>
      <c r="Z31" s="19">
        <f>SUM($Z$21:$Z$30)</f>
        <v>6.8212346213127831E-5</v>
      </c>
      <c r="AA31" s="19">
        <f>SUM($AA$21:$AA$30)</f>
        <v>8.4780963426015328E-5</v>
      </c>
      <c r="AB31" s="19">
        <f>SUM($AB$21:$AB$30)</f>
        <v>2.7597696760646114E-5</v>
      </c>
      <c r="AC31" s="19">
        <f>SUM($AC$21:$AC$30)</f>
        <v>4.1378003950412896E-5</v>
      </c>
      <c r="AD31" s="19">
        <f>SUM($AD$21:$AD$30)</f>
        <v>3.8034560554891793E-5</v>
      </c>
      <c r="AE31" s="19">
        <f>SUM($AE$21:$AE$30)</f>
        <v>5.3816344968525521E-5</v>
      </c>
      <c r="AF31" s="19">
        <f>SUM($AF$21:$AF$30)</f>
        <v>5.6306377756903313E-5</v>
      </c>
      <c r="AG31" s="19">
        <f>SUM($AG$21:$AG$30)</f>
        <v>5.789929131041592E-6</v>
      </c>
      <c r="AH31" s="19">
        <f>SUM($AH$21:$AH$30)</f>
        <v>1.2878743153875156E-5</v>
      </c>
      <c r="AI31" s="19">
        <f>SUM($AI$21:$AI$30)</f>
        <v>2.5381300820652035E-5</v>
      </c>
      <c r="AJ31" s="19">
        <f>SUM($AJ$21:$AJ$30)</f>
        <v>3.3995219647593403E-5</v>
      </c>
      <c r="AK31" s="19">
        <f>SUM($AK$21:$AK$30)</f>
        <v>2.2703496276087566E-5</v>
      </c>
      <c r="AL31" s="19">
        <f>SUM($AL$21:$AL$30)</f>
        <v>1.9603357065357366E-5</v>
      </c>
      <c r="AM31" s="19">
        <f>SUM($AM$21:$AM$30)</f>
        <v>2.5617626980692916E-3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3.5173592592879194E-2</v>
      </c>
      <c r="D33" s="20">
        <f>$D$31/$C$33</f>
        <v>0.24727812538935223</v>
      </c>
      <c r="E33" s="20">
        <f>$E$31/$C$33</f>
        <v>6.0843511228031173E-4</v>
      </c>
      <c r="F33" s="20">
        <f>$F$31/$C$33</f>
        <v>9.4348607095740174E-3</v>
      </c>
      <c r="G33" s="20">
        <f>$G$31/$C$33</f>
        <v>1.8845743382528177E-4</v>
      </c>
      <c r="H33" s="20">
        <f>$H$31/$C$33</f>
        <v>0.10841841482781098</v>
      </c>
      <c r="I33" s="20">
        <f>$I$31/$C$33</f>
        <v>6.7691951086754684E-4</v>
      </c>
      <c r="J33" s="20">
        <f>$J$31/$C$33</f>
        <v>2.1591143440441479E-3</v>
      </c>
      <c r="K33" s="20">
        <f>$K$31/$C$33</f>
        <v>6.894848601380686E-3</v>
      </c>
      <c r="L33" s="20">
        <f>$L$31/$C$33</f>
        <v>8.8195107245930967E-4</v>
      </c>
      <c r="M33" s="20">
        <f>$M$31/$C$33</f>
        <v>4.0894856207613267E-2</v>
      </c>
      <c r="N33" s="20">
        <f>$N$31/$C$33</f>
        <v>1.2499984038035327E-3</v>
      </c>
      <c r="O33" s="20">
        <f>$O$31/$C$33</f>
        <v>1.838761496480909E-2</v>
      </c>
      <c r="P33" s="20">
        <f>$P$31/$C$33</f>
        <v>5.9337301354487837E-2</v>
      </c>
      <c r="Q33" s="20">
        <f>$Q$31/$C$33</f>
        <v>4.8508847581183026E-4</v>
      </c>
      <c r="R33" s="20">
        <f>$R$31/$C$33</f>
        <v>1.2511757369799202E-2</v>
      </c>
      <c r="S33" s="20">
        <f>$S$31/$C$33</f>
        <v>0.34882459622679618</v>
      </c>
      <c r="T33" s="20">
        <f>$T$31/$C$33</f>
        <v>5.1381673810194838E-2</v>
      </c>
      <c r="U33" s="20">
        <f>$U$31/$C$33</f>
        <v>2.4771396539963647E-4</v>
      </c>
      <c r="V33" s="20">
        <f>$V$31/$C$33</f>
        <v>6.537065917640104E-4</v>
      </c>
      <c r="W33" s="20">
        <f>$W$31/$C$33</f>
        <v>5.4240477809273404E-4</v>
      </c>
      <c r="X33" s="20">
        <f>$X$31/$C$33</f>
        <v>1.0818569078477503E-3</v>
      </c>
      <c r="Y33" s="20">
        <f>$Y$31/$C$33</f>
        <v>1.0838101921738692E-3</v>
      </c>
      <c r="Z33" s="20">
        <f>$Z$31/$C$33</f>
        <v>1.9393056320023804E-3</v>
      </c>
      <c r="AA33" s="20">
        <f>$AA$31/$C$33</f>
        <v>2.4103583733206435E-3</v>
      </c>
      <c r="AB33" s="20">
        <f>$AB$31/$C$33</f>
        <v>7.8461410183710374E-4</v>
      </c>
      <c r="AC33" s="20">
        <f>$AC$31/$C$33</f>
        <v>1.1763940189262832E-3</v>
      </c>
      <c r="AD33" s="20">
        <f>$AD$31/$C$33</f>
        <v>1.0813385199267872E-3</v>
      </c>
      <c r="AE33" s="20">
        <f>$AE$31/$C$33</f>
        <v>1.5300212745234477E-3</v>
      </c>
      <c r="AF33" s="20">
        <f>$AF$31/$C$33</f>
        <v>1.6008139517799042E-3</v>
      </c>
      <c r="AG33" s="20">
        <f>$AG$31/$C$33</f>
        <v>1.6461011526623949E-4</v>
      </c>
      <c r="AH33" s="20">
        <f>$AH$31/$C$33</f>
        <v>3.6614807315651986E-4</v>
      </c>
      <c r="AI33" s="20">
        <f>$AI$31/$C$33</f>
        <v>7.2160103502735221E-4</v>
      </c>
      <c r="AJ33" s="20">
        <f>$AJ$31/$C$33</f>
        <v>9.6649836259477375E-4</v>
      </c>
      <c r="AK33" s="20">
        <f>$AK$31/$C$33</f>
        <v>6.4546992793348707E-4</v>
      </c>
      <c r="AL33" s="20">
        <f>$AL$31/$C$33</f>
        <v>5.5733166902393748E-4</v>
      </c>
      <c r="AM33" s="20">
        <f>$AM$31/$C$33</f>
        <v>7.2831988694493324E-2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2024-12-17T21:33:55Z</dcterms:created>
  <dcterms:modified xsi:type="dcterms:W3CDTF">2024-12-17T21:34:06Z</dcterms:modified>
</cp:coreProperties>
</file>