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E8385C57-2A46-4F24-9C10-4DE02E79345C}" xr6:coauthVersionLast="47" xr6:coauthVersionMax="47" xr10:uidLastSave="{00000000-0000-0000-0000-000000000000}"/>
  <bookViews>
    <workbookView xWindow="-28920" yWindow="-120" windowWidth="29040" windowHeight="15720" xr2:uid="{AF27B0A4-07FD-4D36-881C-9A233EC8C4D5}"/>
  </bookViews>
  <sheets>
    <sheet name="STATS" sheetId="1" r:id="rId1"/>
    <sheet name=" 33,00 Jägermeister (1)" sheetId="2" r:id="rId2"/>
    <sheet name=" 34,00 Becherovka (1)" sheetId="3" r:id="rId3"/>
    <sheet name=" 35,00 Aperol (1)" sheetId="4" r:id="rId4"/>
    <sheet name=" 37,00 Fernet Stock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5" l="1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C33" i="2" s="1"/>
  <c r="F33" i="2" s="1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5" l="1"/>
  <c r="AK33" i="5"/>
  <c r="AJ33" i="5"/>
  <c r="AI33" i="5"/>
  <c r="AH33" i="5"/>
  <c r="AG33" i="5"/>
  <c r="AF33" i="5"/>
  <c r="AE33" i="5"/>
  <c r="AD33" i="5"/>
  <c r="AC33" i="5"/>
  <c r="AB33" i="5"/>
  <c r="U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C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C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Y33" i="2"/>
  <c r="Z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D33" i="2"/>
  <c r="E33" i="2"/>
  <c r="AK33" i="4" l="1"/>
  <c r="AL33" i="4"/>
  <c r="AI33" i="4"/>
  <c r="AJ33" i="4"/>
  <c r="AG33" i="4"/>
  <c r="AH33" i="4"/>
  <c r="AE33" i="4"/>
  <c r="AF33" i="4"/>
  <c r="AC33" i="4"/>
  <c r="AD33" i="4"/>
  <c r="U33" i="4"/>
  <c r="AB33" i="4"/>
  <c r="Z33" i="4"/>
  <c r="AA33" i="4"/>
  <c r="X33" i="4"/>
  <c r="Y33" i="4"/>
  <c r="D33" i="4"/>
  <c r="W33" i="4"/>
  <c r="V33" i="4"/>
  <c r="AK33" i="3"/>
  <c r="AL33" i="3"/>
  <c r="AI33" i="3"/>
  <c r="AJ33" i="3"/>
  <c r="AG33" i="3"/>
  <c r="AH33" i="3"/>
  <c r="AE33" i="3"/>
  <c r="AF33" i="3"/>
  <c r="AC33" i="3"/>
  <c r="AD33" i="3"/>
  <c r="AA33" i="3"/>
  <c r="AB33" i="3"/>
  <c r="Y33" i="3"/>
  <c r="Z33" i="3"/>
  <c r="W33" i="3"/>
  <c r="X33" i="3"/>
  <c r="U33" i="3"/>
  <c r="V33" i="3"/>
  <c r="S33" i="3"/>
  <c r="T33" i="3"/>
  <c r="Q33" i="3"/>
  <c r="R33" i="3"/>
  <c r="E33" i="3"/>
  <c r="F33" i="3"/>
  <c r="G33" i="3"/>
  <c r="H33" i="3"/>
  <c r="P33" i="3"/>
  <c r="N33" i="3"/>
  <c r="O33" i="3"/>
  <c r="L33" i="3"/>
  <c r="M33" i="3"/>
  <c r="J33" i="3"/>
  <c r="K33" i="3"/>
  <c r="D33" i="3"/>
  <c r="I33" i="3"/>
</calcChain>
</file>

<file path=xl/sharedStrings.xml><?xml version="1.0" encoding="utf-8"?>
<sst xmlns="http://schemas.openxmlformats.org/spreadsheetml/2006/main" count="715" uniqueCount="92">
  <si>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</si>
  <si>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</si>
  <si>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</si>
  <si>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</si>
  <si>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</si>
  <si>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</si>
  <si>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</si>
  <si>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</si>
  <si>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</si>
  <si>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</si>
  <si>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</si>
  <si>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</si>
  <si>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</si>
  <si>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</si>
  <si>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</si>
  <si>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</si>
  <si>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</si>
  <si>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</si>
  <si>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</si>
  <si>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</si>
  <si>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</si>
  <si>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</si>
  <si>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</si>
  <si>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</si>
  <si>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</si>
  <si>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</si>
  <si>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</si>
  <si>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</si>
  <si>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</si>
  <si>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</si>
  <si>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</si>
  <si>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</si>
  <si>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</si>
  <si>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</si>
  <si>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</si>
  <si>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</si>
  <si>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</si>
  <si>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</si>
  <si>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</si>
  <si>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</si>
  <si>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</si>
  <si>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</si>
  <si>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</si>
  <si>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</si>
  <si>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</si>
  <si>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</si>
  <si>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</si>
  <si>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</si>
  <si>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</si>
  <si>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</si>
  <si>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,987</t>
  </si>
  <si>
    <t>,991</t>
  </si>
  <si>
    <t>,988</t>
  </si>
  <si>
    <t>,077</t>
  </si>
  <si>
    <t>,992</t>
  </si>
  <si>
    <t>,986</t>
  </si>
  <si>
    <t>,071</t>
  </si>
  <si>
    <t>,990</t>
  </si>
  <si>
    <t>,989</t>
  </si>
  <si>
    <t>SUMA</t>
  </si>
  <si>
    <t>R2</t>
  </si>
  <si>
    <t xml:space="preserve"> 33,00 Jägermeister (1)</t>
  </si>
  <si>
    <t xml:space="preserve"> 34,00 Becherovka</t>
  </si>
  <si>
    <t>-,115</t>
  </si>
  <si>
    <t>,983</t>
  </si>
  <si>
    <t>-,093</t>
  </si>
  <si>
    <t>-,075</t>
  </si>
  <si>
    <t>,120</t>
  </si>
  <si>
    <t>,981</t>
  </si>
  <si>
    <t>,984</t>
  </si>
  <si>
    <t>,081</t>
  </si>
  <si>
    <t>,985</t>
  </si>
  <si>
    <t>-,079</t>
  </si>
  <si>
    <t xml:space="preserve"> 34,00 Becherovka (1)</t>
  </si>
  <si>
    <t xml:space="preserve"> 35,00 Aperol</t>
  </si>
  <si>
    <t>,976</t>
  </si>
  <si>
    <t>,970</t>
  </si>
  <si>
    <t>,971</t>
  </si>
  <si>
    <t>-,253</t>
  </si>
  <si>
    <t>,974</t>
  </si>
  <si>
    <t>,982</t>
  </si>
  <si>
    <t>,967</t>
  </si>
  <si>
    <t>,969</t>
  </si>
  <si>
    <t>,960</t>
  </si>
  <si>
    <t xml:space="preserve"> 35,00 Aperol (1)</t>
  </si>
  <si>
    <t xml:space="preserve"> 37,00 Fernet Stock</t>
  </si>
  <si>
    <t>,103</t>
  </si>
  <si>
    <t>-,091</t>
  </si>
  <si>
    <t>,084</t>
  </si>
  <si>
    <t>,110</t>
  </si>
  <si>
    <t>,993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</si>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</sst>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34470238800" xfId="1" xr:uid="{4C0698D1-DB3A-4BEA-BCD4-401D9907FF68}"/>
    <cellStyle name="style1734470238827" xfId="8" xr:uid="{F312BCA0-F94E-42DE-B04B-79D4F82A465B}"/>
    <cellStyle name="style1734470238843" xfId="14" xr:uid="{0C038BDC-4E02-4EAF-9C89-5B7C4B6CE590}"/>
    <cellStyle name="style1734470238912" xfId="2" xr:uid="{39733199-46A9-48E7-93C7-CAF3CA1884A0}"/>
    <cellStyle name="style1734470238919" xfId="3" xr:uid="{880F50B0-D122-484E-A6F8-5D2B1AFC0C3A}"/>
    <cellStyle name="style1734470238927" xfId="4" xr:uid="{D3AD9F7A-DB90-4DFB-BEA9-C5CEBB43539D}"/>
    <cellStyle name="style1734470238936" xfId="5" xr:uid="{B85A9D1B-7CB1-43FF-9F3D-AC15432B43F8}"/>
    <cellStyle name="style1734470238945" xfId="6" xr:uid="{6066AB6E-E846-48CE-975D-E70F59A9B841}"/>
    <cellStyle name="style1734470238954" xfId="13" xr:uid="{A09260FD-B78E-4EA3-ACA9-5D4E209D8FD3}"/>
    <cellStyle name="style1734470238961" xfId="7" xr:uid="{4E173079-7712-47DF-BB24-0F1F704C4C16}"/>
    <cellStyle name="style1734470238977" xfId="9" xr:uid="{8E9C2C8C-8A76-4F3B-BB34-CB335D9505E9}"/>
    <cellStyle name="style1734470238986" xfId="10" xr:uid="{DE63746E-2192-4F78-9CE7-4F9EF12A5B79}"/>
    <cellStyle name="style1734470238994" xfId="11" xr:uid="{5BC4F3E6-5151-4519-9BD3-B7F9BF52E9B9}"/>
    <cellStyle name="style1734470239000" xfId="12" xr:uid="{72B9BC90-A7A0-4F79-8F5F-9E3B532AF13D}"/>
    <cellStyle name="style1734470239008" xfId="15" xr:uid="{A4832626-E70B-4BEB-81DB-A2890BF0D5F0}"/>
    <cellStyle name="style1734470239016" xfId="16" xr:uid="{6FBD3590-647E-4572-B2AA-7EC7B599695B}"/>
    <cellStyle name="style1734470239031" xfId="18" xr:uid="{B37D540B-9BF7-4DD1-BF54-0BB589C805A2}"/>
    <cellStyle name="style1734470239065" xfId="17" xr:uid="{C7BE1B3C-0BEC-4552-A7CA-5823CAFF2FFC}"/>
    <cellStyle name="style1734470239123" xfId="19" xr:uid="{AB530A23-668C-49B8-9AB1-69838C031307}"/>
    <cellStyle name="style1734470239158" xfId="20" xr:uid="{91718272-AC02-4F54-AAFF-DBC2E0D31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4FE5E-1BBA-4A86-9366-7ED6F709FB49}">
  <dimension ref="A1:E38"/>
  <sheetViews>
    <sheetView tabSelected="1" workbookViewId="0">
      <selection activeCell="E2" sqref="E2:E38"/>
    </sheetView>
  </sheetViews>
  <sheetFormatPr defaultRowHeight="15"/>
  <cols>
    <col min="1" max="1" width="80.7109375" customWidth="1"/>
  </cols>
  <sheetData>
    <row r="1" spans="1:5">
      <c r="B1" t="s">
        <v>61</v>
      </c>
      <c r="C1" t="s">
        <v>73</v>
      </c>
      <c r="D1" t="s">
        <v>84</v>
      </c>
      <c r="E1" t="s">
        <v>91</v>
      </c>
    </row>
    <row r="2" spans="1:5">
      <c r="B2">
        <v>1.0214345655479287E-2</v>
      </c>
      <c r="C2">
        <v>2.7067300541897727E-2</v>
      </c>
      <c r="D2">
        <v>0.10973189409005046</v>
      </c>
      <c r="E2">
        <v>2.3702286570719992E-2</v>
      </c>
    </row>
    <row r="3" spans="1:5">
      <c r="A3" t="s">
        <v>3</v>
      </c>
      <c r="B3" s="21">
        <v>6.7547727321759737E-4</v>
      </c>
      <c r="C3" s="21">
        <v>5.8286812493919718E-4</v>
      </c>
      <c r="D3" s="21">
        <v>7.0340059664490684E-4</v>
      </c>
      <c r="E3" s="22">
        <v>8.0550243717202085E-4</v>
      </c>
    </row>
    <row r="4" spans="1:5">
      <c r="A4" t="s">
        <v>4</v>
      </c>
      <c r="B4" s="22">
        <v>1.9242905495525642E-2</v>
      </c>
      <c r="C4" s="22">
        <v>3.5449348041622832E-3</v>
      </c>
      <c r="D4" s="22">
        <v>3.888104943790581E-2</v>
      </c>
      <c r="E4" s="21">
        <v>6.8401586747533186E-4</v>
      </c>
    </row>
    <row r="5" spans="1:5">
      <c r="A5" t="s">
        <v>5</v>
      </c>
      <c r="B5" s="21">
        <v>2.8096477502424652E-4</v>
      </c>
      <c r="C5" s="21">
        <v>1.0139418618767232E-4</v>
      </c>
      <c r="D5" s="22">
        <v>0.14474784161039553</v>
      </c>
      <c r="E5" s="22">
        <v>1.246586932200139E-3</v>
      </c>
    </row>
    <row r="6" spans="1:5">
      <c r="A6" t="s">
        <v>6</v>
      </c>
      <c r="B6" s="22">
        <v>7.2269680775617824E-4</v>
      </c>
      <c r="C6" s="21">
        <v>3.899475702625186E-4</v>
      </c>
      <c r="D6" s="21">
        <v>1.0846242293963252E-3</v>
      </c>
      <c r="E6" s="21">
        <v>2.3838681572917165E-4</v>
      </c>
    </row>
    <row r="7" spans="1:5">
      <c r="A7" t="s">
        <v>7</v>
      </c>
      <c r="B7" s="22">
        <v>1.6737841790480792E-2</v>
      </c>
      <c r="C7" s="22">
        <v>1.3812455919793739E-3</v>
      </c>
      <c r="D7" s="22">
        <v>2.0959376869005993E-3</v>
      </c>
      <c r="E7" s="21">
        <v>4.2110473831697933E-4</v>
      </c>
    </row>
    <row r="8" spans="1:5">
      <c r="A8" t="s">
        <v>8</v>
      </c>
      <c r="B8" s="21">
        <v>6.9243130640274104E-4</v>
      </c>
      <c r="C8" s="22">
        <v>6.5859854981898322E-3</v>
      </c>
      <c r="D8" s="21">
        <v>1.0895164817919844E-3</v>
      </c>
      <c r="E8" s="22">
        <v>0.34204723831538436</v>
      </c>
    </row>
    <row r="9" spans="1:5">
      <c r="A9" t="s">
        <v>9</v>
      </c>
      <c r="B9" s="21">
        <v>2.1828558224517075E-4</v>
      </c>
      <c r="C9" s="21">
        <v>6.6265471435580643E-4</v>
      </c>
      <c r="D9" s="21">
        <v>7.3410774258986971E-4</v>
      </c>
      <c r="E9" s="21">
        <v>4.0248498044334309E-4</v>
      </c>
    </row>
    <row r="10" spans="1:5">
      <c r="A10" t="s">
        <v>10</v>
      </c>
      <c r="B10" s="21">
        <v>6.5022933843246152E-4</v>
      </c>
      <c r="C10" s="22">
        <v>0.51212323948043825</v>
      </c>
      <c r="D10" s="21">
        <v>9.8824754884370577E-4</v>
      </c>
      <c r="E10" s="21">
        <v>5.6997232689089583E-4</v>
      </c>
    </row>
    <row r="11" spans="1:5">
      <c r="A11" t="s">
        <v>11</v>
      </c>
      <c r="B11" s="22">
        <v>0.1657693348657111</v>
      </c>
      <c r="C11" s="21">
        <v>3.2063542680144021E-4</v>
      </c>
      <c r="D11" s="22">
        <v>2.7748390321385274E-3</v>
      </c>
      <c r="E11" s="21">
        <v>4.9272676416041634E-4</v>
      </c>
    </row>
    <row r="12" spans="1:5">
      <c r="A12" t="s">
        <v>12</v>
      </c>
      <c r="B12" s="21">
        <v>4.2206764875081911E-4</v>
      </c>
      <c r="C12" s="22">
        <v>1.4609474467430627E-3</v>
      </c>
      <c r="D12" s="22">
        <v>4.1907057171548332E-3</v>
      </c>
      <c r="E12" s="22">
        <v>0.10458347803827515</v>
      </c>
    </row>
    <row r="13" spans="1:5">
      <c r="A13" t="s">
        <v>13</v>
      </c>
      <c r="B13" s="21">
        <v>3.3821806321687216E-4</v>
      </c>
      <c r="C13" s="21">
        <v>4.7076594174533091E-4</v>
      </c>
      <c r="D13" s="22">
        <v>6.4324100155700179E-3</v>
      </c>
      <c r="E13" s="21">
        <v>5.4542814743992381E-4</v>
      </c>
    </row>
    <row r="14" spans="1:5">
      <c r="A14" t="s">
        <v>14</v>
      </c>
      <c r="B14" s="22">
        <v>8.0150541759826152E-4</v>
      </c>
      <c r="C14" s="22">
        <v>1.0772390765921283E-3</v>
      </c>
      <c r="D14" s="22">
        <v>0.55407923117837121</v>
      </c>
      <c r="E14" s="21">
        <v>2.7283444875209788E-4</v>
      </c>
    </row>
    <row r="15" spans="1:5">
      <c r="A15" t="s">
        <v>15</v>
      </c>
      <c r="B15" s="22">
        <v>0.18991585606341849</v>
      </c>
      <c r="C15" s="22">
        <v>2.2593993891035429E-2</v>
      </c>
      <c r="D15" s="21">
        <v>5.8670942560129318E-4</v>
      </c>
      <c r="E15" s="22">
        <v>0.23312274760192722</v>
      </c>
    </row>
    <row r="16" spans="1:5">
      <c r="A16" t="s">
        <v>16</v>
      </c>
      <c r="B16" s="22">
        <v>7.9794072146377432E-2</v>
      </c>
      <c r="C16" s="21">
        <v>1.12119245953843E-4</v>
      </c>
      <c r="D16" s="21">
        <v>1.7771881518234655E-3</v>
      </c>
      <c r="E16" s="22">
        <v>5.0697818800796209E-3</v>
      </c>
    </row>
    <row r="17" spans="1:5">
      <c r="A17" t="s">
        <v>17</v>
      </c>
      <c r="B17" s="21">
        <v>5.9876900645025697E-4</v>
      </c>
      <c r="C17" s="22">
        <v>0.21442077690807002</v>
      </c>
      <c r="D17" s="21">
        <v>7.1012819545829503E-4</v>
      </c>
      <c r="E17" s="22">
        <v>2.0622324538974477E-2</v>
      </c>
    </row>
    <row r="18" spans="1:5">
      <c r="A18" t="s">
        <v>18</v>
      </c>
      <c r="B18" s="21">
        <v>5.6431605296642523E-4</v>
      </c>
      <c r="C18" s="22">
        <v>1.9647287388581004E-3</v>
      </c>
      <c r="D18" s="22">
        <v>8.4096525935258931E-2</v>
      </c>
      <c r="E18" s="22">
        <v>1.0225033248788906E-3</v>
      </c>
    </row>
    <row r="19" spans="1:5">
      <c r="A19" t="s">
        <v>19</v>
      </c>
      <c r="B19" s="21">
        <v>5.5959195052981763E-4</v>
      </c>
      <c r="C19" s="22">
        <v>1.9332851705668175E-2</v>
      </c>
      <c r="D19" s="21">
        <v>1.5093923427005008E-3</v>
      </c>
      <c r="E19" s="21">
        <v>3.2354092163347666E-4</v>
      </c>
    </row>
    <row r="20" spans="1:5">
      <c r="A20" t="s">
        <v>20</v>
      </c>
      <c r="B20" s="22">
        <v>7.4678070543196897E-4</v>
      </c>
      <c r="C20" s="21">
        <v>6.3425302518083277E-4</v>
      </c>
      <c r="D20" s="22">
        <v>3.6860394387144141E-2</v>
      </c>
      <c r="E20" s="22">
        <v>1.0947063469995614E-2</v>
      </c>
    </row>
    <row r="21" spans="1:5">
      <c r="A21" t="s">
        <v>21</v>
      </c>
      <c r="B21" s="21">
        <v>2.9256491090646727E-4</v>
      </c>
      <c r="C21" s="21">
        <v>7.9059507466917867E-4</v>
      </c>
      <c r="D21" s="22">
        <v>9.6985480425972083E-3</v>
      </c>
      <c r="E21" s="22">
        <v>5.5385592464184868E-2</v>
      </c>
    </row>
    <row r="22" spans="1:5">
      <c r="A22" t="s">
        <v>22</v>
      </c>
      <c r="B22" s="21">
        <v>4.5275528382981382E-4</v>
      </c>
      <c r="C22" s="22">
        <v>8.2087929657977902E-4</v>
      </c>
      <c r="D22" s="21">
        <v>8.2858628084950237E-4</v>
      </c>
      <c r="E22" s="22">
        <v>4.1849795154031401E-2</v>
      </c>
    </row>
    <row r="23" spans="1:5">
      <c r="A23" t="s">
        <v>23</v>
      </c>
      <c r="B23" s="22">
        <v>2.7092099430550002E-3</v>
      </c>
      <c r="C23" s="22">
        <v>9.2690905000764566E-3</v>
      </c>
      <c r="D23" s="21">
        <v>1.3075883425881219E-3</v>
      </c>
      <c r="E23" s="22">
        <v>2.5745376991345046E-3</v>
      </c>
    </row>
    <row r="24" spans="1:5">
      <c r="A24" t="s">
        <v>24</v>
      </c>
      <c r="B24" s="22">
        <v>0.13624103441569707</v>
      </c>
      <c r="C24" s="21">
        <v>6.7074392921354228E-4</v>
      </c>
      <c r="D24" s="22">
        <v>4.5583182376460604E-3</v>
      </c>
      <c r="E24" s="22">
        <v>8.9228667317949679E-4</v>
      </c>
    </row>
    <row r="25" spans="1:5">
      <c r="A25" t="s">
        <v>25</v>
      </c>
      <c r="B25" s="22">
        <v>7.9053749890213695E-4</v>
      </c>
      <c r="C25" s="21">
        <v>4.2822921919208172E-4</v>
      </c>
      <c r="D25" s="22">
        <v>2.3793425862130888E-2</v>
      </c>
      <c r="E25" s="21">
        <v>5.2592295597394373E-4</v>
      </c>
    </row>
    <row r="26" spans="1:5">
      <c r="A26" t="s">
        <v>26</v>
      </c>
      <c r="B26" s="21">
        <v>2.2603828882028127E-4</v>
      </c>
      <c r="C26" s="22">
        <v>9.1308099339952478E-4</v>
      </c>
      <c r="D26" s="22">
        <v>3.0089912072660419E-3</v>
      </c>
      <c r="E26" s="22">
        <v>1.3737764123266404E-3</v>
      </c>
    </row>
    <row r="27" spans="1:5">
      <c r="A27" t="s">
        <v>27</v>
      </c>
      <c r="B27" s="22">
        <v>5.3776035208811766E-2</v>
      </c>
      <c r="C27" s="22">
        <v>1.8459868197890993E-2</v>
      </c>
      <c r="D27" s="22">
        <v>4.0288429594512376E-3</v>
      </c>
      <c r="E27" s="21">
        <v>3.0568056310936823E-4</v>
      </c>
    </row>
    <row r="28" spans="1:5">
      <c r="A28" t="s">
        <v>28</v>
      </c>
      <c r="B28" s="22">
        <v>1.614287280910364E-3</v>
      </c>
      <c r="C28" s="22">
        <v>1.5852690264937714E-3</v>
      </c>
      <c r="D28" s="21">
        <v>1.5901313248674286E-3</v>
      </c>
      <c r="E28" s="22">
        <v>1.2111133372007016E-3</v>
      </c>
    </row>
    <row r="29" spans="1:5">
      <c r="A29" t="s">
        <v>29</v>
      </c>
      <c r="B29" s="22">
        <v>1.2204513139932201E-3</v>
      </c>
      <c r="C29" s="21">
        <v>3.7596328313426559E-4</v>
      </c>
      <c r="D29" s="22">
        <v>5.3103027218673769E-3</v>
      </c>
      <c r="E29" s="22">
        <v>1.7576581500889767E-3</v>
      </c>
    </row>
    <row r="30" spans="1:5">
      <c r="A30" t="s">
        <v>30</v>
      </c>
      <c r="B30" s="22">
        <v>6.2218154218207519E-2</v>
      </c>
      <c r="C30" s="21">
        <v>4.7055617998600642E-4</v>
      </c>
      <c r="D30" s="22">
        <v>3.7135109169791308E-3</v>
      </c>
      <c r="E30" s="22">
        <v>0.15983217933234603</v>
      </c>
    </row>
    <row r="31" spans="1:5">
      <c r="A31" t="s">
        <v>31</v>
      </c>
      <c r="B31" s="21">
        <v>9.7404557478130896E-5</v>
      </c>
      <c r="C31" s="22">
        <v>0.12363266642438502</v>
      </c>
      <c r="D31" s="22">
        <v>3.7007153095741034E-2</v>
      </c>
      <c r="E31" s="21">
        <v>5.9671445695489193E-4</v>
      </c>
    </row>
    <row r="32" spans="1:5">
      <c r="A32" t="s">
        <v>32</v>
      </c>
      <c r="B32" s="22">
        <v>8.6064347620450966E-4</v>
      </c>
      <c r="C32" s="21">
        <v>6.474574103042663E-4</v>
      </c>
      <c r="D32" s="21">
        <v>8.5349241346973834E-4</v>
      </c>
      <c r="E32" s="21">
        <v>4.9659009746934259E-4</v>
      </c>
    </row>
    <row r="33" spans="1:5">
      <c r="A33" t="s">
        <v>33</v>
      </c>
      <c r="B33" s="22">
        <v>0.25642439644740989</v>
      </c>
      <c r="C33" s="22">
        <v>4.9151126223153707E-2</v>
      </c>
      <c r="D33" s="21">
        <v>1.5724085652431238E-3</v>
      </c>
      <c r="E33" s="21">
        <v>7.4213077545948441E-4</v>
      </c>
    </row>
    <row r="34" spans="1:5">
      <c r="A34" t="s">
        <v>34</v>
      </c>
      <c r="B34" s="21">
        <v>3.8905504655381784E-4</v>
      </c>
      <c r="C34" s="22">
        <v>1.2367059556513374E-3</v>
      </c>
      <c r="D34" s="22">
        <v>1.9922028606893902E-3</v>
      </c>
      <c r="E34" s="22">
        <v>2.4523108633522942E-3</v>
      </c>
    </row>
    <row r="35" spans="1:5">
      <c r="A35" t="s">
        <v>35</v>
      </c>
      <c r="B35" s="22">
        <v>1.1385851567073991E-3</v>
      </c>
      <c r="C35" s="21">
        <v>5.5762390123864918E-4</v>
      </c>
      <c r="D35" s="21">
        <v>8.8521874943390231E-4</v>
      </c>
      <c r="E35" s="22">
        <v>2.5402743066831072E-3</v>
      </c>
    </row>
    <row r="36" spans="1:5">
      <c r="A36" t="s">
        <v>36</v>
      </c>
      <c r="B36" s="21">
        <v>1.5378868560782022E-4</v>
      </c>
      <c r="C36" s="21">
        <v>1.5944645632017684E-4</v>
      </c>
      <c r="D36" s="21">
        <v>9.0622906617217217E-4</v>
      </c>
      <c r="E36" s="21">
        <v>6.8112649298294949E-4</v>
      </c>
    </row>
    <row r="37" spans="1:5">
      <c r="A37" t="s">
        <v>37</v>
      </c>
      <c r="B37" s="22">
        <v>1.538188750634499E-3</v>
      </c>
      <c r="C37" s="22">
        <v>1.9334198986464823E-3</v>
      </c>
      <c r="D37" s="22">
        <v>1.9192931415993575E-3</v>
      </c>
      <c r="E37" s="22">
        <v>2.7686246530683181E-3</v>
      </c>
    </row>
    <row r="38" spans="1:5">
      <c r="A38" t="s">
        <v>38</v>
      </c>
      <c r="B38" s="22">
        <v>1.125525226734246E-3</v>
      </c>
      <c r="C38" s="22">
        <v>1.1366966525016412E-3</v>
      </c>
      <c r="D38" s="22">
        <v>1.3683506495718287E-2</v>
      </c>
      <c r="E38" s="21">
        <v>5.9596406272457005E-4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BEEF1-97E1-4371-8A97-D8D1ECDEB5BC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5.1838736178852755E-2</v>
      </c>
      <c r="D5" s="10">
        <v>-1.5794158676023979E-2</v>
      </c>
      <c r="E5" s="10">
        <v>2.825351946181645E-3</v>
      </c>
      <c r="F5" s="10">
        <v>-1.4767183021986856E-2</v>
      </c>
      <c r="G5" s="10">
        <v>2.9722962817797505E-2</v>
      </c>
      <c r="H5" s="10">
        <v>1.3061323627024146E-2</v>
      </c>
      <c r="I5" s="10">
        <v>-9.9995127124189905E-3</v>
      </c>
      <c r="J5" s="10">
        <v>9.025303474684351E-3</v>
      </c>
      <c r="K5" s="10">
        <v>-2.3702996665515576E-3</v>
      </c>
      <c r="L5" s="10">
        <v>-3.926938785105848E-3</v>
      </c>
      <c r="M5" s="10">
        <v>1.0179117162795313E-2</v>
      </c>
      <c r="N5" s="10">
        <v>8.6342339652779685E-3</v>
      </c>
      <c r="O5" s="10">
        <v>-2.2412604933194418E-3</v>
      </c>
      <c r="P5" s="10">
        <v>-1.9588205662849866E-2</v>
      </c>
      <c r="Q5" s="10">
        <v>-1.0239200097490459E-2</v>
      </c>
      <c r="R5" s="10">
        <v>-1.3105761821806193E-2</v>
      </c>
      <c r="S5" s="10">
        <v>1.3459843218058392E-2</v>
      </c>
      <c r="T5" s="10">
        <v>2.8276399912326233E-2</v>
      </c>
      <c r="U5" s="10">
        <v>4.1941712751621688E-2</v>
      </c>
      <c r="V5" s="10">
        <v>5.9280521004465509E-3</v>
      </c>
      <c r="W5" s="10">
        <v>3.0595225305560348E-2</v>
      </c>
      <c r="X5" s="10">
        <v>-5.9946897255106997E-2</v>
      </c>
      <c r="Y5" s="10">
        <v>-1.8859182795626114E-3</v>
      </c>
      <c r="Z5" s="10">
        <v>-3.7828112810828436E-2</v>
      </c>
      <c r="AA5" s="10">
        <v>2.0474740791330218E-2</v>
      </c>
      <c r="AB5" s="10">
        <v>-1.1195171223304819E-2</v>
      </c>
      <c r="AC5" s="10">
        <v>-5.0347422481719369E-2</v>
      </c>
      <c r="AD5" s="10">
        <v>5.776978405768203E-2</v>
      </c>
      <c r="AE5" s="10">
        <v>-2.4133567912914988E-2</v>
      </c>
      <c r="AF5" s="10">
        <v>-5.6221642717638022E-3</v>
      </c>
      <c r="AG5" s="10">
        <v>6.2226621946289478E-3</v>
      </c>
      <c r="AH5" s="11" t="s">
        <v>50</v>
      </c>
      <c r="AI5" s="10">
        <v>-1.7754169061189738E-3</v>
      </c>
      <c r="AJ5" s="10">
        <v>-3.6674182608014035E-2</v>
      </c>
      <c r="AK5" s="10">
        <v>1.73330719976834E-2</v>
      </c>
      <c r="AL5" s="10">
        <v>-5.8292886784515316E-2</v>
      </c>
      <c r="AM5" s="12">
        <v>-5.2207256371402978E-2</v>
      </c>
    </row>
    <row r="6" spans="1:39" ht="24">
      <c r="A6" s="13" t="s">
        <v>41</v>
      </c>
      <c r="B6" s="14" t="s">
        <v>40</v>
      </c>
      <c r="C6" s="15">
        <v>4.1465845693960834E-2</v>
      </c>
      <c r="D6" s="16">
        <v>-2.3414635311725676E-2</v>
      </c>
      <c r="E6" s="16">
        <v>-1.7013649105070156E-3</v>
      </c>
      <c r="F6" s="16">
        <v>2.7846912083033756E-3</v>
      </c>
      <c r="G6" s="16">
        <v>-6.9450630325184075E-4</v>
      </c>
      <c r="H6" s="16">
        <v>-6.6455878656162762E-3</v>
      </c>
      <c r="I6" s="16">
        <v>1.7576778761580755E-2</v>
      </c>
      <c r="J6" s="16">
        <v>-9.0186197565454481E-3</v>
      </c>
      <c r="K6" s="16">
        <v>-4.2933236263197748E-2</v>
      </c>
      <c r="L6" s="17" t="s">
        <v>51</v>
      </c>
      <c r="M6" s="16">
        <v>1.916408106018716E-3</v>
      </c>
      <c r="N6" s="16">
        <v>-2.6290783545334588E-2</v>
      </c>
      <c r="O6" s="16">
        <v>-1.6928349552264285E-2</v>
      </c>
      <c r="P6" s="16">
        <v>-4.6040294194999241E-2</v>
      </c>
      <c r="Q6" s="16">
        <v>-9.389842925732134E-3</v>
      </c>
      <c r="R6" s="16">
        <v>3.4727488476312958E-3</v>
      </c>
      <c r="S6" s="16">
        <v>2.417319535857505E-2</v>
      </c>
      <c r="T6" s="16">
        <v>-1.6439874574622395E-2</v>
      </c>
      <c r="U6" s="16">
        <v>-3.357031095830814E-2</v>
      </c>
      <c r="V6" s="16">
        <v>-2.6620443722810777E-2</v>
      </c>
      <c r="W6" s="16">
        <v>-9.2996474685347625E-3</v>
      </c>
      <c r="X6" s="16">
        <v>4.3774653790930672E-2</v>
      </c>
      <c r="Y6" s="16">
        <v>1.17560774103668E-2</v>
      </c>
      <c r="Z6" s="16">
        <v>3.6155829614783003E-2</v>
      </c>
      <c r="AA6" s="16">
        <v>2.2983802588037141E-2</v>
      </c>
      <c r="AB6" s="16">
        <v>8.2405661510570466E-3</v>
      </c>
      <c r="AC6" s="16">
        <v>2.7273929495243088E-2</v>
      </c>
      <c r="AD6" s="16">
        <v>7.3115973198970953E-3</v>
      </c>
      <c r="AE6" s="16">
        <v>1.4120583090254199E-2</v>
      </c>
      <c r="AF6" s="16">
        <v>4.4254898507736984E-3</v>
      </c>
      <c r="AG6" s="16">
        <v>4.4817466541573238E-2</v>
      </c>
      <c r="AH6" s="16">
        <v>-3.9551157785260088E-3</v>
      </c>
      <c r="AI6" s="16">
        <v>1.9215685454973219E-2</v>
      </c>
      <c r="AJ6" s="16">
        <v>3.739069045644508E-2</v>
      </c>
      <c r="AK6" s="16">
        <v>8.107097215787052E-3</v>
      </c>
      <c r="AL6" s="16">
        <v>3.2295195063995127E-2</v>
      </c>
      <c r="AM6" s="18">
        <v>1.9207119491781027E-2</v>
      </c>
    </row>
    <row r="7" spans="1:39" ht="24">
      <c r="A7" s="13" t="s">
        <v>42</v>
      </c>
      <c r="B7" s="14" t="s">
        <v>40</v>
      </c>
      <c r="C7" s="15">
        <v>4.4516978223252096E-2</v>
      </c>
      <c r="D7" s="16">
        <v>-3.423456260312667E-2</v>
      </c>
      <c r="E7" s="16">
        <v>-2.2058097217143205E-2</v>
      </c>
      <c r="F7" s="16">
        <v>2.6254824716139911E-2</v>
      </c>
      <c r="G7" s="16">
        <v>-1.5670157767373672E-2</v>
      </c>
      <c r="H7" s="16">
        <v>-6.7384169589814738E-3</v>
      </c>
      <c r="I7" s="16">
        <v>-4.7194746938586343E-2</v>
      </c>
      <c r="J7" s="16">
        <v>2.4137768290179381E-2</v>
      </c>
      <c r="K7" s="16">
        <v>1.0495914623957953E-2</v>
      </c>
      <c r="L7" s="16">
        <v>-4.5681157673339155E-2</v>
      </c>
      <c r="M7" s="16">
        <v>-1.4424899212865818E-2</v>
      </c>
      <c r="N7" s="16">
        <v>-2.1083686218446168E-2</v>
      </c>
      <c r="O7" s="16">
        <v>-1.4080997292360601E-2</v>
      </c>
      <c r="P7" s="17" t="s">
        <v>52</v>
      </c>
      <c r="Q7" s="16">
        <v>1.7899311059602643E-2</v>
      </c>
      <c r="R7" s="16">
        <v>-3.6639831318219455E-2</v>
      </c>
      <c r="S7" s="16">
        <v>-3.067716843755738E-2</v>
      </c>
      <c r="T7" s="16">
        <v>-2.8612720237600139E-2</v>
      </c>
      <c r="U7" s="16">
        <v>-8.1987856876170311E-3</v>
      </c>
      <c r="V7" s="16">
        <v>-1.2203239663907448E-2</v>
      </c>
      <c r="W7" s="16">
        <v>2.4698298468996837E-4</v>
      </c>
      <c r="X7" s="17" t="s">
        <v>53</v>
      </c>
      <c r="Y7" s="16">
        <v>4.7902485155489532E-4</v>
      </c>
      <c r="Z7" s="16">
        <v>1.9753293045318233E-2</v>
      </c>
      <c r="AA7" s="16">
        <v>-1.1135655337514998E-4</v>
      </c>
      <c r="AB7" s="16">
        <v>1.5279651163135866E-2</v>
      </c>
      <c r="AC7" s="16">
        <v>2.8665706099052581E-2</v>
      </c>
      <c r="AD7" s="16">
        <v>8.115603386082337E-3</v>
      </c>
      <c r="AE7" s="16">
        <v>1.7489004040034388E-2</v>
      </c>
      <c r="AF7" s="16">
        <v>-3.6625845887376007E-3</v>
      </c>
      <c r="AG7" s="16">
        <v>3.9537587984586398E-2</v>
      </c>
      <c r="AH7" s="16">
        <v>-1.9652800624680385E-2</v>
      </c>
      <c r="AI7" s="16">
        <v>-6.914409633233521E-3</v>
      </c>
      <c r="AJ7" s="16">
        <v>2.2398670630921928E-2</v>
      </c>
      <c r="AK7" s="16">
        <v>1.8940248019474477E-3</v>
      </c>
      <c r="AL7" s="16">
        <v>1.7133973557401913E-2</v>
      </c>
      <c r="AM7" s="18">
        <v>3.4325803665803983E-2</v>
      </c>
    </row>
    <row r="8" spans="1:39" ht="24">
      <c r="A8" s="13" t="s">
        <v>43</v>
      </c>
      <c r="B8" s="14" t="s">
        <v>40</v>
      </c>
      <c r="C8" s="15">
        <v>-2.3569227843400868E-2</v>
      </c>
      <c r="D8" s="16">
        <v>2.0487148878605938E-2</v>
      </c>
      <c r="E8" s="16">
        <v>-8.4859107892163721E-3</v>
      </c>
      <c r="F8" s="16">
        <v>-1.5730662225570586E-2</v>
      </c>
      <c r="G8" s="16">
        <v>4.3000430972789612E-2</v>
      </c>
      <c r="H8" s="16">
        <v>-1.5093576063234897E-2</v>
      </c>
      <c r="I8" s="16">
        <v>2.0051373097568003E-2</v>
      </c>
      <c r="J8" s="16">
        <v>7.3308275619198733E-3</v>
      </c>
      <c r="K8" s="16">
        <v>-3.8383599854908274E-2</v>
      </c>
      <c r="L8" s="16">
        <v>8.2620745283781358E-3</v>
      </c>
      <c r="M8" s="16">
        <v>1.5554334972225504E-2</v>
      </c>
      <c r="N8" s="16">
        <v>3.0025738666462427E-2</v>
      </c>
      <c r="O8" s="16">
        <v>4.7385334858906863E-2</v>
      </c>
      <c r="P8" s="16">
        <v>1.5444311942602758E-2</v>
      </c>
      <c r="Q8" s="16">
        <v>2.1065828353750857E-2</v>
      </c>
      <c r="R8" s="16">
        <v>-2.5117510598896949E-2</v>
      </c>
      <c r="S8" s="16">
        <v>3.999311470993383E-2</v>
      </c>
      <c r="T8" s="16">
        <v>1.3077873950301048E-2</v>
      </c>
      <c r="U8" s="16">
        <v>-1.8256812143214868E-2</v>
      </c>
      <c r="V8" s="16">
        <v>-2.6464663024928024E-2</v>
      </c>
      <c r="W8" s="16">
        <v>1.7023973093256407E-2</v>
      </c>
      <c r="X8" s="16">
        <v>-4.2603378461834457E-2</v>
      </c>
      <c r="Y8" s="16">
        <v>2.9458268297581056E-2</v>
      </c>
      <c r="Z8" s="16">
        <v>-1.5430483621101393E-2</v>
      </c>
      <c r="AA8" s="16">
        <v>-6.8612098506388979E-3</v>
      </c>
      <c r="AB8" s="17" t="s">
        <v>54</v>
      </c>
      <c r="AC8" s="16">
        <v>-7.9874794550416593E-3</v>
      </c>
      <c r="AD8" s="16">
        <v>-5.0617603338207091E-3</v>
      </c>
      <c r="AE8" s="16">
        <v>-1.1094268523158743E-2</v>
      </c>
      <c r="AF8" s="16">
        <v>-1.5963918044221721E-2</v>
      </c>
      <c r="AG8" s="16">
        <v>-6.4319653027868264E-3</v>
      </c>
      <c r="AH8" s="16">
        <v>-1.1344996507566193E-2</v>
      </c>
      <c r="AI8" s="16">
        <v>-2.3323389675245668E-2</v>
      </c>
      <c r="AJ8" s="16">
        <v>-1.6681614375108143E-2</v>
      </c>
      <c r="AK8" s="16">
        <v>7.6799058040795207E-3</v>
      </c>
      <c r="AL8" s="16">
        <v>-1.0484209762285188E-2</v>
      </c>
      <c r="AM8" s="18">
        <v>1.4348641509718443E-2</v>
      </c>
    </row>
    <row r="9" spans="1:39" ht="24">
      <c r="A9" s="13" t="s">
        <v>44</v>
      </c>
      <c r="B9" s="14" t="s">
        <v>40</v>
      </c>
      <c r="C9" s="15">
        <v>-1.3208355639379001E-2</v>
      </c>
      <c r="D9" s="16">
        <v>-1.663129359267173E-2</v>
      </c>
      <c r="E9" s="16">
        <v>-8.0276664088839173E-3</v>
      </c>
      <c r="F9" s="16">
        <v>-6.0098197469621853E-3</v>
      </c>
      <c r="G9" s="16">
        <v>-2.6686585889769774E-2</v>
      </c>
      <c r="H9" s="17" t="s">
        <v>55</v>
      </c>
      <c r="I9" s="16">
        <v>6.373827193672665E-3</v>
      </c>
      <c r="J9" s="16">
        <v>5.5464723963369574E-3</v>
      </c>
      <c r="K9" s="16">
        <v>2.7824739852231269E-2</v>
      </c>
      <c r="L9" s="16">
        <v>-6.5397311120858597E-3</v>
      </c>
      <c r="M9" s="16">
        <v>-3.7209262057824398E-2</v>
      </c>
      <c r="N9" s="16">
        <v>-3.6356184642775263E-2</v>
      </c>
      <c r="O9" s="16">
        <v>-4.2898405095566618E-2</v>
      </c>
      <c r="P9" s="16">
        <v>-6.6948766351337943E-3</v>
      </c>
      <c r="Q9" s="16">
        <v>-2.0446319576381929E-2</v>
      </c>
      <c r="R9" s="16">
        <v>-3.0038217597229015E-2</v>
      </c>
      <c r="S9" s="16">
        <v>-3.4152343022961822E-2</v>
      </c>
      <c r="T9" s="16">
        <v>-2.3086637358680356E-2</v>
      </c>
      <c r="U9" s="16">
        <v>-3.6313412852450717E-2</v>
      </c>
      <c r="V9" s="16">
        <v>-3.2677672112073723E-2</v>
      </c>
      <c r="W9" s="16">
        <v>-2.3814899405449244E-2</v>
      </c>
      <c r="X9" s="17" t="s">
        <v>56</v>
      </c>
      <c r="Y9" s="16">
        <v>1.2681371843340785E-2</v>
      </c>
      <c r="Z9" s="16">
        <v>1.4347632476408181E-2</v>
      </c>
      <c r="AA9" s="16">
        <v>-2.354124763068554E-4</v>
      </c>
      <c r="AB9" s="16">
        <v>-1.4864402533749798E-2</v>
      </c>
      <c r="AC9" s="16">
        <v>6.3668023622791919E-2</v>
      </c>
      <c r="AD9" s="16">
        <v>-4.2327977540261276E-2</v>
      </c>
      <c r="AE9" s="16">
        <v>1.3251455961275306E-3</v>
      </c>
      <c r="AF9" s="16">
        <v>-1.3676292596769156E-3</v>
      </c>
      <c r="AG9" s="16">
        <v>4.6533360997702986E-2</v>
      </c>
      <c r="AH9" s="16">
        <v>1.3020141434810228E-2</v>
      </c>
      <c r="AI9" s="16">
        <v>1.204258502935906E-2</v>
      </c>
      <c r="AJ9" s="16">
        <v>1.7364657981246492E-2</v>
      </c>
      <c r="AK9" s="16">
        <v>-1.8321415014821648E-2</v>
      </c>
      <c r="AL9" s="16">
        <v>7.2901902270402731E-3</v>
      </c>
      <c r="AM9" s="18">
        <v>2.3517907242518486E-2</v>
      </c>
    </row>
    <row r="10" spans="1:39" ht="24">
      <c r="A10" s="13" t="s">
        <v>45</v>
      </c>
      <c r="B10" s="14" t="s">
        <v>40</v>
      </c>
      <c r="C10" s="15">
        <v>-3.7660961139397736E-2</v>
      </c>
      <c r="D10" s="16">
        <v>3.8901217057858331E-2</v>
      </c>
      <c r="E10" s="16">
        <v>2.3697576529778282E-2</v>
      </c>
      <c r="F10" s="16">
        <v>1.3788749304403608E-2</v>
      </c>
      <c r="G10" s="16">
        <v>4.6806650543408865E-2</v>
      </c>
      <c r="H10" s="16">
        <v>1.2820148295435312E-2</v>
      </c>
      <c r="I10" s="16">
        <v>-7.3085354814575731E-3</v>
      </c>
      <c r="J10" s="16">
        <v>1.5417821808752046E-2</v>
      </c>
      <c r="K10" s="16">
        <v>-4.6329100822492765E-3</v>
      </c>
      <c r="L10" s="16">
        <v>1.171500349343694E-2</v>
      </c>
      <c r="M10" s="16">
        <v>2.2968256674375073E-2</v>
      </c>
      <c r="N10" s="16">
        <v>5.3206024060545361E-3</v>
      </c>
      <c r="O10" s="16">
        <v>5.1991895743025013E-2</v>
      </c>
      <c r="P10" s="16">
        <v>4.7694686497313095E-4</v>
      </c>
      <c r="Q10" s="16">
        <v>2.2726156017606088E-2</v>
      </c>
      <c r="R10" s="16">
        <v>-1.1546291040404911E-2</v>
      </c>
      <c r="S10" s="16">
        <v>2.5912180365194687E-2</v>
      </c>
      <c r="T10" s="16">
        <v>1.4808471987034579E-2</v>
      </c>
      <c r="U10" s="16">
        <v>-1.0791891351580049E-2</v>
      </c>
      <c r="V10" s="16">
        <v>-1.7356432006876997E-2</v>
      </c>
      <c r="W10" s="16">
        <v>1.8723086009393351E-2</v>
      </c>
      <c r="X10" s="16">
        <v>-1.4577661234288395E-2</v>
      </c>
      <c r="Y10" s="17" t="s">
        <v>57</v>
      </c>
      <c r="Z10" s="16">
        <v>-2.6047371959790969E-2</v>
      </c>
      <c r="AA10" s="16">
        <v>-2.9711222378145078E-3</v>
      </c>
      <c r="AB10" s="16">
        <v>2.931329606319024E-2</v>
      </c>
      <c r="AC10" s="16">
        <v>-5.5990762796172919E-2</v>
      </c>
      <c r="AD10" s="16">
        <v>-4.3129829321936486E-2</v>
      </c>
      <c r="AE10" s="16">
        <v>1.7275339427616072E-2</v>
      </c>
      <c r="AF10" s="16">
        <v>-1.4537904860000716E-2</v>
      </c>
      <c r="AG10" s="16">
        <v>2.295088058151127E-2</v>
      </c>
      <c r="AH10" s="16">
        <v>-1.9002964169366982E-3</v>
      </c>
      <c r="AI10" s="16">
        <v>6.1701265336819664E-3</v>
      </c>
      <c r="AJ10" s="16">
        <v>-3.7906405814003653E-2</v>
      </c>
      <c r="AK10" s="16">
        <v>-7.4341926831537194E-3</v>
      </c>
      <c r="AL10" s="16">
        <v>-2.7074519997493059E-2</v>
      </c>
      <c r="AM10" s="18">
        <v>-3.911411127242889E-3</v>
      </c>
    </row>
    <row r="11" spans="1:39" ht="24">
      <c r="A11" s="13" t="s">
        <v>46</v>
      </c>
      <c r="B11" s="14" t="s">
        <v>40</v>
      </c>
      <c r="C11" s="15">
        <v>-2.8751598412854403E-2</v>
      </c>
      <c r="D11" s="16">
        <v>1.776557912080021E-2</v>
      </c>
      <c r="E11" s="16">
        <v>-2.3963797271543616E-2</v>
      </c>
      <c r="F11" s="16">
        <v>-8.641327597811518E-3</v>
      </c>
      <c r="G11" s="16">
        <v>3.517576000266935E-3</v>
      </c>
      <c r="H11" s="16">
        <v>-2.0745182228182824E-2</v>
      </c>
      <c r="I11" s="16">
        <v>3.5462602977864481E-3</v>
      </c>
      <c r="J11" s="16">
        <v>-1.3813243035926799E-2</v>
      </c>
      <c r="K11" s="16">
        <v>-5.0236738833843789E-2</v>
      </c>
      <c r="L11" s="16">
        <v>-9.3902575826503108E-3</v>
      </c>
      <c r="M11" s="16">
        <v>-3.2158307945949656E-2</v>
      </c>
      <c r="N11" s="16">
        <v>-1.0970617600777955E-2</v>
      </c>
      <c r="O11" s="16">
        <v>9.8901999672183771E-3</v>
      </c>
      <c r="P11" s="16">
        <v>1.8038761456845007E-2</v>
      </c>
      <c r="Q11" s="17" t="s">
        <v>51</v>
      </c>
      <c r="R11" s="16">
        <v>-4.4880539927387664E-2</v>
      </c>
      <c r="S11" s="16">
        <v>-1.8234371567802683E-2</v>
      </c>
      <c r="T11" s="16">
        <v>-2.8129584366101308E-2</v>
      </c>
      <c r="U11" s="16">
        <v>-1.5544461011499994E-2</v>
      </c>
      <c r="V11" s="16">
        <v>-2.0677602326279292E-2</v>
      </c>
      <c r="W11" s="16">
        <v>1.429026412368393E-2</v>
      </c>
      <c r="X11" s="16">
        <v>1.2330443421863192E-2</v>
      </c>
      <c r="Y11" s="16">
        <v>2.2802039673052353E-2</v>
      </c>
      <c r="Z11" s="16">
        <v>6.1926501934651242E-3</v>
      </c>
      <c r="AA11" s="16">
        <v>-4.8717139558648705E-3</v>
      </c>
      <c r="AB11" s="16">
        <v>2.1030103001720087E-2</v>
      </c>
      <c r="AC11" s="16">
        <v>4.7398958628157581E-3</v>
      </c>
      <c r="AD11" s="16">
        <v>-9.7941657141480537E-3</v>
      </c>
      <c r="AE11" s="16">
        <v>3.905998179246338E-2</v>
      </c>
      <c r="AF11" s="16">
        <v>9.1874666017907249E-3</v>
      </c>
      <c r="AG11" s="16">
        <v>1.7994932107288338E-3</v>
      </c>
      <c r="AH11" s="16">
        <v>-1.0345793197831896E-2</v>
      </c>
      <c r="AI11" s="16">
        <v>5.0643802745248788E-2</v>
      </c>
      <c r="AJ11" s="16">
        <v>-3.2874801601612443E-2</v>
      </c>
      <c r="AK11" s="16">
        <v>2.1731724282294348E-2</v>
      </c>
      <c r="AL11" s="16">
        <v>2.1306305342077028E-2</v>
      </c>
      <c r="AM11" s="18">
        <v>3.3743560096005813E-2</v>
      </c>
    </row>
    <row r="12" spans="1:39" ht="24">
      <c r="A12" s="13" t="s">
        <v>47</v>
      </c>
      <c r="B12" s="14" t="s">
        <v>40</v>
      </c>
      <c r="C12" s="15">
        <v>-2.5403085099544327E-2</v>
      </c>
      <c r="D12" s="16">
        <v>2.008536660511466E-2</v>
      </c>
      <c r="E12" s="16">
        <v>1.6242144515944919E-2</v>
      </c>
      <c r="F12" s="16">
        <v>-1.5055073703030209E-2</v>
      </c>
      <c r="G12" s="16">
        <v>7.5623689175255355E-3</v>
      </c>
      <c r="H12" s="16">
        <v>1.3380033978587587E-3</v>
      </c>
      <c r="I12" s="16">
        <v>4.5115323045433538E-2</v>
      </c>
      <c r="J12" s="16">
        <v>-9.7591056354902356E-3</v>
      </c>
      <c r="K12" s="16">
        <v>1.5926618106851927E-2</v>
      </c>
      <c r="L12" s="16">
        <v>1.4015565773419574E-2</v>
      </c>
      <c r="M12" s="16">
        <v>4.9439893615147702E-2</v>
      </c>
      <c r="N12" s="16">
        <v>2.1974840190954911E-2</v>
      </c>
      <c r="O12" s="16">
        <v>5.2873147449134045E-2</v>
      </c>
      <c r="P12" s="16">
        <v>1.7500718184778028E-2</v>
      </c>
      <c r="Q12" s="16">
        <v>3.8765462902514723E-2</v>
      </c>
      <c r="R12" s="16">
        <v>-2.2154670767340411E-2</v>
      </c>
      <c r="S12" s="16">
        <v>3.0281766328779289E-3</v>
      </c>
      <c r="T12" s="16">
        <v>-1.5165121863817542E-2</v>
      </c>
      <c r="U12" s="16">
        <v>-1.9093586083544676E-3</v>
      </c>
      <c r="V12" s="16">
        <v>3.0992566078742478E-3</v>
      </c>
      <c r="W12" s="16">
        <v>3.3432516062911068E-2</v>
      </c>
      <c r="X12" s="16">
        <v>-2.4150984707968327E-2</v>
      </c>
      <c r="Y12" s="16">
        <v>1.7210255143501631E-2</v>
      </c>
      <c r="Z12" s="16">
        <v>2.6286973210629025E-3</v>
      </c>
      <c r="AA12" s="16">
        <v>7.546518176535594E-4</v>
      </c>
      <c r="AB12" s="16">
        <v>-1.0982703907070334E-2</v>
      </c>
      <c r="AC12" s="16">
        <v>-4.9147854942727713E-2</v>
      </c>
      <c r="AD12" s="16">
        <v>8.2844580091055494E-3</v>
      </c>
      <c r="AE12" s="17" t="s">
        <v>58</v>
      </c>
      <c r="AF12" s="16">
        <v>-1.3467322877619285E-2</v>
      </c>
      <c r="AG12" s="16">
        <v>7.1328305718463875E-4</v>
      </c>
      <c r="AH12" s="16">
        <v>-2.4224385442785198E-2</v>
      </c>
      <c r="AI12" s="16">
        <v>-7.89569705614631E-3</v>
      </c>
      <c r="AJ12" s="16">
        <v>-4.7382902867522655E-2</v>
      </c>
      <c r="AK12" s="16">
        <v>-2.9056549182029661E-3</v>
      </c>
      <c r="AL12" s="16">
        <v>-6.2256800446985852E-2</v>
      </c>
      <c r="AM12" s="18">
        <v>3.1045102364968711E-3</v>
      </c>
    </row>
    <row r="13" spans="1:39" ht="24">
      <c r="A13" s="13" t="s">
        <v>48</v>
      </c>
      <c r="B13" s="14" t="s">
        <v>40</v>
      </c>
      <c r="C13" s="15">
        <v>-9.9663820124082088E-4</v>
      </c>
      <c r="D13" s="16">
        <v>5.0741041189609801E-2</v>
      </c>
      <c r="E13" s="16">
        <v>8.0511863418897024E-3</v>
      </c>
      <c r="F13" s="16">
        <v>2.101185275409494E-2</v>
      </c>
      <c r="G13" s="16">
        <v>3.3033279506295206E-2</v>
      </c>
      <c r="H13" s="16">
        <v>4.6893826766871483E-2</v>
      </c>
      <c r="I13" s="16">
        <v>2.3718116737244055E-2</v>
      </c>
      <c r="J13" s="16">
        <v>1.6484300022254119E-3</v>
      </c>
      <c r="K13" s="16">
        <v>2.0343072426328601E-2</v>
      </c>
      <c r="L13" s="16">
        <v>4.4544063873505027E-2</v>
      </c>
      <c r="M13" s="16">
        <v>2.1015501902388874E-2</v>
      </c>
      <c r="N13" s="16">
        <v>1.2738210847774377E-3</v>
      </c>
      <c r="O13" s="16">
        <v>1.1216324983034527E-2</v>
      </c>
      <c r="P13" s="16">
        <v>3.9610415068433977E-2</v>
      </c>
      <c r="Q13" s="16">
        <v>1.7907275210806847E-3</v>
      </c>
      <c r="R13" s="16">
        <v>1.2348659248918425E-2</v>
      </c>
      <c r="S13" s="16">
        <v>3.4070539984679446E-2</v>
      </c>
      <c r="T13" s="16">
        <v>1.5684352224965023E-3</v>
      </c>
      <c r="U13" s="16">
        <v>3.6696261542700975E-2</v>
      </c>
      <c r="V13" s="16">
        <v>-2.8083051101308056E-3</v>
      </c>
      <c r="W13" s="16">
        <v>1.5324978246803586E-2</v>
      </c>
      <c r="X13" s="16">
        <v>-6.0628304991823652E-2</v>
      </c>
      <c r="Y13" s="16">
        <v>2.2882027579288564E-2</v>
      </c>
      <c r="Z13" s="16">
        <v>1.4751021553559209E-3</v>
      </c>
      <c r="AA13" s="16">
        <v>1.7131508843726429E-2</v>
      </c>
      <c r="AB13" s="16">
        <v>-6.3744483709292869E-3</v>
      </c>
      <c r="AC13" s="16">
        <v>1.8224055295115203E-2</v>
      </c>
      <c r="AD13" s="16">
        <v>2.055832431517152E-2</v>
      </c>
      <c r="AE13" s="16">
        <v>7.1451618260413396E-4</v>
      </c>
      <c r="AF13" s="16">
        <v>-2.9830729125262523E-2</v>
      </c>
      <c r="AG13" s="17" t="s">
        <v>58</v>
      </c>
      <c r="AH13" s="16">
        <v>6.2464888601946374E-3</v>
      </c>
      <c r="AI13" s="16">
        <v>-9.329911980008071E-3</v>
      </c>
      <c r="AJ13" s="16">
        <v>-2.2332819362412746E-2</v>
      </c>
      <c r="AK13" s="16">
        <v>-2.202836540121508E-2</v>
      </c>
      <c r="AL13" s="16">
        <v>-3.8141247230828929E-3</v>
      </c>
      <c r="AM13" s="18">
        <v>-3.3008629647217944E-2</v>
      </c>
    </row>
    <row r="14" spans="1:39" ht="24">
      <c r="A14" s="13" t="s">
        <v>49</v>
      </c>
      <c r="B14" s="14" t="s">
        <v>40</v>
      </c>
      <c r="C14" s="15">
        <v>-1.4071625744013196E-2</v>
      </c>
      <c r="D14" s="16">
        <v>7.8833483889104664E-3</v>
      </c>
      <c r="E14" s="17" t="s">
        <v>57</v>
      </c>
      <c r="F14" s="16">
        <v>-3.7778565942009928E-2</v>
      </c>
      <c r="G14" s="16">
        <v>-3.2822803959621442E-2</v>
      </c>
      <c r="H14" s="16">
        <v>-8.1080108309521653E-3</v>
      </c>
      <c r="I14" s="16">
        <v>-3.3943850741845673E-2</v>
      </c>
      <c r="J14" s="16">
        <v>-2.5094707974446417E-2</v>
      </c>
      <c r="K14" s="16">
        <v>4.8285900927596747E-3</v>
      </c>
      <c r="L14" s="16">
        <v>-1.694037196764882E-3</v>
      </c>
      <c r="M14" s="16">
        <v>-1.69921403698374E-2</v>
      </c>
      <c r="N14" s="16">
        <v>-3.3770144455348462E-3</v>
      </c>
      <c r="O14" s="16">
        <v>1.1944775344332284E-3</v>
      </c>
      <c r="P14" s="16">
        <v>-2.2150501822816242E-2</v>
      </c>
      <c r="Q14" s="16">
        <v>-2.3849105832313394E-2</v>
      </c>
      <c r="R14" s="16">
        <v>-3.8552500250312323E-2</v>
      </c>
      <c r="S14" s="16">
        <v>-2.0259672146954479E-2</v>
      </c>
      <c r="T14" s="16">
        <v>3.0029483255680268E-2</v>
      </c>
      <c r="U14" s="16">
        <v>-1.5230933845101151E-2</v>
      </c>
      <c r="V14" s="16">
        <v>-9.5491710516514648E-3</v>
      </c>
      <c r="W14" s="16">
        <v>-3.974808628798867E-2</v>
      </c>
      <c r="X14" s="16">
        <v>3.7354273175844138E-2</v>
      </c>
      <c r="Y14" s="16">
        <v>2.3667964109581659E-2</v>
      </c>
      <c r="Z14" s="16">
        <v>1.453704960771187E-2</v>
      </c>
      <c r="AA14" s="16">
        <v>3.2953062038712247E-2</v>
      </c>
      <c r="AB14" s="16">
        <v>-8.4351435892603219E-3</v>
      </c>
      <c r="AC14" s="16">
        <v>-3.7659204887880312E-3</v>
      </c>
      <c r="AD14" s="16">
        <v>3.0662310676545058E-2</v>
      </c>
      <c r="AE14" s="16">
        <v>1.6295745707280096E-2</v>
      </c>
      <c r="AF14" s="16">
        <v>3.3359521263839544E-2</v>
      </c>
      <c r="AG14" s="16">
        <v>8.065119489778512E-3</v>
      </c>
      <c r="AH14" s="16">
        <v>2.8470585065654319E-3</v>
      </c>
      <c r="AI14" s="16">
        <v>5.9195251294188962E-2</v>
      </c>
      <c r="AJ14" s="16">
        <v>1.2208675075527694E-2</v>
      </c>
      <c r="AK14" s="16">
        <v>1.9763149098142356E-2</v>
      </c>
      <c r="AL14" s="16">
        <v>3.3221292377743426E-2</v>
      </c>
      <c r="AM14" s="18">
        <v>1.0460244892717616E-2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6.7035029306695411E-7</v>
      </c>
      <c r="E21" s="10">
        <f t="shared" ref="E21:AM21" si="0">$C5^2*E5^2</f>
        <v>2.1451314919320955E-8</v>
      </c>
      <c r="F21" s="10">
        <f t="shared" si="0"/>
        <v>5.86008782567171E-7</v>
      </c>
      <c r="G21" s="10">
        <f t="shared" si="0"/>
        <v>2.3740671914596475E-6</v>
      </c>
      <c r="H21" s="10">
        <f t="shared" si="0"/>
        <v>4.5844072487112685E-7</v>
      </c>
      <c r="I21" s="10">
        <f t="shared" si="0"/>
        <v>2.6869926818459014E-7</v>
      </c>
      <c r="J21" s="10">
        <f t="shared" si="0"/>
        <v>2.1889328441861125E-7</v>
      </c>
      <c r="K21" s="10">
        <f t="shared" si="0"/>
        <v>1.5097857456469319E-8</v>
      </c>
      <c r="L21" s="10">
        <f t="shared" si="0"/>
        <v>4.143974483649146E-8</v>
      </c>
      <c r="M21" s="10">
        <f t="shared" si="0"/>
        <v>2.7843834021835288E-7</v>
      </c>
      <c r="N21" s="10">
        <f t="shared" si="0"/>
        <v>2.0033481779085542E-7</v>
      </c>
      <c r="O21" s="10">
        <f t="shared" si="0"/>
        <v>1.3498747746750527E-8</v>
      </c>
      <c r="P21" s="10">
        <f t="shared" si="0"/>
        <v>1.0310936689490965E-6</v>
      </c>
      <c r="Q21" s="10">
        <f t="shared" si="0"/>
        <v>2.8173504376055798E-7</v>
      </c>
      <c r="R21" s="10">
        <f t="shared" si="0"/>
        <v>4.6156551296173544E-7</v>
      </c>
      <c r="S21" s="10">
        <f t="shared" si="0"/>
        <v>4.8684286812471555E-7</v>
      </c>
      <c r="T21" s="10">
        <f t="shared" si="0"/>
        <v>2.1486072676694163E-6</v>
      </c>
      <c r="U21" s="10">
        <f t="shared" si="0"/>
        <v>4.7271690440767685E-6</v>
      </c>
      <c r="V21" s="10">
        <f t="shared" si="0"/>
        <v>9.4434967182959763E-8</v>
      </c>
      <c r="W21" s="10">
        <f t="shared" si="0"/>
        <v>2.5154525029867792E-6</v>
      </c>
      <c r="X21" s="10">
        <f t="shared" si="0"/>
        <v>9.6569999535693376E-6</v>
      </c>
      <c r="Y21" s="10">
        <f t="shared" si="0"/>
        <v>9.5577254246618296E-9</v>
      </c>
      <c r="Z21" s="10">
        <f t="shared" si="0"/>
        <v>3.8453702403640201E-6</v>
      </c>
      <c r="AA21" s="10">
        <f t="shared" si="0"/>
        <v>1.1265374521256898E-6</v>
      </c>
      <c r="AB21" s="10">
        <f t="shared" si="0"/>
        <v>3.3679860993665839E-7</v>
      </c>
      <c r="AC21" s="10">
        <f t="shared" si="0"/>
        <v>6.8118220447001935E-6</v>
      </c>
      <c r="AD21" s="10">
        <f t="shared" si="0"/>
        <v>8.9683035259057858E-6</v>
      </c>
      <c r="AE21" s="10">
        <f t="shared" si="0"/>
        <v>1.565135260429655E-6</v>
      </c>
      <c r="AF21" s="10">
        <f t="shared" si="0"/>
        <v>8.4940707053277713E-8</v>
      </c>
      <c r="AG21" s="10">
        <f t="shared" si="0"/>
        <v>1.0405459439176041E-7</v>
      </c>
      <c r="AH21" s="11">
        <f t="shared" si="0"/>
        <v>2.6178400958586563E-3</v>
      </c>
      <c r="AI21" s="10">
        <f t="shared" si="0"/>
        <v>8.4705090740330032E-9</v>
      </c>
      <c r="AJ21" s="10">
        <f t="shared" si="0"/>
        <v>3.6143457588910795E-6</v>
      </c>
      <c r="AK21" s="10">
        <f t="shared" si="0"/>
        <v>8.0734636058570371E-7</v>
      </c>
      <c r="AL21" s="10">
        <f t="shared" si="0"/>
        <v>9.1314540052821582E-6</v>
      </c>
      <c r="AM21" s="12">
        <f t="shared" si="0"/>
        <v>7.3243746507337362E-6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9.4266167418104957E-7</v>
      </c>
      <c r="E22" s="16">
        <f t="shared" si="1"/>
        <v>4.9770957692281686E-9</v>
      </c>
      <c r="F22" s="16">
        <f t="shared" si="1"/>
        <v>1.3333222969804262E-8</v>
      </c>
      <c r="G22" s="16">
        <f t="shared" si="1"/>
        <v>8.2934157627752559E-10</v>
      </c>
      <c r="H22" s="16">
        <f t="shared" si="1"/>
        <v>7.5936025675431799E-8</v>
      </c>
      <c r="I22" s="16">
        <f t="shared" si="1"/>
        <v>5.3120190895539719E-7</v>
      </c>
      <c r="J22" s="16">
        <f t="shared" si="1"/>
        <v>1.3984959325409938E-7</v>
      </c>
      <c r="K22" s="16">
        <f t="shared" si="1"/>
        <v>3.1693361712570719E-6</v>
      </c>
      <c r="L22" s="17">
        <f t="shared" si="1"/>
        <v>1.688606137376382E-3</v>
      </c>
      <c r="M22" s="16">
        <f t="shared" si="1"/>
        <v>6.3147629583579706E-9</v>
      </c>
      <c r="N22" s="16">
        <f t="shared" si="1"/>
        <v>1.1884696993431153E-6</v>
      </c>
      <c r="O22" s="16">
        <f t="shared" si="1"/>
        <v>4.9273145853396993E-7</v>
      </c>
      <c r="P22" s="16">
        <f t="shared" si="1"/>
        <v>3.6446617973920456E-6</v>
      </c>
      <c r="Q22" s="16">
        <f t="shared" si="1"/>
        <v>1.5159947917146329E-7</v>
      </c>
      <c r="R22" s="16">
        <f t="shared" si="1"/>
        <v>2.0736134740949655E-8</v>
      </c>
      <c r="S22" s="16">
        <f t="shared" si="1"/>
        <v>1.0047295563277574E-6</v>
      </c>
      <c r="T22" s="16">
        <f t="shared" si="1"/>
        <v>4.6470575845434514E-7</v>
      </c>
      <c r="U22" s="16">
        <f t="shared" si="1"/>
        <v>1.9377233945769815E-6</v>
      </c>
      <c r="V22" s="16">
        <f t="shared" si="1"/>
        <v>1.2184610053192395E-6</v>
      </c>
      <c r="W22" s="16">
        <f t="shared" si="1"/>
        <v>1.4870104675392191E-7</v>
      </c>
      <c r="X22" s="16">
        <f t="shared" si="1"/>
        <v>3.2947805564477374E-6</v>
      </c>
      <c r="Y22" s="16">
        <f t="shared" si="1"/>
        <v>2.3763255015880063E-7</v>
      </c>
      <c r="Z22" s="16">
        <f t="shared" si="1"/>
        <v>2.2476967449757186E-6</v>
      </c>
      <c r="AA22" s="16">
        <f t="shared" si="1"/>
        <v>9.0829060069669809E-7</v>
      </c>
      <c r="AB22" s="16">
        <f t="shared" si="1"/>
        <v>1.1676028718172546E-7</v>
      </c>
      <c r="AC22" s="16">
        <f t="shared" si="1"/>
        <v>1.279017484463535E-6</v>
      </c>
      <c r="AD22" s="16">
        <f t="shared" si="1"/>
        <v>9.1919062109698394E-8</v>
      </c>
      <c r="AE22" s="16">
        <f t="shared" si="1"/>
        <v>3.4283591824919792E-7</v>
      </c>
      <c r="AF22" s="16">
        <f t="shared" si="1"/>
        <v>3.3674701337573178E-8</v>
      </c>
      <c r="AG22" s="16">
        <f t="shared" si="1"/>
        <v>3.4536288242142941E-6</v>
      </c>
      <c r="AH22" s="16">
        <f t="shared" si="1"/>
        <v>2.6896728353238784E-8</v>
      </c>
      <c r="AI22" s="16">
        <f t="shared" si="1"/>
        <v>6.34881711048946E-7</v>
      </c>
      <c r="AJ22" s="16">
        <f t="shared" si="1"/>
        <v>2.4038536532788867E-6</v>
      </c>
      <c r="AK22" s="16">
        <f t="shared" si="1"/>
        <v>1.1300868364601346E-7</v>
      </c>
      <c r="AL22" s="16">
        <f t="shared" si="1"/>
        <v>1.7933162281104407E-6</v>
      </c>
      <c r="AM22" s="18">
        <f t="shared" si="1"/>
        <v>6.3431580240908414E-7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2.3226347593680142E-6</v>
      </c>
      <c r="E23" s="16">
        <f t="shared" si="2"/>
        <v>9.6424511453260434E-7</v>
      </c>
      <c r="F23" s="16">
        <f t="shared" si="2"/>
        <v>1.3660594518433235E-6</v>
      </c>
      <c r="G23" s="16">
        <f t="shared" si="2"/>
        <v>4.8662911831540446E-7</v>
      </c>
      <c r="H23" s="16">
        <f t="shared" si="2"/>
        <v>8.9984377291330892E-8</v>
      </c>
      <c r="I23" s="16">
        <f t="shared" si="2"/>
        <v>4.4140645273094275E-6</v>
      </c>
      <c r="J23" s="16">
        <f t="shared" si="2"/>
        <v>1.154637297598764E-6</v>
      </c>
      <c r="K23" s="16">
        <f t="shared" si="2"/>
        <v>2.183192008808055E-7</v>
      </c>
      <c r="L23" s="16">
        <f t="shared" si="2"/>
        <v>4.1354764988055018E-6</v>
      </c>
      <c r="M23" s="16">
        <f t="shared" si="2"/>
        <v>4.1236037797096209E-7</v>
      </c>
      <c r="N23" s="16">
        <f t="shared" si="2"/>
        <v>8.8093617119788694E-7</v>
      </c>
      <c r="O23" s="16">
        <f t="shared" si="2"/>
        <v>3.9293271058937055E-7</v>
      </c>
      <c r="P23" s="17">
        <f t="shared" si="2"/>
        <v>1.9344844513608118E-3</v>
      </c>
      <c r="Q23" s="16">
        <f t="shared" si="2"/>
        <v>6.3492727684243197E-7</v>
      </c>
      <c r="R23" s="16">
        <f t="shared" si="2"/>
        <v>2.6604695057334124E-6</v>
      </c>
      <c r="S23" s="16">
        <f t="shared" si="2"/>
        <v>1.8650131400646652E-6</v>
      </c>
      <c r="T23" s="16">
        <f t="shared" si="2"/>
        <v>1.6224437593934734E-6</v>
      </c>
      <c r="U23" s="16">
        <f t="shared" si="2"/>
        <v>1.3321416987642308E-7</v>
      </c>
      <c r="V23" s="16">
        <f t="shared" si="2"/>
        <v>2.9512203402624529E-7</v>
      </c>
      <c r="W23" s="16">
        <f t="shared" si="2"/>
        <v>1.2088862096362394E-10</v>
      </c>
      <c r="X23" s="17">
        <f t="shared" si="2"/>
        <v>1.1749863044917813E-5</v>
      </c>
      <c r="Y23" s="16">
        <f t="shared" si="2"/>
        <v>4.5474448851623921E-10</v>
      </c>
      <c r="Z23" s="16">
        <f t="shared" si="2"/>
        <v>7.73268586307869E-7</v>
      </c>
      <c r="AA23" s="16">
        <f t="shared" si="2"/>
        <v>2.4574399557864007E-11</v>
      </c>
      <c r="AB23" s="16">
        <f t="shared" si="2"/>
        <v>4.6267734297439309E-7</v>
      </c>
      <c r="AC23" s="16">
        <f t="shared" si="2"/>
        <v>1.6284582995862798E-6</v>
      </c>
      <c r="AD23" s="16">
        <f t="shared" si="2"/>
        <v>1.3052478410982597E-7</v>
      </c>
      <c r="AE23" s="16">
        <f t="shared" si="2"/>
        <v>6.0615195519781534E-7</v>
      </c>
      <c r="AF23" s="16">
        <f t="shared" si="2"/>
        <v>2.6584388898800917E-8</v>
      </c>
      <c r="AG23" s="16">
        <f t="shared" si="2"/>
        <v>3.0979306892756527E-6</v>
      </c>
      <c r="AH23" s="16">
        <f t="shared" si="2"/>
        <v>7.6542078413040953E-7</v>
      </c>
      <c r="AI23" s="16">
        <f t="shared" si="2"/>
        <v>9.4746148435819112E-8</v>
      </c>
      <c r="AJ23" s="16">
        <f t="shared" si="2"/>
        <v>9.9425055328998876E-7</v>
      </c>
      <c r="AK23" s="16">
        <f t="shared" si="2"/>
        <v>7.1092318458489823E-9</v>
      </c>
      <c r="AL23" s="16">
        <f t="shared" si="2"/>
        <v>5.8179172366358004E-7</v>
      </c>
      <c r="AM23" s="18">
        <f t="shared" si="2"/>
        <v>2.3350317084684943E-6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2.331598441500625E-7</v>
      </c>
      <c r="E24" s="16">
        <f t="shared" si="3"/>
        <v>4.0002545980437058E-8</v>
      </c>
      <c r="F24" s="16">
        <f t="shared" si="3"/>
        <v>1.3746265290493615E-7</v>
      </c>
      <c r="G24" s="16">
        <f t="shared" si="3"/>
        <v>1.0271558078783702E-6</v>
      </c>
      <c r="H24" s="16">
        <f t="shared" si="3"/>
        <v>1.2655374601293535E-7</v>
      </c>
      <c r="I24" s="16">
        <f t="shared" si="3"/>
        <v>2.2334639424614594E-7</v>
      </c>
      <c r="J24" s="16">
        <f t="shared" si="3"/>
        <v>2.9853600548244876E-8</v>
      </c>
      <c r="K24" s="16">
        <f t="shared" si="3"/>
        <v>8.1843108458716723E-7</v>
      </c>
      <c r="L24" s="16">
        <f t="shared" si="3"/>
        <v>3.7920052150540315E-8</v>
      </c>
      <c r="M24" s="16">
        <f t="shared" si="3"/>
        <v>1.3439824712761476E-7</v>
      </c>
      <c r="N24" s="16">
        <f t="shared" si="3"/>
        <v>5.0081590191508179E-7</v>
      </c>
      <c r="O24" s="16">
        <f t="shared" si="3"/>
        <v>1.2473221007994304E-6</v>
      </c>
      <c r="P24" s="16">
        <f t="shared" si="3"/>
        <v>1.3250364924990466E-7</v>
      </c>
      <c r="Q24" s="16">
        <f t="shared" si="3"/>
        <v>2.4651752105044824E-7</v>
      </c>
      <c r="R24" s="16">
        <f t="shared" si="3"/>
        <v>3.5046439091480407E-7</v>
      </c>
      <c r="S24" s="16">
        <f t="shared" si="3"/>
        <v>8.8850764117657918E-7</v>
      </c>
      <c r="T24" s="16">
        <f t="shared" si="3"/>
        <v>9.5009056167472646E-8</v>
      </c>
      <c r="U24" s="16">
        <f t="shared" si="3"/>
        <v>1.8515719936406469E-7</v>
      </c>
      <c r="V24" s="16">
        <f t="shared" si="3"/>
        <v>3.8906614911290815E-7</v>
      </c>
      <c r="W24" s="16">
        <f t="shared" si="3"/>
        <v>1.6099506282509583E-7</v>
      </c>
      <c r="X24" s="16">
        <f t="shared" si="3"/>
        <v>1.0082745141745602E-6</v>
      </c>
      <c r="Y24" s="16">
        <f t="shared" si="3"/>
        <v>4.8206448393730699E-7</v>
      </c>
      <c r="Z24" s="16">
        <f t="shared" si="3"/>
        <v>1.3226647678443886E-7</v>
      </c>
      <c r="AA24" s="16">
        <f t="shared" si="3"/>
        <v>2.6151229642453464E-8</v>
      </c>
      <c r="AB24" s="17">
        <f t="shared" si="3"/>
        <v>5.4665591766006908E-4</v>
      </c>
      <c r="AC24" s="16">
        <f t="shared" si="3"/>
        <v>3.5441346849734351E-8</v>
      </c>
      <c r="AD24" s="16">
        <f t="shared" si="3"/>
        <v>1.4232915330704731E-8</v>
      </c>
      <c r="AE24" s="16">
        <f t="shared" si="3"/>
        <v>6.837353844586772E-8</v>
      </c>
      <c r="AF24" s="16">
        <f t="shared" si="3"/>
        <v>1.4156949684952655E-7</v>
      </c>
      <c r="AG24" s="16">
        <f t="shared" si="3"/>
        <v>2.298148538147866E-8</v>
      </c>
      <c r="AH24" s="16">
        <f t="shared" si="3"/>
        <v>7.1498913539854066E-8</v>
      </c>
      <c r="AI24" s="16">
        <f t="shared" si="3"/>
        <v>3.0218579550278645E-7</v>
      </c>
      <c r="AJ24" s="16">
        <f t="shared" si="3"/>
        <v>1.5458482707157639E-7</v>
      </c>
      <c r="AK24" s="16">
        <f t="shared" si="3"/>
        <v>3.2764420885115988E-8</v>
      </c>
      <c r="AL24" s="16">
        <f t="shared" si="3"/>
        <v>6.1060746918870935E-8</v>
      </c>
      <c r="AM24" s="18">
        <f t="shared" si="3"/>
        <v>1.1437004181175092E-7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4.8255805383994584E-8</v>
      </c>
      <c r="E25" s="16">
        <f t="shared" si="4"/>
        <v>1.1242842892700041E-8</v>
      </c>
      <c r="F25" s="16">
        <f t="shared" si="4"/>
        <v>6.3011584501394135E-9</v>
      </c>
      <c r="G25" s="16">
        <f t="shared" si="4"/>
        <v>1.2424632184752776E-7</v>
      </c>
      <c r="H25" s="17">
        <f t="shared" si="4"/>
        <v>1.696099545419227E-4</v>
      </c>
      <c r="I25" s="16">
        <f t="shared" si="4"/>
        <v>7.0875816881001749E-9</v>
      </c>
      <c r="J25" s="16">
        <f t="shared" si="4"/>
        <v>5.3669953590282383E-9</v>
      </c>
      <c r="K25" s="16">
        <f t="shared" si="4"/>
        <v>1.3507025912624843E-7</v>
      </c>
      <c r="L25" s="16">
        <f t="shared" si="4"/>
        <v>7.4613479345659156E-9</v>
      </c>
      <c r="M25" s="16">
        <f t="shared" si="4"/>
        <v>2.4154587323088519E-7</v>
      </c>
      <c r="N25" s="16">
        <f t="shared" si="4"/>
        <v>2.3059724199051573E-7</v>
      </c>
      <c r="O25" s="16">
        <f t="shared" si="4"/>
        <v>3.2105526762997141E-7</v>
      </c>
      <c r="P25" s="16">
        <f t="shared" si="4"/>
        <v>7.819566285107689E-9</v>
      </c>
      <c r="Q25" s="16">
        <f t="shared" si="4"/>
        <v>7.2933624536242261E-8</v>
      </c>
      <c r="R25" s="16">
        <f t="shared" si="4"/>
        <v>1.5741489567244088E-7</v>
      </c>
      <c r="S25" s="16">
        <f t="shared" si="4"/>
        <v>2.0348786516619831E-7</v>
      </c>
      <c r="T25" s="16">
        <f t="shared" si="4"/>
        <v>9.2986279248125321E-8</v>
      </c>
      <c r="U25" s="16">
        <f t="shared" si="4"/>
        <v>2.3005498183816392E-7</v>
      </c>
      <c r="V25" s="16">
        <f t="shared" si="4"/>
        <v>1.8629436960457032E-7</v>
      </c>
      <c r="W25" s="16">
        <f t="shared" si="4"/>
        <v>9.8945263781090246E-8</v>
      </c>
      <c r="X25" s="17">
        <f t="shared" si="4"/>
        <v>8.794561804881241E-7</v>
      </c>
      <c r="Y25" s="16">
        <f t="shared" si="4"/>
        <v>2.8056273216192333E-8</v>
      </c>
      <c r="Z25" s="16">
        <f t="shared" si="4"/>
        <v>3.5913521728156898E-8</v>
      </c>
      <c r="AA25" s="16">
        <f t="shared" si="4"/>
        <v>9.6684411761149876E-12</v>
      </c>
      <c r="AB25" s="16">
        <f t="shared" si="4"/>
        <v>3.8547163259341295E-8</v>
      </c>
      <c r="AC25" s="16">
        <f t="shared" si="4"/>
        <v>7.0719673240310413E-7</v>
      </c>
      <c r="AD25" s="16">
        <f t="shared" si="4"/>
        <v>3.1257377947323407E-7</v>
      </c>
      <c r="AE25" s="16">
        <f t="shared" si="4"/>
        <v>3.0635480973220416E-10</v>
      </c>
      <c r="AF25" s="16">
        <f t="shared" si="4"/>
        <v>3.2631292433117333E-10</v>
      </c>
      <c r="AG25" s="16">
        <f t="shared" si="4"/>
        <v>3.7776903032513805E-7</v>
      </c>
      <c r="AH25" s="16">
        <f t="shared" si="4"/>
        <v>2.9575283182009122E-8</v>
      </c>
      <c r="AI25" s="16">
        <f t="shared" si="4"/>
        <v>2.5300957128551122E-8</v>
      </c>
      <c r="AJ25" s="16">
        <f t="shared" si="4"/>
        <v>5.2605357381303771E-8</v>
      </c>
      <c r="AK25" s="16">
        <f t="shared" si="4"/>
        <v>5.8561950438824956E-8</v>
      </c>
      <c r="AL25" s="16">
        <f t="shared" si="4"/>
        <v>9.2720385665605514E-9</v>
      </c>
      <c r="AM25" s="18">
        <f t="shared" si="4"/>
        <v>9.6492787847508183E-8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2.1463926692760212E-6</v>
      </c>
      <c r="E26" s="16">
        <f t="shared" si="5"/>
        <v>7.9650896388458692E-7</v>
      </c>
      <c r="F26" s="16">
        <f t="shared" si="5"/>
        <v>2.6966994721619798E-7</v>
      </c>
      <c r="G26" s="16">
        <f t="shared" si="5"/>
        <v>3.1074054816542406E-6</v>
      </c>
      <c r="H26" s="16">
        <f t="shared" si="5"/>
        <v>2.3311428984837726E-7</v>
      </c>
      <c r="I26" s="16">
        <f t="shared" si="5"/>
        <v>7.5760619662027882E-8</v>
      </c>
      <c r="J26" s="16">
        <f t="shared" si="5"/>
        <v>3.3715440855693271E-7</v>
      </c>
      <c r="K26" s="16">
        <f t="shared" si="5"/>
        <v>3.0443216859060722E-8</v>
      </c>
      <c r="L26" s="16">
        <f t="shared" si="5"/>
        <v>1.9465593225860264E-7</v>
      </c>
      <c r="M26" s="16">
        <f t="shared" si="5"/>
        <v>7.4823645619615112E-7</v>
      </c>
      <c r="N26" s="16">
        <f t="shared" si="5"/>
        <v>4.0151743822385468E-8</v>
      </c>
      <c r="O26" s="16">
        <f t="shared" si="5"/>
        <v>3.8340176244893568E-6</v>
      </c>
      <c r="P26" s="16">
        <f t="shared" si="5"/>
        <v>3.2264340750170985E-10</v>
      </c>
      <c r="Q26" s="16">
        <f t="shared" si="5"/>
        <v>7.3254577255730299E-7</v>
      </c>
      <c r="R26" s="16">
        <f t="shared" si="5"/>
        <v>1.8908966801957678E-7</v>
      </c>
      <c r="S26" s="16">
        <f t="shared" si="5"/>
        <v>9.5233712486574259E-7</v>
      </c>
      <c r="T26" s="16">
        <f t="shared" si="5"/>
        <v>3.110307266787638E-7</v>
      </c>
      <c r="U26" s="16">
        <f t="shared" si="5"/>
        <v>1.651877841494201E-7</v>
      </c>
      <c r="V26" s="16">
        <f t="shared" si="5"/>
        <v>4.2727127967941224E-7</v>
      </c>
      <c r="W26" s="16">
        <f t="shared" si="5"/>
        <v>4.9720749134734497E-7</v>
      </c>
      <c r="X26" s="16">
        <f t="shared" si="5"/>
        <v>3.0141058918239803E-7</v>
      </c>
      <c r="Y26" s="17">
        <f t="shared" si="5"/>
        <v>1.3901228688637563E-3</v>
      </c>
      <c r="Z26" s="16">
        <f t="shared" si="5"/>
        <v>9.6230030287921715E-7</v>
      </c>
      <c r="AA26" s="16">
        <f t="shared" si="5"/>
        <v>1.2520562445158822E-8</v>
      </c>
      <c r="AB26" s="16">
        <f t="shared" si="5"/>
        <v>1.2187429249142096E-6</v>
      </c>
      <c r="AC26" s="16">
        <f t="shared" si="5"/>
        <v>4.446472054241834E-6</v>
      </c>
      <c r="AD26" s="16">
        <f t="shared" si="5"/>
        <v>2.6383856595982418E-6</v>
      </c>
      <c r="AE26" s="16">
        <f t="shared" si="5"/>
        <v>4.2328802000823977E-7</v>
      </c>
      <c r="AF26" s="16">
        <f t="shared" si="5"/>
        <v>2.9976880976048001E-7</v>
      </c>
      <c r="AG26" s="16">
        <f t="shared" si="5"/>
        <v>7.4710476314952168E-7</v>
      </c>
      <c r="AH26" s="16">
        <f t="shared" si="5"/>
        <v>5.1218339877519966E-9</v>
      </c>
      <c r="AI26" s="16">
        <f t="shared" si="5"/>
        <v>5.3997162614251898E-8</v>
      </c>
      <c r="AJ26" s="16">
        <f t="shared" si="5"/>
        <v>2.0380179942280019E-6</v>
      </c>
      <c r="AK26" s="16">
        <f t="shared" si="5"/>
        <v>7.8388151823778285E-8</v>
      </c>
      <c r="AL26" s="16">
        <f t="shared" si="5"/>
        <v>1.0396911096007382E-6</v>
      </c>
      <c r="AM26" s="18">
        <f t="shared" si="5"/>
        <v>2.1699500281975824E-8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2.6090519458194372E-7</v>
      </c>
      <c r="E27" s="16">
        <f t="shared" si="6"/>
        <v>4.7471752138107542E-7</v>
      </c>
      <c r="F27" s="16">
        <f t="shared" si="6"/>
        <v>6.1728386786396855E-8</v>
      </c>
      <c r="G27" s="16">
        <f t="shared" si="6"/>
        <v>1.022847685202381E-8</v>
      </c>
      <c r="H27" s="16">
        <f t="shared" si="6"/>
        <v>3.5576112990870999E-7</v>
      </c>
      <c r="I27" s="16">
        <f t="shared" si="6"/>
        <v>1.0395974545947791E-8</v>
      </c>
      <c r="J27" s="16">
        <f t="shared" si="6"/>
        <v>1.5773035969210869E-7</v>
      </c>
      <c r="K27" s="16">
        <f t="shared" si="6"/>
        <v>2.0862524784414698E-6</v>
      </c>
      <c r="L27" s="16">
        <f t="shared" si="6"/>
        <v>7.2891854332753189E-8</v>
      </c>
      <c r="M27" s="16">
        <f t="shared" si="6"/>
        <v>8.5489025584590584E-7</v>
      </c>
      <c r="N27" s="16">
        <f t="shared" si="6"/>
        <v>9.9491537459828634E-8</v>
      </c>
      <c r="O27" s="16">
        <f t="shared" si="6"/>
        <v>8.0860073684821675E-8</v>
      </c>
      <c r="P27" s="16">
        <f t="shared" si="6"/>
        <v>2.6899079512104466E-7</v>
      </c>
      <c r="Q27" s="17">
        <f t="shared" si="6"/>
        <v>8.1184159089807363E-4</v>
      </c>
      <c r="R27" s="16">
        <f t="shared" si="6"/>
        <v>1.6650992821750947E-6</v>
      </c>
      <c r="S27" s="16">
        <f t="shared" si="6"/>
        <v>2.748562318669837E-7</v>
      </c>
      <c r="T27" s="16">
        <f t="shared" si="6"/>
        <v>6.5410974304549212E-7</v>
      </c>
      <c r="U27" s="16">
        <f t="shared" si="6"/>
        <v>1.9974472705847816E-7</v>
      </c>
      <c r="V27" s="16">
        <f t="shared" si="6"/>
        <v>3.5344703676990295E-7</v>
      </c>
      <c r="W27" s="16">
        <f t="shared" si="6"/>
        <v>1.6881246025586162E-7</v>
      </c>
      <c r="X27" s="16">
        <f t="shared" si="6"/>
        <v>1.2568440027844596E-7</v>
      </c>
      <c r="Y27" s="16">
        <f t="shared" si="6"/>
        <v>4.2980491898172267E-7</v>
      </c>
      <c r="Z27" s="16">
        <f t="shared" si="6"/>
        <v>3.1701300925802118E-8</v>
      </c>
      <c r="AA27" s="16">
        <f t="shared" si="6"/>
        <v>1.961948254661556E-8</v>
      </c>
      <c r="AB27" s="16">
        <f t="shared" si="6"/>
        <v>3.6560050521216113E-7</v>
      </c>
      <c r="AC27" s="16">
        <f t="shared" si="6"/>
        <v>1.8572124569968224E-8</v>
      </c>
      <c r="AD27" s="16">
        <f t="shared" si="6"/>
        <v>7.9297388211609731E-8</v>
      </c>
      <c r="AE27" s="16">
        <f t="shared" si="6"/>
        <v>1.2612119023685464E-6</v>
      </c>
      <c r="AF27" s="16">
        <f t="shared" si="6"/>
        <v>6.9777520711726895E-8</v>
      </c>
      <c r="AG27" s="16">
        <f t="shared" si="6"/>
        <v>2.676852322395034E-9</v>
      </c>
      <c r="AH27" s="16">
        <f t="shared" si="6"/>
        <v>8.848131607180979E-8</v>
      </c>
      <c r="AI27" s="16">
        <f t="shared" si="6"/>
        <v>2.1201988995243045E-6</v>
      </c>
      <c r="AJ27" s="16">
        <f t="shared" si="6"/>
        <v>8.9340888805993747E-7</v>
      </c>
      <c r="AK27" s="16">
        <f t="shared" si="6"/>
        <v>3.904022934811504E-7</v>
      </c>
      <c r="AL27" s="16">
        <f t="shared" si="6"/>
        <v>3.7526691836027651E-7</v>
      </c>
      <c r="AM27" s="18">
        <f t="shared" si="6"/>
        <v>9.4125173333239852E-7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2.6033493569533333E-7</v>
      </c>
      <c r="E28" s="16">
        <f t="shared" si="7"/>
        <v>1.7023923806976109E-7</v>
      </c>
      <c r="F28" s="16">
        <f t="shared" si="7"/>
        <v>1.4626442161043209E-7</v>
      </c>
      <c r="G28" s="16">
        <f t="shared" si="7"/>
        <v>3.6905292004263936E-8</v>
      </c>
      <c r="H28" s="16">
        <f t="shared" si="7"/>
        <v>1.155280276251015E-9</v>
      </c>
      <c r="I28" s="16">
        <f t="shared" si="7"/>
        <v>1.3134727559704812E-6</v>
      </c>
      <c r="J28" s="16">
        <f t="shared" si="7"/>
        <v>6.1460057764648396E-8</v>
      </c>
      <c r="K28" s="16">
        <f t="shared" si="7"/>
        <v>1.636892124741142E-7</v>
      </c>
      <c r="L28" s="16">
        <f t="shared" si="7"/>
        <v>1.2676349185376878E-7</v>
      </c>
      <c r="M28" s="16">
        <f t="shared" si="7"/>
        <v>1.577349677444812E-6</v>
      </c>
      <c r="N28" s="16">
        <f t="shared" si="7"/>
        <v>3.1161932104829359E-7</v>
      </c>
      <c r="O28" s="16">
        <f t="shared" si="7"/>
        <v>1.8040279181552428E-6</v>
      </c>
      <c r="P28" s="16">
        <f t="shared" si="7"/>
        <v>1.9764447066674858E-7</v>
      </c>
      <c r="Q28" s="16">
        <f t="shared" si="7"/>
        <v>9.6975689195662548E-7</v>
      </c>
      <c r="R28" s="16">
        <f t="shared" si="7"/>
        <v>3.1674044841321952E-7</v>
      </c>
      <c r="S28" s="16">
        <f t="shared" si="7"/>
        <v>5.9174600407188486E-9</v>
      </c>
      <c r="T28" s="16">
        <f t="shared" si="7"/>
        <v>1.4841053658744565E-7</v>
      </c>
      <c r="U28" s="16">
        <f t="shared" si="7"/>
        <v>2.352599136671217E-9</v>
      </c>
      <c r="V28" s="16">
        <f t="shared" si="7"/>
        <v>6.1985198717241656E-9</v>
      </c>
      <c r="W28" s="16">
        <f t="shared" si="7"/>
        <v>7.2129189153361657E-7</v>
      </c>
      <c r="X28" s="16">
        <f t="shared" si="7"/>
        <v>3.7639393085370827E-7</v>
      </c>
      <c r="Y28" s="16">
        <f t="shared" si="7"/>
        <v>1.9113822289150777E-7</v>
      </c>
      <c r="Z28" s="16">
        <f t="shared" si="7"/>
        <v>4.4591706335201917E-9</v>
      </c>
      <c r="AA28" s="16">
        <f t="shared" si="7"/>
        <v>3.6750746999808715E-10</v>
      </c>
      <c r="AB28" s="16">
        <f t="shared" si="7"/>
        <v>7.7837965611290474E-8</v>
      </c>
      <c r="AC28" s="16">
        <f t="shared" si="7"/>
        <v>1.5587700825517224E-6</v>
      </c>
      <c r="AD28" s="16">
        <f t="shared" si="7"/>
        <v>4.4289535772997108E-8</v>
      </c>
      <c r="AE28" s="17">
        <f t="shared" si="7"/>
        <v>6.3119784778268933E-4</v>
      </c>
      <c r="AF28" s="16">
        <f t="shared" si="7"/>
        <v>1.1704031204347765E-7</v>
      </c>
      <c r="AG28" s="16">
        <f t="shared" si="7"/>
        <v>3.2831954907843123E-10</v>
      </c>
      <c r="AH28" s="16">
        <f t="shared" si="7"/>
        <v>3.786853135807305E-7</v>
      </c>
      <c r="AI28" s="16">
        <f t="shared" si="7"/>
        <v>4.0230356393879788E-8</v>
      </c>
      <c r="AJ28" s="16">
        <f t="shared" si="7"/>
        <v>1.4488260760880971E-6</v>
      </c>
      <c r="AK28" s="16">
        <f t="shared" si="7"/>
        <v>5.4482997943148288E-9</v>
      </c>
      <c r="AL28" s="16">
        <f t="shared" si="7"/>
        <v>2.5011890619235873E-6</v>
      </c>
      <c r="AM28" s="18">
        <f t="shared" si="7"/>
        <v>6.2195522199179392E-9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2.5573714266646711E-9</v>
      </c>
      <c r="E29" s="16">
        <f t="shared" si="8"/>
        <v>6.4386499746474085E-11</v>
      </c>
      <c r="F29" s="16">
        <f t="shared" si="8"/>
        <v>4.3853449127080334E-10</v>
      </c>
      <c r="G29" s="16">
        <f t="shared" si="8"/>
        <v>1.0838731141460564E-9</v>
      </c>
      <c r="H29" s="16">
        <f t="shared" si="8"/>
        <v>2.1842704423104948E-9</v>
      </c>
      <c r="I29" s="16">
        <f t="shared" si="8"/>
        <v>5.5877306584287484E-10</v>
      </c>
      <c r="J29" s="16">
        <f t="shared" si="8"/>
        <v>2.6990820066569054E-12</v>
      </c>
      <c r="K29" s="16">
        <f t="shared" si="8"/>
        <v>4.110627752388123E-10</v>
      </c>
      <c r="L29" s="16">
        <f t="shared" si="8"/>
        <v>1.9708552660136745E-9</v>
      </c>
      <c r="M29" s="16">
        <f t="shared" si="8"/>
        <v>4.3868682589547676E-10</v>
      </c>
      <c r="N29" s="16">
        <f t="shared" si="8"/>
        <v>1.611728649520737E-12</v>
      </c>
      <c r="O29" s="16">
        <f t="shared" si="8"/>
        <v>1.2496149939779955E-10</v>
      </c>
      <c r="P29" s="16">
        <f t="shared" si="8"/>
        <v>1.5584534905463077E-9</v>
      </c>
      <c r="Q29" s="16">
        <f t="shared" si="8"/>
        <v>3.1851807017968382E-12</v>
      </c>
      <c r="R29" s="16">
        <f t="shared" si="8"/>
        <v>1.5146583138158041E-10</v>
      </c>
      <c r="S29" s="16">
        <f t="shared" si="8"/>
        <v>1.1530100504748053E-9</v>
      </c>
      <c r="T29" s="16">
        <f t="shared" si="8"/>
        <v>2.4434768729507491E-12</v>
      </c>
      <c r="U29" s="16">
        <f t="shared" si="8"/>
        <v>1.3375767288619936E-9</v>
      </c>
      <c r="V29" s="16">
        <f t="shared" si="8"/>
        <v>7.8336405497258398E-12</v>
      </c>
      <c r="W29" s="16">
        <f t="shared" si="8"/>
        <v>2.3327854230858236E-10</v>
      </c>
      <c r="X29" s="16">
        <f t="shared" si="8"/>
        <v>3.6511183671317505E-9</v>
      </c>
      <c r="Y29" s="16">
        <f t="shared" si="8"/>
        <v>5.2007271405448731E-10</v>
      </c>
      <c r="Z29" s="16">
        <f t="shared" si="8"/>
        <v>2.1613209072499562E-12</v>
      </c>
      <c r="AA29" s="16">
        <f t="shared" si="8"/>
        <v>2.9151861298928774E-10</v>
      </c>
      <c r="AB29" s="16">
        <f t="shared" si="8"/>
        <v>4.0360847343380858E-11</v>
      </c>
      <c r="AC29" s="16">
        <f t="shared" si="8"/>
        <v>3.298869292736539E-10</v>
      </c>
      <c r="AD29" s="16">
        <f t="shared" si="8"/>
        <v>4.1980778240054054E-10</v>
      </c>
      <c r="AE29" s="16">
        <f t="shared" si="8"/>
        <v>5.0710652415902809E-13</v>
      </c>
      <c r="AF29" s="16">
        <f t="shared" si="8"/>
        <v>8.8389931334632116E-10</v>
      </c>
      <c r="AG29" s="17">
        <f t="shared" si="8"/>
        <v>9.7155556249294786E-7</v>
      </c>
      <c r="AH29" s="16">
        <f t="shared" si="8"/>
        <v>3.875671853963894E-11</v>
      </c>
      <c r="AI29" s="16">
        <f t="shared" si="8"/>
        <v>8.6462970611021788E-11</v>
      </c>
      <c r="AJ29" s="16">
        <f t="shared" si="8"/>
        <v>4.9540703077242038E-10</v>
      </c>
      <c r="AK29" s="16">
        <f t="shared" si="8"/>
        <v>4.819917482018464E-10</v>
      </c>
      <c r="AL29" s="16">
        <f t="shared" si="8"/>
        <v>1.4449899961497647E-11</v>
      </c>
      <c r="AM29" s="18">
        <f t="shared" si="8"/>
        <v>1.0822561174980494E-9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1.2305803935124507E-8</v>
      </c>
      <c r="E30" s="17">
        <f t="shared" si="9"/>
        <v>1.9407023912309138E-4</v>
      </c>
      <c r="F30" s="16">
        <f t="shared" si="9"/>
        <v>2.8260477027195522E-7</v>
      </c>
      <c r="G30" s="16">
        <f t="shared" si="9"/>
        <v>2.133240938311667E-7</v>
      </c>
      <c r="H30" s="16">
        <f t="shared" si="9"/>
        <v>1.3017188447961043E-8</v>
      </c>
      <c r="I30" s="16">
        <f t="shared" si="9"/>
        <v>2.2814490264472397E-7</v>
      </c>
      <c r="J30" s="16">
        <f t="shared" si="9"/>
        <v>1.2469609238528229E-7</v>
      </c>
      <c r="K30" s="16">
        <f t="shared" si="9"/>
        <v>4.6166742251385007E-9</v>
      </c>
      <c r="L30" s="16">
        <f t="shared" si="9"/>
        <v>5.6824344682023682E-10</v>
      </c>
      <c r="M30" s="16">
        <f t="shared" si="9"/>
        <v>5.71721765173496E-8</v>
      </c>
      <c r="N30" s="16">
        <f t="shared" si="9"/>
        <v>2.2581583272641409E-9</v>
      </c>
      <c r="O30" s="16">
        <f t="shared" si="9"/>
        <v>2.8251695960349751E-10</v>
      </c>
      <c r="P30" s="16">
        <f t="shared" si="9"/>
        <v>9.7152882634584887E-8</v>
      </c>
      <c r="Q30" s="16">
        <f t="shared" si="9"/>
        <v>1.1262446822160749E-7</v>
      </c>
      <c r="R30" s="16">
        <f t="shared" si="9"/>
        <v>2.9430229520821742E-7</v>
      </c>
      <c r="S30" s="16">
        <f t="shared" si="9"/>
        <v>8.1274326250988735E-8</v>
      </c>
      <c r="T30" s="16">
        <f t="shared" si="9"/>
        <v>1.785600380140161E-7</v>
      </c>
      <c r="U30" s="16">
        <f t="shared" si="9"/>
        <v>4.5934777318955801E-8</v>
      </c>
      <c r="V30" s="16">
        <f t="shared" si="9"/>
        <v>1.8055931455646902E-8</v>
      </c>
      <c r="W30" s="16">
        <f t="shared" si="9"/>
        <v>3.1283907973536731E-7</v>
      </c>
      <c r="X30" s="16">
        <f t="shared" si="9"/>
        <v>2.7629252334586842E-7</v>
      </c>
      <c r="Y30" s="16">
        <f t="shared" si="9"/>
        <v>1.1092012641044467E-7</v>
      </c>
      <c r="Z30" s="16">
        <f t="shared" si="9"/>
        <v>4.184476148485338E-8</v>
      </c>
      <c r="AA30" s="16">
        <f t="shared" si="9"/>
        <v>2.1502061700307501E-7</v>
      </c>
      <c r="AB30" s="16">
        <f t="shared" si="9"/>
        <v>1.4088784021403062E-8</v>
      </c>
      <c r="AC30" s="16">
        <f t="shared" si="9"/>
        <v>2.8082181666030628E-9</v>
      </c>
      <c r="AD30" s="16">
        <f t="shared" si="9"/>
        <v>1.8616511851613837E-7</v>
      </c>
      <c r="AE30" s="16">
        <f t="shared" si="9"/>
        <v>5.2581991383282277E-8</v>
      </c>
      <c r="AF30" s="16">
        <f t="shared" si="9"/>
        <v>2.2035766960808848E-7</v>
      </c>
      <c r="AG30" s="16">
        <f t="shared" si="9"/>
        <v>1.287983098385732E-8</v>
      </c>
      <c r="AH30" s="16">
        <f t="shared" si="9"/>
        <v>1.6050232785862491E-9</v>
      </c>
      <c r="AI30" s="16">
        <f t="shared" si="9"/>
        <v>6.9384472181609819E-7</v>
      </c>
      <c r="AJ30" s="16">
        <f t="shared" si="9"/>
        <v>2.9513833487781745E-8</v>
      </c>
      <c r="AK30" s="16">
        <f t="shared" si="9"/>
        <v>7.7339408451156032E-8</v>
      </c>
      <c r="AL30" s="16">
        <f t="shared" si="9"/>
        <v>2.1853530002443134E-7</v>
      </c>
      <c r="AM30" s="18">
        <f t="shared" si="9"/>
        <v>2.1665676602919537E-8</v>
      </c>
    </row>
    <row r="31" spans="1:39">
      <c r="A31" t="s">
        <v>59</v>
      </c>
      <c r="D31" s="19">
        <f>SUM($D$21:$D$30)</f>
        <v>6.8995583510651607E-6</v>
      </c>
      <c r="E31" s="19">
        <f>SUM($E$21:$E$30)</f>
        <v>1.9655368814702084E-4</v>
      </c>
      <c r="F31" s="19">
        <f>SUM($F$21:$F$30)</f>
        <v>2.8698713291116278E-6</v>
      </c>
      <c r="G31" s="19">
        <f>SUM($G$21:$G$30)</f>
        <v>7.3818749985330681E-6</v>
      </c>
      <c r="H31" s="19">
        <f>SUM($H$21:$H$30)</f>
        <v>1.7096610157469713E-4</v>
      </c>
      <c r="I31" s="19">
        <f>SUM($I$21:$I$30)</f>
        <v>7.0727327062726844E-6</v>
      </c>
      <c r="J31" s="19">
        <f>SUM($J$21:$J$30)</f>
        <v>2.2296443886597263E-6</v>
      </c>
      <c r="K31" s="19">
        <f>SUM($K$21:$K$30)</f>
        <v>6.6416672180827845E-6</v>
      </c>
      <c r="L31" s="19">
        <f>SUM($L$21:$L$30)</f>
        <v>1.6932252853972673E-3</v>
      </c>
      <c r="M31" s="19">
        <f>SUM($M$21:$M$30)</f>
        <v>4.3111448543362869E-6</v>
      </c>
      <c r="N31" s="19">
        <f>SUM($N$21:$N$30)</f>
        <v>3.4546762046238768E-6</v>
      </c>
      <c r="O31" s="19">
        <f>SUM($O$21:$O$30)</f>
        <v>8.1868533800879146E-6</v>
      </c>
      <c r="P31" s="19">
        <f>SUM($P$21:$P$30)</f>
        <v>1.9398661992880081E-3</v>
      </c>
      <c r="Q31" s="19">
        <f>SUM($Q$21:$Q$30)</f>
        <v>8.1504423416135113E-4</v>
      </c>
      <c r="R31" s="19">
        <f>SUM($R$21:$R$30)</f>
        <v>6.1160335996708314E-6</v>
      </c>
      <c r="S31" s="19">
        <f>SUM($S$21:$S$30)</f>
        <v>5.7641192239348249E-6</v>
      </c>
      <c r="T31" s="19">
        <f>SUM($T$21:$T$30)</f>
        <v>5.7158656087354232E-6</v>
      </c>
      <c r="U31" s="19">
        <f>SUM($U$21:$U$30)</f>
        <v>7.627876254124789E-6</v>
      </c>
      <c r="V31" s="19">
        <f>SUM($V$21:$V$30)</f>
        <v>2.9883591266631584E-6</v>
      </c>
      <c r="W31" s="19">
        <f>SUM($W$21:$W$30)</f>
        <v>4.6245989663823503E-6</v>
      </c>
      <c r="X31" s="19">
        <f>SUM($X$21:$X$30)</f>
        <v>2.7672806811625127E-5</v>
      </c>
      <c r="Y31" s="19">
        <f>SUM($Y$21:$Y$30)</f>
        <v>1.3916130179819795E-3</v>
      </c>
      <c r="Z31" s="19">
        <f>SUM($Z$21:$Z$30)</f>
        <v>8.074823267404504E-6</v>
      </c>
      <c r="AA31" s="19">
        <f>SUM($AA$21:$AA$30)</f>
        <v>2.3088332133834123E-6</v>
      </c>
      <c r="AB31" s="19">
        <f>SUM($AB$21:$AB$30)</f>
        <v>5.4928701160402761E-4</v>
      </c>
      <c r="AC31" s="19">
        <f>SUM($AC$21:$AC$30)</f>
        <v>1.6488888274462247E-5</v>
      </c>
      <c r="AD31" s="19">
        <f>SUM($AD$21:$AD$30)</f>
        <v>1.2466111576810636E-5</v>
      </c>
      <c r="AE31" s="19">
        <f>SUM($AE$21:$AE$30)</f>
        <v>6.3551773323068824E-4</v>
      </c>
      <c r="AF31" s="19">
        <f>SUM($AF$21:$AF$30)</f>
        <v>9.9492381850062887E-7</v>
      </c>
      <c r="AG31" s="19">
        <f>SUM($AG$21:$AG$30)</f>
        <v>8.7909099520861243E-6</v>
      </c>
      <c r="AH31">
        <f>SUM($AH$21:$AH$30)</f>
        <v>2.6192074198114995E-3</v>
      </c>
      <c r="AI31" s="19">
        <f>SUM($AI$21:$AI$30)</f>
        <v>3.9739427245092808E-6</v>
      </c>
      <c r="AJ31" s="19">
        <f>SUM($AJ$21:$AJ$30)</f>
        <v>1.1629902348807425E-5</v>
      </c>
      <c r="AK31" s="19">
        <f>SUM($AK$21:$AK$30)</f>
        <v>1.5708507927001084E-6</v>
      </c>
      <c r="AL31" s="19">
        <f>SUM($AL$21:$AL$30)</f>
        <v>1.5711591582350607E-5</v>
      </c>
      <c r="AM31" s="19">
        <f>SUM($AM$21:$AM$30)</f>
        <v>1.1496503709825286E-5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1.0214345655479287E-2</v>
      </c>
      <c r="D33" s="20">
        <f>$D$31/$C$33</f>
        <v>6.7547727321759737E-4</v>
      </c>
      <c r="E33" s="20">
        <f>$E$31/$C$33</f>
        <v>1.9242905495525642E-2</v>
      </c>
      <c r="F33" s="20">
        <f>$F$31/$C$33</f>
        <v>2.8096477502424652E-4</v>
      </c>
      <c r="G33" s="20">
        <f>$G$31/$C$33</f>
        <v>7.2269680775617824E-4</v>
      </c>
      <c r="H33" s="20">
        <f>$H$31/$C$33</f>
        <v>1.6737841790480792E-2</v>
      </c>
      <c r="I33" s="20">
        <f>$I$31/$C$33</f>
        <v>6.9243130640274104E-4</v>
      </c>
      <c r="J33" s="20">
        <f>$J$31/$C$33</f>
        <v>2.1828558224517075E-4</v>
      </c>
      <c r="K33" s="20">
        <f>$K$31/$C$33</f>
        <v>6.5022933843246152E-4</v>
      </c>
      <c r="L33" s="20">
        <f>$L$31/$C$33</f>
        <v>0.1657693348657111</v>
      </c>
      <c r="M33" s="20">
        <f>$M$31/$C$33</f>
        <v>4.2206764875081911E-4</v>
      </c>
      <c r="N33" s="20">
        <f>$N$31/$C$33</f>
        <v>3.3821806321687216E-4</v>
      </c>
      <c r="O33" s="20">
        <f>$O$31/$C$33</f>
        <v>8.0150541759826152E-4</v>
      </c>
      <c r="P33" s="20">
        <f>$P$31/$C$33</f>
        <v>0.18991585606341849</v>
      </c>
      <c r="Q33" s="20">
        <f>$Q$31/$C$33</f>
        <v>7.9794072146377432E-2</v>
      </c>
      <c r="R33" s="20">
        <f>$R$31/$C$33</f>
        <v>5.9876900645025697E-4</v>
      </c>
      <c r="S33" s="20">
        <f>$S$31/$C$33</f>
        <v>5.6431605296642523E-4</v>
      </c>
      <c r="T33" s="20">
        <f>$T$31/$C$33</f>
        <v>5.5959195052981763E-4</v>
      </c>
      <c r="U33" s="20">
        <f>$U$31/$C$33</f>
        <v>7.4678070543196897E-4</v>
      </c>
      <c r="V33" s="20">
        <f>$V$31/$C$33</f>
        <v>2.9256491090646727E-4</v>
      </c>
      <c r="W33" s="20">
        <f>$W$31/$C$33</f>
        <v>4.5275528382981382E-4</v>
      </c>
      <c r="X33" s="20">
        <f>$X$31/$C$33</f>
        <v>2.7092099430550002E-3</v>
      </c>
      <c r="Y33" s="20">
        <f>$Y$31/$C$33</f>
        <v>0.13624103441569707</v>
      </c>
      <c r="Z33" s="20">
        <f>$Z$31/$C$33</f>
        <v>7.9053749890213695E-4</v>
      </c>
      <c r="AA33" s="20">
        <f>$AA$31/$C$33</f>
        <v>2.2603828882028127E-4</v>
      </c>
      <c r="AB33" s="20">
        <f>$AB$31/$C$33</f>
        <v>5.3776035208811766E-2</v>
      </c>
      <c r="AC33" s="20">
        <f>$AC$31/$C$33</f>
        <v>1.614287280910364E-3</v>
      </c>
      <c r="AD33" s="20">
        <f>$AD$31/$C$33</f>
        <v>1.2204513139932201E-3</v>
      </c>
      <c r="AE33" s="20">
        <f>$AE$31/$C$33</f>
        <v>6.2218154218207519E-2</v>
      </c>
      <c r="AF33" s="20">
        <f>$AF$31/$C$33</f>
        <v>9.7404557478130896E-5</v>
      </c>
      <c r="AG33" s="20">
        <f>$AG$31/$C$33</f>
        <v>8.6064347620450966E-4</v>
      </c>
      <c r="AH33" s="20">
        <f>$AH$31/$C$33</f>
        <v>0.25642439644740989</v>
      </c>
      <c r="AI33" s="20">
        <f>$AI$31/$C$33</f>
        <v>3.8905504655381784E-4</v>
      </c>
      <c r="AJ33" s="20">
        <f>$AJ$31/$C$33</f>
        <v>1.1385851567073991E-3</v>
      </c>
      <c r="AK33" s="20">
        <f>$AK$31/$C$33</f>
        <v>1.5378868560782022E-4</v>
      </c>
      <c r="AL33" s="20">
        <f>$AL$31/$C$33</f>
        <v>1.538188750634499E-3</v>
      </c>
      <c r="AM33" s="20">
        <f>$AM$31/$C$33</f>
        <v>1.125525226734246E-3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3F38-C458-4C8D-9C87-7B5B8624D218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2.3841009727980393E-3</v>
      </c>
      <c r="D5" s="10">
        <v>4.2707131459304533E-3</v>
      </c>
      <c r="E5" s="10">
        <v>-1.6059712502829681E-2</v>
      </c>
      <c r="F5" s="10">
        <v>-2.2872013684123713E-2</v>
      </c>
      <c r="G5" s="10">
        <v>2.134271141370727E-2</v>
      </c>
      <c r="H5" s="10">
        <v>-4.0672863781003432E-2</v>
      </c>
      <c r="I5" s="10">
        <v>1.0554414815120056E-2</v>
      </c>
      <c r="J5" s="10">
        <v>-2.0340210991871947E-2</v>
      </c>
      <c r="K5" s="10">
        <v>-1.0409836632722821E-2</v>
      </c>
      <c r="L5" s="10">
        <v>2.3953205438516718E-2</v>
      </c>
      <c r="M5" s="10">
        <v>5.8666227301455272E-2</v>
      </c>
      <c r="N5" s="10">
        <v>4.5420583345075899E-2</v>
      </c>
      <c r="O5" s="10">
        <v>3.1372979749764697E-2</v>
      </c>
      <c r="P5" s="10">
        <v>9.5101429764981368E-3</v>
      </c>
      <c r="Q5" s="10">
        <v>1.4382479965618129E-2</v>
      </c>
      <c r="R5" s="10">
        <v>-1.1048450852390654E-2</v>
      </c>
      <c r="S5" s="10">
        <v>5.4261798112711986E-2</v>
      </c>
      <c r="T5" s="10">
        <v>-3.4182799543187137E-3</v>
      </c>
      <c r="U5" s="10">
        <v>7.5292398935992285E-3</v>
      </c>
      <c r="V5" s="10">
        <v>3.5629128603053367E-2</v>
      </c>
      <c r="W5" s="10">
        <v>3.5678716587363878E-4</v>
      </c>
      <c r="X5" s="11" t="s">
        <v>63</v>
      </c>
      <c r="Y5" s="10">
        <v>-5.3371124401092058E-3</v>
      </c>
      <c r="Z5" s="10">
        <v>-1.6944333082222887E-2</v>
      </c>
      <c r="AA5" s="10">
        <v>8.1629081596183681E-5</v>
      </c>
      <c r="AB5" s="10">
        <v>1.611327175804592E-2</v>
      </c>
      <c r="AC5" s="10">
        <v>-3.8867724162025725E-2</v>
      </c>
      <c r="AD5" s="11" t="s">
        <v>64</v>
      </c>
      <c r="AE5" s="10">
        <v>2.5678184155204543E-3</v>
      </c>
      <c r="AF5" s="10">
        <v>-9.7921932381633339E-3</v>
      </c>
      <c r="AG5" s="10">
        <v>-9.3255804891795961E-3</v>
      </c>
      <c r="AH5" s="10">
        <v>3.621109173379769E-2</v>
      </c>
      <c r="AI5" s="10">
        <v>-1.7631706256427137E-2</v>
      </c>
      <c r="AJ5" s="10">
        <v>4.7211395640219013E-3</v>
      </c>
      <c r="AK5" s="10">
        <v>1.1715961050812145E-2</v>
      </c>
      <c r="AL5" s="10">
        <v>-5.3146855319594628E-2</v>
      </c>
      <c r="AM5" s="12">
        <v>-2.2466227304366915E-2</v>
      </c>
    </row>
    <row r="6" spans="1:39" ht="24">
      <c r="A6" s="13" t="s">
        <v>41</v>
      </c>
      <c r="B6" s="14" t="s">
        <v>40</v>
      </c>
      <c r="C6" s="15">
        <v>2.2474923472611506E-2</v>
      </c>
      <c r="D6" s="16">
        <v>1.5952257820711992E-2</v>
      </c>
      <c r="E6" s="16">
        <v>1.0001858183664137E-2</v>
      </c>
      <c r="F6" s="16">
        <v>1.9267766897603324E-2</v>
      </c>
      <c r="G6" s="16">
        <v>1.1699647997972143E-2</v>
      </c>
      <c r="H6" s="16">
        <v>-1.9883119044259726E-2</v>
      </c>
      <c r="I6" s="16">
        <v>-3.0669918267330322E-2</v>
      </c>
      <c r="J6" s="16">
        <v>3.6862956783339847E-2</v>
      </c>
      <c r="K6" s="16">
        <v>-2.0978019050265924E-2</v>
      </c>
      <c r="L6" s="16">
        <v>1.908972379522161E-2</v>
      </c>
      <c r="M6" s="16">
        <v>9.2149580067184284E-3</v>
      </c>
      <c r="N6" s="16">
        <v>-7.8764568585391898E-3</v>
      </c>
      <c r="O6" s="16">
        <v>6.5650142245541341E-3</v>
      </c>
      <c r="P6" s="16">
        <v>-7.3176169559055603E-3</v>
      </c>
      <c r="Q6" s="16">
        <v>8.6566579221838951E-3</v>
      </c>
      <c r="R6" s="16">
        <v>-4.4155936936185521E-3</v>
      </c>
      <c r="S6" s="16">
        <v>5.7565859057412086E-2</v>
      </c>
      <c r="T6" s="16">
        <v>3.4803160965673069E-2</v>
      </c>
      <c r="U6" s="16">
        <v>3.3958233351136402E-2</v>
      </c>
      <c r="V6" s="16">
        <v>4.3569496691103465E-2</v>
      </c>
      <c r="W6" s="16">
        <v>2.7215272669026468E-2</v>
      </c>
      <c r="X6" s="17" t="s">
        <v>65</v>
      </c>
      <c r="Y6" s="16">
        <v>-1.0748391260236904E-2</v>
      </c>
      <c r="Z6" s="16">
        <v>-1.4948872391415438E-2</v>
      </c>
      <c r="AA6" s="16">
        <v>9.0278784463397928E-3</v>
      </c>
      <c r="AB6" s="17" t="s">
        <v>55</v>
      </c>
      <c r="AC6" s="16">
        <v>-1.1094112841050628E-2</v>
      </c>
      <c r="AD6" s="16">
        <v>1.6212963157356097E-2</v>
      </c>
      <c r="AE6" s="16">
        <v>-7.9660406608186782E-3</v>
      </c>
      <c r="AF6" s="16">
        <v>2.0473615297618455E-2</v>
      </c>
      <c r="AG6" s="16">
        <v>-7.0346193528289247E-3</v>
      </c>
      <c r="AH6" s="16">
        <v>8.8358196101263377E-4</v>
      </c>
      <c r="AI6" s="16">
        <v>-3.2558221738717807E-2</v>
      </c>
      <c r="AJ6" s="16">
        <v>-4.9563789592234316E-3</v>
      </c>
      <c r="AK6" s="16">
        <v>6.0090501447465413E-3</v>
      </c>
      <c r="AL6" s="17" t="s">
        <v>66</v>
      </c>
      <c r="AM6" s="18">
        <v>1.8493629117051047E-2</v>
      </c>
    </row>
    <row r="7" spans="1:39" ht="24">
      <c r="A7" s="13" t="s">
        <v>42</v>
      </c>
      <c r="B7" s="14" t="s">
        <v>40</v>
      </c>
      <c r="C7" s="23" t="s">
        <v>67</v>
      </c>
      <c r="D7" s="16">
        <v>-8.7373829105177811E-3</v>
      </c>
      <c r="E7" s="16">
        <v>9.7337814466485388E-4</v>
      </c>
      <c r="F7" s="16">
        <v>4.9448763173445291E-3</v>
      </c>
      <c r="G7" s="16">
        <v>-4.9101793008412735E-3</v>
      </c>
      <c r="H7" s="16">
        <v>4.4742689671454158E-2</v>
      </c>
      <c r="I7" s="16">
        <v>1.3651709435887843E-2</v>
      </c>
      <c r="J7" s="16">
        <v>3.0253542823389396E-2</v>
      </c>
      <c r="K7" s="17" t="s">
        <v>68</v>
      </c>
      <c r="L7" s="16">
        <v>-2.3380800315368254E-3</v>
      </c>
      <c r="M7" s="16">
        <v>-4.7724206165424603E-2</v>
      </c>
      <c r="N7" s="16">
        <v>-1.690452694912058E-2</v>
      </c>
      <c r="O7" s="16">
        <v>-4.0663850773928603E-2</v>
      </c>
      <c r="P7" s="16">
        <v>1.8445088814487084E-2</v>
      </c>
      <c r="Q7" s="16">
        <v>3.261777090767321E-4</v>
      </c>
      <c r="R7" s="16">
        <v>-1.2709321095264819E-2</v>
      </c>
      <c r="S7" s="16">
        <v>-5.3384888750475111E-2</v>
      </c>
      <c r="T7" s="16">
        <v>-2.8362524896173934E-2</v>
      </c>
      <c r="U7" s="16">
        <v>-1.7220574364301227E-2</v>
      </c>
      <c r="V7" s="16">
        <v>-3.5004290547203352E-2</v>
      </c>
      <c r="W7" s="16">
        <v>-2.2922520327852077E-2</v>
      </c>
      <c r="X7" s="17" t="s">
        <v>67</v>
      </c>
      <c r="Y7" s="16">
        <v>-2.4005973947712589E-2</v>
      </c>
      <c r="Z7" s="16">
        <v>2.3694324563682728E-2</v>
      </c>
      <c r="AA7" s="16">
        <v>-3.5420585721946007E-2</v>
      </c>
      <c r="AB7" s="16">
        <v>-2.0705474821120614E-2</v>
      </c>
      <c r="AC7" s="16">
        <v>5.2096207454910365E-2</v>
      </c>
      <c r="AD7" s="16">
        <v>-1.0351628101783554E-2</v>
      </c>
      <c r="AE7" s="16">
        <v>3.7316528419577945E-3</v>
      </c>
      <c r="AF7" s="16">
        <v>1.3360385705152151E-2</v>
      </c>
      <c r="AG7" s="16">
        <v>3.3446668174634375E-2</v>
      </c>
      <c r="AH7" s="16">
        <v>2.94008700839005E-2</v>
      </c>
      <c r="AI7" s="16">
        <v>4.0303938634699013E-2</v>
      </c>
      <c r="AJ7" s="16">
        <v>4.1628783987612038E-3</v>
      </c>
      <c r="AK7" s="16">
        <v>-6.7375395330089937E-5</v>
      </c>
      <c r="AL7" s="16">
        <v>5.0638941837323502E-2</v>
      </c>
      <c r="AM7" s="18">
        <v>1.4537551359995491E-2</v>
      </c>
    </row>
    <row r="8" spans="1:39" ht="24">
      <c r="A8" s="13" t="s">
        <v>43</v>
      </c>
      <c r="B8" s="14" t="s">
        <v>40</v>
      </c>
      <c r="C8" s="15">
        <v>-3.6665386121263965E-2</v>
      </c>
      <c r="D8" s="16">
        <v>3.8232409227354331E-3</v>
      </c>
      <c r="E8" s="16">
        <v>-1.0051607107309094E-2</v>
      </c>
      <c r="F8" s="16">
        <v>1.8890714955877102E-3</v>
      </c>
      <c r="G8" s="16">
        <v>1.722915472717438E-2</v>
      </c>
      <c r="H8" s="16">
        <v>-1.9593627935141082E-2</v>
      </c>
      <c r="I8" s="16">
        <v>-4.5722980367215033E-3</v>
      </c>
      <c r="J8" s="16">
        <v>1.5460651209834694E-2</v>
      </c>
      <c r="K8" s="16">
        <v>3.0192200645290188E-2</v>
      </c>
      <c r="L8" s="16">
        <v>1.3905110430081051E-2</v>
      </c>
      <c r="M8" s="16">
        <v>3.5381148640418345E-2</v>
      </c>
      <c r="N8" s="16">
        <v>2.9804640243715871E-2</v>
      </c>
      <c r="O8" s="16">
        <v>2.3637714780864502E-2</v>
      </c>
      <c r="P8" s="16">
        <v>8.2685344973721913E-3</v>
      </c>
      <c r="Q8" s="16">
        <v>2.9630948962759446E-2</v>
      </c>
      <c r="R8" s="16">
        <v>1.8992856065053534E-2</v>
      </c>
      <c r="S8" s="16">
        <v>2.1396275948601558E-2</v>
      </c>
      <c r="T8" s="16">
        <v>-1.8895126854092479E-2</v>
      </c>
      <c r="U8" s="16">
        <v>2.5356318705568721E-2</v>
      </c>
      <c r="V8" s="16">
        <v>2.9250522202266545E-2</v>
      </c>
      <c r="W8" s="16">
        <v>1.7615253456874477E-2</v>
      </c>
      <c r="X8" s="16">
        <v>-5.7872546945808762E-2</v>
      </c>
      <c r="Y8" s="16">
        <v>3.3677085551473064E-2</v>
      </c>
      <c r="Z8" s="16">
        <v>-1.146853834248273E-2</v>
      </c>
      <c r="AA8" s="16">
        <v>-3.6828037695364121E-3</v>
      </c>
      <c r="AB8" s="16">
        <v>8.4273940160606449E-4</v>
      </c>
      <c r="AC8" s="16">
        <v>4.4787295378762131E-3</v>
      </c>
      <c r="AD8" s="16">
        <v>3.6744206153663667E-2</v>
      </c>
      <c r="AE8" s="16">
        <v>-2.8120027798474664E-2</v>
      </c>
      <c r="AF8" s="16">
        <v>1.3406387818828148E-2</v>
      </c>
      <c r="AG8" s="16">
        <v>1.4159631578021383E-2</v>
      </c>
      <c r="AH8" s="17" t="s">
        <v>58</v>
      </c>
      <c r="AI8" s="16">
        <v>-2.6596672360222486E-2</v>
      </c>
      <c r="AJ8" s="16">
        <v>-3.3631617841899532E-2</v>
      </c>
      <c r="AK8" s="16">
        <v>4.3133576191726739E-2</v>
      </c>
      <c r="AL8" s="16">
        <v>-4.9590267708343058E-2</v>
      </c>
      <c r="AM8" s="18">
        <v>-4.0104288546224977E-2</v>
      </c>
    </row>
    <row r="9" spans="1:39" ht="24">
      <c r="A9" s="13" t="s">
        <v>44</v>
      </c>
      <c r="B9" s="14" t="s">
        <v>40</v>
      </c>
      <c r="C9" s="15">
        <v>1.3273773401152345E-2</v>
      </c>
      <c r="D9" s="16">
        <v>-4.2094404610894514E-3</v>
      </c>
      <c r="E9" s="16">
        <v>-2.3810326464527754E-3</v>
      </c>
      <c r="F9" s="16">
        <v>1.0884781644185239E-2</v>
      </c>
      <c r="G9" s="16">
        <v>-3.1361393563955113E-2</v>
      </c>
      <c r="H9" s="16">
        <v>4.0219100347200124E-2</v>
      </c>
      <c r="I9" s="17" t="s">
        <v>69</v>
      </c>
      <c r="J9" s="16">
        <v>1.470840504362568E-2</v>
      </c>
      <c r="K9" s="16">
        <v>1.371441111967258E-2</v>
      </c>
      <c r="L9" s="16">
        <v>-1.6042452993794254E-2</v>
      </c>
      <c r="M9" s="16">
        <v>-2.6306628412303138E-2</v>
      </c>
      <c r="N9" s="16">
        <v>-2.170250409571883E-2</v>
      </c>
      <c r="O9" s="16">
        <v>-5.2904942005692943E-2</v>
      </c>
      <c r="P9" s="16">
        <v>-7.6759441698719469E-3</v>
      </c>
      <c r="Q9" s="16">
        <v>-7.1218725504625068E-3</v>
      </c>
      <c r="R9" s="16">
        <v>-2.6508524313296453E-2</v>
      </c>
      <c r="S9" s="16">
        <v>2.4873625887053625E-2</v>
      </c>
      <c r="T9" s="16">
        <v>-1.5844431745201535E-2</v>
      </c>
      <c r="U9" s="16">
        <v>-2.0485132323513577E-2</v>
      </c>
      <c r="V9" s="16">
        <v>-2.0847043002223356E-2</v>
      </c>
      <c r="W9" s="16">
        <v>-4.1985607776110732E-2</v>
      </c>
      <c r="X9" s="17" t="s">
        <v>70</v>
      </c>
      <c r="Y9" s="16">
        <v>5.0278922319720108E-2</v>
      </c>
      <c r="Z9" s="16">
        <v>3.5871086618042586E-2</v>
      </c>
      <c r="AA9" s="16">
        <v>-4.0271480396903295E-3</v>
      </c>
      <c r="AB9" s="16">
        <v>-3.0474458195004748E-2</v>
      </c>
      <c r="AC9" s="16">
        <v>1.9881057939640324E-2</v>
      </c>
      <c r="AD9" s="16">
        <v>1.0643905838265622E-2</v>
      </c>
      <c r="AE9" s="16">
        <v>1.3384658386588035E-3</v>
      </c>
      <c r="AF9" s="16">
        <v>1.2935249307032218E-3</v>
      </c>
      <c r="AG9" s="16">
        <v>3.1544737117944262E-2</v>
      </c>
      <c r="AH9" s="16">
        <v>-4.5341398939654906E-3</v>
      </c>
      <c r="AI9" s="16">
        <v>6.9265560208165114E-2</v>
      </c>
      <c r="AJ9" s="16">
        <v>8.9872037841590355E-3</v>
      </c>
      <c r="AK9" s="16">
        <v>1.701629751152519E-2</v>
      </c>
      <c r="AL9" s="16">
        <v>2.6854724016330773E-2</v>
      </c>
      <c r="AM9" s="18">
        <v>4.8075171230939476E-2</v>
      </c>
    </row>
    <row r="10" spans="1:39" ht="24">
      <c r="A10" s="13" t="s">
        <v>45</v>
      </c>
      <c r="B10" s="14" t="s">
        <v>40</v>
      </c>
      <c r="C10" s="15">
        <v>-5.8505915274827285E-2</v>
      </c>
      <c r="D10" s="16">
        <v>3.7411920534668484E-2</v>
      </c>
      <c r="E10" s="16">
        <v>5.8951653273077642E-3</v>
      </c>
      <c r="F10" s="16">
        <v>-1.5572833637310487E-2</v>
      </c>
      <c r="G10" s="16">
        <v>3.602400125664823E-2</v>
      </c>
      <c r="H10" s="16">
        <v>-3.2199934989416208E-2</v>
      </c>
      <c r="I10" s="16">
        <v>1.3266424610449792E-3</v>
      </c>
      <c r="J10" s="16">
        <v>-3.6408505814904944E-3</v>
      </c>
      <c r="K10" s="16">
        <v>1.3751623761645829E-2</v>
      </c>
      <c r="L10" s="16">
        <v>2.7635342419196757E-2</v>
      </c>
      <c r="M10" s="16">
        <v>2.6744730810695803E-2</v>
      </c>
      <c r="N10" s="16">
        <v>1.0765236845848129E-3</v>
      </c>
      <c r="O10" s="16">
        <v>2.5512699615905774E-2</v>
      </c>
      <c r="P10" s="16">
        <v>1.5915609658260041E-3</v>
      </c>
      <c r="Q10" s="16">
        <v>1.0914936882997474E-2</v>
      </c>
      <c r="R10" s="16">
        <v>1.6369698492723978E-2</v>
      </c>
      <c r="S10" s="16">
        <v>2.8034020769672326E-2</v>
      </c>
      <c r="T10" s="16">
        <v>3.0908707391021566E-2</v>
      </c>
      <c r="U10" s="16">
        <v>2.219959545546335E-2</v>
      </c>
      <c r="V10" s="16">
        <v>-1.8372016932341723E-2</v>
      </c>
      <c r="W10" s="16">
        <v>5.0489656027457488E-2</v>
      </c>
      <c r="X10" s="16">
        <v>-6.1247596628918308E-2</v>
      </c>
      <c r="Y10" s="16">
        <v>3.9631809845408561E-3</v>
      </c>
      <c r="Z10" s="16">
        <v>-1.8852295915624939E-2</v>
      </c>
      <c r="AA10" s="16">
        <v>4.2565169909165819E-2</v>
      </c>
      <c r="AB10" s="16">
        <v>2.0579825969359523E-2</v>
      </c>
      <c r="AC10" s="16">
        <v>2.3030890523027637E-2</v>
      </c>
      <c r="AD10" s="16">
        <v>-1.0029396897107109E-2</v>
      </c>
      <c r="AE10" s="16">
        <v>-5.1931628889888781E-2</v>
      </c>
      <c r="AF10" s="17" t="s">
        <v>52</v>
      </c>
      <c r="AG10" s="16">
        <v>1.4545690663571871E-2</v>
      </c>
      <c r="AH10" s="16">
        <v>1.339903179462436E-2</v>
      </c>
      <c r="AI10" s="16">
        <v>-2.7412196247133102E-3</v>
      </c>
      <c r="AJ10" s="16">
        <v>2.8519910189415472E-2</v>
      </c>
      <c r="AK10" s="16">
        <v>-6.7704372374638435E-3</v>
      </c>
      <c r="AL10" s="16">
        <v>-3.7220540029694799E-2</v>
      </c>
      <c r="AM10" s="18">
        <v>-8.4585588966279126E-5</v>
      </c>
    </row>
    <row r="11" spans="1:39" ht="24">
      <c r="A11" s="13" t="s">
        <v>46</v>
      </c>
      <c r="B11" s="14" t="s">
        <v>40</v>
      </c>
      <c r="C11" s="23" t="s">
        <v>53</v>
      </c>
      <c r="D11" s="16">
        <v>-3.6600352622165905E-2</v>
      </c>
      <c r="E11" s="16">
        <v>5.9176022796715525E-3</v>
      </c>
      <c r="F11" s="16">
        <v>1.1617551828077607E-2</v>
      </c>
      <c r="G11" s="16">
        <v>-2.7961071485717314E-2</v>
      </c>
      <c r="H11" s="16">
        <v>5.8819565449578304E-3</v>
      </c>
      <c r="I11" s="16">
        <v>-2.6932880793779455E-2</v>
      </c>
      <c r="J11" s="16">
        <v>-2.1230834465846761E-2</v>
      </c>
      <c r="K11" s="16">
        <v>-1.310735786115989E-2</v>
      </c>
      <c r="L11" s="16">
        <v>-2.6559792780815397E-2</v>
      </c>
      <c r="M11" s="16">
        <v>-1.4454862252863115E-2</v>
      </c>
      <c r="N11" s="16">
        <v>-3.4197606125054576E-2</v>
      </c>
      <c r="O11" s="16">
        <v>-1.2896163996638821E-2</v>
      </c>
      <c r="P11" s="16">
        <v>3.221804954970469E-2</v>
      </c>
      <c r="Q11" s="16">
        <v>-1.3780862378423794E-2</v>
      </c>
      <c r="R11" s="17" t="s">
        <v>58</v>
      </c>
      <c r="S11" s="16">
        <v>-2.9098328393387503E-2</v>
      </c>
      <c r="T11" s="16">
        <v>-6.4929363706374976E-3</v>
      </c>
      <c r="U11" s="16">
        <v>-3.878866311781469E-2</v>
      </c>
      <c r="V11" s="16">
        <v>-1.0096744130008186E-3</v>
      </c>
      <c r="W11" s="16">
        <v>2.7720958357022096E-2</v>
      </c>
      <c r="X11" s="16">
        <v>5.3447836060835203E-2</v>
      </c>
      <c r="Y11" s="16">
        <v>3.3849183069325203E-2</v>
      </c>
      <c r="Z11" s="16">
        <v>-1.146371697968563E-2</v>
      </c>
      <c r="AA11" s="16">
        <v>3.2455912203174721E-3</v>
      </c>
      <c r="AB11" s="16">
        <v>-4.4045168481458606E-3</v>
      </c>
      <c r="AC11" s="16">
        <v>-9.3087660335843519E-3</v>
      </c>
      <c r="AD11" s="16">
        <v>-1.1174087363297256E-2</v>
      </c>
      <c r="AE11" s="16">
        <v>-1.714561152411128E-2</v>
      </c>
      <c r="AF11" s="16">
        <v>1.6401516742605846E-2</v>
      </c>
      <c r="AG11" s="16">
        <v>4.2878068156764257E-4</v>
      </c>
      <c r="AH11" s="16">
        <v>1.9010614758574643E-2</v>
      </c>
      <c r="AI11" s="16">
        <v>3.1602893380295302E-2</v>
      </c>
      <c r="AJ11" s="16">
        <v>4.1300866174341373E-2</v>
      </c>
      <c r="AK11" s="16">
        <v>8.1676381251375423E-3</v>
      </c>
      <c r="AL11" s="16">
        <v>2.2282721938084438E-2</v>
      </c>
      <c r="AM11" s="18">
        <v>6.2549383825737478E-2</v>
      </c>
    </row>
    <row r="12" spans="1:39" ht="24">
      <c r="A12" s="13" t="s">
        <v>47</v>
      </c>
      <c r="B12" s="14" t="s">
        <v>40</v>
      </c>
      <c r="C12" s="15">
        <v>9.8341232148784329E-3</v>
      </c>
      <c r="D12" s="16">
        <v>1.5319203016220409E-2</v>
      </c>
      <c r="E12" s="17" t="s">
        <v>71</v>
      </c>
      <c r="F12" s="16">
        <v>-1.4742669123023013E-4</v>
      </c>
      <c r="G12" s="16">
        <v>-4.8501784403790577E-2</v>
      </c>
      <c r="H12" s="16">
        <v>-7.5724013149078727E-3</v>
      </c>
      <c r="I12" s="16">
        <v>-2.3989650643503782E-3</v>
      </c>
      <c r="J12" s="16">
        <v>-2.3680834020840605E-2</v>
      </c>
      <c r="K12" s="16">
        <v>9.1121157205864317E-4</v>
      </c>
      <c r="L12" s="16">
        <v>-2.6850056717272617E-2</v>
      </c>
      <c r="M12" s="16">
        <v>4.4413015526158514E-3</v>
      </c>
      <c r="N12" s="16">
        <v>-3.2156953039945188E-2</v>
      </c>
      <c r="O12" s="16">
        <v>-1.9085153817919708E-2</v>
      </c>
      <c r="P12" s="16">
        <v>-4.9109839715165249E-2</v>
      </c>
      <c r="Q12" s="16">
        <v>-9.8701369209010566E-3</v>
      </c>
      <c r="R12" s="16">
        <v>5.8514656038594339E-3</v>
      </c>
      <c r="S12" s="16">
        <v>-5.6547446405384824E-2</v>
      </c>
      <c r="T12" s="16">
        <v>-1.4024750181083975E-2</v>
      </c>
      <c r="U12" s="16">
        <v>-2.5039612684817972E-2</v>
      </c>
      <c r="V12" s="16">
        <v>-1.4556741126563192E-2</v>
      </c>
      <c r="W12" s="16">
        <v>1.7449123401695847E-2</v>
      </c>
      <c r="X12" s="16">
        <v>7.1119436444586917E-2</v>
      </c>
      <c r="Y12" s="16">
        <v>1.1853728397591187E-2</v>
      </c>
      <c r="Z12" s="16">
        <v>3.244566038180962E-2</v>
      </c>
      <c r="AA12" s="16">
        <v>-5.9969171133720141E-3</v>
      </c>
      <c r="AB12" s="16">
        <v>1.0005584355231549E-2</v>
      </c>
      <c r="AC12" s="16">
        <v>6.9020893692055413E-2</v>
      </c>
      <c r="AD12" s="16">
        <v>-1.6082032616701526E-2</v>
      </c>
      <c r="AE12" s="16">
        <v>-2.5477483265842763E-2</v>
      </c>
      <c r="AF12" s="16">
        <v>5.8174727607012726E-3</v>
      </c>
      <c r="AG12" s="16">
        <v>2.3216669174322992E-2</v>
      </c>
      <c r="AH12" s="16">
        <v>-9.9463179073680571E-3</v>
      </c>
      <c r="AI12" s="16">
        <v>2.9242469610132237E-2</v>
      </c>
      <c r="AJ12" s="16">
        <v>-2.5007520429000313E-2</v>
      </c>
      <c r="AK12" s="16">
        <v>2.2109626190601892E-2</v>
      </c>
      <c r="AL12" s="16">
        <v>4.9312151271703533E-2</v>
      </c>
      <c r="AM12" s="18">
        <v>3.9146610656810646E-2</v>
      </c>
    </row>
    <row r="13" spans="1:39" ht="24">
      <c r="A13" s="13" t="s">
        <v>48</v>
      </c>
      <c r="B13" s="14" t="s">
        <v>40</v>
      </c>
      <c r="C13" s="15">
        <v>2.4856418471389759E-2</v>
      </c>
      <c r="D13" s="16">
        <v>-5.2888415194367003E-2</v>
      </c>
      <c r="E13" s="16">
        <v>-4.9087175957466089E-2</v>
      </c>
      <c r="F13" s="16">
        <v>-2.6817397507124172E-2</v>
      </c>
      <c r="G13" s="16">
        <v>-1.2817766439091539E-2</v>
      </c>
      <c r="H13" s="16">
        <v>-2.9729545093545227E-2</v>
      </c>
      <c r="I13" s="16">
        <v>-7.6878268653744241E-3</v>
      </c>
      <c r="J13" s="16">
        <v>-3.2227176223219023E-2</v>
      </c>
      <c r="K13" s="16">
        <v>1.8571255294868923E-2</v>
      </c>
      <c r="L13" s="16">
        <v>-4.4571029907928661E-2</v>
      </c>
      <c r="M13" s="16">
        <v>-4.2361436626018198E-2</v>
      </c>
      <c r="N13" s="16">
        <v>-1.9727449067497987E-2</v>
      </c>
      <c r="O13" s="16">
        <v>-3.5539782193232082E-2</v>
      </c>
      <c r="P13" s="17" t="s">
        <v>71</v>
      </c>
      <c r="Q13" s="16">
        <v>-7.7959508693022537E-3</v>
      </c>
      <c r="R13" s="16">
        <v>3.1796126832104067E-2</v>
      </c>
      <c r="S13" s="16">
        <v>-1.8379527262155548E-3</v>
      </c>
      <c r="T13" s="16">
        <v>-3.6092746722638687E-2</v>
      </c>
      <c r="U13" s="16">
        <v>-3.1533692045555367E-2</v>
      </c>
      <c r="V13" s="16">
        <v>-2.4559530147157383E-2</v>
      </c>
      <c r="W13" s="16">
        <v>6.5203074780253167E-3</v>
      </c>
      <c r="X13" s="16">
        <v>7.0758887235607651E-2</v>
      </c>
      <c r="Y13" s="16">
        <v>2.4053029945780079E-2</v>
      </c>
      <c r="Z13" s="16">
        <v>1.2320318496905226E-2</v>
      </c>
      <c r="AA13" s="16">
        <v>7.6266893842080723E-3</v>
      </c>
      <c r="AB13" s="16">
        <v>-7.250854954652994E-3</v>
      </c>
      <c r="AC13" s="16">
        <v>3.721618786429047E-2</v>
      </c>
      <c r="AD13" s="16">
        <v>9.6281230615780609E-3</v>
      </c>
      <c r="AE13" s="16">
        <v>2.2196712977785052E-4</v>
      </c>
      <c r="AF13" s="16">
        <v>1.5586411909390713E-3</v>
      </c>
      <c r="AG13" s="16">
        <v>1.6271518271204891E-2</v>
      </c>
      <c r="AH13" s="16">
        <v>8.1610189282091093E-3</v>
      </c>
      <c r="AI13" s="16">
        <v>-3.702585337089296E-2</v>
      </c>
      <c r="AJ13" s="16">
        <v>2.215555149746784E-2</v>
      </c>
      <c r="AK13" s="16">
        <v>-1.4608048258148109E-2</v>
      </c>
      <c r="AL13" s="16">
        <v>4.3898224017069887E-2</v>
      </c>
      <c r="AM13" s="18">
        <v>4.3181416613126383E-2</v>
      </c>
    </row>
    <row r="14" spans="1:39" ht="24">
      <c r="A14" s="13" t="s">
        <v>49</v>
      </c>
      <c r="B14" s="14" t="s">
        <v>40</v>
      </c>
      <c r="C14" s="15">
        <v>-2.2795772593503055E-2</v>
      </c>
      <c r="D14" s="16">
        <v>8.9562351567514919E-3</v>
      </c>
      <c r="E14" s="16">
        <v>-1.4120424461366085E-2</v>
      </c>
      <c r="F14" s="16">
        <v>-1.3977394970364505E-2</v>
      </c>
      <c r="G14" s="16">
        <v>1.7386227552572721E-2</v>
      </c>
      <c r="H14" s="17" t="s">
        <v>72</v>
      </c>
      <c r="I14" s="16">
        <v>-1.6021740882931661E-2</v>
      </c>
      <c r="J14" s="16">
        <v>-2.3797970932104378E-2</v>
      </c>
      <c r="K14" s="16">
        <v>-2.8920509020107139E-2</v>
      </c>
      <c r="L14" s="16">
        <v>5.1342428099522197E-3</v>
      </c>
      <c r="M14" s="16">
        <v>1.2514176786310768E-2</v>
      </c>
      <c r="N14" s="16">
        <v>7.4541098066794997E-3</v>
      </c>
      <c r="O14" s="16">
        <v>-9.361327604058705E-3</v>
      </c>
      <c r="P14" s="16">
        <v>-3.638230549936599E-2</v>
      </c>
      <c r="Q14" s="16">
        <v>-2.0770425121670981E-2</v>
      </c>
      <c r="R14" s="16">
        <v>-6.4673875660755664E-3</v>
      </c>
      <c r="S14" s="16">
        <v>5.7263804783461415E-2</v>
      </c>
      <c r="T14" s="17" t="s">
        <v>50</v>
      </c>
      <c r="U14" s="16">
        <v>1.3427743092270619E-2</v>
      </c>
      <c r="V14" s="16">
        <v>-3.8040631954121156E-3</v>
      </c>
      <c r="W14" s="16">
        <v>-2.0250989518935645E-2</v>
      </c>
      <c r="X14" s="16">
        <v>-1.1319872042253412E-2</v>
      </c>
      <c r="Y14" s="16">
        <v>3.4262462335332575E-2</v>
      </c>
      <c r="Z14" s="16">
        <v>3.9167737543410436E-2</v>
      </c>
      <c r="AA14" s="16">
        <v>2.3309625717909021E-2</v>
      </c>
      <c r="AB14" s="16">
        <v>3.4944496768114189E-2</v>
      </c>
      <c r="AC14" s="16">
        <v>-5.1815754510307795E-3</v>
      </c>
      <c r="AD14" s="16">
        <v>-3.4675335886511088E-3</v>
      </c>
      <c r="AE14" s="16">
        <v>2.7870766917106667E-2</v>
      </c>
      <c r="AF14" s="16">
        <v>3.0826272581200839E-2</v>
      </c>
      <c r="AG14" s="16">
        <v>2.9660071256225585E-3</v>
      </c>
      <c r="AH14" s="16">
        <v>-1.8807371829986756E-2</v>
      </c>
      <c r="AI14" s="16">
        <v>4.0972122818210006E-2</v>
      </c>
      <c r="AJ14" s="16">
        <v>8.218157213983222E-3</v>
      </c>
      <c r="AK14" s="16">
        <v>4.4151189628593733E-2</v>
      </c>
      <c r="AL14" s="16">
        <v>-2.8982980506110333E-3</v>
      </c>
      <c r="AM14" s="18">
        <v>3.0453215567716446E-2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1.0366928268780075E-10</v>
      </c>
      <c r="E21" s="10">
        <f t="shared" ref="E21:AM21" si="0">$C5^2*E5^2</f>
        <v>1.4659691215570917E-9</v>
      </c>
      <c r="F21" s="10">
        <f t="shared" si="0"/>
        <v>2.9734325701448958E-9</v>
      </c>
      <c r="G21" s="10">
        <f t="shared" si="0"/>
        <v>2.5890979095797286E-9</v>
      </c>
      <c r="H21" s="10">
        <f t="shared" si="0"/>
        <v>9.4028345470568576E-9</v>
      </c>
      <c r="I21" s="10">
        <f t="shared" si="0"/>
        <v>6.3316603219066646E-10</v>
      </c>
      <c r="J21" s="10">
        <f t="shared" si="0"/>
        <v>2.3515823782042783E-9</v>
      </c>
      <c r="K21" s="10">
        <f t="shared" si="0"/>
        <v>6.1593816914952987E-10</v>
      </c>
      <c r="L21" s="10">
        <f t="shared" si="0"/>
        <v>3.2611935033287227E-9</v>
      </c>
      <c r="M21" s="10">
        <f t="shared" si="0"/>
        <v>1.9562556582217852E-8</v>
      </c>
      <c r="N21" s="10">
        <f t="shared" si="0"/>
        <v>1.172613001516723E-8</v>
      </c>
      <c r="O21" s="10">
        <f t="shared" si="0"/>
        <v>5.5944942038429387E-9</v>
      </c>
      <c r="P21" s="10">
        <f t="shared" si="0"/>
        <v>5.1407132832532383E-10</v>
      </c>
      <c r="Q21" s="10">
        <f t="shared" si="0"/>
        <v>1.1757550299637317E-9</v>
      </c>
      <c r="R21" s="10">
        <f t="shared" si="0"/>
        <v>6.9382838974146422E-10</v>
      </c>
      <c r="S21" s="10">
        <f t="shared" si="0"/>
        <v>1.6735459929405387E-8</v>
      </c>
      <c r="T21" s="10">
        <f t="shared" si="0"/>
        <v>6.6414750625551728E-11</v>
      </c>
      <c r="U21" s="10">
        <f t="shared" si="0"/>
        <v>3.2221930697504308E-10</v>
      </c>
      <c r="V21" s="10">
        <f t="shared" si="0"/>
        <v>7.2153880266378354E-9</v>
      </c>
      <c r="W21" s="10">
        <f t="shared" si="0"/>
        <v>7.2354864994165712E-13</v>
      </c>
      <c r="X21" s="11">
        <f t="shared" si="0"/>
        <v>7.5170072756366978E-8</v>
      </c>
      <c r="Y21" s="10">
        <f t="shared" si="0"/>
        <v>1.6190564635838765E-10</v>
      </c>
      <c r="Z21" s="10">
        <f t="shared" si="0"/>
        <v>1.6319176885612125E-9</v>
      </c>
      <c r="AA21" s="10">
        <f t="shared" si="0"/>
        <v>3.7873819973483388E-14</v>
      </c>
      <c r="AB21" s="10">
        <f t="shared" si="0"/>
        <v>1.4757634613216231E-9</v>
      </c>
      <c r="AC21" s="10">
        <f t="shared" si="0"/>
        <v>8.5867241984916535E-9</v>
      </c>
      <c r="AD21" s="11">
        <f t="shared" si="0"/>
        <v>5.4923262331702897E-6</v>
      </c>
      <c r="AE21" s="10">
        <f t="shared" si="0"/>
        <v>3.747812955803744E-11</v>
      </c>
      <c r="AF21" s="10">
        <f t="shared" si="0"/>
        <v>5.4501598530347535E-10</v>
      </c>
      <c r="AG21" s="10">
        <f t="shared" si="0"/>
        <v>4.9431187021730219E-10</v>
      </c>
      <c r="AH21" s="10">
        <f t="shared" si="0"/>
        <v>7.4530241270908368E-9</v>
      </c>
      <c r="AI21" s="10">
        <f t="shared" si="0"/>
        <v>1.767005794547671E-9</v>
      </c>
      <c r="AJ21" s="10">
        <f t="shared" si="0"/>
        <v>1.2669018430202565E-10</v>
      </c>
      <c r="AK21" s="10">
        <f t="shared" si="0"/>
        <v>7.8019853111461835E-10</v>
      </c>
      <c r="AL21" s="10">
        <f t="shared" si="0"/>
        <v>1.6054782819136758E-8</v>
      </c>
      <c r="AM21" s="12">
        <f t="shared" si="0"/>
        <v>2.8688615313467972E-9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1.2854073043290458E-7</v>
      </c>
      <c r="E22" s="16">
        <f t="shared" si="1"/>
        <v>5.0530992449938662E-8</v>
      </c>
      <c r="F22" s="16">
        <f t="shared" si="1"/>
        <v>1.8752501564861512E-7</v>
      </c>
      <c r="G22" s="16">
        <f t="shared" si="1"/>
        <v>6.9142015366508072E-8</v>
      </c>
      <c r="H22" s="16">
        <f t="shared" si="1"/>
        <v>1.996942080433809E-7</v>
      </c>
      <c r="I22" s="16">
        <f t="shared" si="1"/>
        <v>4.7514009536208301E-7</v>
      </c>
      <c r="J22" s="16">
        <f t="shared" si="1"/>
        <v>6.8639921391223766E-7</v>
      </c>
      <c r="K22" s="16">
        <f t="shared" si="1"/>
        <v>2.2229279893977829E-7</v>
      </c>
      <c r="L22" s="16">
        <f t="shared" si="1"/>
        <v>1.8407539145706877E-7</v>
      </c>
      <c r="M22" s="16">
        <f t="shared" si="1"/>
        <v>4.2892678190978185E-8</v>
      </c>
      <c r="N22" s="16">
        <f t="shared" si="1"/>
        <v>3.1337059374623184E-8</v>
      </c>
      <c r="O22" s="16">
        <f t="shared" si="1"/>
        <v>2.177046904906789E-8</v>
      </c>
      <c r="P22" s="16">
        <f t="shared" si="1"/>
        <v>2.7048039255062331E-8</v>
      </c>
      <c r="Q22" s="16">
        <f t="shared" si="1"/>
        <v>3.7852708096335659E-8</v>
      </c>
      <c r="R22" s="16">
        <f t="shared" si="1"/>
        <v>9.8486034719292408E-9</v>
      </c>
      <c r="S22" s="16">
        <f t="shared" si="1"/>
        <v>1.6738881055744833E-6</v>
      </c>
      <c r="T22" s="16">
        <f t="shared" si="1"/>
        <v>6.1183430459281617E-7</v>
      </c>
      <c r="U22" s="16">
        <f t="shared" si="1"/>
        <v>5.8248751339339064E-7</v>
      </c>
      <c r="V22" s="16">
        <f t="shared" si="1"/>
        <v>9.5887397026976841E-7</v>
      </c>
      <c r="W22" s="16">
        <f t="shared" si="1"/>
        <v>3.741293875251082E-7</v>
      </c>
      <c r="X22" s="17">
        <f t="shared" si="1"/>
        <v>4.3688017789276831E-6</v>
      </c>
      <c r="Y22" s="16">
        <f t="shared" si="1"/>
        <v>5.8355712704762962E-8</v>
      </c>
      <c r="Z22" s="16">
        <f t="shared" si="1"/>
        <v>1.1287904137216497E-7</v>
      </c>
      <c r="AA22" s="16">
        <f t="shared" si="1"/>
        <v>4.1168765969148613E-8</v>
      </c>
      <c r="AB22" s="17">
        <f t="shared" si="1"/>
        <v>4.9107776786523041E-4</v>
      </c>
      <c r="AC22" s="16">
        <f t="shared" si="1"/>
        <v>6.2170105025033335E-8</v>
      </c>
      <c r="AD22" s="16">
        <f t="shared" si="1"/>
        <v>1.3277650563922263E-7</v>
      </c>
      <c r="AE22" s="16">
        <f t="shared" si="1"/>
        <v>3.2053944522045337E-8</v>
      </c>
      <c r="AF22" s="16">
        <f t="shared" si="1"/>
        <v>2.1173152249092216E-7</v>
      </c>
      <c r="AG22" s="16">
        <f t="shared" si="1"/>
        <v>2.4996410502686925E-8</v>
      </c>
      <c r="AH22" s="16">
        <f t="shared" si="1"/>
        <v>3.9435751831711504E-10</v>
      </c>
      <c r="AI22" s="16">
        <f t="shared" si="1"/>
        <v>5.3544861123236161E-7</v>
      </c>
      <c r="AJ22" s="16">
        <f t="shared" si="1"/>
        <v>1.2408676217228169E-8</v>
      </c>
      <c r="AK22" s="16">
        <f t="shared" si="1"/>
        <v>1.8239297182362025E-8</v>
      </c>
      <c r="AL22" s="17">
        <f t="shared" si="1"/>
        <v>2.841312291186058E-6</v>
      </c>
      <c r="AM22" s="18">
        <f t="shared" si="1"/>
        <v>1.7275901960266305E-7</v>
      </c>
    </row>
    <row r="23" spans="1:39" ht="24">
      <c r="A23" s="13" t="s">
        <v>42</v>
      </c>
      <c r="B23" s="14" t="s">
        <v>40</v>
      </c>
      <c r="C23" s="23"/>
      <c r="D23" s="16">
        <f t="shared" ref="D23:AM23" si="2">$C7^2*D7^2</f>
        <v>1.0993227858001177E-6</v>
      </c>
      <c r="E23" s="16">
        <f t="shared" si="2"/>
        <v>1.3643496180161183E-8</v>
      </c>
      <c r="F23" s="16">
        <f t="shared" si="2"/>
        <v>3.5210594583122101E-7</v>
      </c>
      <c r="G23" s="16">
        <f t="shared" si="2"/>
        <v>3.4718199503630537E-7</v>
      </c>
      <c r="H23" s="16">
        <f t="shared" si="2"/>
        <v>2.8827479218119126E-5</v>
      </c>
      <c r="I23" s="16">
        <f t="shared" si="2"/>
        <v>2.6837160555154921E-6</v>
      </c>
      <c r="J23" s="16">
        <f t="shared" si="2"/>
        <v>1.3179986688479846E-5</v>
      </c>
      <c r="K23" s="17">
        <f t="shared" si="2"/>
        <v>1.38579984E-2</v>
      </c>
      <c r="L23" s="16">
        <f t="shared" si="2"/>
        <v>7.8719302567745897E-8</v>
      </c>
      <c r="M23" s="16">
        <f t="shared" si="2"/>
        <v>3.2797437899327304E-5</v>
      </c>
      <c r="N23" s="16">
        <f t="shared" si="2"/>
        <v>4.1149876517790329E-6</v>
      </c>
      <c r="O23" s="16">
        <f t="shared" si="2"/>
        <v>2.3811102140606407E-5</v>
      </c>
      <c r="P23" s="16">
        <f t="shared" si="2"/>
        <v>4.899186739790158E-6</v>
      </c>
      <c r="Q23" s="16">
        <f t="shared" si="2"/>
        <v>1.532043329739052E-9</v>
      </c>
      <c r="R23" s="16">
        <f t="shared" si="2"/>
        <v>2.3259865349166242E-6</v>
      </c>
      <c r="S23" s="16">
        <f t="shared" si="2"/>
        <v>4.10392273953687E-5</v>
      </c>
      <c r="T23" s="16">
        <f t="shared" si="2"/>
        <v>1.1583832586199641E-5</v>
      </c>
      <c r="U23" s="16">
        <f t="shared" si="2"/>
        <v>4.2702938126845716E-6</v>
      </c>
      <c r="V23" s="16">
        <f t="shared" si="2"/>
        <v>1.7644325136667629E-5</v>
      </c>
      <c r="W23" s="16">
        <f t="shared" si="2"/>
        <v>7.5663639098034001E-6</v>
      </c>
      <c r="X23" s="17">
        <f t="shared" si="2"/>
        <v>2.0735999999999999E-4</v>
      </c>
      <c r="Y23" s="16">
        <f t="shared" si="2"/>
        <v>8.2985297065668796E-6</v>
      </c>
      <c r="Z23" s="16">
        <f t="shared" si="2"/>
        <v>8.0844626380195966E-6</v>
      </c>
      <c r="AA23" s="16">
        <f t="shared" si="2"/>
        <v>1.8066497657554444E-5</v>
      </c>
      <c r="AB23" s="16">
        <f t="shared" si="2"/>
        <v>6.1735203009800601E-6</v>
      </c>
      <c r="AC23" s="16">
        <f t="shared" si="2"/>
        <v>3.9081813569064833E-5</v>
      </c>
      <c r="AD23" s="16">
        <f t="shared" si="2"/>
        <v>1.5430493427499436E-6</v>
      </c>
      <c r="AE23" s="16">
        <f t="shared" si="2"/>
        <v>2.0052335423364024E-7</v>
      </c>
      <c r="AF23" s="16">
        <f t="shared" si="2"/>
        <v>2.5703986491422487E-6</v>
      </c>
      <c r="AG23" s="16">
        <f t="shared" si="2"/>
        <v>1.6108986412571039E-5</v>
      </c>
      <c r="AH23" s="16">
        <f t="shared" si="2"/>
        <v>1.2447520728341694E-5</v>
      </c>
      <c r="AI23" s="16">
        <f t="shared" si="2"/>
        <v>2.3391467560362003E-5</v>
      </c>
      <c r="AJ23" s="16">
        <f t="shared" si="2"/>
        <v>2.4954561450536609E-7</v>
      </c>
      <c r="AK23" s="16">
        <f t="shared" si="2"/>
        <v>6.5367992100757029E-11</v>
      </c>
      <c r="AL23" s="16">
        <f t="shared" si="2"/>
        <v>3.6925954997815186E-5</v>
      </c>
      <c r="AM23" s="18">
        <f t="shared" si="2"/>
        <v>3.0433017534408968E-6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1.9650601924725053E-8</v>
      </c>
      <c r="E24" s="16">
        <f t="shared" si="3"/>
        <v>1.3582619519320351E-7</v>
      </c>
      <c r="F24" s="16">
        <f t="shared" si="3"/>
        <v>4.7974373910187677E-9</v>
      </c>
      <c r="G24" s="16">
        <f t="shared" si="3"/>
        <v>3.9906208583604907E-7</v>
      </c>
      <c r="H24" s="16">
        <f t="shared" si="3"/>
        <v>5.1610995928691562E-7</v>
      </c>
      <c r="I24" s="16">
        <f t="shared" si="3"/>
        <v>2.8104870493762429E-8</v>
      </c>
      <c r="J24" s="16">
        <f t="shared" si="3"/>
        <v>3.2134244300479623E-7</v>
      </c>
      <c r="K24" s="16">
        <f t="shared" si="3"/>
        <v>1.2254682497212656E-6</v>
      </c>
      <c r="L24" s="16">
        <f t="shared" si="3"/>
        <v>2.5993299465365361E-7</v>
      </c>
      <c r="M24" s="16">
        <f t="shared" si="3"/>
        <v>1.6828925269802875E-6</v>
      </c>
      <c r="N24" s="16">
        <f t="shared" si="3"/>
        <v>1.1942088735770207E-6</v>
      </c>
      <c r="O24" s="16">
        <f t="shared" si="3"/>
        <v>7.5114451766581905E-7</v>
      </c>
      <c r="P24" s="16">
        <f t="shared" si="3"/>
        <v>9.1911448626285618E-8</v>
      </c>
      <c r="Q24" s="16">
        <f t="shared" si="3"/>
        <v>1.1803305465728503E-6</v>
      </c>
      <c r="R24" s="16">
        <f t="shared" si="3"/>
        <v>4.8494566313477369E-7</v>
      </c>
      <c r="S24" s="16">
        <f t="shared" si="3"/>
        <v>6.1544451645194712E-7</v>
      </c>
      <c r="T24" s="16">
        <f t="shared" si="3"/>
        <v>4.7996785213448948E-7</v>
      </c>
      <c r="U24" s="16">
        <f t="shared" si="3"/>
        <v>8.6434063214456252E-7</v>
      </c>
      <c r="V24" s="16">
        <f t="shared" si="3"/>
        <v>1.1502169770898741E-6</v>
      </c>
      <c r="W24" s="16">
        <f t="shared" si="3"/>
        <v>4.1714814683124404E-7</v>
      </c>
      <c r="X24" s="16">
        <f t="shared" si="3"/>
        <v>4.5025414290917294E-6</v>
      </c>
      <c r="Y24" s="16">
        <f t="shared" si="3"/>
        <v>1.5246899095428009E-6</v>
      </c>
      <c r="Z24" s="16">
        <f t="shared" si="3"/>
        <v>1.7681889311104276E-7</v>
      </c>
      <c r="AA24" s="16">
        <f t="shared" si="3"/>
        <v>1.8233484986458565E-8</v>
      </c>
      <c r="AB24" s="16">
        <f t="shared" si="3"/>
        <v>9.5477079197895331E-10</v>
      </c>
      <c r="AC24" s="16">
        <f t="shared" si="3"/>
        <v>2.6966352036168864E-8</v>
      </c>
      <c r="AD24" s="16">
        <f t="shared" si="3"/>
        <v>1.8150569819324256E-6</v>
      </c>
      <c r="AE24" s="16">
        <f t="shared" si="3"/>
        <v>1.0630263189191788E-6</v>
      </c>
      <c r="AF24" s="16">
        <f t="shared" si="3"/>
        <v>2.4162178184771101E-7</v>
      </c>
      <c r="AG24" s="16">
        <f t="shared" si="3"/>
        <v>2.6953578513523111E-7</v>
      </c>
      <c r="AH24" s="17">
        <f t="shared" si="3"/>
        <v>1.314937493969376E-3</v>
      </c>
      <c r="AI24" s="16">
        <f t="shared" si="3"/>
        <v>9.5097069159688248E-7</v>
      </c>
      <c r="AJ24" s="16">
        <f t="shared" si="3"/>
        <v>1.5205756960171918E-6</v>
      </c>
      <c r="AK24" s="16">
        <f t="shared" si="3"/>
        <v>2.5011714314822558E-6</v>
      </c>
      <c r="AL24" s="16">
        <f t="shared" si="3"/>
        <v>3.3060196561317656E-6</v>
      </c>
      <c r="AM24" s="18">
        <f t="shared" si="3"/>
        <v>2.1621915134361197E-6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3.1220333738467759E-9</v>
      </c>
      <c r="E25" s="16">
        <f t="shared" si="4"/>
        <v>9.9889421753777824E-10</v>
      </c>
      <c r="F25" s="16">
        <f t="shared" si="4"/>
        <v>2.0875084463569155E-8</v>
      </c>
      <c r="G25" s="16">
        <f t="shared" si="4"/>
        <v>1.7329239505864527E-7</v>
      </c>
      <c r="H25" s="16">
        <f t="shared" si="4"/>
        <v>2.8500567148438167E-7</v>
      </c>
      <c r="I25" s="17">
        <f t="shared" si="4"/>
        <v>1.7059998779881313E-4</v>
      </c>
      <c r="J25" s="16">
        <f t="shared" si="4"/>
        <v>3.8117109612990923E-8</v>
      </c>
      <c r="K25" s="16">
        <f t="shared" si="4"/>
        <v>3.3139284496716096E-8</v>
      </c>
      <c r="L25" s="16">
        <f t="shared" si="4"/>
        <v>4.5345098515899172E-8</v>
      </c>
      <c r="M25" s="16">
        <f t="shared" si="4"/>
        <v>1.2193241612473294E-7</v>
      </c>
      <c r="N25" s="16">
        <f t="shared" si="4"/>
        <v>8.2986699538003995E-8</v>
      </c>
      <c r="O25" s="16">
        <f t="shared" si="4"/>
        <v>4.9315255123567213E-7</v>
      </c>
      <c r="P25" s="16">
        <f t="shared" si="4"/>
        <v>1.0381316062355932E-8</v>
      </c>
      <c r="Q25" s="16">
        <f t="shared" si="4"/>
        <v>8.9367003029912634E-9</v>
      </c>
      <c r="R25" s="16">
        <f t="shared" si="4"/>
        <v>1.2381119141903736E-7</v>
      </c>
      <c r="S25" s="16">
        <f t="shared" si="4"/>
        <v>1.0901016448208763E-7</v>
      </c>
      <c r="T25" s="16">
        <f t="shared" si="4"/>
        <v>4.4232566070499099E-8</v>
      </c>
      <c r="U25" s="16">
        <f t="shared" si="4"/>
        <v>7.3937769702113385E-8</v>
      </c>
      <c r="V25" s="16">
        <f t="shared" si="4"/>
        <v>7.6573363395372017E-8</v>
      </c>
      <c r="W25" s="16">
        <f t="shared" si="4"/>
        <v>3.1059158683659259E-7</v>
      </c>
      <c r="X25" s="17">
        <f t="shared" si="4"/>
        <v>1.1560026686620202E-6</v>
      </c>
      <c r="Y25" s="16">
        <f t="shared" si="4"/>
        <v>4.4541077588061534E-7</v>
      </c>
      <c r="Z25" s="16">
        <f t="shared" si="4"/>
        <v>2.267137519317747E-7</v>
      </c>
      <c r="AA25" s="16">
        <f t="shared" si="4"/>
        <v>2.857485191551762E-9</v>
      </c>
      <c r="AB25" s="16">
        <f t="shared" si="4"/>
        <v>1.6362919167829699E-7</v>
      </c>
      <c r="AC25" s="16">
        <f t="shared" si="4"/>
        <v>6.9641446138385581E-8</v>
      </c>
      <c r="AD25" s="16">
        <f t="shared" si="4"/>
        <v>1.9961393072232533E-8</v>
      </c>
      <c r="AE25" s="16">
        <f t="shared" si="4"/>
        <v>3.156482467819093E-10</v>
      </c>
      <c r="AF25" s="16">
        <f t="shared" si="4"/>
        <v>2.9480741716274829E-10</v>
      </c>
      <c r="AG25" s="16">
        <f t="shared" si="4"/>
        <v>1.7532450601462789E-7</v>
      </c>
      <c r="AH25" s="16">
        <f t="shared" si="4"/>
        <v>3.6222517414589182E-9</v>
      </c>
      <c r="AI25" s="16">
        <f t="shared" si="4"/>
        <v>8.4532458711578307E-7</v>
      </c>
      <c r="AJ25" s="16">
        <f t="shared" si="4"/>
        <v>1.4231083855393009E-8</v>
      </c>
      <c r="AK25" s="16">
        <f t="shared" si="4"/>
        <v>5.1017472513280431E-8</v>
      </c>
      <c r="AL25" s="16">
        <f t="shared" si="4"/>
        <v>1.2706624204843571E-7</v>
      </c>
      <c r="AM25" s="18">
        <f t="shared" si="4"/>
        <v>4.0722129288533566E-7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4.7909270960266673E-6</v>
      </c>
      <c r="E26" s="16">
        <f t="shared" si="5"/>
        <v>1.1895741938323202E-7</v>
      </c>
      <c r="F26" s="16">
        <f t="shared" si="5"/>
        <v>8.301084677358584E-7</v>
      </c>
      <c r="G26" s="16">
        <f t="shared" si="5"/>
        <v>4.4420501158117309E-6</v>
      </c>
      <c r="H26" s="16">
        <f t="shared" si="5"/>
        <v>3.5490289791707796E-6</v>
      </c>
      <c r="I26" s="16">
        <f t="shared" si="5"/>
        <v>6.0243104272892496E-9</v>
      </c>
      <c r="J26" s="16">
        <f t="shared" si="5"/>
        <v>4.5373812074060795E-8</v>
      </c>
      <c r="K26" s="16">
        <f t="shared" si="5"/>
        <v>6.4730285015170592E-7</v>
      </c>
      <c r="L26" s="16">
        <f t="shared" si="5"/>
        <v>2.6141424895727628E-6</v>
      </c>
      <c r="M26" s="16">
        <f t="shared" si="5"/>
        <v>2.4483641843573465E-6</v>
      </c>
      <c r="N26" s="16">
        <f t="shared" si="5"/>
        <v>3.9668587275712935E-9</v>
      </c>
      <c r="O26" s="16">
        <f t="shared" si="5"/>
        <v>2.2279856395390681E-6</v>
      </c>
      <c r="P26" s="16">
        <f t="shared" si="5"/>
        <v>8.6705393636382577E-9</v>
      </c>
      <c r="Q26" s="16">
        <f t="shared" si="5"/>
        <v>4.0779510950080387E-7</v>
      </c>
      <c r="R26" s="16">
        <f t="shared" si="5"/>
        <v>9.1723563002946441E-7</v>
      </c>
      <c r="S26" s="16">
        <f t="shared" si="5"/>
        <v>2.6901118485490062E-6</v>
      </c>
      <c r="T26" s="16">
        <f t="shared" si="5"/>
        <v>3.270101569710409E-6</v>
      </c>
      <c r="U26" s="16">
        <f t="shared" si="5"/>
        <v>1.6869013139137159E-6</v>
      </c>
      <c r="V26" s="16">
        <f t="shared" si="5"/>
        <v>1.1553490985228431E-6</v>
      </c>
      <c r="W26" s="16">
        <f t="shared" si="5"/>
        <v>8.7257824244962056E-6</v>
      </c>
      <c r="X26" s="16">
        <f t="shared" si="5"/>
        <v>1.2840373566368625E-5</v>
      </c>
      <c r="Y26" s="16">
        <f t="shared" si="5"/>
        <v>5.3763479359950185E-8</v>
      </c>
      <c r="Z26" s="16">
        <f t="shared" si="5"/>
        <v>1.2165446464826388E-6</v>
      </c>
      <c r="AA26" s="16">
        <f t="shared" si="5"/>
        <v>6.2016649360710814E-6</v>
      </c>
      <c r="AB26" s="16">
        <f t="shared" si="5"/>
        <v>1.4497160650447441E-6</v>
      </c>
      <c r="AC26" s="16">
        <f t="shared" si="5"/>
        <v>1.8156035266023185E-6</v>
      </c>
      <c r="AD26" s="16">
        <f t="shared" si="5"/>
        <v>3.4430964779166223E-7</v>
      </c>
      <c r="AE26" s="16">
        <f t="shared" si="5"/>
        <v>9.2313123425111201E-6</v>
      </c>
      <c r="AF26" s="17">
        <f t="shared" si="5"/>
        <v>3.3412844148793712E-3</v>
      </c>
      <c r="AG26" s="16">
        <f t="shared" si="5"/>
        <v>7.2421622545170655E-7</v>
      </c>
      <c r="AH26" s="16">
        <f t="shared" si="5"/>
        <v>6.1453467248733172E-7</v>
      </c>
      <c r="AI26" s="16">
        <f t="shared" si="5"/>
        <v>2.5720962750119077E-8</v>
      </c>
      <c r="AJ26" s="16">
        <f t="shared" si="5"/>
        <v>2.7841707269028718E-6</v>
      </c>
      <c r="AK26" s="16">
        <f t="shared" si="5"/>
        <v>1.5690362913018663E-7</v>
      </c>
      <c r="AL26" s="16">
        <f t="shared" si="5"/>
        <v>4.7420365359869464E-6</v>
      </c>
      <c r="AM26" s="18">
        <f t="shared" si="5"/>
        <v>2.4490198829471155E-11</v>
      </c>
    </row>
    <row r="27" spans="1:39" ht="24">
      <c r="A27" s="13" t="s">
        <v>46</v>
      </c>
      <c r="B27" s="14" t="s">
        <v>40</v>
      </c>
      <c r="C27" s="23"/>
      <c r="D27" s="16">
        <f t="shared" ref="D27:AM27" si="6">$C11^2*D11^2</f>
        <v>7.9424042797445703E-6</v>
      </c>
      <c r="E27" s="16">
        <f t="shared" si="6"/>
        <v>2.076218212536772E-7</v>
      </c>
      <c r="F27" s="16">
        <f t="shared" si="6"/>
        <v>8.0022236962447315E-7</v>
      </c>
      <c r="G27" s="16">
        <f t="shared" si="6"/>
        <v>4.6354197839536761E-6</v>
      </c>
      <c r="H27" s="16">
        <f t="shared" si="6"/>
        <v>2.0512806047206273E-7</v>
      </c>
      <c r="I27" s="16">
        <f t="shared" si="6"/>
        <v>4.3007784222941181E-6</v>
      </c>
      <c r="J27" s="16">
        <f t="shared" si="6"/>
        <v>2.672486861116871E-6</v>
      </c>
      <c r="K27" s="16">
        <f t="shared" si="6"/>
        <v>1.0186189796659235E-6</v>
      </c>
      <c r="L27" s="16">
        <f t="shared" si="6"/>
        <v>4.1824505512873721E-6</v>
      </c>
      <c r="M27" s="16">
        <f t="shared" si="6"/>
        <v>1.238823300460285E-6</v>
      </c>
      <c r="N27" s="16">
        <f t="shared" si="6"/>
        <v>6.9338247733136321E-6</v>
      </c>
      <c r="O27" s="16">
        <f t="shared" si="6"/>
        <v>9.8605819071541771E-7</v>
      </c>
      <c r="P27" s="16">
        <f t="shared" si="6"/>
        <v>6.1543181078314673E-6</v>
      </c>
      <c r="Q27" s="16">
        <f t="shared" si="6"/>
        <v>1.1259892434379308E-6</v>
      </c>
      <c r="R27" s="17">
        <f t="shared" si="6"/>
        <v>5.7992794090000006E-3</v>
      </c>
      <c r="S27" s="16">
        <f t="shared" si="6"/>
        <v>5.0201596889509793E-6</v>
      </c>
      <c r="T27" s="16">
        <f t="shared" si="6"/>
        <v>2.4995610246625002E-7</v>
      </c>
      <c r="U27" s="16">
        <f t="shared" si="6"/>
        <v>8.9205385313647261E-6</v>
      </c>
      <c r="V27" s="16">
        <f t="shared" si="6"/>
        <v>6.0442741097722182E-9</v>
      </c>
      <c r="W27" s="16">
        <f t="shared" si="6"/>
        <v>4.5561491346020651E-6</v>
      </c>
      <c r="X27" s="16">
        <f t="shared" si="6"/>
        <v>1.6937203423764897E-5</v>
      </c>
      <c r="Y27" s="16">
        <f t="shared" si="6"/>
        <v>6.7932536959574429E-6</v>
      </c>
      <c r="Z27" s="16">
        <f t="shared" si="6"/>
        <v>7.7917024864568227E-7</v>
      </c>
      <c r="AA27" s="16">
        <f t="shared" si="6"/>
        <v>6.2455269988183625E-8</v>
      </c>
      <c r="AB27" s="16">
        <f t="shared" si="6"/>
        <v>1.1502122841834682E-7</v>
      </c>
      <c r="AC27" s="16">
        <f t="shared" si="6"/>
        <v>5.1376637852825354E-7</v>
      </c>
      <c r="AD27" s="16">
        <f t="shared" si="6"/>
        <v>7.4029629419901201E-7</v>
      </c>
      <c r="AE27" s="16">
        <f t="shared" si="6"/>
        <v>1.742959955602388E-6</v>
      </c>
      <c r="AF27" s="16">
        <f t="shared" si="6"/>
        <v>1.594958816394363E-6</v>
      </c>
      <c r="AG27" s="16">
        <f t="shared" si="6"/>
        <v>1.0900636833387943E-9</v>
      </c>
      <c r="AH27" s="16">
        <f t="shared" si="6"/>
        <v>2.1427611943751917E-6</v>
      </c>
      <c r="AI27" s="16">
        <f t="shared" si="6"/>
        <v>5.9215464762674274E-6</v>
      </c>
      <c r="AJ27" s="16">
        <f t="shared" si="6"/>
        <v>1.0113460210685822E-5</v>
      </c>
      <c r="AK27" s="16">
        <f t="shared" si="6"/>
        <v>3.9552544306863464E-7</v>
      </c>
      <c r="AL27" s="16">
        <f t="shared" si="6"/>
        <v>2.9438652833350679E-6</v>
      </c>
      <c r="AM27" s="18">
        <f t="shared" si="6"/>
        <v>2.3196770297271037E-5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2.2695702714459401E-8</v>
      </c>
      <c r="E28" s="17">
        <f t="shared" si="7"/>
        <v>9.3830439768614808E-5</v>
      </c>
      <c r="F28" s="16">
        <f t="shared" si="7"/>
        <v>2.1019555507390644E-12</v>
      </c>
      <c r="G28" s="16">
        <f t="shared" si="7"/>
        <v>2.2750278862073403E-7</v>
      </c>
      <c r="H28" s="16">
        <f t="shared" si="7"/>
        <v>5.5454722355746056E-9</v>
      </c>
      <c r="I28" s="16">
        <f t="shared" si="7"/>
        <v>5.5656915965470064E-10</v>
      </c>
      <c r="J28" s="16">
        <f t="shared" si="7"/>
        <v>5.423320599244203E-8</v>
      </c>
      <c r="K28" s="16">
        <f t="shared" si="7"/>
        <v>8.0298927324950321E-11</v>
      </c>
      <c r="L28" s="16">
        <f t="shared" si="7"/>
        <v>6.9720694679488991E-8</v>
      </c>
      <c r="M28" s="16">
        <f t="shared" si="7"/>
        <v>1.9076197672018718E-9</v>
      </c>
      <c r="N28" s="16">
        <f t="shared" si="7"/>
        <v>1.0000485250628936E-7</v>
      </c>
      <c r="O28" s="16">
        <f t="shared" si="7"/>
        <v>3.5225942337254104E-8</v>
      </c>
      <c r="P28" s="16">
        <f t="shared" si="7"/>
        <v>2.3324284180134526E-7</v>
      </c>
      <c r="Q28" s="16">
        <f t="shared" si="7"/>
        <v>9.421447784081901E-9</v>
      </c>
      <c r="R28" s="16">
        <f t="shared" si="7"/>
        <v>3.3113158186072252E-9</v>
      </c>
      <c r="S28" s="16">
        <f t="shared" si="7"/>
        <v>3.0924115458699599E-7</v>
      </c>
      <c r="T28" s="16">
        <f t="shared" si="7"/>
        <v>1.9022235711315699E-8</v>
      </c>
      <c r="U28" s="16">
        <f t="shared" si="7"/>
        <v>6.0635435978924133E-8</v>
      </c>
      <c r="V28" s="16">
        <f t="shared" si="7"/>
        <v>2.0492720095387914E-8</v>
      </c>
      <c r="W28" s="16">
        <f t="shared" si="7"/>
        <v>2.9445471902652907E-8</v>
      </c>
      <c r="X28" s="16">
        <f t="shared" si="7"/>
        <v>4.8915658460241911E-7</v>
      </c>
      <c r="Y28" s="16">
        <f t="shared" si="7"/>
        <v>1.3588804013542702E-8</v>
      </c>
      <c r="Z28" s="16">
        <f t="shared" si="7"/>
        <v>1.0180861439347655E-7</v>
      </c>
      <c r="AA28" s="16">
        <f t="shared" si="7"/>
        <v>3.4779824269171879E-9</v>
      </c>
      <c r="AB28" s="16">
        <f t="shared" si="7"/>
        <v>9.6818022140327701E-9</v>
      </c>
      <c r="AC28" s="16">
        <f t="shared" si="7"/>
        <v>4.6071510090446837E-7</v>
      </c>
      <c r="AD28" s="16">
        <f t="shared" si="7"/>
        <v>2.501227344860158E-8</v>
      </c>
      <c r="AE28" s="16">
        <f t="shared" si="7"/>
        <v>6.2774655902921012E-8</v>
      </c>
      <c r="AF28" s="16">
        <f t="shared" si="7"/>
        <v>3.2729548002999314E-9</v>
      </c>
      <c r="AG28" s="16">
        <f t="shared" si="7"/>
        <v>5.2128006490590356E-8</v>
      </c>
      <c r="AH28" s="16">
        <f t="shared" si="7"/>
        <v>9.5674447547175294E-9</v>
      </c>
      <c r="AI28" s="16">
        <f t="shared" si="7"/>
        <v>8.269883380398457E-8</v>
      </c>
      <c r="AJ28" s="16">
        <f t="shared" si="7"/>
        <v>6.0480107624680857E-8</v>
      </c>
      <c r="AK28" s="16">
        <f t="shared" si="7"/>
        <v>4.7275277935199208E-8</v>
      </c>
      <c r="AL28" s="16">
        <f t="shared" si="7"/>
        <v>2.35168521839304E-7</v>
      </c>
      <c r="AM28" s="18">
        <f t="shared" si="7"/>
        <v>1.4820389708700391E-7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1.7282167533568807E-6</v>
      </c>
      <c r="E29" s="16">
        <f t="shared" si="8"/>
        <v>1.4887206019757378E-6</v>
      </c>
      <c r="F29" s="16">
        <f t="shared" si="8"/>
        <v>4.4433483531526532E-7</v>
      </c>
      <c r="G29" s="16">
        <f t="shared" si="8"/>
        <v>1.0150836001434689E-7</v>
      </c>
      <c r="H29" s="16">
        <f t="shared" si="8"/>
        <v>5.4607668130918752E-7</v>
      </c>
      <c r="I29" s="16">
        <f t="shared" si="8"/>
        <v>3.6516091964809702E-8</v>
      </c>
      <c r="J29" s="16">
        <f t="shared" si="8"/>
        <v>6.4168459244817863E-7</v>
      </c>
      <c r="K29" s="16">
        <f t="shared" si="8"/>
        <v>2.1308830957629312E-7</v>
      </c>
      <c r="L29" s="16">
        <f t="shared" si="8"/>
        <v>1.2273896104741427E-6</v>
      </c>
      <c r="M29" s="16">
        <f t="shared" si="8"/>
        <v>1.1087112749619881E-6</v>
      </c>
      <c r="N29" s="16">
        <f t="shared" si="8"/>
        <v>2.4044677993134722E-7</v>
      </c>
      <c r="O29" s="16">
        <f t="shared" si="8"/>
        <v>7.8038089311479744E-7</v>
      </c>
      <c r="P29" s="17">
        <f t="shared" si="8"/>
        <v>5.994453073944262E-4</v>
      </c>
      <c r="Q29" s="16">
        <f t="shared" si="8"/>
        <v>3.7550462526407548E-8</v>
      </c>
      <c r="R29" s="16">
        <f t="shared" si="8"/>
        <v>6.246338923389174E-7</v>
      </c>
      <c r="S29" s="16">
        <f t="shared" si="8"/>
        <v>2.0871121066841832E-9</v>
      </c>
      <c r="T29" s="16">
        <f t="shared" si="8"/>
        <v>8.0485374948711272E-7</v>
      </c>
      <c r="U29" s="16">
        <f t="shared" si="8"/>
        <v>6.1436539839409748E-7</v>
      </c>
      <c r="V29" s="16">
        <f t="shared" si="8"/>
        <v>3.726638031400483E-7</v>
      </c>
      <c r="W29" s="16">
        <f t="shared" si="8"/>
        <v>2.6267168271437895E-8</v>
      </c>
      <c r="X29" s="16">
        <f t="shared" si="8"/>
        <v>3.0934214513059308E-6</v>
      </c>
      <c r="Y29" s="16">
        <f t="shared" si="8"/>
        <v>3.5745114103177144E-7</v>
      </c>
      <c r="Z29" s="16">
        <f t="shared" si="8"/>
        <v>9.3782320380346826E-8</v>
      </c>
      <c r="AA29" s="16">
        <f t="shared" si="8"/>
        <v>3.5937612523852783E-8</v>
      </c>
      <c r="AB29" s="16">
        <f t="shared" si="8"/>
        <v>3.2482955641347886E-8</v>
      </c>
      <c r="AC29" s="16">
        <f t="shared" si="8"/>
        <v>8.5573811174765702E-7</v>
      </c>
      <c r="AD29" s="16">
        <f t="shared" si="8"/>
        <v>5.7274376346447918E-8</v>
      </c>
      <c r="AE29" s="16">
        <f t="shared" si="8"/>
        <v>3.0440686073345642E-11</v>
      </c>
      <c r="AF29" s="16">
        <f t="shared" si="8"/>
        <v>1.5009609811298083E-9</v>
      </c>
      <c r="AG29" s="16">
        <f t="shared" si="8"/>
        <v>1.635811511930205E-7</v>
      </c>
      <c r="AH29" s="16">
        <f t="shared" si="8"/>
        <v>4.1149624266006668E-8</v>
      </c>
      <c r="AI29" s="16">
        <f t="shared" si="8"/>
        <v>8.470075033606462E-7</v>
      </c>
      <c r="AJ29" s="16">
        <f t="shared" si="8"/>
        <v>3.0327892621598273E-7</v>
      </c>
      <c r="AK29" s="16">
        <f t="shared" si="8"/>
        <v>1.3184434092902713E-7</v>
      </c>
      <c r="AL29" s="16">
        <f t="shared" si="8"/>
        <v>1.1906140539230727E-6</v>
      </c>
      <c r="AM29" s="18">
        <f t="shared" si="8"/>
        <v>1.1520487982963344E-6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4.1683061364781726E-8</v>
      </c>
      <c r="E30" s="16">
        <f t="shared" si="9"/>
        <v>1.0361058730403797E-7</v>
      </c>
      <c r="F30" s="16">
        <f t="shared" si="9"/>
        <v>1.0152222020714566E-7</v>
      </c>
      <c r="G30" s="16">
        <f t="shared" si="9"/>
        <v>1.5707944227079626E-7</v>
      </c>
      <c r="H30" s="17">
        <f t="shared" si="9"/>
        <v>3.2431184756086937E-6</v>
      </c>
      <c r="I30" s="16">
        <f t="shared" si="9"/>
        <v>1.3339146402166442E-7</v>
      </c>
      <c r="J30" s="16">
        <f t="shared" si="9"/>
        <v>2.9429879995437438E-7</v>
      </c>
      <c r="K30" s="16">
        <f t="shared" si="9"/>
        <v>4.3463079763730696E-7</v>
      </c>
      <c r="L30" s="16">
        <f t="shared" si="9"/>
        <v>1.3698134902767511E-8</v>
      </c>
      <c r="M30" s="16">
        <f t="shared" si="9"/>
        <v>8.13791601602562E-8</v>
      </c>
      <c r="N30" s="16">
        <f t="shared" si="9"/>
        <v>2.887355134770137E-8</v>
      </c>
      <c r="O30" s="16">
        <f t="shared" si="9"/>
        <v>4.5539003128173283E-8</v>
      </c>
      <c r="P30" s="16">
        <f t="shared" si="9"/>
        <v>6.8784259197241407E-7</v>
      </c>
      <c r="Q30" s="16">
        <f t="shared" si="9"/>
        <v>2.2418131018251485E-7</v>
      </c>
      <c r="R30" s="16">
        <f t="shared" si="9"/>
        <v>2.1735338415285366E-8</v>
      </c>
      <c r="S30" s="16">
        <f t="shared" si="9"/>
        <v>1.7039978119756093E-6</v>
      </c>
      <c r="T30" s="17">
        <f t="shared" si="9"/>
        <v>5.0622424006813735E-4</v>
      </c>
      <c r="U30" s="16">
        <f t="shared" si="9"/>
        <v>9.3694625294354678E-8</v>
      </c>
      <c r="V30" s="16">
        <f t="shared" si="9"/>
        <v>7.5197616974014806E-9</v>
      </c>
      <c r="W30" s="16">
        <f t="shared" si="9"/>
        <v>2.1310867532912023E-7</v>
      </c>
      <c r="X30" s="16">
        <f t="shared" si="9"/>
        <v>6.6587340138835108E-8</v>
      </c>
      <c r="Y30" s="16">
        <f t="shared" si="9"/>
        <v>6.1002238797220058E-7</v>
      </c>
      <c r="Z30" s="16">
        <f t="shared" si="9"/>
        <v>7.9719690466898944E-7</v>
      </c>
      <c r="AA30" s="16">
        <f t="shared" si="9"/>
        <v>2.8234443485401739E-7</v>
      </c>
      <c r="AB30" s="16">
        <f t="shared" si="9"/>
        <v>6.3455053267502994E-7</v>
      </c>
      <c r="AC30" s="16">
        <f t="shared" si="9"/>
        <v>1.395186562293054E-8</v>
      </c>
      <c r="AD30" s="16">
        <f t="shared" si="9"/>
        <v>6.2481289639161612E-9</v>
      </c>
      <c r="AE30" s="16">
        <f t="shared" si="9"/>
        <v>4.0365140677484907E-7</v>
      </c>
      <c r="AF30" s="16">
        <f t="shared" si="9"/>
        <v>4.9379951658683256E-7</v>
      </c>
      <c r="AG30" s="16">
        <f t="shared" si="9"/>
        <v>4.5714398719079261E-9</v>
      </c>
      <c r="AH30" s="16">
        <f t="shared" si="9"/>
        <v>1.8380818786423064E-7</v>
      </c>
      <c r="AI30" s="16">
        <f t="shared" si="9"/>
        <v>8.7233955128584048E-7</v>
      </c>
      <c r="AJ30" s="16">
        <f t="shared" si="9"/>
        <v>3.5095991963173836E-8</v>
      </c>
      <c r="AK30" s="16">
        <f t="shared" si="9"/>
        <v>1.0129626947946339E-6</v>
      </c>
      <c r="AL30" s="16">
        <f t="shared" si="9"/>
        <v>4.3651052648042146E-9</v>
      </c>
      <c r="AM30" s="18">
        <f t="shared" si="9"/>
        <v>4.8191999448143277E-7</v>
      </c>
    </row>
    <row r="31" spans="1:39">
      <c r="A31" t="s">
        <v>59</v>
      </c>
      <c r="D31" s="19">
        <f>SUM($D$21:$D$30)</f>
        <v>1.5776666714021644E-5</v>
      </c>
      <c r="E31" s="19">
        <f>SUM($E$21:$E$30)</f>
        <v>9.5951815745693884E-5</v>
      </c>
      <c r="F31" s="19">
        <f>SUM($F$21:$F$30)</f>
        <v>2.7444669107428621E-6</v>
      </c>
      <c r="G31" s="19">
        <f>SUM($G$21:$G$30)</f>
        <v>1.0554828079878372E-5</v>
      </c>
      <c r="H31" s="19">
        <f>SUM($H$21:$H$30)</f>
        <v>3.7386589560277155E-5</v>
      </c>
      <c r="I31" s="19">
        <f>SUM($I$21:$I$30)</f>
        <v>1.7826484884408421E-4</v>
      </c>
      <c r="J31" s="19">
        <f>SUM($J$21:$J$30)</f>
        <v>1.7936274308974002E-5</v>
      </c>
      <c r="K31" s="19">
        <f>SUM($K$21:$K$30)</f>
        <v>1.3861793637507286E-2</v>
      </c>
      <c r="L31" s="19">
        <f>SUM($L$21:$L$30)</f>
        <v>8.6787354616142312E-6</v>
      </c>
      <c r="M31" s="19">
        <f>SUM($M$21:$M$30)</f>
        <v>3.9543903616912602E-5</v>
      </c>
      <c r="N31" s="19">
        <f>SUM($N$21:$N$30)</f>
        <v>1.2742363230110389E-5</v>
      </c>
      <c r="O31" s="19">
        <f>SUM($O$21:$O$30)</f>
        <v>2.915795384159552E-5</v>
      </c>
      <c r="P31" s="19">
        <f>SUM($P$21:$P$30)</f>
        <v>6.115584230904572E-4</v>
      </c>
      <c r="Q31" s="19">
        <f>SUM($Q$21:$Q$30)</f>
        <v>3.0347653267636192E-6</v>
      </c>
      <c r="R31" s="19">
        <f>SUM($R$21:$R$30)</f>
        <v>5.8037916109979354E-3</v>
      </c>
      <c r="S31" s="19">
        <f>SUM($S$21:$S$30)</f>
        <v>5.3179903257975902E-5</v>
      </c>
      <c r="T31" s="19">
        <f>SUM($T$21:$T$30)</f>
        <v>5.2328810744926054E-4</v>
      </c>
      <c r="U31" s="19">
        <f>SUM($U$21:$U$30)</f>
        <v>1.7167517252177427E-5</v>
      </c>
      <c r="V31" s="19">
        <f>SUM($V$21:$V$30)</f>
        <v>2.1399274493014733E-5</v>
      </c>
      <c r="W31" s="19">
        <f>SUM($W$21:$W$30)</f>
        <v>2.2218986629146478E-5</v>
      </c>
      <c r="X31">
        <f>SUM($X$21:$X$30)</f>
        <v>2.5088925831561853E-4</v>
      </c>
      <c r="Y31" s="19">
        <f>SUM($Y$21:$Y$30)</f>
        <v>1.8155227518676325E-5</v>
      </c>
      <c r="Z31" s="19">
        <f>SUM($Z$21:$Z$30)</f>
        <v>1.1591008976694274E-5</v>
      </c>
      <c r="AA31" s="19">
        <f>SUM($AA$21:$AA$30)</f>
        <v>2.4714637667439472E-5</v>
      </c>
      <c r="AB31" s="19">
        <f>SUM($AB$21:$AB$30)</f>
        <v>4.9965880047613551E-4</v>
      </c>
      <c r="AC31" s="19">
        <f>SUM($AC$21:$AC$30)</f>
        <v>4.2908953179868541E-5</v>
      </c>
      <c r="AD31">
        <f>SUM($AD$21:$AD$30)</f>
        <v>1.0176311177313755E-5</v>
      </c>
      <c r="AE31" s="19">
        <f>SUM($AE$21:$AE$30)</f>
        <v>1.2736685545528556E-5</v>
      </c>
      <c r="AF31" s="19">
        <f>SUM($AF$21:$AF$30)</f>
        <v>3.3464025389050175E-3</v>
      </c>
      <c r="AG31" s="19">
        <f>SUM($AG$21:$AG$30)</f>
        <v>1.7524924312784366E-5</v>
      </c>
      <c r="AH31" s="19">
        <f>SUM($AH$21:$AH$30)</f>
        <v>1.330388305454852E-3</v>
      </c>
      <c r="AI31" s="19">
        <f>SUM($AI$21:$AI$30)</f>
        <v>3.3474291783569594E-5</v>
      </c>
      <c r="AJ31" s="19">
        <f>SUM($AJ$21:$AJ$30)</f>
        <v>1.5093373724172012E-5</v>
      </c>
      <c r="AK31" s="19">
        <f>SUM($AK$21:$AK$30)</f>
        <v>4.3157851535587945E-6</v>
      </c>
      <c r="AL31" s="19">
        <f>SUM($AL$21:$AL$30)</f>
        <v>5.2332457470349782E-5</v>
      </c>
      <c r="AM31" s="19">
        <f>SUM($AM$21:$AM$30)</f>
        <v>3.0767309918231004E-5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2.7067300541897727E-2</v>
      </c>
      <c r="D33" s="20">
        <f>$D$31/$C$33</f>
        <v>5.8286812493919718E-4</v>
      </c>
      <c r="E33" s="20">
        <f>$E$31/$C$33</f>
        <v>3.5449348041622832E-3</v>
      </c>
      <c r="F33" s="20">
        <f>$F$31/$C$33</f>
        <v>1.0139418618767232E-4</v>
      </c>
      <c r="G33" s="20">
        <f>$G$31/$C$33</f>
        <v>3.899475702625186E-4</v>
      </c>
      <c r="H33" s="20">
        <f>$H$31/$C$33</f>
        <v>1.3812455919793739E-3</v>
      </c>
      <c r="I33" s="20">
        <f>$I$31/$C$33</f>
        <v>6.5859854981898322E-3</v>
      </c>
      <c r="J33" s="20">
        <f>$J$31/$C$33</f>
        <v>6.6265471435580643E-4</v>
      </c>
      <c r="K33" s="20">
        <f>$K$31/$C$33</f>
        <v>0.51212323948043825</v>
      </c>
      <c r="L33" s="20">
        <f>$L$31/$C$33</f>
        <v>3.2063542680144021E-4</v>
      </c>
      <c r="M33" s="20">
        <f>$M$31/$C$33</f>
        <v>1.4609474467430627E-3</v>
      </c>
      <c r="N33" s="20">
        <f>$N$31/$C$33</f>
        <v>4.7076594174533091E-4</v>
      </c>
      <c r="O33" s="20">
        <f>$O$31/$C$33</f>
        <v>1.0772390765921283E-3</v>
      </c>
      <c r="P33" s="20">
        <f>$P$31/$C$33</f>
        <v>2.2593993891035429E-2</v>
      </c>
      <c r="Q33" s="20">
        <f>$Q$31/$C$33</f>
        <v>1.12119245953843E-4</v>
      </c>
      <c r="R33" s="20">
        <f>$R$31/$C$33</f>
        <v>0.21442077690807002</v>
      </c>
      <c r="S33" s="20">
        <f>$S$31/$C$33</f>
        <v>1.9647287388581004E-3</v>
      </c>
      <c r="T33" s="20">
        <f>$T$31/$C$33</f>
        <v>1.9332851705668175E-2</v>
      </c>
      <c r="U33" s="20">
        <f>$U$31/$C$33</f>
        <v>6.3425302518083277E-4</v>
      </c>
      <c r="V33" s="20">
        <f>$V$31/$C$33</f>
        <v>7.9059507466917867E-4</v>
      </c>
      <c r="W33" s="20">
        <f>$W$31/$C$33</f>
        <v>8.2087929657977902E-4</v>
      </c>
      <c r="X33" s="20">
        <f>$X$31/$C$33</f>
        <v>9.2690905000764566E-3</v>
      </c>
      <c r="Y33" s="20">
        <f>$Y$31/$C$33</f>
        <v>6.7074392921354228E-4</v>
      </c>
      <c r="Z33" s="20">
        <f>$Z$31/$C$33</f>
        <v>4.2822921919208172E-4</v>
      </c>
      <c r="AA33" s="20">
        <f>$AA$31/$C$33</f>
        <v>9.1308099339952478E-4</v>
      </c>
      <c r="AB33" s="20">
        <f>$AB$31/$C$33</f>
        <v>1.8459868197890993E-2</v>
      </c>
      <c r="AC33" s="20">
        <f>$AC$31/$C$33</f>
        <v>1.5852690264937714E-3</v>
      </c>
      <c r="AD33" s="20">
        <f>$AD$31/$C$33</f>
        <v>3.7596328313426559E-4</v>
      </c>
      <c r="AE33" s="20">
        <f>$AE$31/$C$33</f>
        <v>4.7055617998600642E-4</v>
      </c>
      <c r="AF33" s="20">
        <f>$AF$31/$C$33</f>
        <v>0.12363266642438502</v>
      </c>
      <c r="AG33" s="20">
        <f>$AG$31/$C$33</f>
        <v>6.474574103042663E-4</v>
      </c>
      <c r="AH33" s="20">
        <f>$AH$31/$C$33</f>
        <v>4.9151126223153707E-2</v>
      </c>
      <c r="AI33" s="20">
        <f>$AI$31/$C$33</f>
        <v>1.2367059556513374E-3</v>
      </c>
      <c r="AJ33" s="20">
        <f>$AJ$31/$C$33</f>
        <v>5.5762390123864918E-4</v>
      </c>
      <c r="AK33" s="20">
        <f>$AK$31/$C$33</f>
        <v>1.5944645632017684E-4</v>
      </c>
      <c r="AL33" s="20">
        <f>$AL$31/$C$33</f>
        <v>1.9334198986464823E-3</v>
      </c>
      <c r="AM33" s="20">
        <f>$AM$31/$C$33</f>
        <v>1.1366966525016412E-3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BF30E-0136-4D50-9EBF-CD807591F2EC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2.4325546547690639E-2</v>
      </c>
      <c r="D5" s="10">
        <v>-5.3142744050309165E-2</v>
      </c>
      <c r="E5" s="10">
        <v>6.331582359314987E-2</v>
      </c>
      <c r="F5" s="10">
        <v>-1.6893335587597119E-2</v>
      </c>
      <c r="G5" s="10">
        <v>-5.9017158593748814E-2</v>
      </c>
      <c r="H5" s="10">
        <v>-8.3592703749542606E-3</v>
      </c>
      <c r="I5" s="10">
        <v>-1.2469812954122974E-2</v>
      </c>
      <c r="J5" s="10">
        <v>1.9421913184010636E-2</v>
      </c>
      <c r="K5" s="10">
        <v>1.9150864415442524E-2</v>
      </c>
      <c r="L5" s="10">
        <v>-7.0988930616530138E-2</v>
      </c>
      <c r="M5" s="10">
        <v>-3.8648874203404737E-2</v>
      </c>
      <c r="N5" s="11" t="s">
        <v>75</v>
      </c>
      <c r="O5" s="10">
        <v>-3.1681561727627185E-2</v>
      </c>
      <c r="P5" s="10">
        <v>-1.6072694805936656E-2</v>
      </c>
      <c r="Q5" s="10">
        <v>4.7230733414757786E-3</v>
      </c>
      <c r="R5" s="10">
        <v>-3.8025814110717288E-2</v>
      </c>
      <c r="S5" s="10">
        <v>7.3025082164361016E-2</v>
      </c>
      <c r="T5" s="10">
        <v>2.2645647957431032E-2</v>
      </c>
      <c r="U5" s="10">
        <v>2.584163581103736E-2</v>
      </c>
      <c r="V5" s="10">
        <v>8.8077820010785315E-3</v>
      </c>
      <c r="W5" s="10">
        <v>-1.1304341878140254E-2</v>
      </c>
      <c r="X5" s="10">
        <v>-2.864552619831923E-2</v>
      </c>
      <c r="Y5" s="10">
        <v>-6.4558826130476253E-3</v>
      </c>
      <c r="Z5" s="10">
        <v>1.0199281359655542E-3</v>
      </c>
      <c r="AA5" s="10">
        <v>-1.6880908395065918E-3</v>
      </c>
      <c r="AB5" s="10">
        <v>-4.8615169830940934E-2</v>
      </c>
      <c r="AC5" s="10">
        <v>8.7227297552821381E-2</v>
      </c>
      <c r="AD5" s="10">
        <v>9.5422162089761439E-2</v>
      </c>
      <c r="AE5" s="10">
        <v>-2.6395658752106907E-2</v>
      </c>
      <c r="AF5" s="10">
        <v>3.2718302288572726E-2</v>
      </c>
      <c r="AG5" s="10">
        <v>1.7705050666196973E-2</v>
      </c>
      <c r="AH5" s="10">
        <v>5.5454344537370873E-2</v>
      </c>
      <c r="AI5" s="10">
        <v>1.1838641084542241E-3</v>
      </c>
      <c r="AJ5" s="10">
        <v>3.5227418464881158E-2</v>
      </c>
      <c r="AK5" s="10">
        <v>1.5298759752632984E-2</v>
      </c>
      <c r="AL5" s="10">
        <v>-2.8289018449337254E-3</v>
      </c>
      <c r="AM5" s="12">
        <v>-1.4940167014433818E-2</v>
      </c>
    </row>
    <row r="6" spans="1:39" ht="24">
      <c r="A6" s="13" t="s">
        <v>41</v>
      </c>
      <c r="B6" s="14" t="s">
        <v>40</v>
      </c>
      <c r="C6" s="15">
        <v>6.5252174964288673E-2</v>
      </c>
      <c r="D6" s="16">
        <v>3.1991433288563152E-2</v>
      </c>
      <c r="E6" s="16">
        <v>2.4712178634253273E-2</v>
      </c>
      <c r="F6" s="16">
        <v>-1.6680479613195346E-3</v>
      </c>
      <c r="G6" s="16">
        <v>3.1690639073304334E-2</v>
      </c>
      <c r="H6" s="16">
        <v>2.0854785203345879E-3</v>
      </c>
      <c r="I6" s="16">
        <v>-7.1956190807436121E-2</v>
      </c>
      <c r="J6" s="16">
        <v>-3.08221103481101E-2</v>
      </c>
      <c r="K6" s="16">
        <v>0.11558282728398492</v>
      </c>
      <c r="L6" s="16">
        <v>5.1115588146507664E-2</v>
      </c>
      <c r="M6" s="16">
        <v>8.8109353322856476E-3</v>
      </c>
      <c r="N6" s="16">
        <v>3.217086836184508E-2</v>
      </c>
      <c r="O6" s="16">
        <v>2.4216950713688096E-2</v>
      </c>
      <c r="P6" s="16">
        <v>-3.5862537722807272E-2</v>
      </c>
      <c r="Q6" s="16">
        <v>-2.1964664743053707E-2</v>
      </c>
      <c r="R6" s="16">
        <v>-2.1445656728754727E-2</v>
      </c>
      <c r="S6" s="16">
        <v>1.3977615173374659E-2</v>
      </c>
      <c r="T6" s="16">
        <v>2.8827671145814252E-2</v>
      </c>
      <c r="U6" s="16">
        <v>-1.4449596087409249E-2</v>
      </c>
      <c r="V6" s="16">
        <v>-3.2923648424174738E-3</v>
      </c>
      <c r="W6" s="16">
        <v>3.7990337767691368E-2</v>
      </c>
      <c r="X6" s="16">
        <v>-5.1151295055657978E-2</v>
      </c>
      <c r="Y6" s="16">
        <v>-2.1411583467232469E-2</v>
      </c>
      <c r="Z6" s="16">
        <v>-5.9904565494390362E-2</v>
      </c>
      <c r="AA6" s="16">
        <v>-6.6943160556722517E-2</v>
      </c>
      <c r="AB6" s="16">
        <v>-8.0999746283325527E-2</v>
      </c>
      <c r="AC6" s="16">
        <v>5.5717315606698438E-2</v>
      </c>
      <c r="AD6" s="16">
        <v>-1.4434151651775704E-2</v>
      </c>
      <c r="AE6" s="16">
        <v>-3.6343013713543066E-3</v>
      </c>
      <c r="AF6" s="17" t="s">
        <v>76</v>
      </c>
      <c r="AG6" s="16">
        <v>2.6484223995734916E-3</v>
      </c>
      <c r="AH6" s="16">
        <v>-1.5535997394088024E-2</v>
      </c>
      <c r="AI6" s="16">
        <v>-3.4237153068636436E-2</v>
      </c>
      <c r="AJ6" s="16">
        <v>-6.8356049610860919E-2</v>
      </c>
      <c r="AK6" s="16">
        <v>-4.2842675286817671E-2</v>
      </c>
      <c r="AL6" s="16">
        <v>-7.0884276002087784E-2</v>
      </c>
      <c r="AM6" s="18">
        <v>-1.8444419530579854E-2</v>
      </c>
    </row>
    <row r="7" spans="1:39" ht="24">
      <c r="A7" s="13" t="s">
        <v>42</v>
      </c>
      <c r="B7" s="14" t="s">
        <v>40</v>
      </c>
      <c r="C7" s="15">
        <v>5.106935852595483E-2</v>
      </c>
      <c r="D7" s="16">
        <v>1.0539624376736927E-2</v>
      </c>
      <c r="E7" s="16">
        <v>-8.8684963196046475E-4</v>
      </c>
      <c r="F7" s="16">
        <v>-2.0974579734567862E-2</v>
      </c>
      <c r="G7" s="16">
        <v>-6.001784615385107E-3</v>
      </c>
      <c r="H7" s="16">
        <v>6.6040178488730894E-2</v>
      </c>
      <c r="I7" s="16">
        <v>8.7659331590666818E-3</v>
      </c>
      <c r="J7" s="16">
        <v>1.7187952157189639E-2</v>
      </c>
      <c r="K7" s="16">
        <v>-1.8883415006890131E-2</v>
      </c>
      <c r="L7" s="16">
        <v>-2.0727775924066171E-2</v>
      </c>
      <c r="M7" s="16">
        <v>1.2899503447094866E-2</v>
      </c>
      <c r="N7" s="16">
        <v>8.7470052511091033E-4</v>
      </c>
      <c r="O7" s="16">
        <v>3.260472230514419E-2</v>
      </c>
      <c r="P7" s="16">
        <v>-4.3609012606186659E-2</v>
      </c>
      <c r="Q7" s="16">
        <v>6.3416154900480387E-2</v>
      </c>
      <c r="R7" s="16">
        <v>-4.0726417097060187E-2</v>
      </c>
      <c r="S7" s="16">
        <v>6.0771386340192565E-2</v>
      </c>
      <c r="T7" s="16">
        <v>-3.9464739186275855E-2</v>
      </c>
      <c r="U7" s="16">
        <v>-7.0315668354575214E-2</v>
      </c>
      <c r="V7" s="16">
        <v>3.7571334882002823E-2</v>
      </c>
      <c r="W7" s="16">
        <v>-1.0824438520201936E-2</v>
      </c>
      <c r="X7" s="16">
        <v>2.1923350483079622E-4</v>
      </c>
      <c r="Y7" s="16">
        <v>-5.2651722439903688E-2</v>
      </c>
      <c r="Z7" s="17" t="s">
        <v>77</v>
      </c>
      <c r="AA7" s="16">
        <v>5.4669670398577647E-2</v>
      </c>
      <c r="AB7" s="16">
        <v>3.9964991238358699E-2</v>
      </c>
      <c r="AC7" s="16">
        <v>-0.12470796809608732</v>
      </c>
      <c r="AD7" s="16">
        <v>5.2860061281805619E-3</v>
      </c>
      <c r="AE7" s="16">
        <v>-3.3968064649093278E-2</v>
      </c>
      <c r="AF7" s="16">
        <v>-6.0094534282421355E-2</v>
      </c>
      <c r="AG7" s="16">
        <v>-5.1448825570910288E-2</v>
      </c>
      <c r="AH7" s="16">
        <v>3.4095585312782305E-2</v>
      </c>
      <c r="AI7" s="16">
        <v>-2.5572149703235554E-3</v>
      </c>
      <c r="AJ7" s="16">
        <v>-4.1368188370674207E-2</v>
      </c>
      <c r="AK7" s="16">
        <v>-4.1086700812358469E-2</v>
      </c>
      <c r="AL7" s="16">
        <v>9.4625367617753517E-3</v>
      </c>
      <c r="AM7" s="18">
        <v>4.2418157975366286E-2</v>
      </c>
    </row>
    <row r="8" spans="1:39" ht="24">
      <c r="A8" s="13" t="s">
        <v>43</v>
      </c>
      <c r="B8" s="14" t="s">
        <v>40</v>
      </c>
      <c r="C8" s="23" t="s">
        <v>78</v>
      </c>
      <c r="D8" s="16">
        <v>1.1083143827500785E-2</v>
      </c>
      <c r="E8" s="16">
        <v>2.1537713848432449E-2</v>
      </c>
      <c r="F8" s="16">
        <v>-5.8386263187210033E-2</v>
      </c>
      <c r="G8" s="16">
        <v>-5.5050313549820174E-3</v>
      </c>
      <c r="H8" s="16">
        <v>-4.3601298206944812E-2</v>
      </c>
      <c r="I8" s="16">
        <v>2.5640915921874362E-2</v>
      </c>
      <c r="J8" s="16">
        <v>1.8115852019261507E-2</v>
      </c>
      <c r="K8" s="16">
        <v>3.5749639453692544E-4</v>
      </c>
      <c r="L8" s="16">
        <v>-3.4680398824567818E-2</v>
      </c>
      <c r="M8" s="16">
        <v>8.3155203327752378E-2</v>
      </c>
      <c r="N8" s="16">
        <v>-3.1525813145819981E-2</v>
      </c>
      <c r="O8" s="17" t="s">
        <v>79</v>
      </c>
      <c r="P8" s="16">
        <v>1.8092068591651314E-2</v>
      </c>
      <c r="Q8" s="16">
        <v>-4.7880681559582847E-2</v>
      </c>
      <c r="R8" s="16">
        <v>-8.3336798451781775E-3</v>
      </c>
      <c r="S8" s="16">
        <v>5.078224266913161E-3</v>
      </c>
      <c r="T8" s="16">
        <v>4.1614809164051796E-2</v>
      </c>
      <c r="U8" s="16">
        <v>-5.2516008050563431E-2</v>
      </c>
      <c r="V8" s="16">
        <v>-5.1195073719329201E-2</v>
      </c>
      <c r="W8" s="16">
        <v>-2.8084242754451292E-2</v>
      </c>
      <c r="X8" s="16">
        <v>3.8055256829606823E-2</v>
      </c>
      <c r="Y8" s="16">
        <v>8.0244302031433262E-2</v>
      </c>
      <c r="Z8" s="16">
        <v>3.2912887893667121E-2</v>
      </c>
      <c r="AA8" s="16">
        <v>5.1857651649953686E-2</v>
      </c>
      <c r="AB8" s="16">
        <v>6.3242041758373793E-2</v>
      </c>
      <c r="AC8" s="16">
        <v>2.1098564436829261E-3</v>
      </c>
      <c r="AD8" s="16">
        <v>-8.7405556222324168E-2</v>
      </c>
      <c r="AE8" s="16">
        <v>5.760759241914272E-2</v>
      </c>
      <c r="AF8" s="16">
        <v>2.455958259018496E-2</v>
      </c>
      <c r="AG8" s="16">
        <v>-3.133954257596358E-2</v>
      </c>
      <c r="AH8" s="16">
        <v>1.053397597893539E-2</v>
      </c>
      <c r="AI8" s="16">
        <v>1.9339043512040726E-2</v>
      </c>
      <c r="AJ8" s="16">
        <v>-1.2699986862495353E-2</v>
      </c>
      <c r="AK8" s="16">
        <v>3.6080017224953298E-2</v>
      </c>
      <c r="AL8" s="16">
        <v>1.6382529040722214E-2</v>
      </c>
      <c r="AM8" s="18">
        <v>1.7394843485945163E-2</v>
      </c>
    </row>
    <row r="9" spans="1:39" ht="24">
      <c r="A9" s="13" t="s">
        <v>44</v>
      </c>
      <c r="B9" s="14" t="s">
        <v>40</v>
      </c>
      <c r="C9" s="15">
        <v>-3.0053079636180695E-2</v>
      </c>
      <c r="D9" s="16">
        <v>-5.4030019570906813E-2</v>
      </c>
      <c r="E9" s="16">
        <v>3.8801690177751357E-3</v>
      </c>
      <c r="F9" s="16">
        <v>-3.2805980233020789E-2</v>
      </c>
      <c r="G9" s="16">
        <v>2.2948396036753204E-2</v>
      </c>
      <c r="H9" s="16">
        <v>-1.957097805922E-2</v>
      </c>
      <c r="I9" s="16">
        <v>-2.0490205095505722E-3</v>
      </c>
      <c r="J9" s="16">
        <v>-3.8831475389801889E-2</v>
      </c>
      <c r="K9" s="16">
        <v>-8.1020280524109589E-2</v>
      </c>
      <c r="L9" s="16">
        <v>1.0768442488677374E-2</v>
      </c>
      <c r="M9" s="16">
        <v>-3.67785314779408E-3</v>
      </c>
      <c r="N9" s="16">
        <v>8.9905436250921501E-3</v>
      </c>
      <c r="O9" s="16">
        <v>-5.2514487000275105E-2</v>
      </c>
      <c r="P9" s="16">
        <v>-2.0875713292418087E-2</v>
      </c>
      <c r="Q9" s="16">
        <v>-4.4748019755477767E-3</v>
      </c>
      <c r="R9" s="16">
        <v>-1.8199490104991924E-2</v>
      </c>
      <c r="S9" s="16">
        <v>-1.2926386056013119E-2</v>
      </c>
      <c r="T9" s="16">
        <v>-4.9240982840253467E-2</v>
      </c>
      <c r="U9" s="16">
        <v>1.5512101637460933E-2</v>
      </c>
      <c r="V9" s="17" t="s">
        <v>80</v>
      </c>
      <c r="W9" s="16">
        <v>-6.0100487832831619E-3</v>
      </c>
      <c r="X9" s="16">
        <v>2.048029700253521E-2</v>
      </c>
      <c r="Y9" s="16">
        <v>-7.3089803110980662E-3</v>
      </c>
      <c r="Z9" s="16">
        <v>3.889836940025878E-2</v>
      </c>
      <c r="AA9" s="16">
        <v>-1.2292683509920493E-2</v>
      </c>
      <c r="AB9" s="16">
        <v>-7.586685181348872E-2</v>
      </c>
      <c r="AC9" s="16">
        <v>3.4007206950670403E-3</v>
      </c>
      <c r="AD9" s="16">
        <v>-1.0699905515957822E-2</v>
      </c>
      <c r="AE9" s="16">
        <v>4.6607175305804507E-2</v>
      </c>
      <c r="AF9" s="16">
        <v>-3.3619051664029571E-3</v>
      </c>
      <c r="AG9" s="16">
        <v>-4.7218734482117559E-2</v>
      </c>
      <c r="AH9" s="16">
        <v>3.3530648593752516E-2</v>
      </c>
      <c r="AI9" s="16">
        <v>-3.6458936431126909E-2</v>
      </c>
      <c r="AJ9" s="16">
        <v>4.6954256012413258E-2</v>
      </c>
      <c r="AK9" s="16">
        <v>4.8701244947514669E-2</v>
      </c>
      <c r="AL9" s="16">
        <v>-3.2503494440487188E-3</v>
      </c>
      <c r="AM9" s="18">
        <v>4.5541213689988827E-2</v>
      </c>
    </row>
    <row r="10" spans="1:39" ht="24">
      <c r="A10" s="13" t="s">
        <v>45</v>
      </c>
      <c r="B10" s="14" t="s">
        <v>40</v>
      </c>
      <c r="C10" s="15">
        <v>-6.3937292282276681E-2</v>
      </c>
      <c r="D10" s="16">
        <v>-4.9020355151215077E-2</v>
      </c>
      <c r="E10" s="16">
        <v>6.7828501432513535E-3</v>
      </c>
      <c r="F10" s="16">
        <v>1.4239351363959344E-4</v>
      </c>
      <c r="G10" s="16">
        <v>-4.0108612762351142E-2</v>
      </c>
      <c r="H10" s="16">
        <v>2.7443098500804677E-3</v>
      </c>
      <c r="I10" s="16">
        <v>1.7700180305931894E-2</v>
      </c>
      <c r="J10" s="16">
        <v>-6.0610644328958144E-2</v>
      </c>
      <c r="K10" s="16">
        <v>-2.1309189630901768E-2</v>
      </c>
      <c r="L10" s="16">
        <v>-7.9666356675356084E-2</v>
      </c>
      <c r="M10" s="16">
        <v>-2.5616333908508211E-2</v>
      </c>
      <c r="N10" s="16">
        <v>2.5369524402691426E-2</v>
      </c>
      <c r="O10" s="16">
        <v>-5.1885053280140009E-2</v>
      </c>
      <c r="P10" s="16">
        <v>-4.4447075565302863E-2</v>
      </c>
      <c r="Q10" s="16">
        <v>-2.7298200277423936E-2</v>
      </c>
      <c r="R10" s="16">
        <v>7.7362019146832942E-3</v>
      </c>
      <c r="S10" s="16">
        <v>-1.970144808784614E-2</v>
      </c>
      <c r="T10" s="16">
        <v>-5.8928237177494791E-2</v>
      </c>
      <c r="U10" s="17" t="s">
        <v>76</v>
      </c>
      <c r="V10" s="16">
        <v>1.493095711638303E-2</v>
      </c>
      <c r="W10" s="16">
        <v>-6.0809218158409756E-2</v>
      </c>
      <c r="X10" s="16">
        <v>6.4773523769939972E-2</v>
      </c>
      <c r="Y10" s="16">
        <v>1.5242446504506131E-2</v>
      </c>
      <c r="Z10" s="16">
        <v>-7.0192582599106129E-2</v>
      </c>
      <c r="AA10" s="16">
        <v>4.0734102786419417E-2</v>
      </c>
      <c r="AB10" s="16">
        <v>-1.3131260460952929E-2</v>
      </c>
      <c r="AC10" s="16">
        <v>6.214859897717531E-3</v>
      </c>
      <c r="AD10" s="16">
        <v>3.5057031878733352E-2</v>
      </c>
      <c r="AE10" s="16">
        <v>-4.7442747228882337E-2</v>
      </c>
      <c r="AF10" s="16">
        <v>-1.4480350636712181E-2</v>
      </c>
      <c r="AG10" s="16">
        <v>2.8144179487753728E-2</v>
      </c>
      <c r="AH10" s="16">
        <v>4.2340792154122953E-2</v>
      </c>
      <c r="AI10" s="16">
        <v>9.1132419155387709E-2</v>
      </c>
      <c r="AJ10" s="16">
        <v>6.8506478624480352E-2</v>
      </c>
      <c r="AK10" s="16">
        <v>9.6348366177554275E-3</v>
      </c>
      <c r="AL10" s="16">
        <v>3.5878797263603074E-2</v>
      </c>
      <c r="AM10" s="18">
        <v>4.7818926446695054E-2</v>
      </c>
    </row>
    <row r="11" spans="1:39" ht="24">
      <c r="A11" s="13" t="s">
        <v>46</v>
      </c>
      <c r="B11" s="14" t="s">
        <v>40</v>
      </c>
      <c r="C11" s="15">
        <v>3.9561637607607988E-2</v>
      </c>
      <c r="D11" s="16">
        <v>-2.8390941596496553E-2</v>
      </c>
      <c r="E11" s="16">
        <v>4.5694070277806304E-3</v>
      </c>
      <c r="F11" s="16">
        <v>-4.1649299393453267E-3</v>
      </c>
      <c r="G11" s="16">
        <v>1.3478619681021509E-2</v>
      </c>
      <c r="H11" s="16">
        <v>8.7867211351973749E-3</v>
      </c>
      <c r="I11" s="16">
        <v>-4.5596491180431478E-2</v>
      </c>
      <c r="J11" s="16">
        <v>6.3104577593723924E-3</v>
      </c>
      <c r="K11" s="16">
        <v>-4.7865785554177954E-2</v>
      </c>
      <c r="L11" s="16">
        <v>-5.4403859032111247E-3</v>
      </c>
      <c r="M11" s="16">
        <v>4.5488942630226167E-2</v>
      </c>
      <c r="N11" s="16">
        <v>-1.4489212082967679E-2</v>
      </c>
      <c r="O11" s="16">
        <v>1.7064095443466393E-2</v>
      </c>
      <c r="P11" s="16">
        <v>0.12057158229959153</v>
      </c>
      <c r="Q11" s="16">
        <v>-2.4462745806141422E-2</v>
      </c>
      <c r="R11" s="16">
        <v>-8.4942532398747231E-2</v>
      </c>
      <c r="S11" s="16">
        <v>8.8073216028111238E-3</v>
      </c>
      <c r="T11" s="16">
        <v>2.5995894258795491E-2</v>
      </c>
      <c r="U11" s="16">
        <v>4.7226087998123792E-2</v>
      </c>
      <c r="V11" s="16">
        <v>4.3348794484255805E-2</v>
      </c>
      <c r="W11" s="16">
        <v>-4.1719716075894558E-2</v>
      </c>
      <c r="X11" s="16">
        <v>-0.1037944591054354</v>
      </c>
      <c r="Y11" s="16">
        <v>-1.9476398399157296E-2</v>
      </c>
      <c r="Z11" s="16">
        <v>4.1879653588697947E-2</v>
      </c>
      <c r="AA11" s="16">
        <v>0.11396490749763175</v>
      </c>
      <c r="AB11" s="16">
        <v>-2.5457904053953626E-2</v>
      </c>
      <c r="AC11" s="16">
        <v>-1.7785088262326484E-2</v>
      </c>
      <c r="AD11" s="16">
        <v>-9.1364925345377573E-3</v>
      </c>
      <c r="AE11" s="16">
        <v>2.16213376494622E-2</v>
      </c>
      <c r="AF11" s="16">
        <v>-1.826929752457265E-2</v>
      </c>
      <c r="AG11" s="16">
        <v>-4.8904104738230529E-2</v>
      </c>
      <c r="AH11" s="16">
        <v>-4.6587986353750444E-2</v>
      </c>
      <c r="AI11" s="16">
        <v>-5.1524875749192752E-3</v>
      </c>
      <c r="AJ11" s="16">
        <v>6.4995013485698765E-3</v>
      </c>
      <c r="AK11" s="16">
        <v>6.4390018853407E-6</v>
      </c>
      <c r="AL11" s="16">
        <v>2.8615348872465977E-2</v>
      </c>
      <c r="AM11" s="24" t="s">
        <v>81</v>
      </c>
    </row>
    <row r="12" spans="1:39" ht="24">
      <c r="A12" s="13" t="s">
        <v>47</v>
      </c>
      <c r="B12" s="14" t="s">
        <v>40</v>
      </c>
      <c r="C12" s="15">
        <v>-9.8953887606054863E-2</v>
      </c>
      <c r="D12" s="16">
        <v>5.1692690756640583E-2</v>
      </c>
      <c r="E12" s="16">
        <v>3.2731444401300769E-3</v>
      </c>
      <c r="F12" s="16">
        <v>-3.18765063115952E-2</v>
      </c>
      <c r="G12" s="16">
        <v>-6.3000279303964332E-3</v>
      </c>
      <c r="H12" s="16">
        <v>4.3034901335054977E-2</v>
      </c>
      <c r="I12" s="16">
        <v>5.7262928025009999E-2</v>
      </c>
      <c r="J12" s="16">
        <v>-4.9870718847012059E-2</v>
      </c>
      <c r="K12" s="16">
        <v>1.5399954630542921E-4</v>
      </c>
      <c r="L12" s="16">
        <v>8.1317438988177809E-2</v>
      </c>
      <c r="M12" s="16">
        <v>-2.1966013208448664E-2</v>
      </c>
      <c r="N12" s="16">
        <v>7.1400555959572842E-2</v>
      </c>
      <c r="O12" s="16">
        <v>5.0388803503742131E-3</v>
      </c>
      <c r="P12" s="16">
        <v>-9.764715205141104E-3</v>
      </c>
      <c r="Q12" s="16">
        <v>-4.9032954789853096E-2</v>
      </c>
      <c r="R12" s="16">
        <v>-4.6570594296721779E-2</v>
      </c>
      <c r="S12" s="17" t="s">
        <v>82</v>
      </c>
      <c r="T12" s="16">
        <v>-4.7088013786747769E-2</v>
      </c>
      <c r="U12" s="16">
        <v>-1.9595057891011035E-2</v>
      </c>
      <c r="V12" s="16">
        <v>-1.2370625968656047E-2</v>
      </c>
      <c r="W12" s="16">
        <v>-6.8663516897577602E-3</v>
      </c>
      <c r="X12" s="16">
        <v>1.454100260111655E-2</v>
      </c>
      <c r="Y12" s="16">
        <v>-5.4789368382699107E-2</v>
      </c>
      <c r="Z12" s="16">
        <v>6.0540365036045402E-2</v>
      </c>
      <c r="AA12" s="16">
        <v>8.2663902713519352E-2</v>
      </c>
      <c r="AB12" s="16">
        <v>3.9551839505112422E-2</v>
      </c>
      <c r="AC12" s="16">
        <v>7.5400452712987273E-2</v>
      </c>
      <c r="AD12" s="16">
        <v>2.9724473993105242E-2</v>
      </c>
      <c r="AE12" s="16">
        <v>1.1605834170464071E-2</v>
      </c>
      <c r="AF12" s="16">
        <v>1.4000738736026965E-2</v>
      </c>
      <c r="AG12" s="16">
        <v>-2.8725015701573032E-2</v>
      </c>
      <c r="AH12" s="16">
        <v>9.2751295683394921E-2</v>
      </c>
      <c r="AI12" s="16">
        <v>3.0036493849880518E-2</v>
      </c>
      <c r="AJ12" s="16">
        <v>1.6913870266676706E-2</v>
      </c>
      <c r="AK12" s="16">
        <v>-3.1339297666923209E-3</v>
      </c>
      <c r="AL12" s="16">
        <v>4.3389978863112917E-2</v>
      </c>
      <c r="AM12" s="18">
        <v>8.7748042234956636E-3</v>
      </c>
    </row>
    <row r="13" spans="1:39" ht="24">
      <c r="A13" s="13" t="s">
        <v>48</v>
      </c>
      <c r="B13" s="14" t="s">
        <v>40</v>
      </c>
      <c r="C13" s="15">
        <v>-6.7621664354006114E-2</v>
      </c>
      <c r="D13" s="16">
        <v>1.5580568723392463E-2</v>
      </c>
      <c r="E13" s="17" t="s">
        <v>83</v>
      </c>
      <c r="F13" s="16">
        <v>3.1545003154155205E-2</v>
      </c>
      <c r="G13" s="16">
        <v>-1.6830077118846626E-2</v>
      </c>
      <c r="H13" s="16">
        <v>3.5947288883127093E-2</v>
      </c>
      <c r="I13" s="16">
        <v>5.922132669707926E-2</v>
      </c>
      <c r="J13" s="16">
        <v>-2.8288526235703326E-2</v>
      </c>
      <c r="K13" s="16">
        <v>-6.5351917219141908E-2</v>
      </c>
      <c r="L13" s="16">
        <v>-9.4820232375940269E-2</v>
      </c>
      <c r="M13" s="16">
        <v>3.2794711480328337E-2</v>
      </c>
      <c r="N13" s="16">
        <v>6.029242453294071E-2</v>
      </c>
      <c r="O13" s="16">
        <v>2.0678567548017505E-2</v>
      </c>
      <c r="P13" s="16">
        <v>5.8412322646719372E-3</v>
      </c>
      <c r="Q13" s="16">
        <v>-2.4111534472001893E-2</v>
      </c>
      <c r="R13" s="16">
        <v>-8.2672086089923921E-2</v>
      </c>
      <c r="S13" s="16">
        <v>3.2308837413294943E-3</v>
      </c>
      <c r="T13" s="16">
        <v>3.0682059721326392E-2</v>
      </c>
      <c r="U13" s="16">
        <v>6.6709865704011172E-3</v>
      </c>
      <c r="V13" s="16">
        <v>3.5614717506965939E-3</v>
      </c>
      <c r="W13" s="16">
        <v>-5.6463529504787731E-2</v>
      </c>
      <c r="X13" s="16">
        <v>-1.7256814629785594E-2</v>
      </c>
      <c r="Y13" s="16">
        <v>6.5530520059849896E-3</v>
      </c>
      <c r="Z13" s="16">
        <v>-7.07181478710273E-4</v>
      </c>
      <c r="AA13" s="16">
        <v>8.6559197958044135E-2</v>
      </c>
      <c r="AB13" s="16">
        <v>6.0745240019036605E-2</v>
      </c>
      <c r="AC13" s="16">
        <v>9.5147328677474954E-2</v>
      </c>
      <c r="AD13" s="16">
        <v>-2.1592862449613649E-2</v>
      </c>
      <c r="AE13" s="16">
        <v>3.0739948081940607E-2</v>
      </c>
      <c r="AF13" s="16">
        <v>2.4005567078134935E-2</v>
      </c>
      <c r="AG13" s="16">
        <v>-2.4389448345958693E-2</v>
      </c>
      <c r="AH13" s="16">
        <v>1.4213202174111225E-2</v>
      </c>
      <c r="AI13" s="16">
        <v>0.119810562882235</v>
      </c>
      <c r="AJ13" s="16">
        <v>5.1079986654497273E-3</v>
      </c>
      <c r="AK13" s="16">
        <v>2.3626712899575794E-3</v>
      </c>
      <c r="AL13" s="16">
        <v>-8.8495106710893306E-2</v>
      </c>
      <c r="AM13" s="18">
        <v>4.3399399996550897E-3</v>
      </c>
    </row>
    <row r="14" spans="1:39" ht="24">
      <c r="A14" s="13" t="s">
        <v>49</v>
      </c>
      <c r="B14" s="14" t="s">
        <v>40</v>
      </c>
      <c r="C14" s="15">
        <v>-0.12936262657777298</v>
      </c>
      <c r="D14" s="16">
        <v>3.6264067257922902E-2</v>
      </c>
      <c r="E14" s="16">
        <v>3.2147608838420078E-2</v>
      </c>
      <c r="F14" s="17" t="s">
        <v>81</v>
      </c>
      <c r="G14" s="16">
        <v>7.7928305027367709E-2</v>
      </c>
      <c r="H14" s="16">
        <v>-6.5743096465728221E-2</v>
      </c>
      <c r="I14" s="16">
        <v>-1.2098909667566235E-2</v>
      </c>
      <c r="J14" s="16">
        <v>2.4512316871357145E-2</v>
      </c>
      <c r="K14" s="16">
        <v>3.4139415409026701E-2</v>
      </c>
      <c r="L14" s="16">
        <v>-6.9278155388535434E-2</v>
      </c>
      <c r="M14" s="16">
        <v>-1.1233906542633539E-3</v>
      </c>
      <c r="N14" s="16">
        <v>-1.6525852851265475E-2</v>
      </c>
      <c r="O14" s="16">
        <v>-5.698498126990021E-2</v>
      </c>
      <c r="P14" s="16">
        <v>5.6170918387031176E-3</v>
      </c>
      <c r="Q14" s="16">
        <v>1.8149311426003602E-2</v>
      </c>
      <c r="R14" s="16">
        <v>1.0965821585924714E-2</v>
      </c>
      <c r="S14" s="16">
        <v>-3.1597888890829727E-2</v>
      </c>
      <c r="T14" s="16">
        <v>-1.4285267446023405E-2</v>
      </c>
      <c r="U14" s="16">
        <v>6.1963518102378155E-5</v>
      </c>
      <c r="V14" s="16">
        <v>-3.1236734019186384E-2</v>
      </c>
      <c r="W14" s="16">
        <v>-7.7199028783371329E-3</v>
      </c>
      <c r="X14" s="16">
        <v>-8.9348269777713256E-3</v>
      </c>
      <c r="Y14" s="16">
        <v>5.335556764986743E-2</v>
      </c>
      <c r="Z14" s="16">
        <v>-2.0642898867104676E-2</v>
      </c>
      <c r="AA14" s="16">
        <v>-1.2822304176979995E-2</v>
      </c>
      <c r="AB14" s="16">
        <v>8.2346290930378097E-2</v>
      </c>
      <c r="AC14" s="16">
        <v>3.2971566649593644E-2</v>
      </c>
      <c r="AD14" s="16">
        <v>6.5277179766229002E-2</v>
      </c>
      <c r="AE14" s="16">
        <v>0.10198472719137268</v>
      </c>
      <c r="AF14" s="16">
        <v>-1.7708087224819191E-3</v>
      </c>
      <c r="AG14" s="16">
        <v>1.5215673276154132E-2</v>
      </c>
      <c r="AH14" s="16">
        <v>6.1190285154993779E-2</v>
      </c>
      <c r="AI14" s="16">
        <v>6.9138347839779651E-2</v>
      </c>
      <c r="AJ14" s="16">
        <v>4.7373479492093751E-2</v>
      </c>
      <c r="AK14" s="16">
        <v>-8.1718137565424068E-3</v>
      </c>
      <c r="AL14" s="16">
        <v>8.1441781488661477E-2</v>
      </c>
      <c r="AM14" s="18">
        <v>-4.1295816881403947E-3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1.6711412713742821E-6</v>
      </c>
      <c r="E21" s="10">
        <f t="shared" ref="E21:AM21" si="0">$C5^2*E5^2</f>
        <v>2.3721914400526361E-6</v>
      </c>
      <c r="F21" s="10">
        <f t="shared" si="0"/>
        <v>1.6887137225708446E-7</v>
      </c>
      <c r="G21" s="10">
        <f t="shared" si="0"/>
        <v>2.0610181026242608E-6</v>
      </c>
      <c r="H21" s="10">
        <f t="shared" si="0"/>
        <v>4.1348709380548919E-8</v>
      </c>
      <c r="I21" s="10">
        <f t="shared" si="0"/>
        <v>9.2012131602003656E-8</v>
      </c>
      <c r="J21" s="10">
        <f t="shared" si="0"/>
        <v>2.2320772991319368E-7</v>
      </c>
      <c r="K21" s="10">
        <f t="shared" si="0"/>
        <v>2.1702110814461416E-7</v>
      </c>
      <c r="L21" s="10">
        <f t="shared" si="0"/>
        <v>2.9819920518003509E-6</v>
      </c>
      <c r="M21" s="10">
        <f t="shared" si="0"/>
        <v>8.8389140230885242E-7</v>
      </c>
      <c r="N21" s="11">
        <f t="shared" si="0"/>
        <v>5.6366990628710866E-4</v>
      </c>
      <c r="O21" s="10">
        <f t="shared" si="0"/>
        <v>5.9393425959349493E-7</v>
      </c>
      <c r="P21" s="10">
        <f t="shared" si="0"/>
        <v>1.5286308150230217E-7</v>
      </c>
      <c r="Q21" s="10">
        <f t="shared" si="0"/>
        <v>1.3200020102637085E-8</v>
      </c>
      <c r="R21" s="10">
        <f t="shared" si="0"/>
        <v>8.556226156552182E-7</v>
      </c>
      <c r="S21" s="10">
        <f t="shared" si="0"/>
        <v>3.1555082661724269E-6</v>
      </c>
      <c r="T21" s="10">
        <f t="shared" si="0"/>
        <v>3.034552928536909E-7</v>
      </c>
      <c r="U21" s="10">
        <f t="shared" si="0"/>
        <v>3.9515293941577254E-7</v>
      </c>
      <c r="V21" s="10">
        <f t="shared" si="0"/>
        <v>4.5904824101460482E-8</v>
      </c>
      <c r="W21" s="10">
        <f t="shared" si="0"/>
        <v>7.5616362247901394E-8</v>
      </c>
      <c r="X21" s="10">
        <f t="shared" si="0"/>
        <v>4.8555543789745828E-7</v>
      </c>
      <c r="Y21" s="10">
        <f t="shared" si="0"/>
        <v>2.4662463963271637E-8</v>
      </c>
      <c r="Z21" s="10">
        <f t="shared" si="0"/>
        <v>6.1555144988041001E-10</v>
      </c>
      <c r="AA21" s="10">
        <f t="shared" si="0"/>
        <v>1.6862301098433069E-9</v>
      </c>
      <c r="AB21" s="10">
        <f t="shared" si="0"/>
        <v>1.398520471972958E-6</v>
      </c>
      <c r="AC21" s="10">
        <f t="shared" si="0"/>
        <v>4.5022545809899664E-6</v>
      </c>
      <c r="AD21" s="10">
        <f t="shared" si="0"/>
        <v>5.3879520105679128E-6</v>
      </c>
      <c r="AE21" s="10">
        <f t="shared" si="0"/>
        <v>4.1227806000062621E-7</v>
      </c>
      <c r="AF21" s="10">
        <f t="shared" si="0"/>
        <v>6.3344182374066629E-7</v>
      </c>
      <c r="AG21" s="10">
        <f t="shared" si="0"/>
        <v>1.8548959860615583E-7</v>
      </c>
      <c r="AH21" s="10">
        <f t="shared" si="0"/>
        <v>1.8196856335016665E-6</v>
      </c>
      <c r="AI21" s="10">
        <f t="shared" si="0"/>
        <v>8.2933295249149621E-10</v>
      </c>
      <c r="AJ21" s="10">
        <f t="shared" si="0"/>
        <v>7.3432252531018291E-7</v>
      </c>
      <c r="AK21" s="10">
        <f t="shared" si="0"/>
        <v>1.3849613791677459E-7</v>
      </c>
      <c r="AL21" s="10">
        <f t="shared" si="0"/>
        <v>4.7354469033496771E-9</v>
      </c>
      <c r="AM21" s="12">
        <f t="shared" si="0"/>
        <v>1.3207971358091607E-7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4.3577005147303217E-6</v>
      </c>
      <c r="E22" s="16">
        <f t="shared" si="1"/>
        <v>2.6002317284188858E-6</v>
      </c>
      <c r="F22" s="16">
        <f t="shared" si="1"/>
        <v>1.1846963529488249E-8</v>
      </c>
      <c r="G22" s="16">
        <f t="shared" si="1"/>
        <v>4.2761406208987765E-6</v>
      </c>
      <c r="H22" s="16">
        <f t="shared" si="1"/>
        <v>1.8518313253257797E-8</v>
      </c>
      <c r="I22" s="16">
        <f t="shared" si="1"/>
        <v>2.2045822861159565E-5</v>
      </c>
      <c r="J22" s="16">
        <f t="shared" si="1"/>
        <v>4.0449646070221417E-6</v>
      </c>
      <c r="K22" s="16">
        <f t="shared" si="1"/>
        <v>5.6882229625958366E-5</v>
      </c>
      <c r="L22" s="16">
        <f t="shared" si="1"/>
        <v>1.112491518124519E-5</v>
      </c>
      <c r="M22" s="16">
        <f t="shared" si="1"/>
        <v>3.3054760251664731E-7</v>
      </c>
      <c r="N22" s="16">
        <f t="shared" si="1"/>
        <v>4.4067209603771375E-6</v>
      </c>
      <c r="O22" s="16">
        <f t="shared" si="1"/>
        <v>2.4970595515825809E-6</v>
      </c>
      <c r="P22" s="16">
        <f t="shared" si="1"/>
        <v>5.4761081949824191E-6</v>
      </c>
      <c r="Q22" s="16">
        <f t="shared" si="1"/>
        <v>2.0541830514948229E-6</v>
      </c>
      <c r="R22" s="16">
        <f t="shared" si="1"/>
        <v>1.9582524759427727E-6</v>
      </c>
      <c r="S22" s="16">
        <f t="shared" si="1"/>
        <v>8.3187130342957425E-7</v>
      </c>
      <c r="T22" s="16">
        <f t="shared" si="1"/>
        <v>3.5384177288776056E-6</v>
      </c>
      <c r="U22" s="16">
        <f t="shared" si="1"/>
        <v>8.8899925844030015E-7</v>
      </c>
      <c r="V22" s="16">
        <f t="shared" si="1"/>
        <v>4.6153633266832203E-8</v>
      </c>
      <c r="W22" s="16">
        <f t="shared" si="1"/>
        <v>6.1452038461243705E-6</v>
      </c>
      <c r="X22" s="16">
        <f t="shared" si="1"/>
        <v>1.1140463279007889E-5</v>
      </c>
      <c r="Y22" s="16">
        <f t="shared" si="1"/>
        <v>1.9520348027446236E-6</v>
      </c>
      <c r="Z22" s="16">
        <f t="shared" si="1"/>
        <v>1.5279524139408071E-5</v>
      </c>
      <c r="AA22" s="16">
        <f t="shared" si="1"/>
        <v>1.9081056140809462E-5</v>
      </c>
      <c r="AB22" s="16">
        <f t="shared" si="1"/>
        <v>2.7935554814640447E-5</v>
      </c>
      <c r="AC22" s="16">
        <f t="shared" si="1"/>
        <v>1.3218140169730658E-5</v>
      </c>
      <c r="AD22" s="16">
        <f t="shared" si="1"/>
        <v>8.8709986221564323E-7</v>
      </c>
      <c r="AE22" s="16">
        <f t="shared" si="1"/>
        <v>5.6238258021552105E-8</v>
      </c>
      <c r="AF22" s="17">
        <f t="shared" si="1"/>
        <v>4.0062076190197455E-3</v>
      </c>
      <c r="AG22" s="16">
        <f t="shared" si="1"/>
        <v>2.9865135447562425E-8</v>
      </c>
      <c r="AH22" s="16">
        <f t="shared" si="1"/>
        <v>1.0277045125212001E-6</v>
      </c>
      <c r="AI22" s="16">
        <f t="shared" si="1"/>
        <v>4.9909736043099621E-6</v>
      </c>
      <c r="AJ22" s="16">
        <f t="shared" si="1"/>
        <v>1.9894997854045123E-5</v>
      </c>
      <c r="AK22" s="16">
        <f t="shared" si="1"/>
        <v>7.8152549213706529E-6</v>
      </c>
      <c r="AL22" s="16">
        <f t="shared" si="1"/>
        <v>2.1393892038858785E-5</v>
      </c>
      <c r="AM22" s="18">
        <f t="shared" si="1"/>
        <v>1.4485048976917094E-6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2.8971506051378822E-7</v>
      </c>
      <c r="E23" s="16">
        <f t="shared" si="2"/>
        <v>2.0512603521483112E-9</v>
      </c>
      <c r="F23" s="16">
        <f t="shared" si="2"/>
        <v>1.1473801730611068E-6</v>
      </c>
      <c r="G23" s="16">
        <f t="shared" si="2"/>
        <v>9.394671901848852E-8</v>
      </c>
      <c r="H23" s="16">
        <f t="shared" si="2"/>
        <v>1.1374630097445591E-5</v>
      </c>
      <c r="I23" s="16">
        <f t="shared" si="2"/>
        <v>2.0040895116553166E-7</v>
      </c>
      <c r="J23" s="16">
        <f t="shared" si="2"/>
        <v>7.7049367489186121E-7</v>
      </c>
      <c r="K23" s="16">
        <f t="shared" si="2"/>
        <v>9.299977146142764E-7</v>
      </c>
      <c r="L23" s="16">
        <f t="shared" si="2"/>
        <v>1.1205370369164799E-6</v>
      </c>
      <c r="M23" s="16">
        <f t="shared" si="2"/>
        <v>4.3397707803654006E-7</v>
      </c>
      <c r="N23" s="16">
        <f t="shared" si="2"/>
        <v>1.9954441644164854E-9</v>
      </c>
      <c r="O23" s="16">
        <f t="shared" si="2"/>
        <v>2.7725655130808994E-6</v>
      </c>
      <c r="P23" s="16">
        <f t="shared" si="2"/>
        <v>4.9599044781850658E-6</v>
      </c>
      <c r="Q23" s="16">
        <f t="shared" si="2"/>
        <v>1.0488674732073685E-5</v>
      </c>
      <c r="R23" s="16">
        <f t="shared" si="2"/>
        <v>4.3258675206075194E-6</v>
      </c>
      <c r="S23" s="16">
        <f t="shared" si="2"/>
        <v>9.6320580893092538E-6</v>
      </c>
      <c r="T23" s="16">
        <f t="shared" si="2"/>
        <v>4.061994018634057E-6</v>
      </c>
      <c r="U23" s="16">
        <f t="shared" si="2"/>
        <v>1.2895109186964799E-5</v>
      </c>
      <c r="V23" s="16">
        <f t="shared" si="2"/>
        <v>3.6815784277367004E-6</v>
      </c>
      <c r="W23" s="16">
        <f t="shared" si="2"/>
        <v>3.0558466873874096E-7</v>
      </c>
      <c r="X23" s="16">
        <f t="shared" si="2"/>
        <v>1.253529789813931E-10</v>
      </c>
      <c r="Y23" s="16">
        <f t="shared" si="2"/>
        <v>7.2301277665613115E-6</v>
      </c>
      <c r="Z23" s="17">
        <f t="shared" si="2"/>
        <v>2.4590041709566615E-3</v>
      </c>
      <c r="AA23" s="16">
        <f t="shared" si="2"/>
        <v>7.794956872308072E-6</v>
      </c>
      <c r="AB23" s="16">
        <f t="shared" si="2"/>
        <v>4.1656257545518509E-6</v>
      </c>
      <c r="AC23" s="16">
        <f t="shared" si="2"/>
        <v>4.0561052143579283E-5</v>
      </c>
      <c r="AD23" s="16">
        <f t="shared" si="2"/>
        <v>7.2874590964884722E-8</v>
      </c>
      <c r="AE23" s="16">
        <f t="shared" si="2"/>
        <v>3.0092787082113915E-6</v>
      </c>
      <c r="AF23" s="16">
        <f t="shared" si="2"/>
        <v>9.4186954261369494E-6</v>
      </c>
      <c r="AG23" s="16">
        <f t="shared" si="2"/>
        <v>6.903538268120473E-6</v>
      </c>
      <c r="AH23" s="16">
        <f t="shared" si="2"/>
        <v>3.0319155900907678E-6</v>
      </c>
      <c r="AI23" s="16">
        <f t="shared" si="2"/>
        <v>1.7055139733925151E-8</v>
      </c>
      <c r="AJ23" s="16">
        <f t="shared" si="2"/>
        <v>4.4632766852288091E-6</v>
      </c>
      <c r="AK23" s="16">
        <f t="shared" si="2"/>
        <v>4.4027430964966618E-6</v>
      </c>
      <c r="AL23" s="16">
        <f t="shared" si="2"/>
        <v>2.3352638960862783E-7</v>
      </c>
      <c r="AM23" s="18">
        <f t="shared" si="2"/>
        <v>4.6927175575666786E-6</v>
      </c>
    </row>
    <row r="24" spans="1:39" ht="24">
      <c r="A24" s="13" t="s">
        <v>43</v>
      </c>
      <c r="B24" s="14" t="s">
        <v>40</v>
      </c>
      <c r="C24" s="23"/>
      <c r="D24" s="16">
        <f t="shared" ref="D24:AM24" si="3">$C8^2*D8^2</f>
        <v>7.8626144591623084E-6</v>
      </c>
      <c r="E24" s="16">
        <f t="shared" si="3"/>
        <v>2.9692054398345721E-5</v>
      </c>
      <c r="F24" s="16">
        <f t="shared" si="3"/>
        <v>2.1820384725539476E-4</v>
      </c>
      <c r="G24" s="16">
        <f t="shared" si="3"/>
        <v>1.9398164423694234E-6</v>
      </c>
      <c r="H24" s="16">
        <f t="shared" si="3"/>
        <v>1.2168579480002743E-4</v>
      </c>
      <c r="I24" s="16">
        <f t="shared" si="3"/>
        <v>4.2083137545132141E-5</v>
      </c>
      <c r="J24" s="16">
        <f t="shared" si="3"/>
        <v>2.1006735697411454E-5</v>
      </c>
      <c r="K24" s="16">
        <f t="shared" si="3"/>
        <v>8.1805852478906298E-9</v>
      </c>
      <c r="L24" s="16">
        <f t="shared" si="3"/>
        <v>7.6985548578953106E-5</v>
      </c>
      <c r="M24" s="16">
        <f t="shared" si="3"/>
        <v>4.4260865488127403E-4</v>
      </c>
      <c r="N24" s="16">
        <f t="shared" si="3"/>
        <v>6.3617066140380524E-5</v>
      </c>
      <c r="O24" s="17">
        <f t="shared" si="3"/>
        <v>6.0723802083999995E-2</v>
      </c>
      <c r="P24" s="16">
        <f t="shared" si="3"/>
        <v>2.0951614445714344E-5</v>
      </c>
      <c r="Q24" s="16">
        <f t="shared" si="3"/>
        <v>1.4674445170005079E-4</v>
      </c>
      <c r="R24" s="16">
        <f t="shared" si="3"/>
        <v>4.4454391167413112E-6</v>
      </c>
      <c r="S24" s="16">
        <f t="shared" si="3"/>
        <v>1.650687244379551E-6</v>
      </c>
      <c r="T24" s="16">
        <f t="shared" si="3"/>
        <v>1.108502960037446E-4</v>
      </c>
      <c r="U24" s="16">
        <f t="shared" si="3"/>
        <v>1.7653241188019203E-4</v>
      </c>
      <c r="V24" s="16">
        <f t="shared" si="3"/>
        <v>1.6776346510032143E-4</v>
      </c>
      <c r="W24" s="16">
        <f t="shared" si="3"/>
        <v>5.0485478752040604E-5</v>
      </c>
      <c r="X24" s="16">
        <f t="shared" si="3"/>
        <v>9.2697998454660852E-5</v>
      </c>
      <c r="Y24" s="16">
        <f t="shared" si="3"/>
        <v>4.1216342487683717E-4</v>
      </c>
      <c r="Z24" s="16">
        <f t="shared" si="3"/>
        <v>6.9338273451775891E-5</v>
      </c>
      <c r="AA24" s="16">
        <f t="shared" si="3"/>
        <v>1.7213402916178025E-4</v>
      </c>
      <c r="AB24" s="16">
        <f t="shared" si="3"/>
        <v>2.5600757013175712E-4</v>
      </c>
      <c r="AC24" s="16">
        <f t="shared" si="3"/>
        <v>2.8493569307673986E-7</v>
      </c>
      <c r="AD24" s="16">
        <f t="shared" si="3"/>
        <v>4.8901155812749455E-4</v>
      </c>
      <c r="AE24" s="16">
        <f t="shared" si="3"/>
        <v>2.1242248878946345E-4</v>
      </c>
      <c r="AF24" s="16">
        <f t="shared" si="3"/>
        <v>3.8608506766136467E-5</v>
      </c>
      <c r="AG24" s="16">
        <f t="shared" si="3"/>
        <v>6.2867522950080395E-5</v>
      </c>
      <c r="AH24" s="16">
        <f t="shared" si="3"/>
        <v>7.1027362770357431E-6</v>
      </c>
      <c r="AI24" s="16">
        <f t="shared" si="3"/>
        <v>2.3939276640914334E-5</v>
      </c>
      <c r="AJ24" s="16">
        <f t="shared" si="3"/>
        <v>1.0323990250680259E-5</v>
      </c>
      <c r="AK24" s="16">
        <f t="shared" si="3"/>
        <v>8.3324845057773883E-5</v>
      </c>
      <c r="AL24" s="16">
        <f t="shared" si="3"/>
        <v>1.7179199982606758E-5</v>
      </c>
      <c r="AM24" s="18">
        <f t="shared" si="3"/>
        <v>1.9367880338852949E-5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2.6366240795930794E-6</v>
      </c>
      <c r="E25" s="16">
        <f t="shared" si="4"/>
        <v>1.3598131966203927E-8</v>
      </c>
      <c r="F25" s="16">
        <f t="shared" si="4"/>
        <v>9.7203969863298516E-7</v>
      </c>
      <c r="G25" s="16">
        <f t="shared" si="4"/>
        <v>4.7564467250633205E-7</v>
      </c>
      <c r="H25" s="16">
        <f t="shared" si="4"/>
        <v>3.4594178699241605E-7</v>
      </c>
      <c r="I25" s="16">
        <f t="shared" si="4"/>
        <v>3.7920196162486204E-9</v>
      </c>
      <c r="J25" s="16">
        <f t="shared" si="4"/>
        <v>1.3619016556311706E-6</v>
      </c>
      <c r="K25" s="16">
        <f t="shared" si="4"/>
        <v>5.9287815594194715E-6</v>
      </c>
      <c r="L25" s="16">
        <f t="shared" si="4"/>
        <v>1.0473304979633201E-7</v>
      </c>
      <c r="M25" s="16">
        <f t="shared" si="4"/>
        <v>1.2217060741998465E-8</v>
      </c>
      <c r="N25" s="16">
        <f t="shared" si="4"/>
        <v>7.3004540161583112E-8</v>
      </c>
      <c r="O25" s="16">
        <f t="shared" si="4"/>
        <v>2.4907848702680189E-6</v>
      </c>
      <c r="P25" s="16">
        <f t="shared" si="4"/>
        <v>3.9360500444559865E-7</v>
      </c>
      <c r="Q25" s="16">
        <f t="shared" si="4"/>
        <v>1.808529539352896E-8</v>
      </c>
      <c r="R25" s="16">
        <f t="shared" si="4"/>
        <v>2.9915509608472604E-7</v>
      </c>
      <c r="S25" s="16">
        <f t="shared" si="4"/>
        <v>1.5091493081673086E-7</v>
      </c>
      <c r="T25" s="16">
        <f t="shared" si="4"/>
        <v>2.1899358334322878E-6</v>
      </c>
      <c r="U25" s="16">
        <f t="shared" si="4"/>
        <v>2.1732978363294472E-7</v>
      </c>
      <c r="V25" s="17">
        <f t="shared" si="4"/>
        <v>8.709654749573288E-4</v>
      </c>
      <c r="W25" s="16">
        <f t="shared" si="4"/>
        <v>3.2623755881337311E-8</v>
      </c>
      <c r="X25" s="16">
        <f t="shared" si="4"/>
        <v>3.7883532206429832E-7</v>
      </c>
      <c r="Y25" s="16">
        <f t="shared" si="4"/>
        <v>4.8249359030564783E-8</v>
      </c>
      <c r="Z25" s="16">
        <f t="shared" si="4"/>
        <v>1.3665979249931316E-6</v>
      </c>
      <c r="AA25" s="16">
        <f t="shared" si="4"/>
        <v>1.3648073887785184E-7</v>
      </c>
      <c r="AB25" s="16">
        <f t="shared" si="4"/>
        <v>5.1985483802535653E-6</v>
      </c>
      <c r="AC25" s="16">
        <f t="shared" si="4"/>
        <v>1.044527534981258E-8</v>
      </c>
      <c r="AD25" s="16">
        <f t="shared" si="4"/>
        <v>1.0340412162260022E-7</v>
      </c>
      <c r="AE25" s="16">
        <f t="shared" si="4"/>
        <v>1.9619300979609907E-6</v>
      </c>
      <c r="AF25" s="16">
        <f t="shared" si="4"/>
        <v>1.0208193214052578E-8</v>
      </c>
      <c r="AG25" s="16">
        <f t="shared" si="4"/>
        <v>2.0137550889999887E-6</v>
      </c>
      <c r="AH25" s="16">
        <f t="shared" si="4"/>
        <v>1.0154577833698168E-6</v>
      </c>
      <c r="AI25" s="16">
        <f t="shared" si="4"/>
        <v>1.200565765492127E-6</v>
      </c>
      <c r="AJ25" s="16">
        <f t="shared" si="4"/>
        <v>1.9912596408494995E-6</v>
      </c>
      <c r="AK25" s="16">
        <f t="shared" si="4"/>
        <v>2.1421905086728151E-6</v>
      </c>
      <c r="AL25" s="16">
        <f t="shared" si="4"/>
        <v>9.5419705769570056E-9</v>
      </c>
      <c r="AM25" s="18">
        <f t="shared" si="4"/>
        <v>1.8732130100698623E-6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9.823390014566091E-6</v>
      </c>
      <c r="E26" s="16">
        <f t="shared" si="5"/>
        <v>1.8807580287905772E-7</v>
      </c>
      <c r="F26" s="16">
        <f t="shared" si="5"/>
        <v>8.2887471863273907E-11</v>
      </c>
      <c r="G26" s="16">
        <f t="shared" si="5"/>
        <v>6.576332496740833E-6</v>
      </c>
      <c r="H26" s="16">
        <f t="shared" si="5"/>
        <v>3.0787524404916991E-8</v>
      </c>
      <c r="I26" s="16">
        <f t="shared" si="5"/>
        <v>1.2807485152210059E-6</v>
      </c>
      <c r="J26" s="16">
        <f t="shared" si="5"/>
        <v>1.5017798813222355E-5</v>
      </c>
      <c r="K26" s="16">
        <f t="shared" si="5"/>
        <v>1.8562751409276685E-6</v>
      </c>
      <c r="L26" s="16">
        <f t="shared" si="5"/>
        <v>2.5945281852653941E-5</v>
      </c>
      <c r="M26" s="16">
        <f t="shared" si="5"/>
        <v>2.6825166826511357E-6</v>
      </c>
      <c r="N26" s="16">
        <f t="shared" si="5"/>
        <v>2.631074415855536E-6</v>
      </c>
      <c r="O26" s="16">
        <f t="shared" si="5"/>
        <v>1.1005075195638401E-5</v>
      </c>
      <c r="P26" s="16">
        <f t="shared" si="5"/>
        <v>8.0759730904236095E-6</v>
      </c>
      <c r="Q26" s="16">
        <f t="shared" si="5"/>
        <v>3.0463269437494526E-6</v>
      </c>
      <c r="R26" s="16">
        <f t="shared" si="5"/>
        <v>2.446606205131262E-7</v>
      </c>
      <c r="S26" s="16">
        <f t="shared" si="5"/>
        <v>1.5867363743184766E-6</v>
      </c>
      <c r="T26" s="16">
        <f t="shared" si="5"/>
        <v>1.4195653142981266E-5</v>
      </c>
      <c r="U26" s="17">
        <f t="shared" si="5"/>
        <v>3.8463778833358708E-3</v>
      </c>
      <c r="V26" s="16">
        <f t="shared" si="5"/>
        <v>9.1134701722711849E-7</v>
      </c>
      <c r="W26" s="16">
        <f t="shared" si="5"/>
        <v>1.5116363246261489E-5</v>
      </c>
      <c r="X26" s="16">
        <f t="shared" si="5"/>
        <v>1.7151556097785617E-5</v>
      </c>
      <c r="Y26" s="16">
        <f t="shared" si="5"/>
        <v>9.4976866958255978E-7</v>
      </c>
      <c r="Z26" s="16">
        <f t="shared" si="5"/>
        <v>2.0141458864935902E-5</v>
      </c>
      <c r="AA26" s="16">
        <f t="shared" si="5"/>
        <v>6.7830464349718337E-6</v>
      </c>
      <c r="AB26" s="16">
        <f t="shared" si="5"/>
        <v>7.0488993878037457E-7</v>
      </c>
      <c r="AC26" s="16">
        <f t="shared" si="5"/>
        <v>1.5789601368401327E-7</v>
      </c>
      <c r="AD26" s="16">
        <f t="shared" si="5"/>
        <v>5.0241056955477312E-6</v>
      </c>
      <c r="AE26" s="16">
        <f t="shared" si="5"/>
        <v>9.2012777202095805E-6</v>
      </c>
      <c r="AF26" s="16">
        <f t="shared" si="5"/>
        <v>8.5716935660897056E-7</v>
      </c>
      <c r="AG26" s="16">
        <f t="shared" si="5"/>
        <v>3.2380657565986853E-6</v>
      </c>
      <c r="AH26" s="16">
        <f t="shared" si="5"/>
        <v>7.3286914611352704E-6</v>
      </c>
      <c r="AI26" s="16">
        <f t="shared" si="5"/>
        <v>3.3951133495194717E-5</v>
      </c>
      <c r="AJ26" s="16">
        <f t="shared" si="5"/>
        <v>1.9185440238197015E-5</v>
      </c>
      <c r="AK26" s="16">
        <f t="shared" si="5"/>
        <v>3.7948725022655738E-7</v>
      </c>
      <c r="AL26" s="16">
        <f t="shared" si="5"/>
        <v>5.262404560224281E-6</v>
      </c>
      <c r="AM26" s="18">
        <f t="shared" si="5"/>
        <v>9.347772276544933E-6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1.2615605896012903E-6</v>
      </c>
      <c r="E27" s="16">
        <f t="shared" si="6"/>
        <v>3.2678958846065924E-8</v>
      </c>
      <c r="F27" s="16">
        <f t="shared" si="6"/>
        <v>2.7149630379676159E-8</v>
      </c>
      <c r="G27" s="16">
        <f t="shared" si="6"/>
        <v>2.8434091673347802E-7</v>
      </c>
      <c r="H27" s="16">
        <f t="shared" si="6"/>
        <v>1.2083763243739942E-7</v>
      </c>
      <c r="I27" s="16">
        <f t="shared" si="6"/>
        <v>3.2539536882332689E-6</v>
      </c>
      <c r="J27" s="16">
        <f t="shared" si="6"/>
        <v>6.2326142581268059E-8</v>
      </c>
      <c r="K27" s="16">
        <f t="shared" si="6"/>
        <v>3.585906012167082E-6</v>
      </c>
      <c r="L27" s="16">
        <f t="shared" si="6"/>
        <v>4.6324200650885868E-8</v>
      </c>
      <c r="M27" s="16">
        <f t="shared" si="6"/>
        <v>3.2386215752053706E-6</v>
      </c>
      <c r="N27" s="16">
        <f t="shared" si="6"/>
        <v>3.2857768053309919E-7</v>
      </c>
      <c r="O27" s="16">
        <f t="shared" si="6"/>
        <v>4.5573781303095009E-7</v>
      </c>
      <c r="P27" s="16">
        <f t="shared" si="6"/>
        <v>2.2752988194641017E-5</v>
      </c>
      <c r="Q27" s="16">
        <f t="shared" si="6"/>
        <v>9.3661029240747168E-7</v>
      </c>
      <c r="R27" s="16">
        <f t="shared" si="6"/>
        <v>1.1292729614899086E-5</v>
      </c>
      <c r="S27" s="16">
        <f t="shared" si="6"/>
        <v>1.2140490429930766E-7</v>
      </c>
      <c r="T27" s="16">
        <f t="shared" si="6"/>
        <v>1.0576891379198695E-6</v>
      </c>
      <c r="U27" s="16">
        <f t="shared" si="6"/>
        <v>3.490699508508951E-6</v>
      </c>
      <c r="V27" s="16">
        <f t="shared" si="6"/>
        <v>2.9410510950975996E-6</v>
      </c>
      <c r="W27" s="16">
        <f t="shared" si="6"/>
        <v>2.7241512022951346E-6</v>
      </c>
      <c r="X27" s="16">
        <f t="shared" si="6"/>
        <v>1.6861525392854954E-5</v>
      </c>
      <c r="Y27" s="16">
        <f t="shared" si="6"/>
        <v>5.9369832021520881E-7</v>
      </c>
      <c r="Z27" s="16">
        <f t="shared" si="6"/>
        <v>2.7450779559395971E-6</v>
      </c>
      <c r="AA27" s="16">
        <f t="shared" si="6"/>
        <v>2.0327819955096131E-5</v>
      </c>
      <c r="AB27" s="16">
        <f t="shared" si="6"/>
        <v>1.014363962558543E-6</v>
      </c>
      <c r="AC27" s="16">
        <f t="shared" si="6"/>
        <v>4.9506311532686108E-7</v>
      </c>
      <c r="AD27" s="16">
        <f t="shared" si="6"/>
        <v>1.3064943267284263E-7</v>
      </c>
      <c r="AE27" s="16">
        <f t="shared" si="6"/>
        <v>7.316672882211649E-7</v>
      </c>
      <c r="AF27" s="16">
        <f t="shared" si="6"/>
        <v>5.2238682832001237E-7</v>
      </c>
      <c r="AG27" s="16">
        <f t="shared" si="6"/>
        <v>3.7431665105394442E-6</v>
      </c>
      <c r="AH27" s="16">
        <f t="shared" si="6"/>
        <v>3.3970066730359352E-6</v>
      </c>
      <c r="AI27" s="16">
        <f t="shared" si="6"/>
        <v>4.1551090586323738E-8</v>
      </c>
      <c r="AJ27" s="16">
        <f t="shared" si="6"/>
        <v>6.6116308468148612E-8</v>
      </c>
      <c r="AK27" s="16">
        <f t="shared" si="6"/>
        <v>6.4891173090404052E-14</v>
      </c>
      <c r="AL27" s="16">
        <f t="shared" si="6"/>
        <v>1.2815826255206967E-6</v>
      </c>
      <c r="AM27" s="24">
        <f t="shared" si="6"/>
        <v>1.4635294600951294E-3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2.6165196472582284E-5</v>
      </c>
      <c r="E28" s="16">
        <f t="shared" si="7"/>
        <v>1.0490496986585011E-7</v>
      </c>
      <c r="F28" s="16">
        <f t="shared" si="7"/>
        <v>9.9496351301713062E-6</v>
      </c>
      <c r="G28" s="16">
        <f t="shared" si="7"/>
        <v>3.8864284060615573E-7</v>
      </c>
      <c r="H28" s="16">
        <f t="shared" si="7"/>
        <v>1.8134573467977498E-5</v>
      </c>
      <c r="I28" s="16">
        <f t="shared" si="7"/>
        <v>3.2107968195308624E-5</v>
      </c>
      <c r="J28" s="16">
        <f t="shared" si="7"/>
        <v>2.4353252889914029E-5</v>
      </c>
      <c r="K28" s="16">
        <f t="shared" si="7"/>
        <v>2.3222266503082461E-10</v>
      </c>
      <c r="L28" s="16">
        <f t="shared" si="7"/>
        <v>6.4749006204781697E-5</v>
      </c>
      <c r="M28" s="16">
        <f t="shared" si="7"/>
        <v>4.7246343472672124E-6</v>
      </c>
      <c r="N28" s="16">
        <f t="shared" si="7"/>
        <v>4.9919348520165067E-5</v>
      </c>
      <c r="O28" s="16">
        <f t="shared" si="7"/>
        <v>2.4861871309393961E-7</v>
      </c>
      <c r="P28" s="16">
        <f t="shared" si="7"/>
        <v>9.3365168353524829E-7</v>
      </c>
      <c r="Q28" s="16">
        <f t="shared" si="7"/>
        <v>2.3541918529489872E-5</v>
      </c>
      <c r="R28" s="16">
        <f t="shared" si="7"/>
        <v>2.1236810033004842E-5</v>
      </c>
      <c r="S28" s="17">
        <f t="shared" si="7"/>
        <v>9.1941858051352594E-3</v>
      </c>
      <c r="T28" s="16">
        <f t="shared" si="7"/>
        <v>2.1711331871988745E-5</v>
      </c>
      <c r="U28" s="16">
        <f t="shared" si="7"/>
        <v>3.7597487517220771E-6</v>
      </c>
      <c r="V28" s="16">
        <f t="shared" si="7"/>
        <v>1.4984735244179091E-6</v>
      </c>
      <c r="W28" s="16">
        <f t="shared" si="7"/>
        <v>4.6165528307793239E-7</v>
      </c>
      <c r="X28" s="16">
        <f t="shared" si="7"/>
        <v>2.070400797667586E-6</v>
      </c>
      <c r="Y28" s="16">
        <f t="shared" si="7"/>
        <v>2.9393974277924116E-5</v>
      </c>
      <c r="Z28" s="16">
        <f t="shared" si="7"/>
        <v>3.5888540135616727E-5</v>
      </c>
      <c r="AA28" s="16">
        <f t="shared" si="7"/>
        <v>6.6911001852115802E-5</v>
      </c>
      <c r="AB28" s="16">
        <f t="shared" si="7"/>
        <v>1.5317895260436818E-5</v>
      </c>
      <c r="AC28" s="16">
        <f t="shared" si="7"/>
        <v>5.5669026778287045E-5</v>
      </c>
      <c r="AD28" s="16">
        <f t="shared" si="7"/>
        <v>8.6515531095409724E-6</v>
      </c>
      <c r="AE28" s="16">
        <f t="shared" si="7"/>
        <v>1.3189199692671723E-6</v>
      </c>
      <c r="AF28" s="16">
        <f t="shared" si="7"/>
        <v>1.9194094333633268E-6</v>
      </c>
      <c r="AG28" s="16">
        <f t="shared" si="7"/>
        <v>8.0795332314071732E-6</v>
      </c>
      <c r="AH28" s="16">
        <f t="shared" si="7"/>
        <v>8.4237543259590471E-5</v>
      </c>
      <c r="AI28" s="16">
        <f t="shared" si="7"/>
        <v>8.8341383120716216E-6</v>
      </c>
      <c r="AJ28" s="16">
        <f t="shared" si="7"/>
        <v>2.8012489858104903E-6</v>
      </c>
      <c r="AK28" s="16">
        <f t="shared" si="7"/>
        <v>9.6171024135109738E-8</v>
      </c>
      <c r="AL28" s="16">
        <f t="shared" si="7"/>
        <v>1.8435061857463493E-5</v>
      </c>
      <c r="AM28" s="18">
        <f t="shared" si="7"/>
        <v>7.5394661079258258E-7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1.1100392211560174E-6</v>
      </c>
      <c r="E29" s="17">
        <f t="shared" si="8"/>
        <v>4.2141906339894014E-3</v>
      </c>
      <c r="F29" s="16">
        <f t="shared" si="8"/>
        <v>4.550224890804071E-6</v>
      </c>
      <c r="G29" s="16">
        <f t="shared" si="8"/>
        <v>1.2952211379934742E-6</v>
      </c>
      <c r="H29" s="16">
        <f t="shared" si="8"/>
        <v>5.9088640110414117E-6</v>
      </c>
      <c r="I29" s="16">
        <f t="shared" si="8"/>
        <v>1.6037178985090555E-5</v>
      </c>
      <c r="J29" s="16">
        <f t="shared" si="8"/>
        <v>3.6592523142170512E-6</v>
      </c>
      <c r="K29" s="16">
        <f t="shared" si="8"/>
        <v>1.9529376465350632E-5</v>
      </c>
      <c r="L29" s="16">
        <f t="shared" si="8"/>
        <v>4.1112486330374967E-5</v>
      </c>
      <c r="M29" s="16">
        <f t="shared" si="8"/>
        <v>4.9178959998730864E-6</v>
      </c>
      <c r="N29" s="16">
        <f t="shared" si="8"/>
        <v>1.6622533174943917E-5</v>
      </c>
      <c r="O29" s="16">
        <f t="shared" si="8"/>
        <v>1.9552964565934071E-6</v>
      </c>
      <c r="P29" s="16">
        <f t="shared" si="8"/>
        <v>1.5602013965404686E-7</v>
      </c>
      <c r="Q29" s="16">
        <f t="shared" si="8"/>
        <v>2.658406630598186E-6</v>
      </c>
      <c r="R29" s="16">
        <f t="shared" si="8"/>
        <v>3.1252841137289322E-5</v>
      </c>
      <c r="S29" s="16">
        <f t="shared" si="8"/>
        <v>4.7732521094039501E-8</v>
      </c>
      <c r="T29" s="16">
        <f t="shared" si="8"/>
        <v>4.3046786202946434E-6</v>
      </c>
      <c r="U29" s="16">
        <f t="shared" si="8"/>
        <v>2.0349411037920906E-7</v>
      </c>
      <c r="V29" s="16">
        <f t="shared" si="8"/>
        <v>5.80003640208815E-8</v>
      </c>
      <c r="W29" s="16">
        <f t="shared" si="8"/>
        <v>1.4578329294324652E-5</v>
      </c>
      <c r="X29" s="16">
        <f t="shared" si="8"/>
        <v>1.361736189638776E-6</v>
      </c>
      <c r="Y29" s="16">
        <f t="shared" si="8"/>
        <v>1.9636267540994466E-7</v>
      </c>
      <c r="Z29" s="16">
        <f t="shared" si="8"/>
        <v>2.2868278214379342E-9</v>
      </c>
      <c r="AA29" s="16">
        <f t="shared" si="8"/>
        <v>3.4260852002461374E-5</v>
      </c>
      <c r="AB29" s="16">
        <f t="shared" si="8"/>
        <v>1.6873151900901836E-5</v>
      </c>
      <c r="AC29" s="16">
        <f t="shared" si="8"/>
        <v>4.1396622676971015E-5</v>
      </c>
      <c r="AD29" s="16">
        <f t="shared" si="8"/>
        <v>2.1320242883804106E-6</v>
      </c>
      <c r="AE29" s="16">
        <f t="shared" si="8"/>
        <v>4.320937363469073E-6</v>
      </c>
      <c r="AF29" s="16">
        <f t="shared" si="8"/>
        <v>2.6350912009063374E-6</v>
      </c>
      <c r="AG29" s="16">
        <f t="shared" si="8"/>
        <v>2.7200423513294634E-6</v>
      </c>
      <c r="AH29" s="16">
        <f t="shared" si="8"/>
        <v>9.2375239794829972E-7</v>
      </c>
      <c r="AI29" s="16">
        <f t="shared" si="8"/>
        <v>6.5638995845366182E-5</v>
      </c>
      <c r="AJ29" s="16">
        <f t="shared" si="8"/>
        <v>1.1930901540659583E-7</v>
      </c>
      <c r="AK29" s="16">
        <f t="shared" si="8"/>
        <v>2.55257387165938E-8</v>
      </c>
      <c r="AL29" s="16">
        <f t="shared" si="8"/>
        <v>3.5810486905562606E-5</v>
      </c>
      <c r="AM29" s="18">
        <f t="shared" si="8"/>
        <v>8.6126968704040052E-8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2.200749809063776E-5</v>
      </c>
      <c r="E30" s="16">
        <f t="shared" si="9"/>
        <v>1.7294778350168512E-5</v>
      </c>
      <c r="F30" s="17">
        <f t="shared" si="9"/>
        <v>1.5648423747353618E-2</v>
      </c>
      <c r="G30" s="16">
        <f t="shared" si="9"/>
        <v>1.0162676711812893E-4</v>
      </c>
      <c r="H30" s="16">
        <f t="shared" si="9"/>
        <v>7.2329915935361456E-5</v>
      </c>
      <c r="I30" s="16">
        <f t="shared" si="9"/>
        <v>2.4496842968334679E-6</v>
      </c>
      <c r="J30" s="16">
        <f t="shared" si="9"/>
        <v>1.0055099535753084E-5</v>
      </c>
      <c r="K30" s="16">
        <f t="shared" si="9"/>
        <v>1.9504274929974472E-5</v>
      </c>
      <c r="L30" s="16">
        <f t="shared" si="9"/>
        <v>8.0317518304390072E-5</v>
      </c>
      <c r="M30" s="16">
        <f t="shared" si="9"/>
        <v>2.1119287528210167E-8</v>
      </c>
      <c r="N30" s="16">
        <f t="shared" si="9"/>
        <v>4.5703074086190192E-6</v>
      </c>
      <c r="O30" s="16">
        <f t="shared" si="9"/>
        <v>5.4342356788746621E-5</v>
      </c>
      <c r="P30" s="16">
        <f t="shared" si="9"/>
        <v>5.2800823863179244E-7</v>
      </c>
      <c r="Q30" s="16">
        <f t="shared" si="9"/>
        <v>5.5123648586245514E-6</v>
      </c>
      <c r="R30" s="16">
        <f t="shared" si="9"/>
        <v>2.012333703650361E-6</v>
      </c>
      <c r="S30" s="16">
        <f t="shared" si="9"/>
        <v>1.6708358499937276E-5</v>
      </c>
      <c r="T30" s="16">
        <f t="shared" si="9"/>
        <v>3.4150290388177252E-6</v>
      </c>
      <c r="U30" s="16">
        <f t="shared" si="9"/>
        <v>6.4252463746041631E-11</v>
      </c>
      <c r="V30" s="16">
        <f t="shared" si="9"/>
        <v>1.6328597694024472E-5</v>
      </c>
      <c r="W30" s="16">
        <f t="shared" si="9"/>
        <v>9.9733560365424025E-7</v>
      </c>
      <c r="X30" s="16">
        <f t="shared" si="9"/>
        <v>1.3359491977079911E-6</v>
      </c>
      <c r="Y30" s="16">
        <f t="shared" si="9"/>
        <v>4.7640590869854216E-5</v>
      </c>
      <c r="Z30" s="16">
        <f t="shared" si="9"/>
        <v>7.1311409342124467E-6</v>
      </c>
      <c r="AA30" s="16">
        <f t="shared" si="9"/>
        <v>2.7513750850797475E-6</v>
      </c>
      <c r="AB30" s="16">
        <f t="shared" si="9"/>
        <v>1.1347644831609526E-4</v>
      </c>
      <c r="AC30" s="16">
        <f t="shared" si="9"/>
        <v>1.8192685682628902E-5</v>
      </c>
      <c r="AD30" s="16">
        <f t="shared" si="9"/>
        <v>7.1308354623050152E-5</v>
      </c>
      <c r="AE30" s="16">
        <f t="shared" si="9"/>
        <v>1.7405557038937511E-4</v>
      </c>
      <c r="AF30" s="16">
        <f t="shared" si="9"/>
        <v>5.2476027965527653E-8</v>
      </c>
      <c r="AG30" s="16">
        <f t="shared" si="9"/>
        <v>3.8743602303935396E-6</v>
      </c>
      <c r="AH30" s="16">
        <f t="shared" si="9"/>
        <v>6.265887655931749E-5</v>
      </c>
      <c r="AI30" s="16">
        <f t="shared" si="9"/>
        <v>7.9993674088442052E-5</v>
      </c>
      <c r="AJ30" s="16">
        <f t="shared" si="9"/>
        <v>3.7556768555411774E-5</v>
      </c>
      <c r="AK30" s="16">
        <f t="shared" si="9"/>
        <v>1.1175181103299008E-6</v>
      </c>
      <c r="AL30" s="16">
        <f t="shared" si="9"/>
        <v>1.1099723996441537E-4</v>
      </c>
      <c r="AM30" s="18">
        <f t="shared" si="9"/>
        <v>2.8538409974349976E-7</v>
      </c>
    </row>
    <row r="31" spans="1:39">
      <c r="A31" t="s">
        <v>59</v>
      </c>
      <c r="D31" s="19">
        <f>SUM($D$21:$D$30)</f>
        <v>7.7185479773917223E-5</v>
      </c>
      <c r="E31" s="19">
        <f>SUM($E$21:$E$30)</f>
        <v>4.2664911990302964E-3</v>
      </c>
      <c r="F31" s="19">
        <f>SUM($F$21:$F$30)</f>
        <v>1.5883454825355321E-2</v>
      </c>
      <c r="G31" s="19">
        <f>SUM($G$21:$G$30)</f>
        <v>1.1901787106762015E-4</v>
      </c>
      <c r="H31" s="19">
        <f>SUM($H$21:$H$30)</f>
        <v>2.2999121227832193E-4</v>
      </c>
      <c r="I31" s="19">
        <f>SUM($I$21:$I$30)</f>
        <v>1.1955470718936242E-4</v>
      </c>
      <c r="J31" s="19">
        <f>SUM($J$21:$J$30)</f>
        <v>8.0555033060557605E-5</v>
      </c>
      <c r="K31" s="19">
        <f>SUM($K$21:$K$30)</f>
        <v>1.084422753644695E-4</v>
      </c>
      <c r="L31" s="19">
        <f>SUM($L$21:$L$30)</f>
        <v>3.0448834279156304E-4</v>
      </c>
      <c r="M31" s="19">
        <f>SUM($M$21:$M$30)</f>
        <v>4.5985407591740316E-4</v>
      </c>
      <c r="N31">
        <f>SUM($N$21:$N$30)</f>
        <v>7.0584053457230906E-4</v>
      </c>
      <c r="O31" s="19">
        <f>SUM($O$21:$O$30)</f>
        <v>6.0800163513161615E-2</v>
      </c>
      <c r="P31" s="19">
        <f>SUM($P$21:$P$30)</f>
        <v>6.4380736551715442E-5</v>
      </c>
      <c r="Q31" s="19">
        <f>SUM($Q$21:$Q$30)</f>
        <v>1.9501422205398504E-4</v>
      </c>
      <c r="R31" s="19">
        <f>SUM($R$21:$R$30)</f>
        <v>7.7923711934388279E-5</v>
      </c>
      <c r="S31" s="19">
        <f>SUM($S$21:$S$30)</f>
        <v>9.228071077269015E-3</v>
      </c>
      <c r="T31" s="19">
        <f>SUM($T$21:$T$30)</f>
        <v>1.656284806895445E-4</v>
      </c>
      <c r="U31" s="19">
        <f>SUM($U$21:$U$30)</f>
        <v>4.0447608930075912E-3</v>
      </c>
      <c r="V31" s="19">
        <f>SUM($V$21:$V$30)</f>
        <v>1.0642400466375432E-3</v>
      </c>
      <c r="W31" s="19">
        <f>SUM($W$21:$W$30)</f>
        <v>9.0922342014646403E-5</v>
      </c>
      <c r="X31" s="19">
        <f>SUM($X$21:$X$30)</f>
        <v>1.4348414552226442E-4</v>
      </c>
      <c r="Y31" s="19">
        <f>SUM($Y$21:$Y$30)</f>
        <v>5.0019289408212301E-4</v>
      </c>
      <c r="Z31" s="19">
        <f>SUM($Z$21:$Z$30)</f>
        <v>2.6108976867428141E-3</v>
      </c>
      <c r="AA31" s="19">
        <f>SUM($AA$21:$AA$30)</f>
        <v>3.3018230447361038E-4</v>
      </c>
      <c r="AB31" s="19">
        <f>SUM($AB$21:$AB$30)</f>
        <v>4.4209256893194869E-4</v>
      </c>
      <c r="AC31" s="19">
        <f>SUM($AC$21:$AC$30)</f>
        <v>1.744881221296243E-4</v>
      </c>
      <c r="AD31" s="19">
        <f>SUM($AD$21:$AD$30)</f>
        <v>5.8270957586205774E-4</v>
      </c>
      <c r="AE31" s="19">
        <f>SUM($AE$21:$AE$30)</f>
        <v>4.0749058664420017E-4</v>
      </c>
      <c r="AF31" s="19">
        <f>SUM($AF$21:$AF$30)</f>
        <v>4.0608650040761382E-3</v>
      </c>
      <c r="AG31" s="19">
        <f>SUM($AG$21:$AG$30)</f>
        <v>9.3655339121522893E-5</v>
      </c>
      <c r="AH31" s="19">
        <f>SUM($AH$21:$AH$30)</f>
        <v>1.7254337014754666E-4</v>
      </c>
      <c r="AI31" s="19">
        <f>SUM($AI$21:$AI$30)</f>
        <v>2.1860819331506374E-4</v>
      </c>
      <c r="AJ31" s="19">
        <f>SUM($AJ$21:$AJ$30)</f>
        <v>9.7136730059407892E-5</v>
      </c>
      <c r="AK31" s="19">
        <f>SUM($AK$21:$AK$30)</f>
        <v>9.9442231910530128E-5</v>
      </c>
      <c r="AL31" s="19">
        <f>SUM($AL$21:$AL$30)</f>
        <v>2.1060767174174092E-4</v>
      </c>
      <c r="AM31" s="19">
        <f>SUM($AM$21:$AM$30)</f>
        <v>1.5015170855686767E-3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0.10973189409005046</v>
      </c>
      <c r="D33" s="20">
        <f>$D$31/$C$33</f>
        <v>7.0340059664490684E-4</v>
      </c>
      <c r="E33" s="20">
        <f>$E$31/$C$33</f>
        <v>3.888104943790581E-2</v>
      </c>
      <c r="F33" s="20">
        <f>$F$31/$C$33</f>
        <v>0.14474784161039553</v>
      </c>
      <c r="G33" s="20">
        <f>$G$31/$C$33</f>
        <v>1.0846242293963252E-3</v>
      </c>
      <c r="H33" s="20">
        <f>$H$31/$C$33</f>
        <v>2.0959376869005993E-3</v>
      </c>
      <c r="I33" s="20">
        <f>$I$31/$C$33</f>
        <v>1.0895164817919844E-3</v>
      </c>
      <c r="J33" s="20">
        <f>$J$31/$C$33</f>
        <v>7.3410774258986971E-4</v>
      </c>
      <c r="K33" s="20">
        <f>$K$31/$C$33</f>
        <v>9.8824754884370577E-4</v>
      </c>
      <c r="L33" s="20">
        <f>$L$31/$C$33</f>
        <v>2.7748390321385274E-3</v>
      </c>
      <c r="M33" s="20">
        <f>$M$31/$C$33</f>
        <v>4.1907057171548332E-3</v>
      </c>
      <c r="N33" s="20">
        <f>$N$31/$C$33</f>
        <v>6.4324100155700179E-3</v>
      </c>
      <c r="O33" s="20">
        <f>$O$31/$C$33</f>
        <v>0.55407923117837121</v>
      </c>
      <c r="P33" s="20">
        <f>$P$31/$C$33</f>
        <v>5.8670942560129318E-4</v>
      </c>
      <c r="Q33" s="20">
        <f>$Q$31/$C$33</f>
        <v>1.7771881518234655E-3</v>
      </c>
      <c r="R33" s="20">
        <f>$R$31/$C$33</f>
        <v>7.1012819545829503E-4</v>
      </c>
      <c r="S33" s="20">
        <f>$S$31/$C$33</f>
        <v>8.4096525935258931E-2</v>
      </c>
      <c r="T33" s="20">
        <f>$T$31/$C$33</f>
        <v>1.5093923427005008E-3</v>
      </c>
      <c r="U33" s="20">
        <f>$U$31/$C$33</f>
        <v>3.6860394387144141E-2</v>
      </c>
      <c r="V33" s="20">
        <f>$V$31/$C$33</f>
        <v>9.6985480425972083E-3</v>
      </c>
      <c r="W33" s="20">
        <f>$W$31/$C$33</f>
        <v>8.2858628084950237E-4</v>
      </c>
      <c r="X33" s="20">
        <f>$X$31/$C$33</f>
        <v>1.3075883425881219E-3</v>
      </c>
      <c r="Y33" s="20">
        <f>$Y$31/$C$33</f>
        <v>4.5583182376460604E-3</v>
      </c>
      <c r="Z33" s="20">
        <f>$Z$31/$C$33</f>
        <v>2.3793425862130888E-2</v>
      </c>
      <c r="AA33" s="20">
        <f>$AA$31/$C$33</f>
        <v>3.0089912072660419E-3</v>
      </c>
      <c r="AB33" s="20">
        <f>$AB$31/$C$33</f>
        <v>4.0288429594512376E-3</v>
      </c>
      <c r="AC33" s="20">
        <f>$AC$31/$C$33</f>
        <v>1.5901313248674286E-3</v>
      </c>
      <c r="AD33" s="20">
        <f>$AD$31/$C$33</f>
        <v>5.3103027218673769E-3</v>
      </c>
      <c r="AE33" s="20">
        <f>$AE$31/$C$33</f>
        <v>3.7135109169791308E-3</v>
      </c>
      <c r="AF33" s="20">
        <f>$AF$31/$C$33</f>
        <v>3.7007153095741034E-2</v>
      </c>
      <c r="AG33" s="20">
        <f>$AG$31/$C$33</f>
        <v>8.5349241346973834E-4</v>
      </c>
      <c r="AH33" s="20">
        <f>$AH$31/$C$33</f>
        <v>1.5724085652431238E-3</v>
      </c>
      <c r="AI33" s="20">
        <f>$AI$31/$C$33</f>
        <v>1.9922028606893902E-3</v>
      </c>
      <c r="AJ33" s="20">
        <f>$AJ$31/$C$33</f>
        <v>8.8521874943390231E-4</v>
      </c>
      <c r="AK33" s="20">
        <f>$AK$31/$C$33</f>
        <v>9.0622906617217217E-4</v>
      </c>
      <c r="AL33" s="20">
        <f>$AL$31/$C$33</f>
        <v>1.9192931415993575E-3</v>
      </c>
      <c r="AM33" s="20">
        <f>$AM$31/$C$33</f>
        <v>1.3683506495718287E-2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70B93-C2A9-4622-AEE3-0B1319E259EA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-3.1822359511755646E-2</v>
      </c>
      <c r="D5" s="10">
        <v>-4.087625305434954E-2</v>
      </c>
      <c r="E5" s="10">
        <v>-6.3575831689372505E-3</v>
      </c>
      <c r="F5" s="10">
        <v>-4.5716153073220739E-5</v>
      </c>
      <c r="G5" s="10">
        <v>-1.4094995675434764E-2</v>
      </c>
      <c r="H5" s="10">
        <v>-3.7251764053818069E-3</v>
      </c>
      <c r="I5" s="10">
        <v>-9.7461852953096857E-4</v>
      </c>
      <c r="J5" s="10">
        <v>-2.5376088258559615E-3</v>
      </c>
      <c r="K5" s="10">
        <v>-3.525254563693387E-2</v>
      </c>
      <c r="L5" s="10">
        <v>-1.2421721293711456E-4</v>
      </c>
      <c r="M5" s="10">
        <v>-1.8176981557016931E-2</v>
      </c>
      <c r="N5" s="10">
        <v>-2.7099868186652085E-2</v>
      </c>
      <c r="O5" s="10">
        <v>1.5910689325219635E-2</v>
      </c>
      <c r="P5" s="10">
        <v>-8.5857734566269512E-3</v>
      </c>
      <c r="Q5" s="10">
        <v>-5.2594209629409699E-3</v>
      </c>
      <c r="R5" s="10">
        <v>-2.3831998124188486E-2</v>
      </c>
      <c r="S5" s="10">
        <v>-3.704606442366893E-2</v>
      </c>
      <c r="T5" s="10">
        <v>1.0878833057461073E-2</v>
      </c>
      <c r="U5" s="10">
        <v>-1.4726245801504473E-2</v>
      </c>
      <c r="V5" s="10">
        <v>1.211874330584437E-2</v>
      </c>
      <c r="W5" s="11" t="s">
        <v>52</v>
      </c>
      <c r="X5" s="10">
        <v>5.9843407022747735E-2</v>
      </c>
      <c r="Y5" s="10">
        <v>1.2999908041659259E-2</v>
      </c>
      <c r="Z5" s="10">
        <v>1.2653851579920153E-2</v>
      </c>
      <c r="AA5" s="10">
        <v>-4.9385746311477699E-2</v>
      </c>
      <c r="AB5" s="10">
        <v>-3.6557985942733055E-3</v>
      </c>
      <c r="AC5" s="10">
        <v>1.1425202326175875E-2</v>
      </c>
      <c r="AD5" s="10">
        <v>2.4355679333549179E-2</v>
      </c>
      <c r="AE5" s="10">
        <v>2.0857086362638125E-2</v>
      </c>
      <c r="AF5" s="10">
        <v>-1.2495536997195201E-2</v>
      </c>
      <c r="AG5" s="10">
        <v>-1.6982111896459136E-3</v>
      </c>
      <c r="AH5" s="10">
        <v>2.4377987450026044E-2</v>
      </c>
      <c r="AI5" s="10">
        <v>2.0763621685834257E-2</v>
      </c>
      <c r="AJ5" s="10">
        <v>5.4945369908206546E-2</v>
      </c>
      <c r="AK5" s="10">
        <v>4.3384393072338753E-2</v>
      </c>
      <c r="AL5" s="10">
        <v>6.4453082667117564E-2</v>
      </c>
      <c r="AM5" s="12">
        <v>1.9036687455871778E-2</v>
      </c>
    </row>
    <row r="6" spans="1:39" ht="24">
      <c r="A6" s="13" t="s">
        <v>41</v>
      </c>
      <c r="B6" s="14" t="s">
        <v>40</v>
      </c>
      <c r="C6" s="15">
        <v>-2.2217214609746391E-2</v>
      </c>
      <c r="D6" s="16">
        <v>-2.5044400578008028E-2</v>
      </c>
      <c r="E6" s="16">
        <v>-3.1687025593437931E-2</v>
      </c>
      <c r="F6" s="16">
        <v>-7.3966377465780133E-4</v>
      </c>
      <c r="G6" s="16">
        <v>-3.1622739336489729E-2</v>
      </c>
      <c r="H6" s="16">
        <v>-1.3748432707486168E-2</v>
      </c>
      <c r="I6" s="16">
        <v>-1.5935426934930047E-3</v>
      </c>
      <c r="J6" s="16">
        <v>-5.9948097900069611E-3</v>
      </c>
      <c r="K6" s="16">
        <v>-1.6861526157324933E-2</v>
      </c>
      <c r="L6" s="16">
        <v>-4.6586962105730115E-2</v>
      </c>
      <c r="M6" s="16">
        <v>-3.2580381796098346E-2</v>
      </c>
      <c r="N6" s="16">
        <v>1.9805062569859803E-2</v>
      </c>
      <c r="O6" s="16">
        <v>-1.0943284721550194E-2</v>
      </c>
      <c r="P6" s="16">
        <v>1.5843492362594892E-2</v>
      </c>
      <c r="Q6" s="16">
        <v>-8.6688276518882001E-3</v>
      </c>
      <c r="R6" s="17" t="s">
        <v>58</v>
      </c>
      <c r="S6" s="16">
        <v>-1.9606747080490119E-2</v>
      </c>
      <c r="T6" s="16">
        <v>-3.3143516267060719E-2</v>
      </c>
      <c r="U6" s="16">
        <v>-1.6984178169370822E-2</v>
      </c>
      <c r="V6" s="16">
        <v>-1.1525247709863169E-2</v>
      </c>
      <c r="W6" s="16">
        <v>-2.390342338951025E-2</v>
      </c>
      <c r="X6" s="16">
        <v>4.7660597104040157E-2</v>
      </c>
      <c r="Y6" s="16">
        <v>-1.5440304451834556E-2</v>
      </c>
      <c r="Z6" s="16">
        <v>4.117119767369626E-3</v>
      </c>
      <c r="AA6" s="16">
        <v>1.5166594223759637E-4</v>
      </c>
      <c r="AB6" s="16">
        <v>1.106676949222463E-2</v>
      </c>
      <c r="AC6" s="16">
        <v>3.7409884320681305E-2</v>
      </c>
      <c r="AD6" s="16">
        <v>6.0501758949382721E-2</v>
      </c>
      <c r="AE6" s="16">
        <v>1.7091848447971049E-2</v>
      </c>
      <c r="AF6" s="16">
        <v>1.0756099748925253E-2</v>
      </c>
      <c r="AG6" s="16">
        <v>1.4851489341230055E-2</v>
      </c>
      <c r="AH6" s="16">
        <v>4.4324115683391438E-3</v>
      </c>
      <c r="AI6" s="16">
        <v>-1.6586747039671276E-3</v>
      </c>
      <c r="AJ6" s="16">
        <v>3.540576739550854E-2</v>
      </c>
      <c r="AK6" s="16">
        <v>1.9810314662420857E-2</v>
      </c>
      <c r="AL6" s="16">
        <v>5.4011961937288876E-2</v>
      </c>
      <c r="AM6" s="18">
        <v>2.5146432901443132E-2</v>
      </c>
    </row>
    <row r="7" spans="1:39" ht="24">
      <c r="A7" s="13" t="s">
        <v>42</v>
      </c>
      <c r="B7" s="14" t="s">
        <v>40</v>
      </c>
      <c r="C7" s="15">
        <v>1.6104118987139263E-2</v>
      </c>
      <c r="D7" s="16">
        <v>-5.4470950758691204E-2</v>
      </c>
      <c r="E7" s="16">
        <v>-1.5373944543069302E-2</v>
      </c>
      <c r="F7" s="16">
        <v>-3.2239625261434014E-2</v>
      </c>
      <c r="G7" s="16">
        <v>-4.4248909252057787E-2</v>
      </c>
      <c r="H7" s="16">
        <v>-8.6398641177595163E-3</v>
      </c>
      <c r="I7" s="16">
        <v>-1.0042286674247555E-2</v>
      </c>
      <c r="J7" s="16">
        <v>-2.1181158496757026E-2</v>
      </c>
      <c r="K7" s="16">
        <v>-6.439847708130636E-3</v>
      </c>
      <c r="L7" s="16">
        <v>-3.4095778054669575E-2</v>
      </c>
      <c r="M7" s="16">
        <v>-1.7035212949958846E-3</v>
      </c>
      <c r="N7" s="16">
        <v>-3.3099687218350556E-3</v>
      </c>
      <c r="O7" s="16">
        <v>-3.5597809248821687E-2</v>
      </c>
      <c r="P7" s="16">
        <v>2.3134454659977485E-2</v>
      </c>
      <c r="Q7" s="16">
        <v>-1.7217122274433762E-2</v>
      </c>
      <c r="R7" s="16">
        <v>-1.667147597355105E-2</v>
      </c>
      <c r="S7" s="16">
        <v>-9.9820275203311454E-3</v>
      </c>
      <c r="T7" s="16">
        <v>-8.3363778597105552E-3</v>
      </c>
      <c r="U7" s="17" t="s">
        <v>69</v>
      </c>
      <c r="V7" s="16">
        <v>4.3785415993169575E-2</v>
      </c>
      <c r="W7" s="16">
        <v>-1.4479162354534645E-2</v>
      </c>
      <c r="X7" s="16">
        <v>5.1339776840668289E-2</v>
      </c>
      <c r="Y7" s="16">
        <v>6.0968039534032396E-3</v>
      </c>
      <c r="Z7" s="16">
        <v>-3.4842891940675491E-3</v>
      </c>
      <c r="AA7" s="16">
        <v>1.4434041242252402E-2</v>
      </c>
      <c r="AB7" s="16">
        <v>2.2286695892719043E-2</v>
      </c>
      <c r="AC7" s="16">
        <v>1.9938788006572322E-2</v>
      </c>
      <c r="AD7" s="16">
        <v>3.5322244269260485E-2</v>
      </c>
      <c r="AE7" s="16">
        <v>-1.9729211805943062E-2</v>
      </c>
      <c r="AF7" s="16">
        <v>1.9663459669317053E-3</v>
      </c>
      <c r="AG7" s="16">
        <v>7.5807456695237583E-3</v>
      </c>
      <c r="AH7" s="16">
        <v>1.6838509689416806E-2</v>
      </c>
      <c r="AI7" s="16">
        <v>-1.0994717155596164E-2</v>
      </c>
      <c r="AJ7" s="17" t="s">
        <v>86</v>
      </c>
      <c r="AK7" s="16">
        <v>-8.6976372921968061E-3</v>
      </c>
      <c r="AL7" s="16">
        <v>6.6999923350245807E-2</v>
      </c>
      <c r="AM7" s="18">
        <v>1.6582263306588194E-3</v>
      </c>
    </row>
    <row r="8" spans="1:39" ht="24">
      <c r="A8" s="13" t="s">
        <v>43</v>
      </c>
      <c r="B8" s="14" t="s">
        <v>40</v>
      </c>
      <c r="C8" s="15">
        <v>1.7026789484306313E-3</v>
      </c>
      <c r="D8" s="16">
        <v>5.0174630642348603E-3</v>
      </c>
      <c r="E8" s="17" t="s">
        <v>50</v>
      </c>
      <c r="F8" s="16">
        <v>-2.8750751853359839E-2</v>
      </c>
      <c r="G8" s="16">
        <v>-3.91156472729004E-2</v>
      </c>
      <c r="H8" s="16">
        <v>-4.2343577829220052E-3</v>
      </c>
      <c r="I8" s="16">
        <v>1.6424882954117464E-3</v>
      </c>
      <c r="J8" s="16">
        <v>7.3871635479850909E-3</v>
      </c>
      <c r="K8" s="16">
        <v>2.1335704787263939E-2</v>
      </c>
      <c r="L8" s="16">
        <v>-2.1894105218400572E-2</v>
      </c>
      <c r="M8" s="16">
        <v>-1.410952906621377E-2</v>
      </c>
      <c r="N8" s="16">
        <v>-2.3804642327737404E-2</v>
      </c>
      <c r="O8" s="16">
        <v>-1.7811680549098888E-2</v>
      </c>
      <c r="P8" s="16">
        <v>-2.9830994173673398E-2</v>
      </c>
      <c r="Q8" s="16">
        <v>1.7098946560765816E-2</v>
      </c>
      <c r="R8" s="16">
        <v>-3.1470681928955017E-2</v>
      </c>
      <c r="S8" s="16">
        <v>-2.9214961900523449E-2</v>
      </c>
      <c r="T8" s="16">
        <v>-1.2598844607371559E-3</v>
      </c>
      <c r="U8" s="16">
        <v>-1.5525182633473035E-2</v>
      </c>
      <c r="V8" s="16">
        <v>-2.4799758361773474E-2</v>
      </c>
      <c r="W8" s="16">
        <v>-6.3215157639923509E-3</v>
      </c>
      <c r="X8" s="16">
        <v>7.4946447496396271E-2</v>
      </c>
      <c r="Y8" s="16">
        <v>2.5328589158649314E-2</v>
      </c>
      <c r="Z8" s="16">
        <v>1.2476772018999226E-2</v>
      </c>
      <c r="AA8" s="16">
        <v>1.3267130854736268E-2</v>
      </c>
      <c r="AB8" s="16">
        <v>2.9733149801655871E-2</v>
      </c>
      <c r="AC8" s="16">
        <v>1.8289867011631353E-2</v>
      </c>
      <c r="AD8" s="16">
        <v>-6.7514153051632811E-3</v>
      </c>
      <c r="AE8" s="16">
        <v>4.1084695711148048E-2</v>
      </c>
      <c r="AF8" s="16">
        <v>-3.443770712501993E-2</v>
      </c>
      <c r="AG8" s="16">
        <v>4.7383480184294266E-2</v>
      </c>
      <c r="AH8" s="16">
        <v>3.1131561895821331E-3</v>
      </c>
      <c r="AI8" s="16">
        <v>6.809298391698361E-2</v>
      </c>
      <c r="AJ8" s="16">
        <v>2.2432099345306663E-3</v>
      </c>
      <c r="AK8" s="16">
        <v>1.3720466729004295E-2</v>
      </c>
      <c r="AL8" s="16">
        <v>2.2538182547326351E-2</v>
      </c>
      <c r="AM8" s="18">
        <v>2.3995198328889255E-2</v>
      </c>
    </row>
    <row r="9" spans="1:39" ht="24">
      <c r="A9" s="13" t="s">
        <v>44</v>
      </c>
      <c r="B9" s="14" t="s">
        <v>40</v>
      </c>
      <c r="C9" s="23" t="s">
        <v>87</v>
      </c>
      <c r="D9" s="16">
        <v>1.9127143866638999E-2</v>
      </c>
      <c r="E9" s="16">
        <v>1.6501977638522167E-3</v>
      </c>
      <c r="F9" s="16">
        <v>-2.1976360091446583E-2</v>
      </c>
      <c r="G9" s="16">
        <v>6.4966030329662323E-3</v>
      </c>
      <c r="H9" s="16">
        <v>8.195251706444133E-3</v>
      </c>
      <c r="I9" s="17" t="s">
        <v>58</v>
      </c>
      <c r="J9" s="16">
        <v>3.5615106583240137E-3</v>
      </c>
      <c r="K9" s="16">
        <v>-2.3199110535647518E-2</v>
      </c>
      <c r="L9" s="16">
        <v>-2.5234153201137446E-2</v>
      </c>
      <c r="M9" s="16">
        <v>2.1134090952481684E-3</v>
      </c>
      <c r="N9" s="16">
        <v>-1.1942418278523687E-2</v>
      </c>
      <c r="O9" s="16">
        <v>-6.5387537454901726E-3</v>
      </c>
      <c r="P9" s="16">
        <v>-2.6199408920565617E-2</v>
      </c>
      <c r="Q9" s="16">
        <v>-2.9129286584434425E-3</v>
      </c>
      <c r="R9" s="16">
        <v>-1.5935866212251099E-3</v>
      </c>
      <c r="S9" s="16">
        <v>-3.8661265856952162E-2</v>
      </c>
      <c r="T9" s="16">
        <v>6.6557435367005299E-3</v>
      </c>
      <c r="U9" s="16">
        <v>-1.0208839816384841E-2</v>
      </c>
      <c r="V9" s="16">
        <v>4.1684684455250649E-2</v>
      </c>
      <c r="W9" s="16">
        <v>-9.6950981170051433E-4</v>
      </c>
      <c r="X9" s="16">
        <v>2.6498693447612322E-2</v>
      </c>
      <c r="Y9" s="16">
        <v>3.0481458521046702E-2</v>
      </c>
      <c r="Z9" s="16">
        <v>1.9779731266091612E-2</v>
      </c>
      <c r="AA9" s="16">
        <v>1.6436105451027069E-2</v>
      </c>
      <c r="AB9" s="16">
        <v>-1.5118913779484213E-3</v>
      </c>
      <c r="AC9" s="16">
        <v>3.2556526457419244E-2</v>
      </c>
      <c r="AD9" s="16">
        <v>3.5170649734893998E-2</v>
      </c>
      <c r="AE9" s="16">
        <v>1.9330751025429801E-2</v>
      </c>
      <c r="AF9" s="16">
        <v>2.9317429860365742E-4</v>
      </c>
      <c r="AG9" s="16">
        <v>3.1183458971011119E-2</v>
      </c>
      <c r="AH9" s="16">
        <v>3.0982571253537091E-2</v>
      </c>
      <c r="AI9" s="16">
        <v>7.4936528246947701E-2</v>
      </c>
      <c r="AJ9" s="16">
        <v>1.480233676246779E-2</v>
      </c>
      <c r="AK9" s="16">
        <v>1.734569709867002E-2</v>
      </c>
      <c r="AL9" s="16">
        <v>6.7856348283382981E-2</v>
      </c>
      <c r="AM9" s="18">
        <v>-1.8174669169211913E-3</v>
      </c>
    </row>
    <row r="10" spans="1:39" ht="24">
      <c r="A10" s="13" t="s">
        <v>45</v>
      </c>
      <c r="B10" s="14" t="s">
        <v>40</v>
      </c>
      <c r="C10" s="15">
        <v>7.5563584936468017E-2</v>
      </c>
      <c r="D10" s="16">
        <v>-4.2482533505754982E-2</v>
      </c>
      <c r="E10" s="16">
        <v>-2.9429769996788067E-2</v>
      </c>
      <c r="F10" s="16">
        <v>6.5731128514317269E-2</v>
      </c>
      <c r="G10" s="16">
        <v>-2.5166876828579501E-2</v>
      </c>
      <c r="H10" s="16">
        <v>-1.31376825317407E-2</v>
      </c>
      <c r="I10" s="16">
        <v>-2.5721740534762831E-2</v>
      </c>
      <c r="J10" s="16">
        <v>-4.2031695866391232E-3</v>
      </c>
      <c r="K10" s="16">
        <v>1.4875258060996073E-2</v>
      </c>
      <c r="L10" s="16">
        <v>1.2334795801769187E-2</v>
      </c>
      <c r="M10" s="16">
        <v>-2.1806840337564099E-2</v>
      </c>
      <c r="N10" s="16">
        <v>-2.495920050318538E-2</v>
      </c>
      <c r="O10" s="16">
        <v>-2.1670881193286039E-2</v>
      </c>
      <c r="P10" s="17" t="s">
        <v>64</v>
      </c>
      <c r="Q10" s="16">
        <v>2.4639016065384628E-3</v>
      </c>
      <c r="R10" s="16">
        <v>1.5552401377057878E-2</v>
      </c>
      <c r="S10" s="16">
        <v>-1.6150101946085533E-2</v>
      </c>
      <c r="T10" s="16">
        <v>-3.003155790672413E-2</v>
      </c>
      <c r="U10" s="16">
        <v>2.3015055438250602E-2</v>
      </c>
      <c r="V10" s="16">
        <v>-1.7847089401371159E-2</v>
      </c>
      <c r="W10" s="16">
        <v>-8.4089514496861681E-3</v>
      </c>
      <c r="X10" s="17" t="s">
        <v>88</v>
      </c>
      <c r="Y10" s="16">
        <v>3.4909066309137225E-2</v>
      </c>
      <c r="Z10" s="16">
        <v>-1.1338854134666584E-2</v>
      </c>
      <c r="AA10" s="16">
        <v>4.1576331527518225E-2</v>
      </c>
      <c r="AB10" s="16">
        <v>-1.9378103924913341E-2</v>
      </c>
      <c r="AC10" s="16">
        <v>3.8048332302969966E-2</v>
      </c>
      <c r="AD10" s="16">
        <v>4.3230261336871439E-2</v>
      </c>
      <c r="AE10" s="16">
        <v>-1.1101171784278177E-2</v>
      </c>
      <c r="AF10" s="16">
        <v>2.1276576177126898E-2</v>
      </c>
      <c r="AG10" s="16">
        <v>1.0991667319659938E-2</v>
      </c>
      <c r="AH10" s="16">
        <v>1.6530234831943692E-2</v>
      </c>
      <c r="AI10" s="16">
        <v>3.9518997638601644E-2</v>
      </c>
      <c r="AJ10" s="16">
        <v>6.9782136474929798E-2</v>
      </c>
      <c r="AK10" s="16">
        <v>-1.2796937037031482E-2</v>
      </c>
      <c r="AL10" s="16">
        <v>2.3210782900798647E-2</v>
      </c>
      <c r="AM10" s="18">
        <v>3.4960385827139971E-2</v>
      </c>
    </row>
    <row r="11" spans="1:39" ht="24">
      <c r="A11" s="13" t="s">
        <v>46</v>
      </c>
      <c r="B11" s="14" t="s">
        <v>40</v>
      </c>
      <c r="C11" s="15">
        <v>-6.2441334113998166E-2</v>
      </c>
      <c r="D11" s="16">
        <v>1.7254290328861503E-2</v>
      </c>
      <c r="E11" s="16">
        <v>4.0770986348327182E-2</v>
      </c>
      <c r="F11" s="16">
        <v>7.4247467155892505E-3</v>
      </c>
      <c r="G11" s="16">
        <v>3.9335662256054296E-3</v>
      </c>
      <c r="H11" s="16">
        <v>6.1751926501833684E-3</v>
      </c>
      <c r="I11" s="16">
        <v>1.9072373435444771E-2</v>
      </c>
      <c r="J11" s="16">
        <v>-3.9989709610900384E-2</v>
      </c>
      <c r="K11" s="16">
        <v>-2.0262324348757198E-2</v>
      </c>
      <c r="L11" s="16">
        <v>2.7321427053802885E-2</v>
      </c>
      <c r="M11" s="16">
        <v>1.9925231245537221E-2</v>
      </c>
      <c r="N11" s="16">
        <v>1.3132034767501724E-2</v>
      </c>
      <c r="O11" s="16">
        <v>2.4606165939023837E-2</v>
      </c>
      <c r="P11" s="16">
        <v>-1.1161427950879033E-2</v>
      </c>
      <c r="Q11" s="16">
        <v>1.7913213679455618E-2</v>
      </c>
      <c r="R11" s="16">
        <v>1.683688265065764E-2</v>
      </c>
      <c r="S11" s="16">
        <v>-3.7254516714848314E-2</v>
      </c>
      <c r="T11" s="16">
        <v>-1.0874374488272267E-2</v>
      </c>
      <c r="U11" s="16">
        <v>-1.9730963461650868E-2</v>
      </c>
      <c r="V11" s="16">
        <v>1.9689365469085086E-3</v>
      </c>
      <c r="W11" s="16">
        <v>2.0609638678506702E-2</v>
      </c>
      <c r="X11" s="16">
        <v>-4.2056344398123689E-2</v>
      </c>
      <c r="Y11" s="16">
        <v>7.1441810936445785E-3</v>
      </c>
      <c r="Z11" s="16">
        <v>-3.4729414104955635E-2</v>
      </c>
      <c r="AA11" s="16">
        <v>1.7586353785571406E-2</v>
      </c>
      <c r="AB11" s="16">
        <v>-1.2513283199600705E-3</v>
      </c>
      <c r="AC11" s="16">
        <v>-4.366143496049172E-2</v>
      </c>
      <c r="AD11" s="16">
        <v>-2.1187568851113763E-2</v>
      </c>
      <c r="AE11" s="17" t="s">
        <v>71</v>
      </c>
      <c r="AF11" s="16">
        <v>-4.7744492994040738E-2</v>
      </c>
      <c r="AG11" s="16">
        <v>-2.5473773960354544E-2</v>
      </c>
      <c r="AH11" s="16">
        <v>-4.2501033345998668E-2</v>
      </c>
      <c r="AI11" s="16">
        <v>1.692150878674506E-2</v>
      </c>
      <c r="AJ11" s="16">
        <v>-7.2049445047002725E-2</v>
      </c>
      <c r="AK11" s="16">
        <v>-2.9532262508478822E-2</v>
      </c>
      <c r="AL11" s="16">
        <v>-6.6084611965516904E-2</v>
      </c>
      <c r="AM11" s="18">
        <v>-3.6872698638329315E-2</v>
      </c>
    </row>
    <row r="12" spans="1:39" ht="24">
      <c r="A12" s="13" t="s">
        <v>47</v>
      </c>
      <c r="B12" s="14" t="s">
        <v>40</v>
      </c>
      <c r="C12" s="15">
        <v>-3.6619835254587361E-2</v>
      </c>
      <c r="D12" s="16">
        <v>-1.6928144621369018E-2</v>
      </c>
      <c r="E12" s="16">
        <v>-2.4443193145665933E-2</v>
      </c>
      <c r="F12" s="16">
        <v>-1.2842636416804836E-2</v>
      </c>
      <c r="G12" s="16">
        <v>8.4497593078736027E-3</v>
      </c>
      <c r="H12" s="16">
        <v>-4.7140992107304276E-2</v>
      </c>
      <c r="I12" s="16">
        <v>4.0916398354573724E-2</v>
      </c>
      <c r="J12" s="16">
        <v>-3.607460731683363E-2</v>
      </c>
      <c r="K12" s="16">
        <v>-2.3722716053800059E-2</v>
      </c>
      <c r="L12" s="16">
        <v>2.1352363903914519E-2</v>
      </c>
      <c r="M12" s="16">
        <v>-3.1456181914260396E-2</v>
      </c>
      <c r="N12" s="16">
        <v>-1.9087978165243304E-3</v>
      </c>
      <c r="O12" s="16">
        <v>-8.8584774340257008E-3</v>
      </c>
      <c r="P12" s="16">
        <v>-1.776491840023053E-2</v>
      </c>
      <c r="Q12" s="16">
        <v>-2.4574211089717853E-2</v>
      </c>
      <c r="R12" s="16">
        <v>-1.1219294085597008E-2</v>
      </c>
      <c r="S12" s="16">
        <v>1.3571726576376219E-2</v>
      </c>
      <c r="T12" s="16">
        <v>-2.1202875588707325E-3</v>
      </c>
      <c r="U12" s="16">
        <v>4.3582578757492475E-2</v>
      </c>
      <c r="V12" s="17" t="s">
        <v>80</v>
      </c>
      <c r="W12" s="16">
        <v>1.1932142548511051E-2</v>
      </c>
      <c r="X12" s="16">
        <v>-4.3414577722488176E-2</v>
      </c>
      <c r="Y12" s="16">
        <v>-4.0543371774393261E-3</v>
      </c>
      <c r="Z12" s="16">
        <v>4.6365975118306098E-2</v>
      </c>
      <c r="AA12" s="16">
        <v>2.1905889667062615E-2</v>
      </c>
      <c r="AB12" s="16">
        <v>1.8813963783786442E-2</v>
      </c>
      <c r="AC12" s="16">
        <v>4.705267604962976E-2</v>
      </c>
      <c r="AD12" s="17" t="s">
        <v>89</v>
      </c>
      <c r="AE12" s="16">
        <v>1.9373645041651764E-3</v>
      </c>
      <c r="AF12" s="16">
        <v>2.2868889272774803E-2</v>
      </c>
      <c r="AG12" s="16">
        <v>1.3142593094221377E-2</v>
      </c>
      <c r="AH12" s="16">
        <v>7.9722169065029169E-3</v>
      </c>
      <c r="AI12" s="16">
        <v>2.1040963619803722E-2</v>
      </c>
      <c r="AJ12" s="16">
        <v>4.9621562499321377E-2</v>
      </c>
      <c r="AK12" s="16">
        <v>3.8964817654900882E-2</v>
      </c>
      <c r="AL12" s="16">
        <v>2.0476820679949689E-3</v>
      </c>
      <c r="AM12" s="18">
        <v>-1.4881744635415235E-2</v>
      </c>
    </row>
    <row r="13" spans="1:39" ht="24">
      <c r="A13" s="13" t="s">
        <v>48</v>
      </c>
      <c r="B13" s="14" t="s">
        <v>40</v>
      </c>
      <c r="C13" s="15">
        <v>-1.0922608389093039E-2</v>
      </c>
      <c r="D13" s="16">
        <v>-1.729080722175385E-2</v>
      </c>
      <c r="E13" s="16">
        <v>1.7403784430777912E-2</v>
      </c>
      <c r="F13" s="16">
        <v>-3.7661546321278667E-2</v>
      </c>
      <c r="G13" s="16">
        <v>-3.8045626405579236E-2</v>
      </c>
      <c r="H13" s="16">
        <v>-9.1156900232608248E-3</v>
      </c>
      <c r="I13" s="16">
        <v>-2.9650805382362769E-3</v>
      </c>
      <c r="J13" s="16">
        <v>-1.9157565032374411E-3</v>
      </c>
      <c r="K13" s="16">
        <v>-1.4777076423800068E-2</v>
      </c>
      <c r="L13" s="16">
        <v>-2.1228966540205183E-3</v>
      </c>
      <c r="M13" s="16">
        <v>9.4415717721487696E-3</v>
      </c>
      <c r="N13" s="16">
        <v>-1.578218907018359E-3</v>
      </c>
      <c r="O13" s="16">
        <v>-2.6743163245456069E-3</v>
      </c>
      <c r="P13" s="16">
        <v>2.5409645728517948E-3</v>
      </c>
      <c r="Q13" s="17" t="s">
        <v>90</v>
      </c>
      <c r="R13" s="16">
        <v>-8.7709138586592305E-3</v>
      </c>
      <c r="S13" s="16">
        <v>-2.7404894385492085E-2</v>
      </c>
      <c r="T13" s="16">
        <v>2.7190680212068122E-2</v>
      </c>
      <c r="U13" s="16">
        <v>-1.772760539333388E-2</v>
      </c>
      <c r="V13" s="16">
        <v>-2.5382339290526589E-2</v>
      </c>
      <c r="W13" s="16">
        <v>-5.3491173020342262E-3</v>
      </c>
      <c r="X13" s="16">
        <v>1.347036494360327E-2</v>
      </c>
      <c r="Y13" s="16">
        <v>-8.3015593214265868E-3</v>
      </c>
      <c r="Z13" s="16">
        <v>1.3668392351690191E-3</v>
      </c>
      <c r="AA13" s="16">
        <v>-8.1573850642041312E-3</v>
      </c>
      <c r="AB13" s="16">
        <v>3.6638948839396667E-3</v>
      </c>
      <c r="AC13" s="16">
        <v>1.1396558694349359E-2</v>
      </c>
      <c r="AD13" s="16">
        <v>-6.882991981447613E-3</v>
      </c>
      <c r="AE13" s="16">
        <v>1.8395635337444784E-2</v>
      </c>
      <c r="AF13" s="16">
        <v>3.6740579259338955E-2</v>
      </c>
      <c r="AG13" s="16">
        <v>4.6774623827854191E-3</v>
      </c>
      <c r="AH13" s="16">
        <v>4.6455714621772171E-2</v>
      </c>
      <c r="AI13" s="16">
        <v>1.8863140766587676E-2</v>
      </c>
      <c r="AJ13" s="16">
        <v>8.507951713946053E-3</v>
      </c>
      <c r="AK13" s="16">
        <v>4.304575988171952E-2</v>
      </c>
      <c r="AL13" s="16">
        <v>4.1787406974918041E-2</v>
      </c>
      <c r="AM13" s="18">
        <v>9.3548546350887569E-3</v>
      </c>
    </row>
    <row r="14" spans="1:39" ht="24">
      <c r="A14" s="13" t="s">
        <v>49</v>
      </c>
      <c r="B14" s="14" t="s">
        <v>40</v>
      </c>
      <c r="C14" s="15">
        <v>5.037784403064062E-2</v>
      </c>
      <c r="D14" s="16">
        <v>-2.3535629482805576E-2</v>
      </c>
      <c r="E14" s="16">
        <v>-1.4096689552198061E-2</v>
      </c>
      <c r="F14" s="16">
        <v>-2.1014859665088189E-4</v>
      </c>
      <c r="G14" s="16">
        <v>7.6512765052393081E-3</v>
      </c>
      <c r="H14" s="16">
        <v>-4.5151695657482005E-2</v>
      </c>
      <c r="I14" s="16">
        <v>2.104391559374791E-3</v>
      </c>
      <c r="J14" s="16">
        <v>-2.1857245530993195E-2</v>
      </c>
      <c r="K14" s="16">
        <v>-3.9685189883515666E-2</v>
      </c>
      <c r="L14" s="16">
        <v>-1.5885790333236546E-2</v>
      </c>
      <c r="M14" s="17" t="s">
        <v>50</v>
      </c>
      <c r="N14" s="16">
        <v>5.0881368300044201E-2</v>
      </c>
      <c r="O14" s="16">
        <v>1.1219623398539109E-2</v>
      </c>
      <c r="P14" s="16">
        <v>-2.2085730734829671E-2</v>
      </c>
      <c r="Q14" s="16">
        <v>9.263101437745714E-3</v>
      </c>
      <c r="R14" s="16">
        <v>-3.234837874277751E-2</v>
      </c>
      <c r="S14" s="16">
        <v>3.445597392096534E-2</v>
      </c>
      <c r="T14" s="16">
        <v>-1.9005768739445272E-2</v>
      </c>
      <c r="U14" s="16">
        <v>-1.7292129310026581E-3</v>
      </c>
      <c r="V14" s="16">
        <v>-3.1894231470130985E-2</v>
      </c>
      <c r="W14" s="16">
        <v>-1.8115401067012267E-2</v>
      </c>
      <c r="X14" s="16">
        <v>-3.1931141087771587E-3</v>
      </c>
      <c r="Y14" s="16">
        <v>4.8489867731623587E-2</v>
      </c>
      <c r="Z14" s="16">
        <v>1.698026738209862E-2</v>
      </c>
      <c r="AA14" s="16">
        <v>7.9580577899569307E-2</v>
      </c>
      <c r="AB14" s="16">
        <v>4.1611874569798937E-2</v>
      </c>
      <c r="AC14" s="16">
        <v>-1.1207592603913658E-2</v>
      </c>
      <c r="AD14" s="16">
        <v>3.5962240131720688E-3</v>
      </c>
      <c r="AE14" s="16">
        <v>2.0088786430724356E-2</v>
      </c>
      <c r="AF14" s="16">
        <v>2.501576628147599E-2</v>
      </c>
      <c r="AG14" s="16">
        <v>7.1695608040478094E-3</v>
      </c>
      <c r="AH14" s="16">
        <v>2.0195835635936593E-3</v>
      </c>
      <c r="AI14" s="16">
        <v>1.3621405436196377E-2</v>
      </c>
      <c r="AJ14" s="16">
        <v>1.5550388982473169E-2</v>
      </c>
      <c r="AK14" s="16">
        <v>4.4119834450913643E-2</v>
      </c>
      <c r="AL14" s="16">
        <v>1.1962859878129816E-2</v>
      </c>
      <c r="AM14" s="18">
        <v>1.8081255799614174E-2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1.6920255390523149E-6</v>
      </c>
      <c r="E21" s="10">
        <f t="shared" ref="E21:AM21" si="0">$C5^2*E5^2</f>
        <v>4.0930670235187345E-8</v>
      </c>
      <c r="F21" s="10">
        <f t="shared" si="0"/>
        <v>2.1164309901720206E-12</v>
      </c>
      <c r="G21" s="10">
        <f t="shared" si="0"/>
        <v>2.011845609686114E-7</v>
      </c>
      <c r="H21" s="10">
        <f t="shared" si="0"/>
        <v>1.405265689503168E-8</v>
      </c>
      <c r="I21" s="10">
        <f t="shared" si="0"/>
        <v>9.6190921143206268E-10</v>
      </c>
      <c r="J21" s="10">
        <f t="shared" si="0"/>
        <v>6.52099861488162E-9</v>
      </c>
      <c r="K21" s="10">
        <f t="shared" si="0"/>
        <v>1.2584782747766812E-6</v>
      </c>
      <c r="L21" s="10">
        <f t="shared" si="0"/>
        <v>1.5625298302417079E-11</v>
      </c>
      <c r="M21" s="10">
        <f t="shared" si="0"/>
        <v>3.3458640362931642E-7</v>
      </c>
      <c r="N21" s="10">
        <f t="shared" si="0"/>
        <v>7.4370227955403396E-7</v>
      </c>
      <c r="O21" s="10">
        <f t="shared" si="0"/>
        <v>2.5635556354763846E-7</v>
      </c>
      <c r="P21" s="10">
        <f t="shared" si="0"/>
        <v>7.4648933225125863E-8</v>
      </c>
      <c r="Q21" s="10">
        <f t="shared" si="0"/>
        <v>2.8011774516536709E-8</v>
      </c>
      <c r="R21" s="10">
        <f t="shared" si="0"/>
        <v>5.7515601730386007E-7</v>
      </c>
      <c r="S21" s="10">
        <f t="shared" si="0"/>
        <v>1.389789131231358E-6</v>
      </c>
      <c r="T21" s="10">
        <f t="shared" si="0"/>
        <v>1.1984761069498089E-7</v>
      </c>
      <c r="U21" s="10">
        <f t="shared" si="0"/>
        <v>2.1960834854853285E-7</v>
      </c>
      <c r="V21" s="10">
        <f t="shared" si="0"/>
        <v>1.487236134752957E-7</v>
      </c>
      <c r="W21" s="11">
        <f t="shared" si="0"/>
        <v>9.8850448674727971E-4</v>
      </c>
      <c r="X21" s="10">
        <f t="shared" si="0"/>
        <v>3.6265809639687069E-6</v>
      </c>
      <c r="Y21" s="10">
        <f t="shared" si="0"/>
        <v>1.7113755228389108E-7</v>
      </c>
      <c r="Z21" s="10">
        <f t="shared" si="0"/>
        <v>1.6214748918875227E-7</v>
      </c>
      <c r="AA21" s="10">
        <f t="shared" si="0"/>
        <v>2.4698353259427716E-6</v>
      </c>
      <c r="AB21" s="10">
        <f t="shared" si="0"/>
        <v>1.3534096811529106E-8</v>
      </c>
      <c r="AC21" s="10">
        <f t="shared" si="0"/>
        <v>1.3218815924545224E-7</v>
      </c>
      <c r="AD21" s="10">
        <f t="shared" si="0"/>
        <v>6.0071053809838407E-7</v>
      </c>
      <c r="AE21" s="10">
        <f t="shared" si="0"/>
        <v>4.4052649584683345E-7</v>
      </c>
      <c r="AF21" s="10">
        <f t="shared" si="0"/>
        <v>1.5811555803883609E-7</v>
      </c>
      <c r="AG21" s="10">
        <f t="shared" si="0"/>
        <v>2.9204390845521204E-9</v>
      </c>
      <c r="AH21" s="10">
        <f t="shared" si="0"/>
        <v>6.0181146060072632E-7</v>
      </c>
      <c r="AI21" s="10">
        <f t="shared" si="0"/>
        <v>4.3658717160723181E-7</v>
      </c>
      <c r="AJ21" s="10">
        <f t="shared" si="0"/>
        <v>3.0572218776699795E-6</v>
      </c>
      <c r="AK21" s="10">
        <f t="shared" si="0"/>
        <v>1.906039112333781E-6</v>
      </c>
      <c r="AL21" s="10">
        <f t="shared" si="0"/>
        <v>4.2068026906771456E-6</v>
      </c>
      <c r="AM21" s="12">
        <f t="shared" si="0"/>
        <v>3.6698432544027077E-7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3.0959968026536062E-7</v>
      </c>
      <c r="E22" s="16">
        <f t="shared" si="1"/>
        <v>4.9561240672565627E-7</v>
      </c>
      <c r="F22" s="16">
        <f t="shared" si="1"/>
        <v>2.7005232413100683E-10</v>
      </c>
      <c r="G22" s="16">
        <f t="shared" si="1"/>
        <v>4.9360346166029657E-7</v>
      </c>
      <c r="H22" s="16">
        <f t="shared" si="1"/>
        <v>9.33008510015682E-8</v>
      </c>
      <c r="I22" s="16">
        <f t="shared" si="1"/>
        <v>1.2534488814343105E-9</v>
      </c>
      <c r="J22" s="16">
        <f t="shared" si="1"/>
        <v>1.7739036857530123E-8</v>
      </c>
      <c r="K22" s="16">
        <f t="shared" si="1"/>
        <v>1.4033725630829744E-7</v>
      </c>
      <c r="L22" s="16">
        <f t="shared" si="1"/>
        <v>1.0712923487551303E-6</v>
      </c>
      <c r="M22" s="16">
        <f t="shared" si="1"/>
        <v>5.2395206817809309E-7</v>
      </c>
      <c r="N22" s="16">
        <f t="shared" si="1"/>
        <v>1.9361172659471521E-7</v>
      </c>
      <c r="O22" s="16">
        <f t="shared" si="1"/>
        <v>5.911185904423362E-8</v>
      </c>
      <c r="P22" s="16">
        <f t="shared" si="1"/>
        <v>1.2390278207429757E-7</v>
      </c>
      <c r="Q22" s="16">
        <f t="shared" si="1"/>
        <v>3.7093683126095051E-8</v>
      </c>
      <c r="R22" s="17">
        <f t="shared" si="1"/>
        <v>4.8280504942481379E-4</v>
      </c>
      <c r="S22" s="16">
        <f t="shared" si="1"/>
        <v>1.8975372650967852E-7</v>
      </c>
      <c r="T22" s="16">
        <f t="shared" si="1"/>
        <v>5.4222106272663095E-7</v>
      </c>
      <c r="U22" s="16">
        <f t="shared" si="1"/>
        <v>1.4238632941535133E-7</v>
      </c>
      <c r="V22" s="16">
        <f t="shared" si="1"/>
        <v>6.5566161191287391E-8</v>
      </c>
      <c r="W22" s="16">
        <f t="shared" si="1"/>
        <v>2.8203267612277108E-7</v>
      </c>
      <c r="X22" s="16">
        <f t="shared" si="1"/>
        <v>1.1212389559255746E-6</v>
      </c>
      <c r="Y22" s="16">
        <f t="shared" si="1"/>
        <v>1.1767682419023709E-7</v>
      </c>
      <c r="Z22" s="16">
        <f t="shared" si="1"/>
        <v>8.3669316654240418E-9</v>
      </c>
      <c r="AA22" s="16">
        <f t="shared" si="1"/>
        <v>1.135416903317423E-11</v>
      </c>
      <c r="AB22" s="16">
        <f t="shared" si="1"/>
        <v>6.0453430261571758E-8</v>
      </c>
      <c r="AC22" s="16">
        <f t="shared" si="1"/>
        <v>6.9079939870276805E-7</v>
      </c>
      <c r="AD22" s="16">
        <f t="shared" si="1"/>
        <v>1.8068213855318609E-6</v>
      </c>
      <c r="AE22" s="16">
        <f t="shared" si="1"/>
        <v>1.4419735258236928E-7</v>
      </c>
      <c r="AF22" s="16">
        <f t="shared" si="1"/>
        <v>5.7106936425913354E-8</v>
      </c>
      <c r="AG22" s="16">
        <f t="shared" si="1"/>
        <v>1.0887276084273535E-7</v>
      </c>
      <c r="AH22" s="16">
        <f t="shared" si="1"/>
        <v>9.6974908770965121E-9</v>
      </c>
      <c r="AI22" s="16">
        <f t="shared" si="1"/>
        <v>1.3580059197902292E-9</v>
      </c>
      <c r="AJ22" s="16">
        <f t="shared" si="1"/>
        <v>6.1876714267044631E-7</v>
      </c>
      <c r="AK22" s="16">
        <f t="shared" si="1"/>
        <v>1.9371442776382562E-7</v>
      </c>
      <c r="AL22" s="16">
        <f t="shared" si="1"/>
        <v>1.439988839671705E-6</v>
      </c>
      <c r="AM22" s="18">
        <f t="shared" si="1"/>
        <v>3.1212747266892322E-7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7.6949154603389893E-7</v>
      </c>
      <c r="E23" s="16">
        <f t="shared" si="2"/>
        <v>6.1297753978359518E-8</v>
      </c>
      <c r="F23" s="16">
        <f t="shared" si="2"/>
        <v>2.6955904663060663E-7</v>
      </c>
      <c r="G23" s="16">
        <f t="shared" si="2"/>
        <v>5.0778408004195565E-7</v>
      </c>
      <c r="H23" s="16">
        <f t="shared" si="2"/>
        <v>1.9359216018962709E-8</v>
      </c>
      <c r="I23" s="16">
        <f t="shared" si="2"/>
        <v>2.6154063343862207E-8</v>
      </c>
      <c r="J23" s="16">
        <f t="shared" si="2"/>
        <v>1.1635186835567937E-7</v>
      </c>
      <c r="K23" s="16">
        <f t="shared" si="2"/>
        <v>1.0755364561099681E-8</v>
      </c>
      <c r="L23" s="16">
        <f t="shared" si="2"/>
        <v>3.014915552939017E-7</v>
      </c>
      <c r="M23" s="16">
        <f t="shared" si="2"/>
        <v>7.5260842415858523E-10</v>
      </c>
      <c r="N23" s="16">
        <f t="shared" si="2"/>
        <v>2.8413302899970879E-9</v>
      </c>
      <c r="O23" s="16">
        <f t="shared" si="2"/>
        <v>3.286400474088731E-7</v>
      </c>
      <c r="P23" s="16">
        <f t="shared" si="2"/>
        <v>1.3880096145867333E-7</v>
      </c>
      <c r="Q23" s="16">
        <f t="shared" si="2"/>
        <v>7.6876759558826354E-8</v>
      </c>
      <c r="R23" s="16">
        <f t="shared" si="2"/>
        <v>7.2081205820124813E-8</v>
      </c>
      <c r="S23" s="16">
        <f t="shared" si="2"/>
        <v>2.5841127995973934E-8</v>
      </c>
      <c r="T23" s="16">
        <f t="shared" si="2"/>
        <v>1.8023068131662315E-8</v>
      </c>
      <c r="U23" s="17">
        <f t="shared" si="2"/>
        <v>2.5111007532265537E-4</v>
      </c>
      <c r="V23" s="16">
        <f t="shared" si="2"/>
        <v>4.972020399306699E-7</v>
      </c>
      <c r="W23" s="16">
        <f t="shared" si="2"/>
        <v>5.4370185809858358E-8</v>
      </c>
      <c r="X23" s="16">
        <f t="shared" si="2"/>
        <v>6.8356826885381322E-7</v>
      </c>
      <c r="Y23" s="16">
        <f t="shared" si="2"/>
        <v>9.6400303657849515E-9</v>
      </c>
      <c r="Z23" s="16">
        <f t="shared" si="2"/>
        <v>3.1484900815796648E-9</v>
      </c>
      <c r="AA23" s="16">
        <f t="shared" si="2"/>
        <v>5.4031848452585375E-8</v>
      </c>
      <c r="AB23" s="16">
        <f t="shared" si="2"/>
        <v>1.2881466712263289E-7</v>
      </c>
      <c r="AC23" s="16">
        <f t="shared" si="2"/>
        <v>1.0310303585439831E-7</v>
      </c>
      <c r="AD23" s="16">
        <f t="shared" si="2"/>
        <v>3.2357169248122655E-7</v>
      </c>
      <c r="AE23" s="16">
        <f t="shared" si="2"/>
        <v>1.0094699886805101E-7</v>
      </c>
      <c r="AF23" s="16">
        <f t="shared" si="2"/>
        <v>1.0027526190655001E-9</v>
      </c>
      <c r="AG23" s="16">
        <f t="shared" si="2"/>
        <v>1.4903826785030612E-8</v>
      </c>
      <c r="AH23" s="16">
        <f t="shared" si="2"/>
        <v>7.3532823757650888E-8</v>
      </c>
      <c r="AI23" s="16">
        <f t="shared" si="2"/>
        <v>3.1350326217547208E-8</v>
      </c>
      <c r="AJ23" s="17">
        <f t="shared" si="2"/>
        <v>2.7513661563657239E-6</v>
      </c>
      <c r="AK23" s="16">
        <f t="shared" si="2"/>
        <v>1.9618984635867677E-8</v>
      </c>
      <c r="AL23" s="16">
        <f t="shared" si="2"/>
        <v>1.1641864847276461E-6</v>
      </c>
      <c r="AM23" s="18">
        <f t="shared" si="2"/>
        <v>7.1311825715931694E-10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7.2985048565712591E-11</v>
      </c>
      <c r="E24" s="17">
        <f t="shared" si="3"/>
        <v>2.824228546328332E-6</v>
      </c>
      <c r="F24" s="16">
        <f t="shared" si="3"/>
        <v>2.3964255742586642E-9</v>
      </c>
      <c r="G24" s="16">
        <f t="shared" si="3"/>
        <v>4.4357450388150803E-9</v>
      </c>
      <c r="H24" s="16">
        <f t="shared" si="3"/>
        <v>5.1980521841024664E-11</v>
      </c>
      <c r="I24" s="16">
        <f t="shared" si="3"/>
        <v>7.8211407196491548E-12</v>
      </c>
      <c r="J24" s="16">
        <f t="shared" si="3"/>
        <v>1.5820527553167738E-10</v>
      </c>
      <c r="K24" s="16">
        <f t="shared" si="3"/>
        <v>1.3197130773242987E-9</v>
      </c>
      <c r="L24" s="16">
        <f t="shared" si="3"/>
        <v>1.3896964075264361E-9</v>
      </c>
      <c r="M24" s="16">
        <f t="shared" si="3"/>
        <v>5.7715248534843249E-10</v>
      </c>
      <c r="N24" s="16">
        <f t="shared" si="3"/>
        <v>1.6428157352438659E-9</v>
      </c>
      <c r="O24" s="16">
        <f t="shared" si="3"/>
        <v>9.1976171482988971E-10</v>
      </c>
      <c r="P24" s="16">
        <f t="shared" si="3"/>
        <v>2.5798888029658217E-9</v>
      </c>
      <c r="Q24" s="16">
        <f t="shared" si="3"/>
        <v>8.4762594799058592E-10</v>
      </c>
      <c r="R24" s="16">
        <f t="shared" si="3"/>
        <v>2.8712951693887938E-9</v>
      </c>
      <c r="S24" s="16">
        <f t="shared" si="3"/>
        <v>2.4744357501011595E-9</v>
      </c>
      <c r="T24" s="16">
        <f t="shared" si="3"/>
        <v>4.6017918640973405E-12</v>
      </c>
      <c r="U24" s="16">
        <f t="shared" si="3"/>
        <v>6.9877759009419618E-10</v>
      </c>
      <c r="V24" s="16">
        <f t="shared" si="3"/>
        <v>1.7830373130293104E-9</v>
      </c>
      <c r="W24" s="16">
        <f t="shared" si="3"/>
        <v>1.1585318655983099E-10</v>
      </c>
      <c r="X24" s="16">
        <f t="shared" si="3"/>
        <v>1.6284245337521779E-8</v>
      </c>
      <c r="Y24" s="16">
        <f t="shared" si="3"/>
        <v>1.8598911686408305E-9</v>
      </c>
      <c r="Z24" s="16">
        <f t="shared" si="3"/>
        <v>4.5130486185675678E-10</v>
      </c>
      <c r="AA24" s="16">
        <f t="shared" si="3"/>
        <v>5.1029293826638409E-10</v>
      </c>
      <c r="AB24" s="16">
        <f t="shared" si="3"/>
        <v>2.562992710095196E-9</v>
      </c>
      <c r="AC24" s="16">
        <f t="shared" si="3"/>
        <v>9.6980993404543895E-10</v>
      </c>
      <c r="AD24" s="16">
        <f t="shared" si="3"/>
        <v>1.3214635269656256E-10</v>
      </c>
      <c r="AE24" s="16">
        <f t="shared" si="3"/>
        <v>4.8935686203320801E-9</v>
      </c>
      <c r="AF24" s="16">
        <f t="shared" si="3"/>
        <v>3.4382225913812799E-9</v>
      </c>
      <c r="AG24" s="16">
        <f t="shared" si="3"/>
        <v>6.5090775171512009E-9</v>
      </c>
      <c r="AH24" s="16">
        <f t="shared" si="3"/>
        <v>2.8097478873827363E-11</v>
      </c>
      <c r="AI24" s="16">
        <f t="shared" si="3"/>
        <v>1.3442197279705657E-8</v>
      </c>
      <c r="AJ24" s="16">
        <f t="shared" si="3"/>
        <v>1.4588323064610735E-11</v>
      </c>
      <c r="AK24" s="16">
        <f t="shared" si="3"/>
        <v>5.4576201196024884E-10</v>
      </c>
      <c r="AL24" s="16">
        <f t="shared" si="3"/>
        <v>1.4726628027035739E-9</v>
      </c>
      <c r="AM24" s="18">
        <f t="shared" si="3"/>
        <v>1.669222464482909E-9</v>
      </c>
    </row>
    <row r="25" spans="1:39" ht="24">
      <c r="A25" s="13" t="s">
        <v>44</v>
      </c>
      <c r="B25" s="14" t="s">
        <v>40</v>
      </c>
      <c r="C25" s="23"/>
      <c r="D25" s="16">
        <f t="shared" ref="D25:AM25" si="4">$C9^2*D9^2</f>
        <v>3.0295842446919723E-6</v>
      </c>
      <c r="E25" s="16">
        <f t="shared" si="4"/>
        <v>2.2550427175993075E-8</v>
      </c>
      <c r="F25" s="16">
        <f t="shared" si="4"/>
        <v>3.9993950961575771E-6</v>
      </c>
      <c r="G25" s="16">
        <f t="shared" si="4"/>
        <v>3.495066518655612E-7</v>
      </c>
      <c r="H25" s="16">
        <f t="shared" si="4"/>
        <v>5.5616976855528895E-7</v>
      </c>
      <c r="I25" s="17">
        <f t="shared" si="4"/>
        <v>8.0998200010000011E-3</v>
      </c>
      <c r="J25" s="16">
        <f t="shared" si="4"/>
        <v>1.0503917000043331E-7</v>
      </c>
      <c r="K25" s="16">
        <f t="shared" si="4"/>
        <v>4.4568236801918324E-6</v>
      </c>
      <c r="L25" s="16">
        <f t="shared" si="4"/>
        <v>5.2730301612935534E-6</v>
      </c>
      <c r="M25" s="16">
        <f t="shared" si="4"/>
        <v>3.6987069970111087E-8</v>
      </c>
      <c r="N25" s="16">
        <f t="shared" si="4"/>
        <v>1.1810474352830532E-6</v>
      </c>
      <c r="O25" s="16">
        <f t="shared" si="4"/>
        <v>3.5405664380620356E-7</v>
      </c>
      <c r="P25" s="16">
        <f t="shared" si="4"/>
        <v>5.6841531591042568E-6</v>
      </c>
      <c r="Q25" s="16">
        <f t="shared" si="4"/>
        <v>7.0265555050188809E-8</v>
      </c>
      <c r="R25" s="16">
        <f t="shared" si="4"/>
        <v>2.1029751202517988E-8</v>
      </c>
      <c r="S25" s="16">
        <f t="shared" si="4"/>
        <v>1.2377556688518484E-5</v>
      </c>
      <c r="T25" s="16">
        <f t="shared" si="4"/>
        <v>3.6683937330004599E-7</v>
      </c>
      <c r="U25" s="16">
        <f t="shared" si="4"/>
        <v>8.6304921849428159E-7</v>
      </c>
      <c r="V25" s="16">
        <f t="shared" si="4"/>
        <v>1.4389172575066124E-5</v>
      </c>
      <c r="W25" s="16">
        <f t="shared" si="4"/>
        <v>7.7837199461389158E-9</v>
      </c>
      <c r="X25" s="16">
        <f t="shared" si="4"/>
        <v>5.814758827439237E-6</v>
      </c>
      <c r="Y25" s="16">
        <f t="shared" si="4"/>
        <v>7.6940370356755767E-6</v>
      </c>
      <c r="Z25" s="16">
        <f t="shared" si="4"/>
        <v>3.2398399647478399E-6</v>
      </c>
      <c r="AA25" s="16">
        <f t="shared" si="4"/>
        <v>2.23707540221189E-6</v>
      </c>
      <c r="AB25" s="16">
        <f t="shared" si="4"/>
        <v>1.8928838476097061E-8</v>
      </c>
      <c r="AC25" s="16">
        <f t="shared" si="4"/>
        <v>8.7772589233884256E-6</v>
      </c>
      <c r="AD25" s="16">
        <f t="shared" si="4"/>
        <v>1.0243386685576456E-5</v>
      </c>
      <c r="AE25" s="16">
        <f t="shared" si="4"/>
        <v>3.0944269814504533E-6</v>
      </c>
      <c r="AF25" s="16">
        <f t="shared" si="4"/>
        <v>7.1176163348462267E-10</v>
      </c>
      <c r="AG25" s="16">
        <f t="shared" si="4"/>
        <v>8.0525115870383538E-6</v>
      </c>
      <c r="AH25" s="16">
        <f t="shared" si="4"/>
        <v>7.9490952135800449E-6</v>
      </c>
      <c r="AI25" s="16">
        <f t="shared" si="4"/>
        <v>4.6501816923307993E-5</v>
      </c>
      <c r="AJ25" s="16">
        <f t="shared" si="4"/>
        <v>1.8144430668259343E-6</v>
      </c>
      <c r="AK25" s="16">
        <f t="shared" si="4"/>
        <v>2.4915310341131817E-6</v>
      </c>
      <c r="AL25" s="16">
        <f t="shared" si="4"/>
        <v>3.8129732023508155E-5</v>
      </c>
      <c r="AM25" s="18">
        <f t="shared" si="4"/>
        <v>2.7353683217167114E-8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1.0304950852963649E-5</v>
      </c>
      <c r="E26" s="16">
        <f t="shared" si="5"/>
        <v>4.945370610356506E-6</v>
      </c>
      <c r="F26" s="16">
        <f t="shared" si="5"/>
        <v>2.4669894078061712E-5</v>
      </c>
      <c r="G26" s="16">
        <f t="shared" si="5"/>
        <v>3.616460740402299E-6</v>
      </c>
      <c r="H26" s="16">
        <f t="shared" si="5"/>
        <v>9.855136269427335E-7</v>
      </c>
      <c r="I26" s="16">
        <f t="shared" si="5"/>
        <v>3.7776856259652899E-6</v>
      </c>
      <c r="J26" s="16">
        <f t="shared" si="5"/>
        <v>1.0087392826508734E-7</v>
      </c>
      <c r="K26" s="16">
        <f t="shared" si="5"/>
        <v>1.2634385534962993E-6</v>
      </c>
      <c r="L26" s="16">
        <f t="shared" si="5"/>
        <v>8.687384351779392E-7</v>
      </c>
      <c r="M26" s="16">
        <f t="shared" si="5"/>
        <v>2.7152548324118233E-6</v>
      </c>
      <c r="N26" s="16">
        <f t="shared" si="5"/>
        <v>3.5570211486051034E-6</v>
      </c>
      <c r="O26" s="16">
        <f t="shared" si="5"/>
        <v>2.6815027706761811E-6</v>
      </c>
      <c r="P26" s="17">
        <f t="shared" si="5"/>
        <v>5.517370434124971E-3</v>
      </c>
      <c r="Q26" s="16">
        <f t="shared" si="5"/>
        <v>3.4663453502655039E-8</v>
      </c>
      <c r="R26" s="16">
        <f t="shared" si="5"/>
        <v>1.3810837637941699E-6</v>
      </c>
      <c r="S26" s="16">
        <f t="shared" si="5"/>
        <v>1.4892775536432475E-6</v>
      </c>
      <c r="T26" s="16">
        <f t="shared" si="5"/>
        <v>5.1496869830466799E-6</v>
      </c>
      <c r="U26" s="16">
        <f t="shared" si="5"/>
        <v>3.0244691453881209E-6</v>
      </c>
      <c r="V26" s="16">
        <f t="shared" si="5"/>
        <v>1.8186951387354772E-6</v>
      </c>
      <c r="W26" s="16">
        <f t="shared" si="5"/>
        <v>4.0374652523493104E-7</v>
      </c>
      <c r="X26" s="17">
        <f t="shared" si="5"/>
        <v>4.0288739479788965E-5</v>
      </c>
      <c r="Y26" s="16">
        <f t="shared" si="5"/>
        <v>6.9582747651754152E-6</v>
      </c>
      <c r="Z26" s="16">
        <f t="shared" si="5"/>
        <v>7.3411389550585294E-7</v>
      </c>
      <c r="AA26" s="16">
        <f t="shared" si="5"/>
        <v>9.8700065613197811E-6</v>
      </c>
      <c r="AB26" s="16">
        <f t="shared" si="5"/>
        <v>2.144112995223378E-6</v>
      </c>
      <c r="AC26" s="16">
        <f t="shared" si="5"/>
        <v>8.2660182452591245E-6</v>
      </c>
      <c r="AD26" s="16">
        <f t="shared" si="5"/>
        <v>1.0670894582436013E-5</v>
      </c>
      <c r="AE26" s="16">
        <f t="shared" si="5"/>
        <v>7.0365982174318562E-7</v>
      </c>
      <c r="AF26" s="16">
        <f t="shared" si="5"/>
        <v>2.5848098080727773E-6</v>
      </c>
      <c r="AG26" s="16">
        <f t="shared" si="5"/>
        <v>6.8984617124753112E-7</v>
      </c>
      <c r="AH26" s="16">
        <f t="shared" si="5"/>
        <v>1.5602103487739291E-6</v>
      </c>
      <c r="AI26" s="16">
        <f t="shared" si="5"/>
        <v>8.917373327102684E-6</v>
      </c>
      <c r="AJ26" s="16">
        <f t="shared" si="5"/>
        <v>2.7804406630378319E-5</v>
      </c>
      <c r="AK26" s="16">
        <f t="shared" si="5"/>
        <v>9.3505503680131403E-7</v>
      </c>
      <c r="AL26" s="16">
        <f t="shared" si="5"/>
        <v>3.0761300099114591E-6</v>
      </c>
      <c r="AM26" s="18">
        <f t="shared" si="5"/>
        <v>6.9787484028994404E-6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1.1607496194670792E-6</v>
      </c>
      <c r="E27" s="16">
        <f t="shared" si="6"/>
        <v>6.4810710656081756E-6</v>
      </c>
      <c r="F27" s="16">
        <f t="shared" si="6"/>
        <v>2.1493524312325734E-7</v>
      </c>
      <c r="G27" s="16">
        <f t="shared" si="6"/>
        <v>6.032777108749657E-8</v>
      </c>
      <c r="H27" s="16">
        <f t="shared" si="6"/>
        <v>1.486775408491752E-7</v>
      </c>
      <c r="I27" s="16">
        <f t="shared" si="6"/>
        <v>1.4182533900457139E-6</v>
      </c>
      <c r="J27" s="16">
        <f t="shared" si="6"/>
        <v>6.2350630298834065E-6</v>
      </c>
      <c r="K27" s="16">
        <f t="shared" si="6"/>
        <v>1.6007476510739082E-6</v>
      </c>
      <c r="L27" s="16">
        <f t="shared" si="6"/>
        <v>2.9103894439161322E-6</v>
      </c>
      <c r="M27" s="16">
        <f t="shared" si="6"/>
        <v>1.5479291824659431E-6</v>
      </c>
      <c r="N27" s="16">
        <f t="shared" si="6"/>
        <v>6.7237010397562746E-7</v>
      </c>
      <c r="O27" s="16">
        <f t="shared" si="6"/>
        <v>2.3606534928655152E-6</v>
      </c>
      <c r="P27" s="16">
        <f t="shared" si="6"/>
        <v>4.8571763020355426E-7</v>
      </c>
      <c r="Q27" s="16">
        <f t="shared" si="6"/>
        <v>1.2510980870698799E-6</v>
      </c>
      <c r="R27" s="16">
        <f t="shared" si="6"/>
        <v>1.1052683071409306E-6</v>
      </c>
      <c r="S27" s="16">
        <f t="shared" si="6"/>
        <v>5.4113075159433529E-6</v>
      </c>
      <c r="T27" s="16">
        <f t="shared" si="6"/>
        <v>4.610551921638185E-7</v>
      </c>
      <c r="U27" s="16">
        <f t="shared" si="6"/>
        <v>1.5178922089679658E-6</v>
      </c>
      <c r="V27" s="16">
        <f t="shared" si="6"/>
        <v>1.5114987340771187E-8</v>
      </c>
      <c r="W27" s="16">
        <f t="shared" si="6"/>
        <v>1.6560944548783419E-6</v>
      </c>
      <c r="X27" s="16">
        <f t="shared" si="6"/>
        <v>6.8961609353748887E-6</v>
      </c>
      <c r="Y27" s="16">
        <f t="shared" si="6"/>
        <v>1.9899824968672865E-7</v>
      </c>
      <c r="Z27" s="16">
        <f t="shared" si="6"/>
        <v>4.7026132214921999E-6</v>
      </c>
      <c r="AA27" s="16">
        <f t="shared" si="6"/>
        <v>1.2058574154032076E-6</v>
      </c>
      <c r="AB27" s="16">
        <f t="shared" si="6"/>
        <v>6.1050172349926388E-9</v>
      </c>
      <c r="AC27" s="16">
        <f t="shared" si="6"/>
        <v>7.4325930869610439E-6</v>
      </c>
      <c r="AD27" s="16">
        <f t="shared" si="6"/>
        <v>1.7502762542282905E-6</v>
      </c>
      <c r="AE27" s="17">
        <f t="shared" si="6"/>
        <v>3.7828298568042085E-3</v>
      </c>
      <c r="AF27" s="16">
        <f t="shared" si="6"/>
        <v>8.887731353804601E-6</v>
      </c>
      <c r="AG27" s="16">
        <f t="shared" si="6"/>
        <v>2.5300606305766078E-6</v>
      </c>
      <c r="AH27" s="16">
        <f t="shared" si="6"/>
        <v>7.0427670854905783E-6</v>
      </c>
      <c r="AI27" s="16">
        <f t="shared" si="6"/>
        <v>1.1164069070283597E-6</v>
      </c>
      <c r="AJ27" s="16">
        <f t="shared" si="6"/>
        <v>2.0239772529870807E-5</v>
      </c>
      <c r="AK27" s="16">
        <f t="shared" si="6"/>
        <v>3.4004609153086381E-6</v>
      </c>
      <c r="AL27" s="16">
        <f t="shared" si="6"/>
        <v>1.7027270510013273E-5</v>
      </c>
      <c r="AM27" s="18">
        <f t="shared" si="6"/>
        <v>5.3009559454173174E-6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3.8428328418943357E-7</v>
      </c>
      <c r="E28" s="16">
        <f t="shared" si="7"/>
        <v>8.0121422507549593E-7</v>
      </c>
      <c r="F28" s="16">
        <f t="shared" si="7"/>
        <v>2.2117760318952522E-7</v>
      </c>
      <c r="G28" s="16">
        <f t="shared" si="7"/>
        <v>9.5746178429581772E-8</v>
      </c>
      <c r="H28" s="16">
        <f t="shared" si="7"/>
        <v>2.9800956862098603E-6</v>
      </c>
      <c r="I28" s="16">
        <f t="shared" si="7"/>
        <v>2.2450580175388463E-6</v>
      </c>
      <c r="J28" s="16">
        <f t="shared" si="7"/>
        <v>1.7451630012811726E-6</v>
      </c>
      <c r="K28" s="16">
        <f t="shared" si="7"/>
        <v>7.5467783280822476E-7</v>
      </c>
      <c r="L28" s="16">
        <f t="shared" si="7"/>
        <v>6.1139896217954063E-7</v>
      </c>
      <c r="M28" s="16">
        <f t="shared" si="7"/>
        <v>1.32692014587454E-6</v>
      </c>
      <c r="N28" s="16">
        <f t="shared" si="7"/>
        <v>4.885990648265261E-9</v>
      </c>
      <c r="O28" s="16">
        <f t="shared" si="7"/>
        <v>1.0523275459136334E-7</v>
      </c>
      <c r="P28" s="16">
        <f t="shared" si="7"/>
        <v>4.2321320139216679E-7</v>
      </c>
      <c r="Q28" s="16">
        <f t="shared" si="7"/>
        <v>8.0982642021082044E-7</v>
      </c>
      <c r="R28" s="16">
        <f t="shared" si="7"/>
        <v>1.6879665518514522E-7</v>
      </c>
      <c r="S28" s="16">
        <f t="shared" si="7"/>
        <v>2.4700342503057584E-7</v>
      </c>
      <c r="T28" s="16">
        <f t="shared" si="7"/>
        <v>6.0286809739145564E-9</v>
      </c>
      <c r="U28" s="16">
        <f t="shared" si="7"/>
        <v>2.5471740383625102E-6</v>
      </c>
      <c r="V28" s="17">
        <f t="shared" si="7"/>
        <v>1.2931703780427266E-3</v>
      </c>
      <c r="W28" s="16">
        <f t="shared" si="7"/>
        <v>1.9092800667141427E-7</v>
      </c>
      <c r="X28" s="16">
        <f t="shared" si="7"/>
        <v>2.5275743219565171E-6</v>
      </c>
      <c r="Y28" s="16">
        <f t="shared" si="7"/>
        <v>2.2043091323936094E-8</v>
      </c>
      <c r="Z28" s="16">
        <f t="shared" si="7"/>
        <v>2.8829132087037158E-6</v>
      </c>
      <c r="AA28" s="16">
        <f t="shared" si="7"/>
        <v>6.4350890955052873E-7</v>
      </c>
      <c r="AB28" s="16">
        <f t="shared" si="7"/>
        <v>4.7467174363154763E-7</v>
      </c>
      <c r="AC28" s="16">
        <f t="shared" si="7"/>
        <v>2.9689400547960182E-6</v>
      </c>
      <c r="AD28" s="17">
        <f t="shared" si="7"/>
        <v>1.6226249242284743E-5</v>
      </c>
      <c r="AE28" s="16">
        <f t="shared" si="7"/>
        <v>5.033330513179337E-9</v>
      </c>
      <c r="AF28" s="16">
        <f t="shared" si="7"/>
        <v>7.0133080604970803E-7</v>
      </c>
      <c r="AG28" s="16">
        <f t="shared" si="7"/>
        <v>2.3163004753194755E-7</v>
      </c>
      <c r="AH28" s="16">
        <f t="shared" si="7"/>
        <v>8.5229704971548803E-8</v>
      </c>
      <c r="AI28" s="16">
        <f t="shared" si="7"/>
        <v>5.9369586378429116E-7</v>
      </c>
      <c r="AJ28" s="16">
        <f t="shared" si="7"/>
        <v>3.3019739525777526E-6</v>
      </c>
      <c r="AK28" s="16">
        <f t="shared" si="7"/>
        <v>2.0360013832466802E-6</v>
      </c>
      <c r="AL28" s="16">
        <f t="shared" si="7"/>
        <v>5.622867199771139E-9</v>
      </c>
      <c r="AM28" s="18">
        <f t="shared" si="7"/>
        <v>2.9698907125279146E-7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3.5668370053516836E-8</v>
      </c>
      <c r="E29" s="16">
        <f t="shared" si="8"/>
        <v>3.6136003265945268E-8</v>
      </c>
      <c r="F29" s="16">
        <f t="shared" si="8"/>
        <v>1.6921895979258505E-7</v>
      </c>
      <c r="G29" s="16">
        <f t="shared" si="8"/>
        <v>1.7268801764296304E-7</v>
      </c>
      <c r="H29" s="16">
        <f t="shared" si="8"/>
        <v>9.9136098558311957E-9</v>
      </c>
      <c r="I29" s="16">
        <f t="shared" si="8"/>
        <v>1.048879783362006E-9</v>
      </c>
      <c r="J29" s="16">
        <f t="shared" si="8"/>
        <v>4.3785805455158657E-10</v>
      </c>
      <c r="K29" s="16">
        <f t="shared" si="8"/>
        <v>2.6051321882872886E-8</v>
      </c>
      <c r="L29" s="16">
        <f t="shared" si="8"/>
        <v>5.3766334696520163E-10</v>
      </c>
      <c r="M29" s="16">
        <f t="shared" si="8"/>
        <v>1.0635093780500012E-8</v>
      </c>
      <c r="N29" s="16">
        <f t="shared" si="8"/>
        <v>2.9715785170158851E-10</v>
      </c>
      <c r="O29" s="16">
        <f t="shared" si="8"/>
        <v>8.5325388987815742E-10</v>
      </c>
      <c r="P29" s="16">
        <f t="shared" si="8"/>
        <v>7.7028234895916967E-10</v>
      </c>
      <c r="Q29" s="17">
        <f t="shared" si="8"/>
        <v>1.1763897265051189E-4</v>
      </c>
      <c r="R29" s="16">
        <f t="shared" si="8"/>
        <v>9.1778808988436557E-9</v>
      </c>
      <c r="S29" s="16">
        <f t="shared" si="8"/>
        <v>8.9600202573606622E-8</v>
      </c>
      <c r="T29" s="16">
        <f t="shared" si="8"/>
        <v>8.8204932209849917E-8</v>
      </c>
      <c r="U29" s="16">
        <f t="shared" si="8"/>
        <v>3.7493231909684594E-8</v>
      </c>
      <c r="V29" s="16">
        <f t="shared" si="8"/>
        <v>7.6862767297330872E-8</v>
      </c>
      <c r="W29" s="16">
        <f t="shared" si="8"/>
        <v>3.4136341112383984E-9</v>
      </c>
      <c r="X29" s="16">
        <f t="shared" si="8"/>
        <v>2.1647684512130402E-8</v>
      </c>
      <c r="Y29" s="16">
        <f t="shared" si="8"/>
        <v>8.2218978627267466E-9</v>
      </c>
      <c r="Z29" s="16">
        <f t="shared" si="8"/>
        <v>2.2288846824326928E-10</v>
      </c>
      <c r="AA29" s="16">
        <f t="shared" si="8"/>
        <v>7.9387961958032863E-9</v>
      </c>
      <c r="AB29" s="16">
        <f t="shared" si="8"/>
        <v>1.6015434917513271E-9</v>
      </c>
      <c r="AC29" s="16">
        <f t="shared" si="8"/>
        <v>1.5495307146938908E-8</v>
      </c>
      <c r="AD29" s="16">
        <f t="shared" si="8"/>
        <v>5.6520663751891332E-9</v>
      </c>
      <c r="AE29" s="16">
        <f t="shared" si="8"/>
        <v>4.0372190123406434E-8</v>
      </c>
      <c r="AF29" s="16">
        <f t="shared" si="8"/>
        <v>1.6104406509333109E-7</v>
      </c>
      <c r="AG29" s="16">
        <f t="shared" si="8"/>
        <v>2.6101972820948852E-9</v>
      </c>
      <c r="AH29" s="16">
        <f t="shared" si="8"/>
        <v>2.5747259871616211E-7</v>
      </c>
      <c r="AI29" s="16">
        <f t="shared" si="8"/>
        <v>4.2450297431751637E-8</v>
      </c>
      <c r="AJ29" s="16">
        <f t="shared" si="8"/>
        <v>8.6358036437267117E-9</v>
      </c>
      <c r="AK29" s="16">
        <f t="shared" si="8"/>
        <v>2.2106168889544909E-7</v>
      </c>
      <c r="AL29" s="16">
        <f t="shared" si="8"/>
        <v>2.0832604630905404E-7</v>
      </c>
      <c r="AM29" s="18">
        <f t="shared" si="8"/>
        <v>1.0440632587338614E-8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1.4058234774988265E-6</v>
      </c>
      <c r="E30" s="16">
        <f t="shared" si="9"/>
        <v>5.0432840107029282E-7</v>
      </c>
      <c r="F30" s="16">
        <f t="shared" si="9"/>
        <v>1.1208103774108108E-10</v>
      </c>
      <c r="G30" s="16">
        <f t="shared" si="9"/>
        <v>1.4857541395666641E-7</v>
      </c>
      <c r="H30" s="16">
        <f t="shared" si="9"/>
        <v>5.1740102470268022E-6</v>
      </c>
      <c r="I30" s="16">
        <f t="shared" si="9"/>
        <v>1.123911868498389E-8</v>
      </c>
      <c r="J30" s="16">
        <f t="shared" si="9"/>
        <v>1.2124672502904749E-6</v>
      </c>
      <c r="K30" s="16">
        <f t="shared" si="9"/>
        <v>3.997017781171564E-6</v>
      </c>
      <c r="L30" s="16">
        <f t="shared" si="9"/>
        <v>6.4046707352475961E-7</v>
      </c>
      <c r="M30" s="17">
        <f t="shared" si="9"/>
        <v>2.4723699724685786E-3</v>
      </c>
      <c r="N30" s="16">
        <f t="shared" si="9"/>
        <v>6.5704742658202474E-6</v>
      </c>
      <c r="O30" s="16">
        <f t="shared" si="9"/>
        <v>3.1947414314192549E-7</v>
      </c>
      <c r="P30" s="16">
        <f t="shared" si="9"/>
        <v>1.2379488509246872E-6</v>
      </c>
      <c r="Q30" s="16">
        <f t="shared" si="9"/>
        <v>2.1776696319585799E-7</v>
      </c>
      <c r="R30" s="16">
        <f t="shared" si="9"/>
        <v>2.6557316758352698E-6</v>
      </c>
      <c r="S30" s="16">
        <f t="shared" si="9"/>
        <v>3.0130630185970865E-6</v>
      </c>
      <c r="T30" s="16">
        <f t="shared" si="9"/>
        <v>9.1674813687207713E-7</v>
      </c>
      <c r="U30" s="16">
        <f t="shared" si="9"/>
        <v>7.5888523644929614E-9</v>
      </c>
      <c r="V30" s="16">
        <f t="shared" si="9"/>
        <v>2.5816861121428049E-6</v>
      </c>
      <c r="W30" s="16">
        <f t="shared" si="9"/>
        <v>8.3286586353967057E-7</v>
      </c>
      <c r="X30" s="16">
        <f t="shared" si="9"/>
        <v>2.5876648850760108E-8</v>
      </c>
      <c r="Y30" s="16">
        <f t="shared" si="9"/>
        <v>5.967345093201867E-6</v>
      </c>
      <c r="Z30" s="16">
        <f t="shared" si="9"/>
        <v>7.3175922189910558E-7</v>
      </c>
      <c r="AA30" s="16">
        <f t="shared" si="9"/>
        <v>1.6072866302877756E-5</v>
      </c>
      <c r="AB30" s="16">
        <f t="shared" si="9"/>
        <v>4.3945429809537079E-6</v>
      </c>
      <c r="AC30" s="16">
        <f t="shared" si="9"/>
        <v>3.1878936666384099E-7</v>
      </c>
      <c r="AD30" s="16">
        <f t="shared" si="9"/>
        <v>3.2822573405635352E-8</v>
      </c>
      <c r="AE30" s="16">
        <f t="shared" si="9"/>
        <v>1.0242042140185247E-6</v>
      </c>
      <c r="AF30" s="16">
        <f t="shared" si="9"/>
        <v>1.5882057953073087E-6</v>
      </c>
      <c r="AG30" s="16">
        <f t="shared" si="9"/>
        <v>1.3045606049412701E-7</v>
      </c>
      <c r="AH30" s="16">
        <f t="shared" si="9"/>
        <v>1.0351488644739089E-8</v>
      </c>
      <c r="AI30" s="16">
        <f t="shared" si="9"/>
        <v>4.7089382398647998E-7</v>
      </c>
      <c r="AJ30" s="16">
        <f t="shared" si="9"/>
        <v>6.1370783691429392E-7</v>
      </c>
      <c r="AK30" s="16">
        <f t="shared" si="9"/>
        <v>4.9402269824806696E-6</v>
      </c>
      <c r="AL30" s="16">
        <f t="shared" si="9"/>
        <v>3.6320279896455777E-7</v>
      </c>
      <c r="AM30" s="18">
        <f t="shared" si="9"/>
        <v>8.2972912634340977E-7</v>
      </c>
    </row>
    <row r="31" spans="1:39">
      <c r="A31" t="s">
        <v>59</v>
      </c>
      <c r="D31" s="19">
        <f>SUM($D$21:$D$30)</f>
        <v>1.9092249599264613E-5</v>
      </c>
      <c r="E31" s="19">
        <f>SUM($E$21:$E$30)</f>
        <v>1.6212740109819943E-5</v>
      </c>
      <c r="F31" s="19">
        <f>SUM($F$21:$F$30)</f>
        <v>2.9546960702322387E-5</v>
      </c>
      <c r="G31" s="19">
        <f>SUM($G$21:$G$30)</f>
        <v>5.6503126210942467E-6</v>
      </c>
      <c r="H31" s="19">
        <f>SUM($H$21:$H$30)</f>
        <v>9.9811451838770951E-6</v>
      </c>
      <c r="I31" s="19">
        <f>SUM($I$21:$I$30)</f>
        <v>8.1073016632745958E-3</v>
      </c>
      <c r="J31" s="19">
        <f>SUM($J$21:$J$30)</f>
        <v>9.53981434687875E-6</v>
      </c>
      <c r="K31" s="19">
        <f>SUM($K$21:$K$30)</f>
        <v>1.3509647429348104E-5</v>
      </c>
      <c r="L31" s="19">
        <f>SUM($L$21:$L$30)</f>
        <v>1.1678750965193753E-5</v>
      </c>
      <c r="M31" s="19">
        <f>SUM($M$21:$M$30)</f>
        <v>2.4788675670257983E-3</v>
      </c>
      <c r="N31" s="19">
        <f>SUM($N$21:$N$30)</f>
        <v>1.2927894254357989E-5</v>
      </c>
      <c r="O31" s="19">
        <f>SUM($O$21:$O$30)</f>
        <v>6.4668002906866418E-6</v>
      </c>
      <c r="P31" s="19">
        <f>SUM($P$21:$P$30)</f>
        <v>5.5255421698145058E-3</v>
      </c>
      <c r="Q31" s="19">
        <f>SUM($Q$21:$Q$30)</f>
        <v>1.2016542297269075E-4</v>
      </c>
      <c r="R31" s="19">
        <f>SUM($R$21:$R$30)</f>
        <v>4.8879624597716409E-4</v>
      </c>
      <c r="S31" s="19">
        <f>SUM($S$21:$S$30)</f>
        <v>2.423566682579347E-5</v>
      </c>
      <c r="T31" s="19">
        <f>SUM($T$21:$T$30)</f>
        <v>7.668659641911523E-6</v>
      </c>
      <c r="U31" s="19">
        <f>SUM($U$21:$U$30)</f>
        <v>2.5947043547369642E-4</v>
      </c>
      <c r="V31" s="19">
        <f>SUM($V$21:$V$30)</f>
        <v>1.3127651844752194E-3</v>
      </c>
      <c r="W31">
        <f>SUM($W$21:$W$30)</f>
        <v>9.9193583766678099E-4</v>
      </c>
      <c r="X31" s="19">
        <f>SUM($X$21:$X$30)</f>
        <v>6.1022430332008112E-5</v>
      </c>
      <c r="Y31" s="19">
        <f>SUM($Y$21:$Y$30)</f>
        <v>2.1149234430934806E-5</v>
      </c>
      <c r="Z31" s="19">
        <f>SUM($Z$21:$Z$30)</f>
        <v>1.2465576616614569E-5</v>
      </c>
      <c r="AA31" s="19">
        <f>SUM($AA$21:$AA$30)</f>
        <v>3.2561642209061621E-5</v>
      </c>
      <c r="AB31" s="19">
        <f>SUM($AB$21:$AB$30)</f>
        <v>7.2453283059173032E-6</v>
      </c>
      <c r="AC31" s="19">
        <f>SUM($AC$21:$AC$30)</f>
        <v>2.8706155387952061E-5</v>
      </c>
      <c r="AD31" s="19">
        <f>SUM($AD$21:$AD$30)</f>
        <v>4.1660517166770493E-5</v>
      </c>
      <c r="AE31" s="19">
        <f>SUM($AE$21:$AE$30)</f>
        <v>3.788388117757975E-3</v>
      </c>
      <c r="AF31" s="19">
        <f>SUM($AF$21:$AF$30)</f>
        <v>1.4143497059636406E-5</v>
      </c>
      <c r="AG31" s="19">
        <f>SUM($AG$21:$AG$30)</f>
        <v>1.1770320798400132E-5</v>
      </c>
      <c r="AH31" s="19">
        <f>SUM($AH$21:$AH$30)</f>
        <v>1.759019631289135E-5</v>
      </c>
      <c r="AI31" s="19">
        <f>SUM($AI$21:$AI$30)</f>
        <v>5.8125374843665828E-5</v>
      </c>
      <c r="AJ31" s="19">
        <f>SUM($AJ$21:$AJ$30)</f>
        <v>6.0210309585240047E-5</v>
      </c>
      <c r="AK31" s="19">
        <f>SUM($AK$21:$AK$30)</f>
        <v>1.6144255327591369E-5</v>
      </c>
      <c r="AL31" s="19">
        <f>SUM($AL$21:$AL$30)</f>
        <v>6.562273493378549E-5</v>
      </c>
      <c r="AM31" s="19">
        <f>SUM($AM$21:$AM$30)</f>
        <v>1.4125711000548302E-5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2.3702286570719992E-2</v>
      </c>
      <c r="D33" s="20">
        <f>$D$31/$C$33</f>
        <v>8.0550243717202085E-4</v>
      </c>
      <c r="E33" s="20">
        <f>$E$31/$C$33</f>
        <v>6.8401586747533186E-4</v>
      </c>
      <c r="F33" s="20">
        <f>$F$31/$C$33</f>
        <v>1.246586932200139E-3</v>
      </c>
      <c r="G33" s="20">
        <f>$G$31/$C$33</f>
        <v>2.3838681572917165E-4</v>
      </c>
      <c r="H33" s="20">
        <f>$H$31/$C$33</f>
        <v>4.2110473831697933E-4</v>
      </c>
      <c r="I33" s="20">
        <f>$I$31/$C$33</f>
        <v>0.34204723831538436</v>
      </c>
      <c r="J33" s="20">
        <f>$J$31/$C$33</f>
        <v>4.0248498044334309E-4</v>
      </c>
      <c r="K33" s="20">
        <f>$K$31/$C$33</f>
        <v>5.6997232689089583E-4</v>
      </c>
      <c r="L33" s="20">
        <f>$L$31/$C$33</f>
        <v>4.9272676416041634E-4</v>
      </c>
      <c r="M33" s="20">
        <f>$M$31/$C$33</f>
        <v>0.10458347803827515</v>
      </c>
      <c r="N33" s="20">
        <f>$N$31/$C$33</f>
        <v>5.4542814743992381E-4</v>
      </c>
      <c r="O33" s="20">
        <f>$O$31/$C$33</f>
        <v>2.7283444875209788E-4</v>
      </c>
      <c r="P33" s="20">
        <f>$P$31/$C$33</f>
        <v>0.23312274760192722</v>
      </c>
      <c r="Q33" s="20">
        <f>$Q$31/$C$33</f>
        <v>5.0697818800796209E-3</v>
      </c>
      <c r="R33" s="20">
        <f>$R$31/$C$33</f>
        <v>2.0622324538974477E-2</v>
      </c>
      <c r="S33" s="20">
        <f>$S$31/$C$33</f>
        <v>1.0225033248788906E-3</v>
      </c>
      <c r="T33" s="20">
        <f>$T$31/$C$33</f>
        <v>3.2354092163347666E-4</v>
      </c>
      <c r="U33" s="20">
        <f>$U$31/$C$33</f>
        <v>1.0947063469995614E-2</v>
      </c>
      <c r="V33" s="20">
        <f>$V$31/$C$33</f>
        <v>5.5385592464184868E-2</v>
      </c>
      <c r="W33" s="20">
        <f>$W$31/$C$33</f>
        <v>4.1849795154031401E-2</v>
      </c>
      <c r="X33" s="20">
        <f>$X$31/$C$33</f>
        <v>2.5745376991345046E-3</v>
      </c>
      <c r="Y33" s="20">
        <f>$Y$31/$C$33</f>
        <v>8.9228667317949679E-4</v>
      </c>
      <c r="Z33" s="20">
        <f>$Z$31/$C$33</f>
        <v>5.2592295597394373E-4</v>
      </c>
      <c r="AA33" s="20">
        <f>$AA$31/$C$33</f>
        <v>1.3737764123266404E-3</v>
      </c>
      <c r="AB33" s="20">
        <f>$AB$31/$C$33</f>
        <v>3.0568056310936823E-4</v>
      </c>
      <c r="AC33" s="20">
        <f>$AC$31/$C$33</f>
        <v>1.2111133372007016E-3</v>
      </c>
      <c r="AD33" s="20">
        <f>$AD$31/$C$33</f>
        <v>1.7576581500889767E-3</v>
      </c>
      <c r="AE33" s="20">
        <f>$AE$31/$C$33</f>
        <v>0.15983217933234603</v>
      </c>
      <c r="AF33" s="20">
        <f>$AF$31/$C$33</f>
        <v>5.9671445695489193E-4</v>
      </c>
      <c r="AG33" s="20">
        <f>$AG$31/$C$33</f>
        <v>4.9659009746934259E-4</v>
      </c>
      <c r="AH33" s="20">
        <f>$AH$31/$C$33</f>
        <v>7.4213077545948441E-4</v>
      </c>
      <c r="AI33" s="20">
        <f>$AI$31/$C$33</f>
        <v>2.4523108633522942E-3</v>
      </c>
      <c r="AJ33" s="20">
        <f>$AJ$31/$C$33</f>
        <v>2.5402743066831072E-3</v>
      </c>
      <c r="AK33" s="20">
        <f>$AK$31/$C$33</f>
        <v>6.8112649298294949E-4</v>
      </c>
      <c r="AL33" s="20">
        <f>$AL$31/$C$33</f>
        <v>2.7686246530683181E-3</v>
      </c>
      <c r="AM33" s="20">
        <f>$AM$31/$C$33</f>
        <v>5.9596406272457005E-4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33,00 Jägermeister (1)</vt:lpstr>
      <vt:lpstr> 34,00 Becherovka (1)</vt:lpstr>
      <vt:lpstr> 35,00 Aperol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2024-12-17T21:34:41Z</dcterms:created>
  <dcterms:modified xsi:type="dcterms:W3CDTF">2024-12-17T21:34:51Z</dcterms:modified>
</cp:coreProperties>
</file>