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CZ\OUTPUT\"/>
    </mc:Choice>
  </mc:AlternateContent>
  <xr:revisionPtr revIDLastSave="0" documentId="13_ncr:1_{C67E200F-FD5F-4E8F-9226-F122206D01A2}" xr6:coauthVersionLast="47" xr6:coauthVersionMax="47" xr10:uidLastSave="{00000000-0000-0000-0000-000000000000}"/>
  <bookViews>
    <workbookView xWindow="-120" yWindow="-120" windowWidth="29040" windowHeight="15720" xr2:uid="{624D8C38-4B2B-4037-8975-527796BC6215}"/>
  </bookViews>
  <sheets>
    <sheet name="Arkusz1" sheetId="1" r:id="rId1"/>
    <sheet name=" 1 Ballantines + Com (1)" sheetId="2" r:id="rId2"/>
    <sheet name=" 1 Ballantines + Com (2)" sheetId="3" r:id="rId3"/>
    <sheet name=" 1 Ballantines + Com (3)" sheetId="4" r:id="rId4"/>
    <sheet name=" 1 Ballantines + Com (4)" sheetId="5" r:id="rId5"/>
    <sheet name=" 1 Ballantines + Com (5)" sheetId="6" r:id="rId6"/>
    <sheet name=" 1 Ballantines + Com (6)" sheetId="7" r:id="rId7"/>
    <sheet name=" 1 Ballantines + Com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2" i="8" l="1"/>
  <c r="D192" i="8"/>
  <c r="C192" i="8"/>
  <c r="E191" i="8"/>
  <c r="D191" i="8"/>
  <c r="C191" i="8"/>
  <c r="E190" i="8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F96" i="8"/>
  <c r="E96" i="8"/>
  <c r="D96" i="8"/>
  <c r="C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8" i="7"/>
  <c r="D48" i="7"/>
  <c r="C48" i="7"/>
  <c r="E47" i="7"/>
  <c r="D47" i="7"/>
  <c r="C47" i="7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F24" i="7"/>
  <c r="E24" i="7"/>
  <c r="D24" i="7"/>
  <c r="C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<sst xmlns="http://schemas.openxmlformats.org/spreadsheetml/2006/main" count="561" uniqueCount="101">
  <si>
    <t xml:space="preserve"> 1 Ballantines + Competition</t>
  </si>
  <si>
    <t>BRAND BRAND</t>
  </si>
  <si>
    <t>4,00 Ballantine`s</t>
  </si>
  <si>
    <t>6,00 Johnnie Walker</t>
  </si>
  <si>
    <t>8,00 Grant`s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</si>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</sst>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4463480241" xfId="16" xr:uid="{DA2D2111-8E4E-4FBA-ADCD-6F9FDC47CB43}"/>
    <cellStyle name="style1734463480250" xfId="17" xr:uid="{28D73704-EEFE-4102-A0BF-0E6B7E981C52}"/>
    <cellStyle name="style1734463480258" xfId="21" xr:uid="{5D61045F-C436-4C8A-91A8-E6DE92963D7D}"/>
    <cellStyle name="style1734463480265" xfId="22" xr:uid="{8A6A0CFC-5903-41D2-8EF0-02BDC06D8009}"/>
    <cellStyle name="style1734463480273" xfId="26" xr:uid="{D7031B04-F964-436C-8445-4EDAC0697F2A}"/>
    <cellStyle name="style1734463480281" xfId="27" xr:uid="{2AD1099F-3076-40B9-B5B6-28F3A333FE53}"/>
    <cellStyle name="style1734463480331" xfId="1" xr:uid="{3B6539C1-F73D-43A8-9DC4-D60EA3E5CAE4}"/>
    <cellStyle name="style1734463480337" xfId="2" xr:uid="{DF0C03E7-83E9-4DFB-9726-3347B6935B16}"/>
    <cellStyle name="style1734463480343" xfId="6" xr:uid="{F64BA6EF-0A94-41E7-8F2B-3F13BE53BCC1}"/>
    <cellStyle name="style1734463480349" xfId="7" xr:uid="{EC44D742-3FAD-4646-8259-79D57D847581}"/>
    <cellStyle name="style1734463480355" xfId="11" xr:uid="{D3886EB2-382B-4570-BC34-A2EE84AA415D}"/>
    <cellStyle name="style1734463480361" xfId="12" xr:uid="{BFB47A46-A694-4C17-8905-D2E049B7BBC9}"/>
    <cellStyle name="style1734463480368" xfId="3" xr:uid="{06EAC637-7EB3-4030-802D-5C08BFFE0367}"/>
    <cellStyle name="style1734463480375" xfId="4" xr:uid="{2C829FC6-318E-4162-804B-74F29253D799}"/>
    <cellStyle name="style1734463480384" xfId="5" xr:uid="{93B4C99A-26E0-408A-A871-47D81AAF31F9}"/>
    <cellStyle name="style1734463480391" xfId="8" xr:uid="{E98D4A8D-A78B-4139-8171-8191D3C8C756}"/>
    <cellStyle name="style1734463480399" xfId="9" xr:uid="{4DBF4E70-7D7D-4952-A669-6F084C40FB50}"/>
    <cellStyle name="style1734463480407" xfId="10" xr:uid="{391B2855-4B47-4C44-B980-A6572808C455}"/>
    <cellStyle name="style1734463480414" xfId="13" xr:uid="{4E7FE42A-9470-49F3-9232-BFCC44F5B54F}"/>
    <cellStyle name="style1734463480422" xfId="14" xr:uid="{91E8AE48-F41D-4D6C-80A0-52A24E142BB1}"/>
    <cellStyle name="style1734463480429" xfId="15" xr:uid="{799EAA4A-2ADA-4A68-BF1B-E925B6CD7B8D}"/>
    <cellStyle name="style1734463480438" xfId="18" xr:uid="{230912A9-8A38-4B1F-B648-A946ACEC5E48}"/>
    <cellStyle name="style1734463480447" xfId="19" xr:uid="{4F4475F1-D5AD-4656-BFE7-DB617C484897}"/>
    <cellStyle name="style1734463480455" xfId="20" xr:uid="{9F68700D-93A5-45A7-91E0-76BEA679E391}"/>
    <cellStyle name="style1734463480463" xfId="23" xr:uid="{3995100B-9B2E-46F7-8197-279F1DEBBDD4}"/>
    <cellStyle name="style1734463480471" xfId="24" xr:uid="{EEE0E66E-4244-45CF-AD0B-F09BF8792CD2}"/>
    <cellStyle name="style1734463480478" xfId="25" xr:uid="{23AA5C6C-10C1-4650-BE61-D19EAB382F08}"/>
    <cellStyle name="style1734463480488" xfId="28" xr:uid="{E09DE291-C757-4606-A09D-F11807399672}"/>
    <cellStyle name="style1734463480496" xfId="29" xr:uid="{877DB1FD-92AD-42E3-8B38-EF19BE931FF9}"/>
    <cellStyle name="style1734463480505" xfId="30" xr:uid="{3FF0192E-5563-4A18-ADC7-478532CC12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EE238-2197-4EA2-9546-8D9BB3262ABE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F9A06-7FB9-4F65-9D52-F726EB5D4B19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0.31782945736434109</v>
      </c>
      <c r="D6" s="19">
        <v>0.23664122137404578</v>
      </c>
      <c r="E6" s="20">
        <v>0.27536231884057971</v>
      </c>
      <c r="F6" s="31">
        <f>AVERAGE(C6:E6)</f>
        <v>0.27661099919298887</v>
      </c>
    </row>
    <row r="7" spans="1:6" x14ac:dyDescent="0.25">
      <c r="A7" s="21"/>
      <c r="B7" s="22" t="s">
        <v>8</v>
      </c>
      <c r="C7" s="23">
        <v>0.1705426356589147</v>
      </c>
      <c r="D7" s="24">
        <v>0.21374045801526717</v>
      </c>
      <c r="E7" s="25">
        <v>0.18840579710144931</v>
      </c>
      <c r="F7" s="31">
        <f>AVERAGE(C7:E7)</f>
        <v>0.1908962969252104</v>
      </c>
    </row>
    <row r="8" spans="1:6" ht="24" x14ac:dyDescent="0.25">
      <c r="A8" s="21"/>
      <c r="B8" s="22" t="s">
        <v>9</v>
      </c>
      <c r="C8" s="23">
        <v>0.21705426356589147</v>
      </c>
      <c r="D8" s="24">
        <v>0.22137404580152673</v>
      </c>
      <c r="E8" s="25">
        <v>0.27536231884057971</v>
      </c>
      <c r="F8" s="31">
        <f>AVERAGE(C8:E8)</f>
        <v>0.23793020940266596</v>
      </c>
    </row>
    <row r="9" spans="1:6" x14ac:dyDescent="0.25">
      <c r="A9" s="21"/>
      <c r="B9" s="22" t="s">
        <v>10</v>
      </c>
      <c r="C9" s="23">
        <v>0.20930232558139536</v>
      </c>
      <c r="D9" s="24">
        <v>0.16030534351145037</v>
      </c>
      <c r="E9" s="25">
        <v>0.14492753623188406</v>
      </c>
      <c r="F9" s="31">
        <f>AVERAGE(C9:E9)</f>
        <v>0.17151173510824325</v>
      </c>
    </row>
    <row r="10" spans="1:6" x14ac:dyDescent="0.25">
      <c r="A10" s="21"/>
      <c r="B10" s="22" t="s">
        <v>11</v>
      </c>
      <c r="C10" s="23">
        <v>0.24031007751937986</v>
      </c>
      <c r="D10" s="24">
        <v>0.32061068702290074</v>
      </c>
      <c r="E10" s="25">
        <v>0.21739130434782608</v>
      </c>
      <c r="F10" s="31">
        <f>AVERAGE(C10:E10)</f>
        <v>0.25943735629670223</v>
      </c>
    </row>
    <row r="11" spans="1:6" ht="24" x14ac:dyDescent="0.25">
      <c r="A11" s="21"/>
      <c r="B11" s="22" t="s">
        <v>12</v>
      </c>
      <c r="C11" s="23">
        <v>0.17829457364341084</v>
      </c>
      <c r="D11" s="24">
        <v>0.15267175572519084</v>
      </c>
      <c r="E11" s="25">
        <v>8.6956521739130432E-2</v>
      </c>
      <c r="F11" s="31">
        <f>AVERAGE(C11:E11)</f>
        <v>0.13930761703591071</v>
      </c>
    </row>
    <row r="12" spans="1:6" x14ac:dyDescent="0.25">
      <c r="A12" s="21"/>
      <c r="B12" s="22" t="s">
        <v>13</v>
      </c>
      <c r="C12" s="23">
        <v>0.26356589147286824</v>
      </c>
      <c r="D12" s="24">
        <v>0.3282442748091603</v>
      </c>
      <c r="E12" s="25">
        <v>0.25362318840579712</v>
      </c>
      <c r="F12" s="31">
        <f>AVERAGE(C12:E12)</f>
        <v>0.28181111822927524</v>
      </c>
    </row>
    <row r="13" spans="1:6" x14ac:dyDescent="0.25">
      <c r="A13" s="21"/>
      <c r="B13" s="22" t="s">
        <v>14</v>
      </c>
      <c r="C13" s="23">
        <v>0.27906976744186046</v>
      </c>
      <c r="D13" s="24">
        <v>0.33587786259541985</v>
      </c>
      <c r="E13" s="25">
        <v>0.39855072463768115</v>
      </c>
      <c r="F13" s="31">
        <f>AVERAGE(C13:E13)</f>
        <v>0.3378327848916538</v>
      </c>
    </row>
    <row r="14" spans="1:6" ht="24" x14ac:dyDescent="0.25">
      <c r="A14" s="21"/>
      <c r="B14" s="22" t="s">
        <v>15</v>
      </c>
      <c r="C14" s="23">
        <v>0.23255813953488372</v>
      </c>
      <c r="D14" s="24">
        <v>0.23664122137404578</v>
      </c>
      <c r="E14" s="25">
        <v>0.19565217391304349</v>
      </c>
      <c r="F14" s="31">
        <f>AVERAGE(C14:E14)</f>
        <v>0.22161717827399099</v>
      </c>
    </row>
    <row r="15" spans="1:6" ht="24" x14ac:dyDescent="0.25">
      <c r="A15" s="21"/>
      <c r="B15" s="22" t="s">
        <v>16</v>
      </c>
      <c r="C15" s="23">
        <v>0.124031007751938</v>
      </c>
      <c r="D15" s="24">
        <v>0.15267175572519084</v>
      </c>
      <c r="E15" s="25">
        <v>0.11594202898550725</v>
      </c>
      <c r="F15" s="31">
        <f>AVERAGE(C15:E15)</f>
        <v>0.13088159748754538</v>
      </c>
    </row>
    <row r="16" spans="1:6" ht="24" x14ac:dyDescent="0.25">
      <c r="A16" s="21"/>
      <c r="B16" s="22" t="s">
        <v>17</v>
      </c>
      <c r="C16" s="23">
        <v>0.10077519379844961</v>
      </c>
      <c r="D16" s="24">
        <v>7.6335877862595422E-2</v>
      </c>
      <c r="E16" s="25">
        <v>7.9710144927536225E-2</v>
      </c>
      <c r="F16" s="31">
        <f>AVERAGE(C16:E16)</f>
        <v>8.5607072196193748E-2</v>
      </c>
    </row>
    <row r="17" spans="1:6" ht="24" x14ac:dyDescent="0.25">
      <c r="A17" s="21"/>
      <c r="B17" s="22" t="s">
        <v>18</v>
      </c>
      <c r="C17" s="23">
        <v>0.13178294573643412</v>
      </c>
      <c r="D17" s="24">
        <v>0.14503816793893129</v>
      </c>
      <c r="E17" s="25">
        <v>8.6956521739130432E-2</v>
      </c>
      <c r="F17" s="31">
        <f>AVERAGE(C17:E17)</f>
        <v>0.12125921180483196</v>
      </c>
    </row>
    <row r="18" spans="1:6" ht="24" x14ac:dyDescent="0.25">
      <c r="A18" s="21"/>
      <c r="B18" s="22" t="s">
        <v>19</v>
      </c>
      <c r="C18" s="23">
        <v>0.17829457364341084</v>
      </c>
      <c r="D18" s="24">
        <v>0.16030534351145037</v>
      </c>
      <c r="E18" s="25">
        <v>0.15942028985507245</v>
      </c>
      <c r="F18" s="31">
        <f>AVERAGE(C18:E18)</f>
        <v>0.1660067356699779</v>
      </c>
    </row>
    <row r="19" spans="1:6" x14ac:dyDescent="0.25">
      <c r="A19" s="21"/>
      <c r="B19" s="22" t="s">
        <v>20</v>
      </c>
      <c r="C19" s="23">
        <v>0.10077519379844961</v>
      </c>
      <c r="D19" s="24">
        <v>0.11450381679389313</v>
      </c>
      <c r="E19" s="25">
        <v>0.10869565217391304</v>
      </c>
      <c r="F19" s="31">
        <f>AVERAGE(C19:E19)</f>
        <v>0.10799155425541858</v>
      </c>
    </row>
    <row r="20" spans="1:6" x14ac:dyDescent="0.25">
      <c r="A20" s="21"/>
      <c r="B20" s="22" t="s">
        <v>21</v>
      </c>
      <c r="C20" s="23">
        <v>0.10852713178294573</v>
      </c>
      <c r="D20" s="24">
        <v>0.10687022900763359</v>
      </c>
      <c r="E20" s="25">
        <v>0.11594202898550725</v>
      </c>
      <c r="F20" s="31">
        <f>AVERAGE(C20:E20)</f>
        <v>0.11044646325869552</v>
      </c>
    </row>
    <row r="21" spans="1:6" ht="24" x14ac:dyDescent="0.25">
      <c r="A21" s="21"/>
      <c r="B21" s="22" t="s">
        <v>22</v>
      </c>
      <c r="C21" s="23">
        <v>0.124031007751938</v>
      </c>
      <c r="D21" s="24">
        <v>9.160305343511449E-2</v>
      </c>
      <c r="E21" s="25">
        <v>5.0724637681159424E-2</v>
      </c>
      <c r="F21" s="31">
        <f>AVERAGE(C21:E21)</f>
        <v>8.8786232956070632E-2</v>
      </c>
    </row>
    <row r="22" spans="1:6" ht="24" x14ac:dyDescent="0.25">
      <c r="A22" s="21"/>
      <c r="B22" s="22" t="s">
        <v>23</v>
      </c>
      <c r="C22" s="23">
        <v>0.13178294573643412</v>
      </c>
      <c r="D22" s="24">
        <v>9.160305343511449E-2</v>
      </c>
      <c r="E22" s="25">
        <v>9.4202898550724654E-2</v>
      </c>
      <c r="F22" s="31">
        <f>AVERAGE(C22:E22)</f>
        <v>0.10586296590742443</v>
      </c>
    </row>
    <row r="23" spans="1:6" ht="24" x14ac:dyDescent="0.25">
      <c r="A23" s="21"/>
      <c r="B23" s="22" t="s">
        <v>24</v>
      </c>
      <c r="C23" s="23">
        <v>0.15503875968992248</v>
      </c>
      <c r="D23" s="24">
        <v>0.18320610687022898</v>
      </c>
      <c r="E23" s="25">
        <v>0.10144927536231885</v>
      </c>
      <c r="F23" s="31">
        <f>AVERAGE(C23:E23)</f>
        <v>0.14656471397415677</v>
      </c>
    </row>
    <row r="24" spans="1:6" ht="24" x14ac:dyDescent="0.25">
      <c r="A24" s="21"/>
      <c r="B24" s="22" t="s">
        <v>25</v>
      </c>
      <c r="C24" s="23">
        <v>0.10077519379844961</v>
      </c>
      <c r="D24" s="24">
        <v>0.12977099236641221</v>
      </c>
      <c r="E24" s="25">
        <v>0.12318840579710147</v>
      </c>
      <c r="F24" s="31">
        <f>AVERAGE(C24:E24)</f>
        <v>0.11791153065398778</v>
      </c>
    </row>
    <row r="25" spans="1:6" ht="24" x14ac:dyDescent="0.25">
      <c r="A25" s="21"/>
      <c r="B25" s="22" t="s">
        <v>26</v>
      </c>
      <c r="C25" s="23">
        <v>8.5271317829457349E-2</v>
      </c>
      <c r="D25" s="24">
        <v>0.12213740458015267</v>
      </c>
      <c r="E25" s="25">
        <v>0.10869565217391304</v>
      </c>
      <c r="F25" s="31">
        <f>AVERAGE(C25:E25)</f>
        <v>0.10536812486117435</v>
      </c>
    </row>
    <row r="26" spans="1:6" x14ac:dyDescent="0.25">
      <c r="A26" s="21" t="s">
        <v>27</v>
      </c>
      <c r="B26" s="22" t="s">
        <v>28</v>
      </c>
      <c r="C26" s="23">
        <v>0.2558139534883721</v>
      </c>
      <c r="D26" s="24">
        <v>0.3282442748091603</v>
      </c>
      <c r="E26" s="25">
        <v>0.25362318840579712</v>
      </c>
      <c r="F26" s="31">
        <f>AVERAGE(C26:E26)</f>
        <v>0.27922713890110984</v>
      </c>
    </row>
    <row r="27" spans="1:6" x14ac:dyDescent="0.25">
      <c r="A27" s="21"/>
      <c r="B27" s="22" t="s">
        <v>29</v>
      </c>
      <c r="C27" s="23">
        <v>0.20930232558139536</v>
      </c>
      <c r="D27" s="24">
        <v>0.21374045801526717</v>
      </c>
      <c r="E27" s="25">
        <v>0.21014492753623187</v>
      </c>
      <c r="F27" s="31">
        <f>AVERAGE(C27:E27)</f>
        <v>0.21106257037763146</v>
      </c>
    </row>
    <row r="28" spans="1:6" ht="24" x14ac:dyDescent="0.25">
      <c r="A28" s="21"/>
      <c r="B28" s="22" t="s">
        <v>30</v>
      </c>
      <c r="C28" s="23">
        <v>0.22480620155038761</v>
      </c>
      <c r="D28" s="24">
        <v>0.25954198473282442</v>
      </c>
      <c r="E28" s="25">
        <v>0.20289855072463769</v>
      </c>
      <c r="F28" s="31">
        <f>AVERAGE(C28:E28)</f>
        <v>0.22908224566928323</v>
      </c>
    </row>
    <row r="29" spans="1:6" ht="24" x14ac:dyDescent="0.25">
      <c r="A29" s="21"/>
      <c r="B29" s="22" t="s">
        <v>31</v>
      </c>
      <c r="C29" s="23">
        <v>0.26356589147286824</v>
      </c>
      <c r="D29" s="24">
        <v>0.22900763358778625</v>
      </c>
      <c r="E29" s="25">
        <v>0.17391304347826086</v>
      </c>
      <c r="F29" s="31">
        <f>AVERAGE(C29:E29)</f>
        <v>0.22216218951297181</v>
      </c>
    </row>
    <row r="30" spans="1:6" x14ac:dyDescent="0.25">
      <c r="A30" s="21"/>
      <c r="B30" s="22" t="s">
        <v>32</v>
      </c>
      <c r="C30" s="23">
        <v>0.13953488372093023</v>
      </c>
      <c r="D30" s="24">
        <v>0.19083969465648856</v>
      </c>
      <c r="E30" s="25">
        <v>0.11594202898550725</v>
      </c>
      <c r="F30" s="31">
        <f>AVERAGE(C30:E30)</f>
        <v>0.14877220245430869</v>
      </c>
    </row>
    <row r="31" spans="1:6" x14ac:dyDescent="0.25">
      <c r="A31" s="21"/>
      <c r="B31" s="22" t="s">
        <v>33</v>
      </c>
      <c r="C31" s="23">
        <v>0.26356589147286824</v>
      </c>
      <c r="D31" s="24">
        <v>0.3282442748091603</v>
      </c>
      <c r="E31" s="25">
        <v>0.31159420289855072</v>
      </c>
      <c r="F31" s="31">
        <f>AVERAGE(C31:E31)</f>
        <v>0.30113478972685975</v>
      </c>
    </row>
    <row r="32" spans="1:6" x14ac:dyDescent="0.25">
      <c r="A32" s="21"/>
      <c r="B32" s="22" t="s">
        <v>34</v>
      </c>
      <c r="C32" s="23">
        <v>0.10077519379844961</v>
      </c>
      <c r="D32" s="24">
        <v>0.22900763358778625</v>
      </c>
      <c r="E32" s="25">
        <v>0.13768115942028986</v>
      </c>
      <c r="F32" s="31">
        <f>AVERAGE(C32:E32)</f>
        <v>0.15582132893550857</v>
      </c>
    </row>
    <row r="33" spans="1:6" x14ac:dyDescent="0.25">
      <c r="A33" s="21"/>
      <c r="B33" s="22" t="s">
        <v>35</v>
      </c>
      <c r="C33" s="23">
        <v>0.21705426356589147</v>
      </c>
      <c r="D33" s="24">
        <v>0.16793893129770993</v>
      </c>
      <c r="E33" s="25">
        <v>0.19565217391304349</v>
      </c>
      <c r="F33" s="31">
        <f>AVERAGE(C33:E33)</f>
        <v>0.19354845625888162</v>
      </c>
    </row>
    <row r="34" spans="1:6" ht="24" x14ac:dyDescent="0.25">
      <c r="A34" s="21"/>
      <c r="B34" s="22" t="s">
        <v>36</v>
      </c>
      <c r="C34" s="23">
        <v>0.20155038759689922</v>
      </c>
      <c r="D34" s="24">
        <v>0.20610687022900762</v>
      </c>
      <c r="E34" s="25">
        <v>0.15942028985507245</v>
      </c>
      <c r="F34" s="31">
        <f>AVERAGE(C34:E34)</f>
        <v>0.18902584922699309</v>
      </c>
    </row>
    <row r="35" spans="1:6" ht="24" x14ac:dyDescent="0.25">
      <c r="A35" s="21"/>
      <c r="B35" s="22" t="s">
        <v>37</v>
      </c>
      <c r="C35" s="23">
        <v>0.19379844961240311</v>
      </c>
      <c r="D35" s="24">
        <v>0.16030534351145037</v>
      </c>
      <c r="E35" s="25">
        <v>0.15942028985507245</v>
      </c>
      <c r="F35" s="31">
        <f>AVERAGE(C35:E35)</f>
        <v>0.17117469432630864</v>
      </c>
    </row>
    <row r="36" spans="1:6" x14ac:dyDescent="0.25">
      <c r="A36" s="21"/>
      <c r="B36" s="22" t="s">
        <v>38</v>
      </c>
      <c r="C36" s="23">
        <v>0.24031007751937986</v>
      </c>
      <c r="D36" s="24">
        <v>0.18320610687022898</v>
      </c>
      <c r="E36" s="25">
        <v>0.15942028985507245</v>
      </c>
      <c r="F36" s="31">
        <f>AVERAGE(C36:E36)</f>
        <v>0.19431215808156041</v>
      </c>
    </row>
    <row r="37" spans="1:6" x14ac:dyDescent="0.25">
      <c r="A37" s="21"/>
      <c r="B37" s="22" t="s">
        <v>39</v>
      </c>
      <c r="C37" s="23">
        <v>0.124031007751938</v>
      </c>
      <c r="D37" s="24">
        <v>0.14503816793893129</v>
      </c>
      <c r="E37" s="25">
        <v>0.17391304347826086</v>
      </c>
      <c r="F37" s="31">
        <f>AVERAGE(C37:E37)</f>
        <v>0.14766073972304339</v>
      </c>
    </row>
    <row r="38" spans="1:6" x14ac:dyDescent="0.25">
      <c r="A38" s="21"/>
      <c r="B38" s="22" t="s">
        <v>40</v>
      </c>
      <c r="C38" s="23">
        <v>0.21705426356589147</v>
      </c>
      <c r="D38" s="24">
        <v>0.30534351145038169</v>
      </c>
      <c r="E38" s="25">
        <v>0.27536231884057971</v>
      </c>
      <c r="F38" s="31">
        <f>AVERAGE(C38:E38)</f>
        <v>0.26592003128561764</v>
      </c>
    </row>
    <row r="39" spans="1:6" ht="24" x14ac:dyDescent="0.25">
      <c r="A39" s="21"/>
      <c r="B39" s="22" t="s">
        <v>41</v>
      </c>
      <c r="C39" s="23">
        <v>7.7519379844961239E-2</v>
      </c>
      <c r="D39" s="24">
        <v>7.6335877862595422E-2</v>
      </c>
      <c r="E39" s="25">
        <v>9.4202898550724654E-2</v>
      </c>
      <c r="F39" s="31">
        <f>AVERAGE(C39:E39)</f>
        <v>8.2686052086093767E-2</v>
      </c>
    </row>
    <row r="40" spans="1:6" ht="24" x14ac:dyDescent="0.25">
      <c r="A40" s="21"/>
      <c r="B40" s="22" t="s">
        <v>42</v>
      </c>
      <c r="C40" s="23">
        <v>0.23255813953488372</v>
      </c>
      <c r="D40" s="24">
        <v>0.30534351145038169</v>
      </c>
      <c r="E40" s="25">
        <v>0.28985507246376813</v>
      </c>
      <c r="F40" s="31">
        <f>AVERAGE(C40:E40)</f>
        <v>0.27591890781634448</v>
      </c>
    </row>
    <row r="41" spans="1:6" ht="24.75" thickBot="1" x14ac:dyDescent="0.3">
      <c r="A41" s="26"/>
      <c r="B41" s="27" t="s">
        <v>43</v>
      </c>
      <c r="C41" s="28">
        <v>0.31007751937984496</v>
      </c>
      <c r="D41" s="29">
        <v>0.19847328244274809</v>
      </c>
      <c r="E41" s="30">
        <v>0.21739130434782608</v>
      </c>
      <c r="F41" s="31">
        <f>AVERAGE(C41:E41)</f>
        <v>0.24198070205680636</v>
      </c>
    </row>
    <row r="42" spans="1:6" ht="15.75" thickTop="1" x14ac:dyDescent="0.25">
      <c r="C42" s="32">
        <f>AVERAGE(C6:C41)</f>
        <v>0.18669250645994842</v>
      </c>
      <c r="D42" s="32">
        <f>AVERAGE(D6:D41)</f>
        <v>0.19741306191687868</v>
      </c>
      <c r="E42" s="32">
        <f>AVERAGE(E6:E41)</f>
        <v>0.17532206119162644</v>
      </c>
      <c r="F42" s="32">
        <f>AVERAGE(F6:F41)</f>
        <v>0.1864758765228178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2</v>
      </c>
      <c r="D47" s="9" t="s">
        <v>3</v>
      </c>
      <c r="E47" s="10" t="s">
        <v>4</v>
      </c>
    </row>
    <row r="48" spans="1:6" ht="25.5" thickBot="1" x14ac:dyDescent="0.3">
      <c r="A48" s="11"/>
      <c r="B48" s="12"/>
      <c r="C48" s="13" t="s">
        <v>5</v>
      </c>
      <c r="D48" s="14" t="s">
        <v>5</v>
      </c>
      <c r="E48" s="15" t="s">
        <v>5</v>
      </c>
    </row>
    <row r="49" spans="1:5" ht="15.75" thickTop="1" x14ac:dyDescent="0.25">
      <c r="A49" s="16" t="s">
        <v>6</v>
      </c>
      <c r="B49" s="17" t="s">
        <v>7</v>
      </c>
      <c r="C49" s="18">
        <f>C6 -($F6*C$42/$F$42)</f>
        <v>4.0897117821693196E-2</v>
      </c>
      <c r="D49" s="19">
        <f t="shared" ref="D49:E49" si="0">D6 -($F6*D$42/$F$42)</f>
        <v>-5.6193569531969051E-2</v>
      </c>
      <c r="E49" s="20">
        <f t="shared" si="0"/>
        <v>1.5296451710275605E-2</v>
      </c>
    </row>
    <row r="50" spans="1:5" x14ac:dyDescent="0.25">
      <c r="A50" s="21"/>
      <c r="B50" s="22" t="s">
        <v>8</v>
      </c>
      <c r="C50" s="23">
        <f t="shared" ref="C50:E50" si="1">C7 -($F7*C$42/$F$42)</f>
        <v>-2.0575426427411947E-2</v>
      </c>
      <c r="D50" s="24">
        <f t="shared" si="1"/>
        <v>1.1647709144406604E-2</v>
      </c>
      <c r="E50" s="25">
        <f t="shared" si="1"/>
        <v>8.9277172830051765E-3</v>
      </c>
    </row>
    <row r="51" spans="1:5" ht="24" x14ac:dyDescent="0.25">
      <c r="A51" s="21"/>
      <c r="B51" s="22" t="s">
        <v>9</v>
      </c>
      <c r="C51" s="23">
        <f t="shared" ref="C51:E51" si="2">C8 -($F8*C$42/$F$42)</f>
        <v>-2.1152350523887281E-2</v>
      </c>
      <c r="D51" s="24">
        <f t="shared" si="2"/>
        <v>-3.0511249157561121E-2</v>
      </c>
      <c r="E51" s="25">
        <f t="shared" si="2"/>
        <v>5.1663599681448263E-2</v>
      </c>
    </row>
    <row r="52" spans="1:5" x14ac:dyDescent="0.25">
      <c r="A52" s="21"/>
      <c r="B52" s="22" t="s">
        <v>10</v>
      </c>
      <c r="C52" s="23">
        <f t="shared" ref="C52:E52" si="3">C9 -($F9*C$42/$F$42)</f>
        <v>3.7591344452237885E-2</v>
      </c>
      <c r="D52" s="24">
        <f t="shared" si="3"/>
        <v>-2.1265899985302206E-2</v>
      </c>
      <c r="E52" s="25">
        <f t="shared" si="3"/>
        <v>-1.6325444466935762E-2</v>
      </c>
    </row>
    <row r="53" spans="1:5" x14ac:dyDescent="0.25">
      <c r="A53" s="21"/>
      <c r="B53" s="22" t="s">
        <v>11</v>
      </c>
      <c r="C53" s="23">
        <f t="shared" ref="C53:E53" si="4">C10 -($F10*C$42/$F$42)</f>
        <v>-1.9428668422095036E-2</v>
      </c>
      <c r="D53" s="24">
        <f t="shared" si="4"/>
        <v>4.5956807726694859E-2</v>
      </c>
      <c r="E53" s="25">
        <f t="shared" si="4"/>
        <v>-2.6528139304599963E-2</v>
      </c>
    </row>
    <row r="54" spans="1:5" ht="24" x14ac:dyDescent="0.25">
      <c r="A54" s="21"/>
      <c r="B54" s="22" t="s">
        <v>12</v>
      </c>
      <c r="C54" s="23">
        <f t="shared" ref="C54:E54" si="5">C11 -($F11*C$42/$F$42)</f>
        <v>3.8825122267943546E-2</v>
      </c>
      <c r="D54" s="24">
        <f t="shared" si="5"/>
        <v>5.1934666284350339E-3</v>
      </c>
      <c r="E54" s="25">
        <f t="shared" si="5"/>
        <v>-4.4018588896378691E-2</v>
      </c>
    </row>
    <row r="55" spans="1:5" x14ac:dyDescent="0.25">
      <c r="A55" s="21"/>
      <c r="B55" s="22" t="s">
        <v>13</v>
      </c>
      <c r="C55" s="23">
        <f t="shared" ref="C55:E55" si="6">C12 -($F12*C$42/$F$42)</f>
        <v>-1.8572608109765298E-2</v>
      </c>
      <c r="D55" s="24">
        <f t="shared" si="6"/>
        <v>2.9904367421443701E-2</v>
      </c>
      <c r="E55" s="25">
        <f t="shared" si="6"/>
        <v>-1.1331759311678735E-2</v>
      </c>
    </row>
    <row r="56" spans="1:5" x14ac:dyDescent="0.25">
      <c r="A56" s="21"/>
      <c r="B56" s="22" t="s">
        <v>14</v>
      </c>
      <c r="C56" s="23">
        <f t="shared" ref="C56:E56" si="7">C13 -($F13*C$42/$F$42)</f>
        <v>-5.9155479447111192E-2</v>
      </c>
      <c r="D56" s="24">
        <f t="shared" si="7"/>
        <v>-2.1769494933997047E-2</v>
      </c>
      <c r="E56" s="25">
        <f t="shared" si="7"/>
        <v>8.0924974381107961E-2</v>
      </c>
    </row>
    <row r="57" spans="1:5" ht="24" x14ac:dyDescent="0.25">
      <c r="A57" s="21"/>
      <c r="B57" s="22" t="s">
        <v>15</v>
      </c>
      <c r="C57" s="23">
        <f t="shared" ref="C57:E57" si="8">C14 -($F14*C$42/$F$42)</f>
        <v>1.0683507501769718E-2</v>
      </c>
      <c r="D57" s="24">
        <f t="shared" si="8"/>
        <v>2.0257496452191492E-3</v>
      </c>
      <c r="E57" s="25">
        <f t="shared" si="8"/>
        <v>-1.2709257146989034E-2</v>
      </c>
    </row>
    <row r="58" spans="1:5" ht="24" x14ac:dyDescent="0.25">
      <c r="A58" s="21"/>
      <c r="B58" s="22" t="s">
        <v>16</v>
      </c>
      <c r="C58" s="23">
        <f t="shared" ref="C58:E58" si="9">C15 -($F15*C$42/$F$42)</f>
        <v>-7.0026355270736834E-3</v>
      </c>
      <c r="D58" s="24">
        <f t="shared" si="9"/>
        <v>1.411368917856598E-2</v>
      </c>
      <c r="E58" s="25">
        <f t="shared" si="9"/>
        <v>-7.1110536514924633E-3</v>
      </c>
    </row>
    <row r="59" spans="1:5" ht="24" x14ac:dyDescent="0.25">
      <c r="A59" s="21"/>
      <c r="B59" s="22" t="s">
        <v>17</v>
      </c>
      <c r="C59" s="23">
        <f t="shared" ref="C59:E59" si="10">C16 -($F16*C$42/$F$42)</f>
        <v>1.5068671448093263E-2</v>
      </c>
      <c r="D59" s="24">
        <f t="shared" si="10"/>
        <v>-1.4292221380697134E-2</v>
      </c>
      <c r="E59" s="25">
        <f t="shared" si="10"/>
        <v>-7.7645006739618383E-4</v>
      </c>
    </row>
    <row r="60" spans="1:5" ht="24" x14ac:dyDescent="0.25">
      <c r="A60" s="21"/>
      <c r="B60" s="22" t="s">
        <v>18</v>
      </c>
      <c r="C60" s="23">
        <f t="shared" ref="C60:E60" si="11">C17 -($F17*C$42/$F$42)</f>
        <v>1.0382866512611513E-2</v>
      </c>
      <c r="D60" s="24">
        <f t="shared" si="11"/>
        <v>1.6666859357952202E-2</v>
      </c>
      <c r="E60" s="25">
        <f t="shared" si="11"/>
        <v>-2.7049725870563826E-2</v>
      </c>
    </row>
    <row r="61" spans="1:5" ht="24" x14ac:dyDescent="0.25">
      <c r="A61" s="21"/>
      <c r="B61" s="22" t="s">
        <v>19</v>
      </c>
      <c r="C61" s="23">
        <f t="shared" ref="C61:E61" si="12">C18 -($F18*C$42/$F$42)</f>
        <v>1.2094987137271057E-2</v>
      </c>
      <c r="D61" s="24">
        <f t="shared" si="12"/>
        <v>-1.5438021252549977E-2</v>
      </c>
      <c r="E61" s="25">
        <f t="shared" si="12"/>
        <v>3.3430341152787812E-3</v>
      </c>
    </row>
    <row r="62" spans="1:5" x14ac:dyDescent="0.25">
      <c r="A62" s="21"/>
      <c r="B62" s="22" t="s">
        <v>20</v>
      </c>
      <c r="C62" s="23">
        <f t="shared" ref="C62:E62" si="13">C19 -($F19*C$42/$F$42)</f>
        <v>-7.3418147733406991E-3</v>
      </c>
      <c r="D62" s="24">
        <f t="shared" si="13"/>
        <v>1.7834057543836268E-4</v>
      </c>
      <c r="E62" s="25">
        <f t="shared" si="13"/>
        <v>7.1634741979022809E-3</v>
      </c>
    </row>
    <row r="63" spans="1:5" x14ac:dyDescent="0.25">
      <c r="A63" s="21"/>
      <c r="B63" s="22" t="s">
        <v>21</v>
      </c>
      <c r="C63" s="23">
        <f t="shared" ref="C63:E63" si="14">C20 -($F20*C$42/$F$42)</f>
        <v>-2.0476376719086309E-3</v>
      </c>
      <c r="D63" s="24">
        <f t="shared" si="14"/>
        <v>-1.0054141567029828E-2</v>
      </c>
      <c r="E63" s="25">
        <f t="shared" si="14"/>
        <v>1.210177923893839E-2</v>
      </c>
    </row>
    <row r="64" spans="1:5" ht="24" x14ac:dyDescent="0.25">
      <c r="A64" s="21"/>
      <c r="B64" s="22" t="s">
        <v>22</v>
      </c>
      <c r="C64" s="23">
        <f t="shared" ref="C64:E64" si="15">C21 -($F21*C$42/$F$42)</f>
        <v>3.5141631395112324E-2</v>
      </c>
      <c r="D64" s="24">
        <f t="shared" si="15"/>
        <v>-2.3906707438865193E-3</v>
      </c>
      <c r="E64" s="25">
        <f t="shared" si="15"/>
        <v>-3.2750960651225874E-2</v>
      </c>
    </row>
    <row r="65" spans="1:5" ht="24" x14ac:dyDescent="0.25">
      <c r="A65" s="21"/>
      <c r="B65" s="22" t="s">
        <v>23</v>
      </c>
      <c r="C65" s="23">
        <f t="shared" ref="C65:E65" si="16">C22 -($F22*C$42/$F$42)</f>
        <v>2.5796998304125004E-2</v>
      </c>
      <c r="D65" s="24">
        <f t="shared" si="16"/>
        <v>-2.0468988445485323E-2</v>
      </c>
      <c r="E65" s="25">
        <f t="shared" si="16"/>
        <v>-5.3280098586397789E-3</v>
      </c>
    </row>
    <row r="66" spans="1:5" ht="24" x14ac:dyDescent="0.25">
      <c r="A66" s="21"/>
      <c r="B66" s="22" t="s">
        <v>24</v>
      </c>
      <c r="C66" s="23">
        <f t="shared" ref="C66:E66" si="17">C23 -($F23*C$42/$F$42)</f>
        <v>8.3037807712279255E-3</v>
      </c>
      <c r="D66" s="24">
        <f t="shared" si="17"/>
        <v>2.8045077496708981E-2</v>
      </c>
      <c r="E66" s="25">
        <f t="shared" si="17"/>
        <v>-3.6348858267937018E-2</v>
      </c>
    </row>
    <row r="67" spans="1:5" ht="24" x14ac:dyDescent="0.25">
      <c r="A67" s="21"/>
      <c r="B67" s="22" t="s">
        <v>25</v>
      </c>
      <c r="C67" s="23">
        <f t="shared" ref="C67:E67" si="18">C24 -($F24*C$42/$F$42)</f>
        <v>-1.7273315256974578E-2</v>
      </c>
      <c r="D67" s="24">
        <f t="shared" si="18"/>
        <v>4.9437131721441763E-3</v>
      </c>
      <c r="E67" s="25">
        <f t="shared" si="18"/>
        <v>1.2329602084830249E-2</v>
      </c>
    </row>
    <row r="68" spans="1:5" ht="24" x14ac:dyDescent="0.25">
      <c r="A68" s="21"/>
      <c r="B68" s="22" t="s">
        <v>26</v>
      </c>
      <c r="C68" s="23">
        <f t="shared" ref="C68:E68" si="19">C25 -($F25*C$42/$F$42)</f>
        <v>-2.0219213697339811E-2</v>
      </c>
      <c r="D68" s="24">
        <f t="shared" si="19"/>
        <v>1.0589227168909171E-2</v>
      </c>
      <c r="E68" s="25">
        <f t="shared" si="19"/>
        <v>9.6299865284305564E-3</v>
      </c>
    </row>
    <row r="69" spans="1:5" x14ac:dyDescent="0.25">
      <c r="A69" s="21" t="s">
        <v>27</v>
      </c>
      <c r="B69" s="22" t="s">
        <v>28</v>
      </c>
      <c r="C69" s="23">
        <f t="shared" ref="C69:E69" si="20">C26 -($F26*C$42/$F$42)</f>
        <v>-2.3737564944681655E-2</v>
      </c>
      <c r="D69" s="24">
        <f t="shared" si="20"/>
        <v>3.2639902336817239E-2</v>
      </c>
      <c r="E69" s="25">
        <f t="shared" si="20"/>
        <v>-8.9023373921357507E-3</v>
      </c>
    </row>
    <row r="70" spans="1:5" x14ac:dyDescent="0.25">
      <c r="A70" s="21"/>
      <c r="B70" s="22" t="s">
        <v>29</v>
      </c>
      <c r="C70" s="23">
        <f t="shared" ref="C70:E70" si="21">C27 -($F27*C$42/$F$42)</f>
        <v>-2.0054372157817801E-3</v>
      </c>
      <c r="D70" s="24">
        <f t="shared" si="21"/>
        <v>-9.7013568255735205E-3</v>
      </c>
      <c r="E70" s="25">
        <f t="shared" si="21"/>
        <v>1.1706794041355162E-2</v>
      </c>
    </row>
    <row r="71" spans="1:5" ht="24" x14ac:dyDescent="0.25">
      <c r="A71" s="21"/>
      <c r="B71" s="22" t="s">
        <v>30</v>
      </c>
      <c r="C71" s="23">
        <f t="shared" ref="C71:E71" si="22">C28 -($F28*C$42/$F$42)</f>
        <v>-4.5421700832962153E-3</v>
      </c>
      <c r="D71" s="24">
        <f t="shared" si="22"/>
        <v>1.7023604384393182E-2</v>
      </c>
      <c r="E71" s="25">
        <f t="shared" si="22"/>
        <v>-1.2481434301097133E-2</v>
      </c>
    </row>
    <row r="72" spans="1:5" ht="24" x14ac:dyDescent="0.25">
      <c r="A72" s="21"/>
      <c r="B72" s="22" t="s">
        <v>31</v>
      </c>
      <c r="C72" s="23">
        <f t="shared" ref="C72:E72" si="23">C29 -($F29*C$42/$F$42)</f>
        <v>4.1145615058553409E-2</v>
      </c>
      <c r="D72" s="24">
        <f t="shared" si="23"/>
        <v>-6.1848153858860555E-3</v>
      </c>
      <c r="E72" s="25">
        <f t="shared" si="23"/>
        <v>-3.4960799672667603E-2</v>
      </c>
    </row>
    <row r="73" spans="1:5" x14ac:dyDescent="0.25">
      <c r="A73" s="21"/>
      <c r="B73" s="22" t="s">
        <v>32</v>
      </c>
      <c r="C73" s="23">
        <f t="shared" ref="C73:E73" si="24">C30 -($F30*C$42/$F$42)</f>
        <v>-9.4101481280724208E-3</v>
      </c>
      <c r="D73" s="24">
        <f t="shared" si="24"/>
        <v>3.334170316143803E-2</v>
      </c>
      <c r="E73" s="25">
        <f t="shared" si="24"/>
        <v>-2.3931555033365762E-2</v>
      </c>
    </row>
    <row r="74" spans="1:5" x14ac:dyDescent="0.25">
      <c r="A74" s="21"/>
      <c r="B74" s="22" t="s">
        <v>33</v>
      </c>
      <c r="C74" s="23">
        <f t="shared" ref="C74:E74" si="25">C31 -($F31*C$42/$F$42)</f>
        <v>-3.7918728010970237E-2</v>
      </c>
      <c r="D74" s="24">
        <f t="shared" si="25"/>
        <v>9.4473237064767179E-3</v>
      </c>
      <c r="E74" s="25">
        <f t="shared" si="25"/>
        <v>2.8471404304493297E-2</v>
      </c>
    </row>
    <row r="75" spans="1:5" x14ac:dyDescent="0.25">
      <c r="A75" s="21"/>
      <c r="B75" s="22" t="s">
        <v>34</v>
      </c>
      <c r="C75" s="23">
        <f t="shared" ref="C75:E75" si="26">C32 -($F32*C$42/$F$42)</f>
        <v>-5.5227153536437687E-2</v>
      </c>
      <c r="D75" s="24">
        <f t="shared" si="26"/>
        <v>6.404707015881192E-2</v>
      </c>
      <c r="E75" s="25">
        <f t="shared" si="26"/>
        <v>-8.8199166223743297E-3</v>
      </c>
    </row>
    <row r="76" spans="1:5" x14ac:dyDescent="0.25">
      <c r="A76" s="21"/>
      <c r="B76" s="22" t="s">
        <v>35</v>
      </c>
      <c r="C76" s="23">
        <f t="shared" ref="C76:E76" si="27">C33 -($F33*C$42/$F$42)</f>
        <v>2.3280961119433619E-2</v>
      </c>
      <c r="D76" s="24">
        <f t="shared" si="27"/>
        <v>-3.6961531388548075E-2</v>
      </c>
      <c r="E76" s="25">
        <f t="shared" si="27"/>
        <v>1.3680570269114345E-2</v>
      </c>
    </row>
    <row r="77" spans="1:5" ht="24" x14ac:dyDescent="0.25">
      <c r="A77" s="21"/>
      <c r="B77" s="22" t="s">
        <v>36</v>
      </c>
      <c r="C77" s="23">
        <f t="shared" ref="C77:E77" si="28">C34 -($F34*C$42/$F$42)</f>
        <v>1.2304946117022458E-2</v>
      </c>
      <c r="D77" s="24">
        <f t="shared" si="28"/>
        <v>5.994274577672376E-3</v>
      </c>
      <c r="E77" s="25">
        <f t="shared" si="28"/>
        <v>-1.8299220694694918E-2</v>
      </c>
    </row>
    <row r="78" spans="1:5" ht="24" x14ac:dyDescent="0.25">
      <c r="A78" s="21"/>
      <c r="B78" s="22" t="s">
        <v>37</v>
      </c>
      <c r="C78" s="23">
        <f t="shared" ref="C78:E78" si="29">C35 -($F35*C$42/$F$42)</f>
        <v>2.2424900807103881E-2</v>
      </c>
      <c r="D78" s="24">
        <f t="shared" si="29"/>
        <v>-2.0909091083296971E-2</v>
      </c>
      <c r="E78" s="25">
        <f t="shared" si="29"/>
        <v>-1.5158097238069934E-3</v>
      </c>
    </row>
    <row r="79" spans="1:5" x14ac:dyDescent="0.25">
      <c r="A79" s="21"/>
      <c r="B79" s="22" t="s">
        <v>38</v>
      </c>
      <c r="C79" s="23">
        <f t="shared" ref="C79:E79" si="30">C36 -($F36*C$42/$F$42)</f>
        <v>4.5772186054103325E-2</v>
      </c>
      <c r="D79" s="24">
        <f t="shared" si="30"/>
        <v>-2.2502850287366566E-2</v>
      </c>
      <c r="E79" s="25">
        <f t="shared" si="30"/>
        <v>-2.3269335766736843E-2</v>
      </c>
    </row>
    <row r="80" spans="1:5" x14ac:dyDescent="0.25">
      <c r="A80" s="21"/>
      <c r="B80" s="22" t="s">
        <v>39</v>
      </c>
      <c r="C80" s="23">
        <f t="shared" ref="C80:E80" si="31">C37 -($F37*C$42/$F$42)</f>
        <v>-2.3801270174112307E-2</v>
      </c>
      <c r="D80" s="24">
        <f t="shared" si="31"/>
        <v>-1.1283171299124872E-2</v>
      </c>
      <c r="E80" s="25">
        <f t="shared" si="31"/>
        <v>3.5084441473237055E-2</v>
      </c>
    </row>
    <row r="81" spans="1:5" x14ac:dyDescent="0.25">
      <c r="A81" s="21"/>
      <c r="B81" s="22" t="s">
        <v>40</v>
      </c>
      <c r="C81" s="23">
        <f t="shared" ref="C81:E81" si="32">C38 -($F38*C$42/$F$42)</f>
        <v>-4.9174688319716608E-2</v>
      </c>
      <c r="D81" s="24">
        <f t="shared" si="32"/>
        <v>2.3826735232400698E-2</v>
      </c>
      <c r="E81" s="25">
        <f t="shared" si="32"/>
        <v>2.5347953087315689E-2</v>
      </c>
    </row>
    <row r="82" spans="1:5" ht="24" x14ac:dyDescent="0.25">
      <c r="A82" s="21"/>
      <c r="B82" s="22" t="s">
        <v>41</v>
      </c>
      <c r="C82" s="23">
        <f t="shared" ref="C82:E82" si="33">C39 -($F39*C$42/$F$42)</f>
        <v>-5.262729031957139E-3</v>
      </c>
      <c r="D82" s="24">
        <f t="shared" si="33"/>
        <v>-1.1199877563318403E-2</v>
      </c>
      <c r="E82" s="25">
        <f t="shared" si="33"/>
        <v>1.64626065952755E-2</v>
      </c>
    </row>
    <row r="83" spans="1:5" ht="24" x14ac:dyDescent="0.25">
      <c r="A83" s="21"/>
      <c r="B83" s="22" t="s">
        <v>42</v>
      </c>
      <c r="C83" s="23">
        <f t="shared" ref="C83:E83" si="34">C40 -($F40*C$42/$F$42)</f>
        <v>-4.3681304625185075E-2</v>
      </c>
      <c r="D83" s="24">
        <f t="shared" si="34"/>
        <v>1.3241404472912E-2</v>
      </c>
      <c r="E83" s="25">
        <f t="shared" si="34"/>
        <v>3.0439900152272936E-2</v>
      </c>
    </row>
    <row r="84" spans="1:5" ht="24.75" thickBot="1" x14ac:dyDescent="0.3">
      <c r="A84" s="26"/>
      <c r="B84" s="27" t="s">
        <v>43</v>
      </c>
      <c r="C84" s="28">
        <f t="shared" ref="C84:E84" si="35">C41 -($F41*C$42/$F$42)</f>
        <v>6.7815707158813271E-2</v>
      </c>
      <c r="D84" s="29">
        <f t="shared" si="35"/>
        <v>-5.7700074715247462E-2</v>
      </c>
      <c r="E84" s="30">
        <f t="shared" si="35"/>
        <v>-1.011563244356592E-2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6F3E0-0E1B-43EF-ACF1-2FF806BCD8D1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0.19379844961240311</v>
      </c>
      <c r="D6" s="19">
        <v>0.27480916030534353</v>
      </c>
      <c r="E6" s="20">
        <v>0.14492753623188406</v>
      </c>
      <c r="F6" s="31">
        <f>AVERAGE(C6:E6)</f>
        <v>0.20451171538321022</v>
      </c>
    </row>
    <row r="7" spans="1:6" x14ac:dyDescent="0.25">
      <c r="A7" s="21"/>
      <c r="B7" s="22" t="s">
        <v>46</v>
      </c>
      <c r="C7" s="23">
        <v>0.18604651162790697</v>
      </c>
      <c r="D7" s="24">
        <v>0.23664122137404578</v>
      </c>
      <c r="E7" s="25">
        <v>0.24637681159420294</v>
      </c>
      <c r="F7" s="31">
        <f>AVERAGE(C7:E7)</f>
        <v>0.22302151486538521</v>
      </c>
    </row>
    <row r="8" spans="1:6" x14ac:dyDescent="0.25">
      <c r="A8" s="21"/>
      <c r="B8" s="22" t="s">
        <v>47</v>
      </c>
      <c r="C8" s="23">
        <v>0.31782945736434109</v>
      </c>
      <c r="D8" s="24">
        <v>0.26717557251908397</v>
      </c>
      <c r="E8" s="25">
        <v>0.30434782608695654</v>
      </c>
      <c r="F8" s="31">
        <f>AVERAGE(C8:E8)</f>
        <v>0.29645095199012722</v>
      </c>
    </row>
    <row r="9" spans="1:6" x14ac:dyDescent="0.25">
      <c r="A9" s="21"/>
      <c r="B9" s="22" t="s">
        <v>48</v>
      </c>
      <c r="C9" s="23">
        <v>0.16279069767441862</v>
      </c>
      <c r="D9" s="24">
        <v>0.15267175572519084</v>
      </c>
      <c r="E9" s="25">
        <v>0.14492753623188406</v>
      </c>
      <c r="F9" s="31">
        <f>AVERAGE(C9:E9)</f>
        <v>0.15346332987716449</v>
      </c>
    </row>
    <row r="10" spans="1:6" x14ac:dyDescent="0.25">
      <c r="A10" s="21"/>
      <c r="B10" s="22" t="s">
        <v>49</v>
      </c>
      <c r="C10" s="23">
        <v>0.32558139534883723</v>
      </c>
      <c r="D10" s="24">
        <v>0.30534351145038169</v>
      </c>
      <c r="E10" s="25">
        <v>0.36231884057971014</v>
      </c>
      <c r="F10" s="31">
        <f>AVERAGE(C10:E10)</f>
        <v>0.33108124912630971</v>
      </c>
    </row>
    <row r="11" spans="1:6" x14ac:dyDescent="0.25">
      <c r="A11" s="21"/>
      <c r="B11" s="22" t="s">
        <v>50</v>
      </c>
      <c r="C11" s="23">
        <v>0.27131782945736432</v>
      </c>
      <c r="D11" s="24">
        <v>0.30534351145038169</v>
      </c>
      <c r="E11" s="25">
        <v>0.2318840579710145</v>
      </c>
      <c r="F11" s="31">
        <f>AVERAGE(C11:E11)</f>
        <v>0.26951513295958685</v>
      </c>
    </row>
    <row r="12" spans="1:6" x14ac:dyDescent="0.25">
      <c r="A12" s="21"/>
      <c r="B12" s="22" t="s">
        <v>51</v>
      </c>
      <c r="C12" s="23">
        <v>0.13178294573643412</v>
      </c>
      <c r="D12" s="24">
        <v>0.19847328244274809</v>
      </c>
      <c r="E12" s="25">
        <v>0.11594202898550725</v>
      </c>
      <c r="F12" s="31">
        <f>AVERAGE(C12:E12)</f>
        <v>0.14873275238822983</v>
      </c>
    </row>
    <row r="13" spans="1:6" x14ac:dyDescent="0.25">
      <c r="A13" s="21"/>
      <c r="B13" s="22" t="s">
        <v>52</v>
      </c>
      <c r="C13" s="23">
        <v>9.3023255813953487E-2</v>
      </c>
      <c r="D13" s="24">
        <v>8.3969465648854963E-2</v>
      </c>
      <c r="E13" s="25">
        <v>7.2463768115942032E-2</v>
      </c>
      <c r="F13" s="31">
        <f>AVERAGE(C13:E13)</f>
        <v>8.3152163192916836E-2</v>
      </c>
    </row>
    <row r="14" spans="1:6" x14ac:dyDescent="0.25">
      <c r="A14" s="21"/>
      <c r="B14" s="22" t="s">
        <v>53</v>
      </c>
      <c r="C14" s="23">
        <v>0.124031007751938</v>
      </c>
      <c r="D14" s="24">
        <v>0.12213740458015267</v>
      </c>
      <c r="E14" s="25">
        <v>9.4202898550724654E-2</v>
      </c>
      <c r="F14" s="31">
        <f>AVERAGE(C14:E14)</f>
        <v>0.1134571036276051</v>
      </c>
    </row>
    <row r="15" spans="1:6" x14ac:dyDescent="0.25">
      <c r="A15" s="21"/>
      <c r="B15" s="22" t="s">
        <v>54</v>
      </c>
      <c r="C15" s="23">
        <v>0.21705426356589147</v>
      </c>
      <c r="D15" s="24">
        <v>0.29007633587786258</v>
      </c>
      <c r="E15" s="25">
        <v>0.28985507246376813</v>
      </c>
      <c r="F15" s="31">
        <f>AVERAGE(C15:E15)</f>
        <v>0.26566189063584073</v>
      </c>
    </row>
    <row r="16" spans="1:6" x14ac:dyDescent="0.25">
      <c r="A16" s="21"/>
      <c r="B16" s="22" t="s">
        <v>55</v>
      </c>
      <c r="C16" s="23">
        <v>0.17829457364341084</v>
      </c>
      <c r="D16" s="24">
        <v>0.19083969465648856</v>
      </c>
      <c r="E16" s="25">
        <v>0.14492753623188406</v>
      </c>
      <c r="F16" s="31">
        <f>AVERAGE(C16:E16)</f>
        <v>0.1713539348439278</v>
      </c>
    </row>
    <row r="17" spans="1:6" x14ac:dyDescent="0.25">
      <c r="A17" s="21"/>
      <c r="B17" s="22" t="s">
        <v>56</v>
      </c>
      <c r="C17" s="23">
        <v>0.1705426356589147</v>
      </c>
      <c r="D17" s="24">
        <v>0.22137404580152673</v>
      </c>
      <c r="E17" s="25">
        <v>0.17391304347826086</v>
      </c>
      <c r="F17" s="31">
        <f>AVERAGE(C17:E17)</f>
        <v>0.18860990831290078</v>
      </c>
    </row>
    <row r="18" spans="1:6" x14ac:dyDescent="0.25">
      <c r="A18" s="21"/>
      <c r="B18" s="22" t="s">
        <v>57</v>
      </c>
      <c r="C18" s="23">
        <v>0.23255813953488372</v>
      </c>
      <c r="D18" s="24">
        <v>0.25190839694656486</v>
      </c>
      <c r="E18" s="25">
        <v>0.21739130434782608</v>
      </c>
      <c r="F18" s="31">
        <f>AVERAGE(C18:E18)</f>
        <v>0.23395261360975819</v>
      </c>
    </row>
    <row r="19" spans="1:6" x14ac:dyDescent="0.25">
      <c r="A19" s="21"/>
      <c r="B19" s="22" t="s">
        <v>58</v>
      </c>
      <c r="C19" s="23">
        <v>0.16279069767441862</v>
      </c>
      <c r="D19" s="24">
        <v>0.12213740458015267</v>
      </c>
      <c r="E19" s="25">
        <v>0.18840579710144931</v>
      </c>
      <c r="F19" s="31">
        <f>AVERAGE(C19:E19)</f>
        <v>0.15777796645200684</v>
      </c>
    </row>
    <row r="20" spans="1:6" x14ac:dyDescent="0.25">
      <c r="A20" s="21"/>
      <c r="B20" s="22" t="s">
        <v>59</v>
      </c>
      <c r="C20" s="23">
        <v>0.20155038759689922</v>
      </c>
      <c r="D20" s="24">
        <v>0.21374045801526717</v>
      </c>
      <c r="E20" s="25">
        <v>0.17391304347826086</v>
      </c>
      <c r="F20" s="31">
        <f>AVERAGE(C20:E20)</f>
        <v>0.19640129636347572</v>
      </c>
    </row>
    <row r="21" spans="1:6" x14ac:dyDescent="0.25">
      <c r="A21" s="21"/>
      <c r="B21" s="22" t="s">
        <v>60</v>
      </c>
      <c r="C21" s="23">
        <v>0.18604651162790697</v>
      </c>
      <c r="D21" s="24">
        <v>0.12977099236641221</v>
      </c>
      <c r="E21" s="25">
        <v>0.20289855072463769</v>
      </c>
      <c r="F21" s="31">
        <f>AVERAGE(C21:E21)</f>
        <v>0.17290535157298562</v>
      </c>
    </row>
    <row r="22" spans="1:6" x14ac:dyDescent="0.25">
      <c r="A22" s="21"/>
      <c r="B22" s="22" t="s">
        <v>61</v>
      </c>
      <c r="C22" s="23">
        <v>0.10852713178294573</v>
      </c>
      <c r="D22" s="24">
        <v>8.3969465648854963E-2</v>
      </c>
      <c r="E22" s="25">
        <v>7.9710144927536225E-2</v>
      </c>
      <c r="F22" s="31">
        <f>AVERAGE(C22:E22)</f>
        <v>9.0735580786445655E-2</v>
      </c>
    </row>
    <row r="23" spans="1:6" ht="15.75" thickBot="1" x14ac:dyDescent="0.3">
      <c r="A23" s="26"/>
      <c r="B23" s="27" t="s">
        <v>62</v>
      </c>
      <c r="C23" s="28">
        <v>0.18604651162790697</v>
      </c>
      <c r="D23" s="29">
        <v>0.15267175572519084</v>
      </c>
      <c r="E23" s="30">
        <v>0.13768115942028986</v>
      </c>
      <c r="F23" s="31">
        <f>AVERAGE(C23:E23)</f>
        <v>0.15879980892446258</v>
      </c>
    </row>
    <row r="24" spans="1:6" ht="15.75" thickTop="1" x14ac:dyDescent="0.25">
      <c r="C24" s="32">
        <f>AVERAGE(C6:C23)</f>
        <v>0.19164513350559859</v>
      </c>
      <c r="D24" s="32">
        <f>AVERAGE(D6:D23)</f>
        <v>0.20016963528413909</v>
      </c>
      <c r="E24" s="32">
        <f>AVERAGE(E6:E23)</f>
        <v>0.18478260869565219</v>
      </c>
      <c r="F24" s="32">
        <f>AVERAGE(F6:F23)</f>
        <v>0.1921991258284633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44</v>
      </c>
      <c r="B31" s="17" t="s">
        <v>45</v>
      </c>
      <c r="C31" s="18">
        <f>C6 -($F6*C$24/$F$24)</f>
        <v>-1.0123783795955105E-2</v>
      </c>
      <c r="D31" s="19">
        <f t="shared" ref="D31:E31" si="0">D6 -($F6*D$24/$F$24)</f>
        <v>6.1816331627616156E-2</v>
      </c>
      <c r="E31" s="20">
        <f t="shared" si="0"/>
        <v>-5.1692547831660995E-2</v>
      </c>
    </row>
    <row r="32" spans="1:6" x14ac:dyDescent="0.25">
      <c r="A32" s="21"/>
      <c r="B32" s="22" t="s">
        <v>46</v>
      </c>
      <c r="C32" s="23">
        <f t="shared" ref="C32:E32" si="1">C7 -($F7*C$24/$F$24)</f>
        <v>-3.6332168851335667E-2</v>
      </c>
      <c r="D32" s="24">
        <f t="shared" si="1"/>
        <v>4.3709907021163286E-3</v>
      </c>
      <c r="E32" s="25">
        <f t="shared" si="1"/>
        <v>3.1961178149219394E-2</v>
      </c>
    </row>
    <row r="33" spans="1:5" x14ac:dyDescent="0.25">
      <c r="A33" s="21"/>
      <c r="B33" s="22" t="s">
        <v>47</v>
      </c>
      <c r="C33" s="23">
        <f t="shared" ref="C33:E33" si="2">C8 -($F8*C$24/$F$24)</f>
        <v>2.2232991838710303E-2</v>
      </c>
      <c r="D33" s="24">
        <f t="shared" si="2"/>
        <v>-4.1569218508012873E-2</v>
      </c>
      <c r="E33" s="25">
        <f t="shared" si="2"/>
        <v>1.933622666930257E-2</v>
      </c>
    </row>
    <row r="34" spans="1:5" x14ac:dyDescent="0.25">
      <c r="A34" s="21"/>
      <c r="B34" s="22" t="s">
        <v>48</v>
      </c>
      <c r="C34" s="23">
        <f t="shared" ref="C34:E34" si="3">C9 -($F9*C$24/$F$24)</f>
        <v>9.7697085531068817E-3</v>
      </c>
      <c r="D34" s="24">
        <f t="shared" si="3"/>
        <v>-7.155707790006488E-3</v>
      </c>
      <c r="E34" s="25">
        <f t="shared" si="3"/>
        <v>-2.6140007631003104E-3</v>
      </c>
    </row>
    <row r="35" spans="1:5" x14ac:dyDescent="0.25">
      <c r="A35" s="21"/>
      <c r="B35" s="22" t="s">
        <v>49</v>
      </c>
      <c r="C35" s="23">
        <f t="shared" ref="C35:E35" si="4">C10 -($F10*C$24/$F$24)</f>
        <v>-4.5455493836838445E-3</v>
      </c>
      <c r="D35" s="24">
        <f t="shared" si="4"/>
        <v>-3.9467697244596367E-2</v>
      </c>
      <c r="E35" s="25">
        <f t="shared" si="4"/>
        <v>4.4013246628280212E-2</v>
      </c>
    </row>
    <row r="36" spans="1:5" x14ac:dyDescent="0.25">
      <c r="A36" s="21"/>
      <c r="B36" s="22" t="s">
        <v>50</v>
      </c>
      <c r="C36" s="23">
        <f t="shared" ref="C36:E36" si="5">C11 -($F11*C$24/$F$24)</f>
        <v>2.5795434990938393E-3</v>
      </c>
      <c r="D36" s="24">
        <f t="shared" si="5"/>
        <v>2.4651569509783477E-2</v>
      </c>
      <c r="E36" s="25">
        <f t="shared" si="5"/>
        <v>-2.7231113008877345E-2</v>
      </c>
    </row>
    <row r="37" spans="1:5" x14ac:dyDescent="0.25">
      <c r="A37" s="21"/>
      <c r="B37" s="22" t="s">
        <v>51</v>
      </c>
      <c r="C37" s="23">
        <f t="shared" ref="C37:E37" si="6">C12 -($F12*C$24/$F$24)</f>
        <v>-1.6521101252504999E-2</v>
      </c>
      <c r="D37" s="24">
        <f t="shared" si="6"/>
        <v>4.3572573753108745E-2</v>
      </c>
      <c r="E37" s="25">
        <f t="shared" si="6"/>
        <v>-2.705147250060376E-2</v>
      </c>
    </row>
    <row r="38" spans="1:5" x14ac:dyDescent="0.25">
      <c r="A38" s="21"/>
      <c r="B38" s="22" t="s">
        <v>52</v>
      </c>
      <c r="C38" s="23">
        <f t="shared" ref="C38:E38" si="7">C13 -($F13*C$24/$F$24)</f>
        <v>1.0110769361708113E-2</v>
      </c>
      <c r="D38" s="24">
        <f t="shared" si="7"/>
        <v>-2.6310228167821803E-3</v>
      </c>
      <c r="E38" s="25">
        <f t="shared" si="7"/>
        <v>-7.479746544925947E-3</v>
      </c>
    </row>
    <row r="39" spans="1:5" x14ac:dyDescent="0.25">
      <c r="A39" s="21"/>
      <c r="B39" s="22" t="s">
        <v>53</v>
      </c>
      <c r="C39" s="23">
        <f t="shared" ref="C39:E39" si="8">C14 -($F14*C$24/$F$24)</f>
        <v>1.0900931440993314E-2</v>
      </c>
      <c r="D39" s="24">
        <f t="shared" si="8"/>
        <v>3.9752279540131996E-3</v>
      </c>
      <c r="E39" s="25">
        <f t="shared" si="8"/>
        <v>-1.4876159395006458E-2</v>
      </c>
    </row>
    <row r="40" spans="1:5" x14ac:dyDescent="0.25">
      <c r="A40" s="21"/>
      <c r="B40" s="22" t="s">
        <v>54</v>
      </c>
      <c r="C40" s="23">
        <f t="shared" ref="C40:E40" si="9">C15 -($F15*C$24/$F$24)</f>
        <v>-4.784188660544092E-2</v>
      </c>
      <c r="D40" s="24">
        <f t="shared" si="9"/>
        <v>1.3397430454891668E-2</v>
      </c>
      <c r="E40" s="25">
        <f t="shared" si="9"/>
        <v>3.4444456150549307E-2</v>
      </c>
    </row>
    <row r="41" spans="1:5" x14ac:dyDescent="0.25">
      <c r="A41" s="21"/>
      <c r="B41" s="22" t="s">
        <v>55</v>
      </c>
      <c r="C41" s="23">
        <f t="shared" ref="C41:E41" si="10">C16 -($F16*C$24/$F$24)</f>
        <v>7.4345472082076314E-3</v>
      </c>
      <c r="D41" s="24">
        <f t="shared" si="10"/>
        <v>1.2379701696772383E-2</v>
      </c>
      <c r="E41" s="25">
        <f t="shared" si="10"/>
        <v>-1.9814248904979959E-2</v>
      </c>
    </row>
    <row r="42" spans="1:5" x14ac:dyDescent="0.25">
      <c r="A42" s="21"/>
      <c r="B42" s="22" t="s">
        <v>56</v>
      </c>
      <c r="C42" s="23">
        <f t="shared" ref="C42:E42" si="11">C17 -($F17*C$24/$F$24)</f>
        <v>-1.7523625846170648E-2</v>
      </c>
      <c r="D42" s="24">
        <f t="shared" si="11"/>
        <v>2.4942473101953216E-2</v>
      </c>
      <c r="E42" s="25">
        <f t="shared" si="11"/>
        <v>-7.4188472557826235E-3</v>
      </c>
    </row>
    <row r="43" spans="1:5" x14ac:dyDescent="0.25">
      <c r="A43" s="21"/>
      <c r="B43" s="22" t="s">
        <v>57</v>
      </c>
      <c r="C43" s="23">
        <f t="shared" ref="C43:E43" si="12">C18 -($F18*C$24/$F$24)</f>
        <v>-7.2013202833670631E-4</v>
      </c>
      <c r="D43" s="24">
        <f t="shared" si="12"/>
        <v>8.2537541994790742E-3</v>
      </c>
      <c r="E43" s="25">
        <f t="shared" si="12"/>
        <v>-7.5336221711422846E-3</v>
      </c>
    </row>
    <row r="44" spans="1:5" x14ac:dyDescent="0.25">
      <c r="A44" s="21"/>
      <c r="B44" s="22" t="s">
        <v>58</v>
      </c>
      <c r="C44" s="23">
        <f t="shared" ref="C44:E44" si="13">C19 -($F19*C$24/$F$24)</f>
        <v>5.467508432010687E-3</v>
      </c>
      <c r="D44" s="24">
        <f t="shared" si="13"/>
        <v>-4.2183623751466434E-2</v>
      </c>
      <c r="E44" s="25">
        <f t="shared" si="13"/>
        <v>3.6716115319455844E-2</v>
      </c>
    </row>
    <row r="45" spans="1:5" x14ac:dyDescent="0.25">
      <c r="A45" s="21"/>
      <c r="B45" s="22" t="s">
        <v>59</v>
      </c>
      <c r="C45" s="23">
        <f t="shared" ref="C45:E45" si="14">C20 -($F20*C$24/$F$24)</f>
        <v>5.7151958393474034E-3</v>
      </c>
      <c r="D45" s="24">
        <f t="shared" si="14"/>
        <v>9.1943879280587115E-3</v>
      </c>
      <c r="E45" s="25">
        <f t="shared" si="14"/>
        <v>-1.4909583767406032E-2</v>
      </c>
    </row>
    <row r="46" spans="1:5" x14ac:dyDescent="0.25">
      <c r="A46" s="21"/>
      <c r="B46" s="22" t="s">
        <v>60</v>
      </c>
      <c r="C46" s="23">
        <f t="shared" ref="C46:E46" si="15">C21 -($F21*C$24/$F$24)</f>
        <v>1.3639540247551096E-2</v>
      </c>
      <c r="D46" s="24">
        <f t="shared" si="15"/>
        <v>-5.030475466861839E-2</v>
      </c>
      <c r="E46" s="25">
        <f t="shared" si="15"/>
        <v>3.6665214421067377E-2</v>
      </c>
    </row>
    <row r="47" spans="1:5" x14ac:dyDescent="0.25">
      <c r="A47" s="21"/>
      <c r="B47" s="22" t="s">
        <v>61</v>
      </c>
      <c r="C47" s="23">
        <f t="shared" ref="C47:E47" si="16">C22 -($F22*C$24/$F$24)</f>
        <v>1.8053086083872044E-2</v>
      </c>
      <c r="D47" s="24">
        <f t="shared" si="16"/>
        <v>-1.0528925199849035E-2</v>
      </c>
      <c r="E47" s="25">
        <f t="shared" si="16"/>
        <v>-7.5241608840230234E-3</v>
      </c>
    </row>
    <row r="48" spans="1:5" ht="15.75" thickBot="1" x14ac:dyDescent="0.3">
      <c r="A48" s="26"/>
      <c r="B48" s="27" t="s">
        <v>62</v>
      </c>
      <c r="C48" s="28">
        <f t="shared" ref="C48:E48" si="17">C23 -($F23*C$24/$F$24)</f>
        <v>2.7704425258827159E-2</v>
      </c>
      <c r="D48" s="29">
        <f t="shared" si="17"/>
        <v>-1.2713490948460998E-2</v>
      </c>
      <c r="E48" s="30">
        <f t="shared" si="17"/>
        <v>-1.4990934310366189E-2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98836-4F29-401E-933A-37BA7A7285FA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0.31782945736434109</v>
      </c>
      <c r="D6" s="19">
        <v>0.23664122137404578</v>
      </c>
      <c r="E6" s="20">
        <v>0.27536231884057971</v>
      </c>
      <c r="F6" s="31">
        <f>AVERAGE(C6:E6)</f>
        <v>0.27661099919298887</v>
      </c>
    </row>
    <row r="7" spans="1:6" x14ac:dyDescent="0.25">
      <c r="A7" s="21"/>
      <c r="B7" s="22" t="s">
        <v>8</v>
      </c>
      <c r="C7" s="23">
        <v>0.1705426356589147</v>
      </c>
      <c r="D7" s="24">
        <v>0.21374045801526717</v>
      </c>
      <c r="E7" s="25">
        <v>0.18840579710144931</v>
      </c>
      <c r="F7" s="31">
        <f>AVERAGE(C7:E7)</f>
        <v>0.1908962969252104</v>
      </c>
    </row>
    <row r="8" spans="1:6" ht="24" x14ac:dyDescent="0.25">
      <c r="A8" s="21"/>
      <c r="B8" s="22" t="s">
        <v>9</v>
      </c>
      <c r="C8" s="23">
        <v>0.21705426356589147</v>
      </c>
      <c r="D8" s="24">
        <v>0.22137404580152673</v>
      </c>
      <c r="E8" s="25">
        <v>0.27536231884057971</v>
      </c>
      <c r="F8" s="31">
        <f>AVERAGE(C8:E8)</f>
        <v>0.23793020940266596</v>
      </c>
    </row>
    <row r="9" spans="1:6" x14ac:dyDescent="0.25">
      <c r="A9" s="21"/>
      <c r="B9" s="22" t="s">
        <v>10</v>
      </c>
      <c r="C9" s="23">
        <v>0.20930232558139536</v>
      </c>
      <c r="D9" s="24">
        <v>0.16030534351145037</v>
      </c>
      <c r="E9" s="25">
        <v>0.14492753623188406</v>
      </c>
      <c r="F9" s="31">
        <f>AVERAGE(C9:E9)</f>
        <v>0.17151173510824325</v>
      </c>
    </row>
    <row r="10" spans="1:6" x14ac:dyDescent="0.25">
      <c r="A10" s="21"/>
      <c r="B10" s="22" t="s">
        <v>11</v>
      </c>
      <c r="C10" s="23">
        <v>0.24031007751937986</v>
      </c>
      <c r="D10" s="24">
        <v>0.32061068702290074</v>
      </c>
      <c r="E10" s="25">
        <v>0.21739130434782608</v>
      </c>
      <c r="F10" s="31">
        <f>AVERAGE(C10:E10)</f>
        <v>0.25943735629670223</v>
      </c>
    </row>
    <row r="11" spans="1:6" ht="24" x14ac:dyDescent="0.25">
      <c r="A11" s="21"/>
      <c r="B11" s="22" t="s">
        <v>12</v>
      </c>
      <c r="C11" s="23">
        <v>0.17829457364341084</v>
      </c>
      <c r="D11" s="24">
        <v>0.15267175572519084</v>
      </c>
      <c r="E11" s="25">
        <v>8.6956521739130432E-2</v>
      </c>
      <c r="F11" s="31">
        <f>AVERAGE(C11:E11)</f>
        <v>0.13930761703591071</v>
      </c>
    </row>
    <row r="12" spans="1:6" x14ac:dyDescent="0.25">
      <c r="A12" s="21"/>
      <c r="B12" s="22" t="s">
        <v>13</v>
      </c>
      <c r="C12" s="23">
        <v>0.26356589147286824</v>
      </c>
      <c r="D12" s="24">
        <v>0.3282442748091603</v>
      </c>
      <c r="E12" s="25">
        <v>0.25362318840579712</v>
      </c>
      <c r="F12" s="31">
        <f>AVERAGE(C12:E12)</f>
        <v>0.28181111822927524</v>
      </c>
    </row>
    <row r="13" spans="1:6" x14ac:dyDescent="0.25">
      <c r="A13" s="21"/>
      <c r="B13" s="22" t="s">
        <v>14</v>
      </c>
      <c r="C13" s="23">
        <v>0.27906976744186046</v>
      </c>
      <c r="D13" s="24">
        <v>0.33587786259541985</v>
      </c>
      <c r="E13" s="25">
        <v>0.39855072463768115</v>
      </c>
      <c r="F13" s="31">
        <f>AVERAGE(C13:E13)</f>
        <v>0.3378327848916538</v>
      </c>
    </row>
    <row r="14" spans="1:6" ht="24" x14ac:dyDescent="0.25">
      <c r="A14" s="21"/>
      <c r="B14" s="22" t="s">
        <v>15</v>
      </c>
      <c r="C14" s="23">
        <v>0.23255813953488372</v>
      </c>
      <c r="D14" s="24">
        <v>0.23664122137404578</v>
      </c>
      <c r="E14" s="25">
        <v>0.19565217391304349</v>
      </c>
      <c r="F14" s="31">
        <f>AVERAGE(C14:E14)</f>
        <v>0.22161717827399099</v>
      </c>
    </row>
    <row r="15" spans="1:6" ht="24" x14ac:dyDescent="0.25">
      <c r="A15" s="21"/>
      <c r="B15" s="22" t="s">
        <v>16</v>
      </c>
      <c r="C15" s="23">
        <v>0.124031007751938</v>
      </c>
      <c r="D15" s="24">
        <v>0.15267175572519084</v>
      </c>
      <c r="E15" s="25">
        <v>0.11594202898550725</v>
      </c>
      <c r="F15" s="31">
        <f>AVERAGE(C15:E15)</f>
        <v>0.13088159748754538</v>
      </c>
    </row>
    <row r="16" spans="1:6" ht="24" x14ac:dyDescent="0.25">
      <c r="A16" s="21"/>
      <c r="B16" s="22" t="s">
        <v>17</v>
      </c>
      <c r="C16" s="23">
        <v>0.10077519379844961</v>
      </c>
      <c r="D16" s="24">
        <v>7.6335877862595422E-2</v>
      </c>
      <c r="E16" s="25">
        <v>7.9710144927536225E-2</v>
      </c>
      <c r="F16" s="31">
        <f>AVERAGE(C16:E16)</f>
        <v>8.5607072196193748E-2</v>
      </c>
    </row>
    <row r="17" spans="1:6" ht="24" x14ac:dyDescent="0.25">
      <c r="A17" s="21"/>
      <c r="B17" s="22" t="s">
        <v>18</v>
      </c>
      <c r="C17" s="23">
        <v>0.13178294573643412</v>
      </c>
      <c r="D17" s="24">
        <v>0.14503816793893129</v>
      </c>
      <c r="E17" s="25">
        <v>8.6956521739130432E-2</v>
      </c>
      <c r="F17" s="31">
        <f>AVERAGE(C17:E17)</f>
        <v>0.12125921180483196</v>
      </c>
    </row>
    <row r="18" spans="1:6" ht="24" x14ac:dyDescent="0.25">
      <c r="A18" s="21"/>
      <c r="B18" s="22" t="s">
        <v>19</v>
      </c>
      <c r="C18" s="23">
        <v>0.17829457364341084</v>
      </c>
      <c r="D18" s="24">
        <v>0.16030534351145037</v>
      </c>
      <c r="E18" s="25">
        <v>0.15942028985507245</v>
      </c>
      <c r="F18" s="31">
        <f>AVERAGE(C18:E18)</f>
        <v>0.1660067356699779</v>
      </c>
    </row>
    <row r="19" spans="1:6" x14ac:dyDescent="0.25">
      <c r="A19" s="21"/>
      <c r="B19" s="22" t="s">
        <v>20</v>
      </c>
      <c r="C19" s="23">
        <v>0.10077519379844961</v>
      </c>
      <c r="D19" s="24">
        <v>0.11450381679389313</v>
      </c>
      <c r="E19" s="25">
        <v>0.10869565217391304</v>
      </c>
      <c r="F19" s="31">
        <f>AVERAGE(C19:E19)</f>
        <v>0.10799155425541858</v>
      </c>
    </row>
    <row r="20" spans="1:6" x14ac:dyDescent="0.25">
      <c r="A20" s="21"/>
      <c r="B20" s="22" t="s">
        <v>21</v>
      </c>
      <c r="C20" s="23">
        <v>0.10852713178294573</v>
      </c>
      <c r="D20" s="24">
        <v>0.10687022900763359</v>
      </c>
      <c r="E20" s="25">
        <v>0.11594202898550725</v>
      </c>
      <c r="F20" s="31">
        <f>AVERAGE(C20:E20)</f>
        <v>0.11044646325869552</v>
      </c>
    </row>
    <row r="21" spans="1:6" ht="24" x14ac:dyDescent="0.25">
      <c r="A21" s="21"/>
      <c r="B21" s="22" t="s">
        <v>22</v>
      </c>
      <c r="C21" s="23">
        <v>0.124031007751938</v>
      </c>
      <c r="D21" s="24">
        <v>9.160305343511449E-2</v>
      </c>
      <c r="E21" s="25">
        <v>5.0724637681159424E-2</v>
      </c>
      <c r="F21" s="31">
        <f>AVERAGE(C21:E21)</f>
        <v>8.8786232956070632E-2</v>
      </c>
    </row>
    <row r="22" spans="1:6" ht="24" x14ac:dyDescent="0.25">
      <c r="A22" s="21"/>
      <c r="B22" s="22" t="s">
        <v>23</v>
      </c>
      <c r="C22" s="23">
        <v>0.13178294573643412</v>
      </c>
      <c r="D22" s="24">
        <v>9.160305343511449E-2</v>
      </c>
      <c r="E22" s="25">
        <v>9.4202898550724654E-2</v>
      </c>
      <c r="F22" s="31">
        <f>AVERAGE(C22:E22)</f>
        <v>0.10586296590742443</v>
      </c>
    </row>
    <row r="23" spans="1:6" ht="24" x14ac:dyDescent="0.25">
      <c r="A23" s="21"/>
      <c r="B23" s="22" t="s">
        <v>24</v>
      </c>
      <c r="C23" s="23">
        <v>0.15503875968992248</v>
      </c>
      <c r="D23" s="24">
        <v>0.18320610687022898</v>
      </c>
      <c r="E23" s="25">
        <v>0.10144927536231885</v>
      </c>
      <c r="F23" s="31">
        <f>AVERAGE(C23:E23)</f>
        <v>0.14656471397415677</v>
      </c>
    </row>
    <row r="24" spans="1:6" ht="24" x14ac:dyDescent="0.25">
      <c r="A24" s="21"/>
      <c r="B24" s="22" t="s">
        <v>25</v>
      </c>
      <c r="C24" s="23">
        <v>0.10077519379844961</v>
      </c>
      <c r="D24" s="24">
        <v>0.12977099236641221</v>
      </c>
      <c r="E24" s="25">
        <v>0.12318840579710147</v>
      </c>
      <c r="F24" s="31">
        <f>AVERAGE(C24:E24)</f>
        <v>0.11791153065398778</v>
      </c>
    </row>
    <row r="25" spans="1:6" ht="24.75" thickBot="1" x14ac:dyDescent="0.3">
      <c r="A25" s="26"/>
      <c r="B25" s="27" t="s">
        <v>26</v>
      </c>
      <c r="C25" s="28">
        <v>8.5271317829457349E-2</v>
      </c>
      <c r="D25" s="29">
        <v>0.12213740458015267</v>
      </c>
      <c r="E25" s="30">
        <v>0.10869565217391304</v>
      </c>
      <c r="F25" s="31">
        <f>AVERAGE(C25:E25)</f>
        <v>0.10536812486117435</v>
      </c>
    </row>
    <row r="26" spans="1:6" ht="15.75" thickTop="1" x14ac:dyDescent="0.25">
      <c r="C26" s="32">
        <f>AVERAGE(C6:C25)</f>
        <v>0.17248062015503882</v>
      </c>
      <c r="D26" s="32">
        <f>AVERAGE(D6:D25)</f>
        <v>0.17900763358778626</v>
      </c>
      <c r="E26" s="32">
        <f>AVERAGE(E6:E25)</f>
        <v>0.15905797101449276</v>
      </c>
      <c r="F26" s="32">
        <f>AVERAGE(F6:F25)</f>
        <v>0.17018207491910592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15.75" thickTop="1" x14ac:dyDescent="0.25">
      <c r="A33" s="16" t="s">
        <v>6</v>
      </c>
      <c r="B33" s="17" t="s">
        <v>7</v>
      </c>
      <c r="C33" s="18">
        <f>C6 -($F6*C$26/$F$26)</f>
        <v>3.7482442526320825E-2</v>
      </c>
      <c r="D33" s="19">
        <f t="shared" ref="D33:E33" si="0">D6 -($F6*D$26/$F$26)</f>
        <v>-5.4314688133031336E-2</v>
      </c>
      <c r="E33" s="20">
        <f t="shared" si="0"/>
        <v>1.6832245606710317E-2</v>
      </c>
    </row>
    <row r="34" spans="1:5" x14ac:dyDescent="0.25">
      <c r="A34" s="21"/>
      <c r="B34" s="22" t="s">
        <v>8</v>
      </c>
      <c r="C34" s="23">
        <f t="shared" ref="C34:E34" si="1">C7 -($F7*C$26/$F$26)</f>
        <v>-2.293198083410708E-2</v>
      </c>
      <c r="D34" s="24">
        <f t="shared" si="1"/>
        <v>1.2944373060394421E-2</v>
      </c>
      <c r="E34" s="25">
        <f t="shared" si="1"/>
        <v>9.9876077737125479E-3</v>
      </c>
    </row>
    <row r="35" spans="1:5" ht="24" x14ac:dyDescent="0.25">
      <c r="A35" s="21"/>
      <c r="B35" s="22" t="s">
        <v>9</v>
      </c>
      <c r="C35" s="23">
        <f t="shared" ref="C35:E35" si="2">C8 -($F8*C$26/$F$26)</f>
        <v>-2.4089523703697185E-2</v>
      </c>
      <c r="D35" s="24">
        <f t="shared" si="2"/>
        <v>-2.889510718925084E-2</v>
      </c>
      <c r="E35" s="25">
        <f t="shared" si="2"/>
        <v>5.2984630892947887E-2</v>
      </c>
    </row>
    <row r="36" spans="1:5" x14ac:dyDescent="0.25">
      <c r="A36" s="21"/>
      <c r="B36" s="22" t="s">
        <v>10</v>
      </c>
      <c r="C36" s="23">
        <f t="shared" ref="C36:E36" si="3">C9 -($F9*C$26/$F$26)</f>
        <v>3.5474086330004095E-2</v>
      </c>
      <c r="D36" s="24">
        <f t="shared" si="3"/>
        <v>-2.0100905788634021E-2</v>
      </c>
      <c r="E36" s="25">
        <f t="shared" si="3"/>
        <v>-1.5373180541370074E-2</v>
      </c>
    </row>
    <row r="37" spans="1:5" x14ac:dyDescent="0.25">
      <c r="A37" s="21"/>
      <c r="B37" s="22" t="s">
        <v>11</v>
      </c>
      <c r="C37" s="23">
        <f t="shared" ref="C37:E37" si="4">C10 -($F10*C$26/$F$26)</f>
        <v>-2.2631340527787397E-2</v>
      </c>
      <c r="D37" s="24">
        <f t="shared" si="4"/>
        <v>4.7719037082568638E-2</v>
      </c>
      <c r="E37" s="25">
        <f t="shared" si="4"/>
        <v>-2.508769655478138E-2</v>
      </c>
    </row>
    <row r="38" spans="1:5" ht="24" x14ac:dyDescent="0.25">
      <c r="A38" s="21"/>
      <c r="B38" s="22" t="s">
        <v>12</v>
      </c>
      <c r="C38" s="23">
        <f t="shared" ref="C38:E38" si="5">C11 -($F11*C$26/$F$26)</f>
        <v>3.7105413797428849E-2</v>
      </c>
      <c r="D38" s="24">
        <f t="shared" si="5"/>
        <v>6.1397142149111628E-3</v>
      </c>
      <c r="E38" s="25">
        <f t="shared" si="5"/>
        <v>-4.3245128012340095E-2</v>
      </c>
    </row>
    <row r="39" spans="1:5" x14ac:dyDescent="0.25">
      <c r="A39" s="21"/>
      <c r="B39" s="22" t="s">
        <v>13</v>
      </c>
      <c r="C39" s="23">
        <f t="shared" ref="C39:E39" si="6">C12 -($F12*C$26/$F$26)</f>
        <v>-2.2051477229887984E-2</v>
      </c>
      <c r="D39" s="24">
        <f t="shared" si="6"/>
        <v>3.1818570651248823E-2</v>
      </c>
      <c r="E39" s="25">
        <f t="shared" si="6"/>
        <v>-9.7670934213610616E-3</v>
      </c>
    </row>
    <row r="40" spans="1:5" x14ac:dyDescent="0.25">
      <c r="A40" s="21"/>
      <c r="B40" s="22" t="s">
        <v>14</v>
      </c>
      <c r="C40" s="23">
        <f t="shared" ref="C40:E40" si="7">C13 -($F13*C$26/$F$26)</f>
        <v>-6.3325918323012598E-2</v>
      </c>
      <c r="D40" s="24">
        <f t="shared" si="7"/>
        <v>-1.9474764293002433E-2</v>
      </c>
      <c r="E40" s="25">
        <f t="shared" si="7"/>
        <v>8.2800682616014976E-2</v>
      </c>
    </row>
    <row r="41" spans="1:5" ht="24" x14ac:dyDescent="0.25">
      <c r="A41" s="21"/>
      <c r="B41" s="22" t="s">
        <v>15</v>
      </c>
      <c r="C41" s="23">
        <f t="shared" ref="C41:E41" si="8">C14 -($F14*C$26/$F$26)</f>
        <v>7.9477135315727532E-3</v>
      </c>
      <c r="D41" s="24">
        <f t="shared" si="8"/>
        <v>3.5310852795897574E-3</v>
      </c>
      <c r="E41" s="25">
        <f t="shared" si="8"/>
        <v>-1.1478798811162649E-2</v>
      </c>
    </row>
    <row r="42" spans="1:5" ht="24" x14ac:dyDescent="0.25">
      <c r="A42" s="21"/>
      <c r="B42" s="22" t="s">
        <v>16</v>
      </c>
      <c r="C42" s="23">
        <f t="shared" ref="C42:E42" si="9">C15 -($F15*C$26/$F$26)</f>
        <v>-8.6183274513408764E-3</v>
      </c>
      <c r="D42" s="24">
        <f t="shared" si="9"/>
        <v>1.5002702991104344E-2</v>
      </c>
      <c r="E42" s="25">
        <f t="shared" si="9"/>
        <v>-6.3843755397636065E-3</v>
      </c>
    </row>
    <row r="43" spans="1:5" ht="24" x14ac:dyDescent="0.25">
      <c r="A43" s="21"/>
      <c r="B43" s="22" t="s">
        <v>17</v>
      </c>
      <c r="C43" s="23">
        <f t="shared" ref="C43:E43" si="10">C16 -($F16*C$26/$F$26)</f>
        <v>1.4011879218607304E-2</v>
      </c>
      <c r="D43" s="24">
        <f t="shared" si="10"/>
        <v>-1.3710734975470248E-2</v>
      </c>
      <c r="E43" s="25">
        <f t="shared" si="10"/>
        <v>-3.0114424313709698E-4</v>
      </c>
    </row>
    <row r="44" spans="1:5" ht="24" x14ac:dyDescent="0.25">
      <c r="A44" s="21"/>
      <c r="B44" s="22" t="s">
        <v>18</v>
      </c>
      <c r="C44" s="23">
        <f t="shared" ref="C44:E44" si="11">C17 -($F17*C$26/$F$26)</f>
        <v>8.8859598961201075E-3</v>
      </c>
      <c r="D44" s="24">
        <f t="shared" si="11"/>
        <v>1.7490513074451736E-2</v>
      </c>
      <c r="E44" s="25">
        <f t="shared" si="11"/>
        <v>-2.6376472970571913E-2</v>
      </c>
    </row>
    <row r="45" spans="1:5" ht="24" x14ac:dyDescent="0.25">
      <c r="A45" s="21"/>
      <c r="B45" s="22" t="s">
        <v>19</v>
      </c>
      <c r="C45" s="23">
        <f t="shared" ref="C45:E45" si="12">C18 -($F18*C$26/$F$26)</f>
        <v>1.0045686491918948E-2</v>
      </c>
      <c r="D45" s="24">
        <f t="shared" si="12"/>
        <v>-1.4310419788187811E-2</v>
      </c>
      <c r="E45" s="25">
        <f t="shared" si="12"/>
        <v>4.2647332962687801E-3</v>
      </c>
    </row>
    <row r="46" spans="1:5" x14ac:dyDescent="0.25">
      <c r="A46" s="21"/>
      <c r="B46" s="22" t="s">
        <v>20</v>
      </c>
      <c r="C46" s="23">
        <f t="shared" ref="C46:E46" si="13">C19 -($F19*C$26/$F$26)</f>
        <v>-8.6749363538298624E-3</v>
      </c>
      <c r="D46" s="24">
        <f t="shared" si="13"/>
        <v>9.1187367110286133E-4</v>
      </c>
      <c r="E46" s="25">
        <f t="shared" si="13"/>
        <v>7.7630626827269594E-3</v>
      </c>
    </row>
    <row r="47" spans="1:5" x14ac:dyDescent="0.25">
      <c r="A47" s="21"/>
      <c r="B47" s="22" t="s">
        <v>21</v>
      </c>
      <c r="C47" s="23">
        <f t="shared" ref="C47:E47" si="14">C20 -($F20*C$26/$F$26)</f>
        <v>-3.4110643275767627E-3</v>
      </c>
      <c r="D47" s="24">
        <f t="shared" si="14"/>
        <v>-9.3039334914267191E-3</v>
      </c>
      <c r="E47" s="25">
        <f t="shared" si="14"/>
        <v>1.271499781900344E-2</v>
      </c>
    </row>
    <row r="48" spans="1:5" ht="24" x14ac:dyDescent="0.25">
      <c r="A48" s="21"/>
      <c r="B48" s="22" t="s">
        <v>22</v>
      </c>
      <c r="C48" s="23">
        <f t="shared" ref="C48:E48" si="15">C21 -($F21*C$26/$F$26)</f>
        <v>3.4045593431586724E-2</v>
      </c>
      <c r="D48" s="24">
        <f t="shared" si="15"/>
        <v>-1.7875898755565917E-3</v>
      </c>
      <c r="E48" s="25">
        <f t="shared" si="15"/>
        <v>-3.225800355603016E-2</v>
      </c>
    </row>
    <row r="49" spans="1:5" ht="24" x14ac:dyDescent="0.25">
      <c r="A49" s="21"/>
      <c r="B49" s="22" t="s">
        <v>23</v>
      </c>
      <c r="C49" s="23">
        <f t="shared" ref="C49:E49" si="16">C22 -($F22*C$26/$F$26)</f>
        <v>2.4490153473537765E-2</v>
      </c>
      <c r="D49" s="24">
        <f t="shared" si="16"/>
        <v>-1.9749913795308202E-2</v>
      </c>
      <c r="E49" s="25">
        <f t="shared" si="16"/>
        <v>-4.7402396782296186E-3</v>
      </c>
    </row>
    <row r="50" spans="1:5" ht="24" x14ac:dyDescent="0.25">
      <c r="A50" s="21"/>
      <c r="B50" s="22" t="s">
        <v>24</v>
      </c>
      <c r="C50" s="23">
        <f t="shared" ref="C50:E50" si="17">C23 -($F23*C$26/$F$26)</f>
        <v>6.494485734367561E-3</v>
      </c>
      <c r="D50" s="24">
        <f t="shared" si="17"/>
        <v>2.9040618945277846E-2</v>
      </c>
      <c r="E50" s="25">
        <f t="shared" si="17"/>
        <v>-3.5535104679645491E-2</v>
      </c>
    </row>
    <row r="51" spans="1:5" ht="24" x14ac:dyDescent="0.25">
      <c r="A51" s="21"/>
      <c r="B51" s="22" t="s">
        <v>25</v>
      </c>
      <c r="C51" s="23">
        <f t="shared" ref="C51:E51" si="18">C24 -($F24*C$26/$F$26)</f>
        <v>-1.87288958085014E-2</v>
      </c>
      <c r="D51" s="24">
        <f t="shared" si="18"/>
        <v>5.7446277500619175E-3</v>
      </c>
      <c r="E51" s="25">
        <f t="shared" si="18"/>
        <v>1.2984268058439358E-2</v>
      </c>
    </row>
    <row r="52" spans="1:5" ht="24.75" thickBot="1" x14ac:dyDescent="0.3">
      <c r="A52" s="26"/>
      <c r="B52" s="27" t="s">
        <v>26</v>
      </c>
      <c r="C52" s="28">
        <f t="shared" ref="C52:E52" si="19">C25 -($F25*C$26/$F$26)</f>
        <v>-2.1519949871725022E-2</v>
      </c>
      <c r="D52" s="29">
        <f t="shared" si="19"/>
        <v>1.1304940609156294E-2</v>
      </c>
      <c r="E52" s="30">
        <f t="shared" si="19"/>
        <v>1.0215009262568672E-2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23844-B305-4DC1-9240-258CCBA1336D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27</v>
      </c>
      <c r="B6" s="17" t="s">
        <v>28</v>
      </c>
      <c r="C6" s="18">
        <v>0.2558139534883721</v>
      </c>
      <c r="D6" s="19">
        <v>0.3282442748091603</v>
      </c>
      <c r="E6" s="20">
        <v>0.25362318840579712</v>
      </c>
      <c r="F6" s="31">
        <f>AVERAGE(C6:E6)</f>
        <v>0.27922713890110984</v>
      </c>
    </row>
    <row r="7" spans="1:6" x14ac:dyDescent="0.25">
      <c r="A7" s="21"/>
      <c r="B7" s="22" t="s">
        <v>29</v>
      </c>
      <c r="C7" s="23">
        <v>0.20930232558139536</v>
      </c>
      <c r="D7" s="24">
        <v>0.21374045801526717</v>
      </c>
      <c r="E7" s="25">
        <v>0.21014492753623187</v>
      </c>
      <c r="F7" s="31">
        <f>AVERAGE(C7:E7)</f>
        <v>0.21106257037763146</v>
      </c>
    </row>
    <row r="8" spans="1:6" ht="24" x14ac:dyDescent="0.25">
      <c r="A8" s="21"/>
      <c r="B8" s="22" t="s">
        <v>30</v>
      </c>
      <c r="C8" s="23">
        <v>0.22480620155038761</v>
      </c>
      <c r="D8" s="24">
        <v>0.25954198473282442</v>
      </c>
      <c r="E8" s="25">
        <v>0.20289855072463769</v>
      </c>
      <c r="F8" s="31">
        <f>AVERAGE(C8:E8)</f>
        <v>0.22908224566928323</v>
      </c>
    </row>
    <row r="9" spans="1:6" ht="24" x14ac:dyDescent="0.25">
      <c r="A9" s="21"/>
      <c r="B9" s="22" t="s">
        <v>31</v>
      </c>
      <c r="C9" s="23">
        <v>0.26356589147286824</v>
      </c>
      <c r="D9" s="24">
        <v>0.22900763358778625</v>
      </c>
      <c r="E9" s="25">
        <v>0.17391304347826086</v>
      </c>
      <c r="F9" s="31">
        <f>AVERAGE(C9:E9)</f>
        <v>0.22216218951297181</v>
      </c>
    </row>
    <row r="10" spans="1:6" x14ac:dyDescent="0.25">
      <c r="A10" s="21"/>
      <c r="B10" s="22" t="s">
        <v>32</v>
      </c>
      <c r="C10" s="23">
        <v>0.13953488372093023</v>
      </c>
      <c r="D10" s="24">
        <v>0.19083969465648856</v>
      </c>
      <c r="E10" s="25">
        <v>0.11594202898550725</v>
      </c>
      <c r="F10" s="31">
        <f>AVERAGE(C10:E10)</f>
        <v>0.14877220245430869</v>
      </c>
    </row>
    <row r="11" spans="1:6" x14ac:dyDescent="0.25">
      <c r="A11" s="21"/>
      <c r="B11" s="22" t="s">
        <v>33</v>
      </c>
      <c r="C11" s="23">
        <v>0.26356589147286824</v>
      </c>
      <c r="D11" s="24">
        <v>0.3282442748091603</v>
      </c>
      <c r="E11" s="25">
        <v>0.31159420289855072</v>
      </c>
      <c r="F11" s="31">
        <f>AVERAGE(C11:E11)</f>
        <v>0.30113478972685975</v>
      </c>
    </row>
    <row r="12" spans="1:6" x14ac:dyDescent="0.25">
      <c r="A12" s="21"/>
      <c r="B12" s="22" t="s">
        <v>34</v>
      </c>
      <c r="C12" s="23">
        <v>0.10077519379844961</v>
      </c>
      <c r="D12" s="24">
        <v>0.22900763358778625</v>
      </c>
      <c r="E12" s="25">
        <v>0.13768115942028986</v>
      </c>
      <c r="F12" s="31">
        <f>AVERAGE(C12:E12)</f>
        <v>0.15582132893550857</v>
      </c>
    </row>
    <row r="13" spans="1:6" x14ac:dyDescent="0.25">
      <c r="A13" s="21"/>
      <c r="B13" s="22" t="s">
        <v>35</v>
      </c>
      <c r="C13" s="23">
        <v>0.21705426356589147</v>
      </c>
      <c r="D13" s="24">
        <v>0.16793893129770993</v>
      </c>
      <c r="E13" s="25">
        <v>0.19565217391304349</v>
      </c>
      <c r="F13" s="31">
        <f>AVERAGE(C13:E13)</f>
        <v>0.19354845625888162</v>
      </c>
    </row>
    <row r="14" spans="1:6" ht="24" x14ac:dyDescent="0.25">
      <c r="A14" s="21"/>
      <c r="B14" s="22" t="s">
        <v>36</v>
      </c>
      <c r="C14" s="23">
        <v>0.20155038759689922</v>
      </c>
      <c r="D14" s="24">
        <v>0.20610687022900762</v>
      </c>
      <c r="E14" s="25">
        <v>0.15942028985507245</v>
      </c>
      <c r="F14" s="31">
        <f>AVERAGE(C14:E14)</f>
        <v>0.18902584922699309</v>
      </c>
    </row>
    <row r="15" spans="1:6" ht="24" x14ac:dyDescent="0.25">
      <c r="A15" s="21"/>
      <c r="B15" s="22" t="s">
        <v>37</v>
      </c>
      <c r="C15" s="23">
        <v>0.19379844961240311</v>
      </c>
      <c r="D15" s="24">
        <v>0.16030534351145037</v>
      </c>
      <c r="E15" s="25">
        <v>0.15942028985507245</v>
      </c>
      <c r="F15" s="31">
        <f>AVERAGE(C15:E15)</f>
        <v>0.17117469432630864</v>
      </c>
    </row>
    <row r="16" spans="1:6" x14ac:dyDescent="0.25">
      <c r="A16" s="21"/>
      <c r="B16" s="22" t="s">
        <v>38</v>
      </c>
      <c r="C16" s="23">
        <v>0.24031007751937986</v>
      </c>
      <c r="D16" s="24">
        <v>0.18320610687022898</v>
      </c>
      <c r="E16" s="25">
        <v>0.15942028985507245</v>
      </c>
      <c r="F16" s="31">
        <f>AVERAGE(C16:E16)</f>
        <v>0.19431215808156041</v>
      </c>
    </row>
    <row r="17" spans="1:6" x14ac:dyDescent="0.25">
      <c r="A17" s="21"/>
      <c r="B17" s="22" t="s">
        <v>39</v>
      </c>
      <c r="C17" s="23">
        <v>0.124031007751938</v>
      </c>
      <c r="D17" s="24">
        <v>0.14503816793893129</v>
      </c>
      <c r="E17" s="25">
        <v>0.17391304347826086</v>
      </c>
      <c r="F17" s="31">
        <f>AVERAGE(C17:E17)</f>
        <v>0.14766073972304339</v>
      </c>
    </row>
    <row r="18" spans="1:6" x14ac:dyDescent="0.25">
      <c r="A18" s="21"/>
      <c r="B18" s="22" t="s">
        <v>40</v>
      </c>
      <c r="C18" s="23">
        <v>0.21705426356589147</v>
      </c>
      <c r="D18" s="24">
        <v>0.30534351145038169</v>
      </c>
      <c r="E18" s="25">
        <v>0.27536231884057971</v>
      </c>
      <c r="F18" s="31">
        <f>AVERAGE(C18:E18)</f>
        <v>0.26592003128561764</v>
      </c>
    </row>
    <row r="19" spans="1:6" ht="24" x14ac:dyDescent="0.25">
      <c r="A19" s="21"/>
      <c r="B19" s="22" t="s">
        <v>41</v>
      </c>
      <c r="C19" s="23">
        <v>7.7519379844961239E-2</v>
      </c>
      <c r="D19" s="24">
        <v>7.6335877862595422E-2</v>
      </c>
      <c r="E19" s="25">
        <v>9.4202898550724654E-2</v>
      </c>
      <c r="F19" s="31">
        <f>AVERAGE(C19:E19)</f>
        <v>8.2686052086093767E-2</v>
      </c>
    </row>
    <row r="20" spans="1:6" ht="24" x14ac:dyDescent="0.25">
      <c r="A20" s="21"/>
      <c r="B20" s="22" t="s">
        <v>42</v>
      </c>
      <c r="C20" s="23">
        <v>0.23255813953488372</v>
      </c>
      <c r="D20" s="24">
        <v>0.30534351145038169</v>
      </c>
      <c r="E20" s="25">
        <v>0.28985507246376813</v>
      </c>
      <c r="F20" s="31">
        <f>AVERAGE(C20:E20)</f>
        <v>0.27591890781634448</v>
      </c>
    </row>
    <row r="21" spans="1:6" ht="24.75" thickBot="1" x14ac:dyDescent="0.3">
      <c r="A21" s="26"/>
      <c r="B21" s="27" t="s">
        <v>43</v>
      </c>
      <c r="C21" s="28">
        <v>0.31007751937984496</v>
      </c>
      <c r="D21" s="29">
        <v>0.19847328244274809</v>
      </c>
      <c r="E21" s="30">
        <v>0.21739130434782608</v>
      </c>
      <c r="F21" s="31">
        <f>AVERAGE(C21:E21)</f>
        <v>0.24198070205680636</v>
      </c>
    </row>
    <row r="22" spans="1:6" ht="15.75" thickTop="1" x14ac:dyDescent="0.25">
      <c r="C22" s="32">
        <f>AVERAGE(C6:C21)</f>
        <v>0.2044573643410853</v>
      </c>
      <c r="D22" s="32">
        <f>AVERAGE(D6:D21)</f>
        <v>0.22041984732824427</v>
      </c>
      <c r="E22" s="32">
        <f>AVERAGE(E6:E21)</f>
        <v>0.19565217391304346</v>
      </c>
      <c r="F22" s="32">
        <f>AVERAGE(F6:F21)</f>
        <v>0.2068431285274577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2</v>
      </c>
      <c r="D27" s="9" t="s">
        <v>3</v>
      </c>
      <c r="E27" s="10" t="s">
        <v>4</v>
      </c>
    </row>
    <row r="28" spans="1:6" ht="25.5" thickBot="1" x14ac:dyDescent="0.3">
      <c r="A28" s="11"/>
      <c r="B28" s="12"/>
      <c r="C28" s="13" t="s">
        <v>5</v>
      </c>
      <c r="D28" s="14" t="s">
        <v>5</v>
      </c>
      <c r="E28" s="15" t="s">
        <v>5</v>
      </c>
    </row>
    <row r="29" spans="1:6" ht="15.75" thickTop="1" x14ac:dyDescent="0.25">
      <c r="A29" s="16" t="s">
        <v>27</v>
      </c>
      <c r="B29" s="17" t="s">
        <v>28</v>
      </c>
      <c r="C29" s="18">
        <f>C6 -($F6*C$22/$F$22)</f>
        <v>-2.0192531612942488E-2</v>
      </c>
      <c r="D29" s="19">
        <f t="shared" ref="D29:E29" si="0">D6 -($F6*D$22/$F$22)</f>
        <v>3.0689293095978065E-2</v>
      </c>
      <c r="E29" s="20">
        <f t="shared" si="0"/>
        <v>-1.0496761483035466E-2</v>
      </c>
    </row>
    <row r="30" spans="1:6" x14ac:dyDescent="0.25">
      <c r="A30" s="21"/>
      <c r="B30" s="22" t="s">
        <v>29</v>
      </c>
      <c r="C30" s="23">
        <f t="shared" ref="C30:E30" si="1">C7 -($F7*C$22/$F$22)</f>
        <v>6.7418715746458968E-4</v>
      </c>
      <c r="D30" s="24">
        <f t="shared" si="1"/>
        <v>-1.1175785857773318E-2</v>
      </c>
      <c r="E30" s="25">
        <f t="shared" si="1"/>
        <v>1.0501598700308867E-2</v>
      </c>
    </row>
    <row r="31" spans="1:6" ht="24" x14ac:dyDescent="0.25">
      <c r="A31" s="21"/>
      <c r="B31" s="22" t="s">
        <v>30</v>
      </c>
      <c r="C31" s="23">
        <f t="shared" ref="C31:E31" si="2">C8 -($F8*C$22/$F$22)</f>
        <v>-1.6337701340531086E-3</v>
      </c>
      <c r="D31" s="24">
        <f t="shared" si="2"/>
        <v>1.5423294518119912E-2</v>
      </c>
      <c r="E31" s="25">
        <f t="shared" si="2"/>
        <v>-1.3789524384066665E-2</v>
      </c>
    </row>
    <row r="32" spans="1:6" ht="24" x14ac:dyDescent="0.25">
      <c r="A32" s="21"/>
      <c r="B32" s="22" t="s">
        <v>31</v>
      </c>
      <c r="C32" s="23">
        <f t="shared" ref="C32:E32" si="3">C9 -($F9*C$22/$F$22)</f>
        <v>4.396615882795607E-2</v>
      </c>
      <c r="D32" s="24">
        <f t="shared" si="3"/>
        <v>-7.7367835131050555E-3</v>
      </c>
      <c r="E32" s="25">
        <f t="shared" si="3"/>
        <v>-3.6229375314850987E-2</v>
      </c>
    </row>
    <row r="33" spans="1:5" x14ac:dyDescent="0.25">
      <c r="A33" s="21"/>
      <c r="B33" s="22" t="s">
        <v>32</v>
      </c>
      <c r="C33" s="23">
        <f t="shared" ref="C33:E33" si="4">C10 -($F10*C$22/$F$22)</f>
        <v>-7.521354586683987E-3</v>
      </c>
      <c r="D33" s="24">
        <f t="shared" si="4"/>
        <v>3.230241867773978E-2</v>
      </c>
      <c r="E33" s="25">
        <f t="shared" si="4"/>
        <v>-2.4781064091055752E-2</v>
      </c>
    </row>
    <row r="34" spans="1:5" x14ac:dyDescent="0.25">
      <c r="A34" s="21"/>
      <c r="B34" s="22" t="s">
        <v>33</v>
      </c>
      <c r="C34" s="23">
        <f t="shared" ref="C34:E34" si="5">C11 -($F11*C$22/$F$22)</f>
        <v>-3.4095557845171709E-2</v>
      </c>
      <c r="D34" s="24">
        <f t="shared" si="5"/>
        <v>7.3436732307705088E-3</v>
      </c>
      <c r="E34" s="25">
        <f t="shared" si="5"/>
        <v>2.6751884614401256E-2</v>
      </c>
    </row>
    <row r="35" spans="1:5" x14ac:dyDescent="0.25">
      <c r="A35" s="21"/>
      <c r="B35" s="22" t="s">
        <v>34</v>
      </c>
      <c r="C35" s="23">
        <f t="shared" ref="C35:E35" si="6">C12 -($F12*C$22/$F$22)</f>
        <v>-5.324886515427614E-2</v>
      </c>
      <c r="D35" s="24">
        <f t="shared" si="6"/>
        <v>6.2958542283843816E-2</v>
      </c>
      <c r="E35" s="25">
        <f t="shared" si="6"/>
        <v>-9.7096771295675788E-3</v>
      </c>
    </row>
    <row r="36" spans="1:5" x14ac:dyDescent="0.25">
      <c r="A36" s="21"/>
      <c r="B36" s="22" t="s">
        <v>35</v>
      </c>
      <c r="C36" s="23">
        <f t="shared" ref="C36:E36" si="7">C13 -($F13*C$22/$F$22)</f>
        <v>2.5738228459007695E-2</v>
      </c>
      <c r="D36" s="24">
        <f t="shared" si="7"/>
        <v>-3.831361130747904E-2</v>
      </c>
      <c r="E36" s="25">
        <f t="shared" si="7"/>
        <v>1.2575382848471456E-2</v>
      </c>
    </row>
    <row r="37" spans="1:5" ht="24" x14ac:dyDescent="0.25">
      <c r="A37" s="21"/>
      <c r="B37" s="22" t="s">
        <v>36</v>
      </c>
      <c r="C37" s="23">
        <f t="shared" ref="C37:E37" si="8">C14 -($F14*C$22/$F$22)</f>
        <v>1.4704794995276826E-2</v>
      </c>
      <c r="D37" s="24">
        <f t="shared" si="8"/>
        <v>4.6737884325550594E-3</v>
      </c>
      <c r="E37" s="25">
        <f t="shared" si="8"/>
        <v>-1.9378583427831775E-2</v>
      </c>
    </row>
    <row r="38" spans="1:5" ht="24" x14ac:dyDescent="0.25">
      <c r="A38" s="21"/>
      <c r="B38" s="22" t="s">
        <v>37</v>
      </c>
      <c r="C38" s="23">
        <f t="shared" ref="C38:E38" si="9">C15 -($F15*C$22/$F$22)</f>
        <v>2.459811362346967E-2</v>
      </c>
      <c r="D38" s="24">
        <f t="shared" si="9"/>
        <v>-2.2104873634609029E-2</v>
      </c>
      <c r="E38" s="25">
        <f t="shared" si="9"/>
        <v>-2.4932399888605572E-3</v>
      </c>
    </row>
    <row r="39" spans="1:5" x14ac:dyDescent="0.25">
      <c r="A39" s="21"/>
      <c r="B39" s="22" t="s">
        <v>38</v>
      </c>
      <c r="C39" s="23">
        <f t="shared" ref="C39:E39" si="10">C16 -($F16*C$22/$F$22)</f>
        <v>4.8239149257867237E-2</v>
      </c>
      <c r="D39" s="24">
        <f t="shared" si="10"/>
        <v>-2.3860265231533367E-2</v>
      </c>
      <c r="E39" s="25">
        <f t="shared" si="10"/>
        <v>-2.4378884026333758E-2</v>
      </c>
    </row>
    <row r="40" spans="1:5" x14ac:dyDescent="0.25">
      <c r="A40" s="21"/>
      <c r="B40" s="22" t="s">
        <v>39</v>
      </c>
      <c r="C40" s="23">
        <f t="shared" ref="C40:E40" si="11">C17 -($F17*C$22/$F$22)</f>
        <v>-2.1926587626536417E-2</v>
      </c>
      <c r="D40" s="24">
        <f t="shared" si="11"/>
        <v>-1.2314691388993104E-2</v>
      </c>
      <c r="E40" s="25">
        <f t="shared" si="11"/>
        <v>3.4241279015529563E-2</v>
      </c>
    </row>
    <row r="41" spans="1:5" x14ac:dyDescent="0.25">
      <c r="A41" s="21"/>
      <c r="B41" s="22" t="s">
        <v>40</v>
      </c>
      <c r="C41" s="23">
        <f t="shared" ref="C41:E41" si="12">C18 -($F18*C$22/$F$22)</f>
        <v>-4.5798600385733523E-2</v>
      </c>
      <c r="D41" s="24">
        <f t="shared" si="12"/>
        <v>2.1969086035437457E-2</v>
      </c>
      <c r="E41" s="25">
        <f t="shared" si="12"/>
        <v>2.3829514350296122E-2</v>
      </c>
    </row>
    <row r="42" spans="1:5" ht="24" x14ac:dyDescent="0.25">
      <c r="A42" s="21"/>
      <c r="B42" s="22" t="s">
        <v>41</v>
      </c>
      <c r="C42" s="23">
        <f t="shared" ref="C42:E42" si="13">C19 -($F19*C$22/$F$22)</f>
        <v>-4.2129571083944356E-3</v>
      </c>
      <c r="D42" s="24">
        <f t="shared" si="13"/>
        <v>-1.1777501135018464E-2</v>
      </c>
      <c r="E42" s="25">
        <f t="shared" si="13"/>
        <v>1.5990458243412956E-2</v>
      </c>
    </row>
    <row r="43" spans="1:5" ht="24" x14ac:dyDescent="0.25">
      <c r="A43" s="21"/>
      <c r="B43" s="22" t="s">
        <v>42</v>
      </c>
      <c r="C43" s="23">
        <f t="shared" ref="C43:E43" si="14">C20 -($F20*C$22/$F$22)</f>
        <v>-4.0178272187451819E-2</v>
      </c>
      <c r="D43" s="24">
        <f t="shared" si="14"/>
        <v>1.131390568670182E-2</v>
      </c>
      <c r="E43" s="25">
        <f t="shared" si="14"/>
        <v>2.8864366500750194E-2</v>
      </c>
    </row>
    <row r="44" spans="1:5" ht="24.75" thickBot="1" x14ac:dyDescent="0.3">
      <c r="A44" s="26"/>
      <c r="B44" s="27" t="s">
        <v>43</v>
      </c>
      <c r="C44" s="28">
        <f t="shared" ref="C44:E44" si="15">C21 -($F21*C$22/$F$22)</f>
        <v>7.0887864320201693E-2</v>
      </c>
      <c r="D44" s="29">
        <f t="shared" si="15"/>
        <v>-5.9390489892634457E-2</v>
      </c>
      <c r="E44" s="30">
        <f t="shared" si="15"/>
        <v>-1.1497374427567097E-2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26AFF-AE85-41BD-A749-3BAF1B6B66D1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63</v>
      </c>
      <c r="B6" s="17" t="s">
        <v>64</v>
      </c>
      <c r="C6" s="18">
        <v>0.1705426356589147</v>
      </c>
      <c r="D6" s="19">
        <v>0.16793893129770993</v>
      </c>
      <c r="E6" s="20">
        <v>0.10869565217391304</v>
      </c>
      <c r="F6" s="31">
        <f>AVERAGE(C6:E6)</f>
        <v>0.14905907304351254</v>
      </c>
    </row>
    <row r="7" spans="1:6" ht="24" x14ac:dyDescent="0.25">
      <c r="A7" s="21"/>
      <c r="B7" s="22" t="s">
        <v>65</v>
      </c>
      <c r="C7" s="23">
        <v>0.13178294573643412</v>
      </c>
      <c r="D7" s="24">
        <v>0.19083969465648856</v>
      </c>
      <c r="E7" s="25">
        <v>0.13768115942028986</v>
      </c>
      <c r="F7" s="31">
        <f>AVERAGE(C7:E7)</f>
        <v>0.1534345999377375</v>
      </c>
    </row>
    <row r="8" spans="1:6" ht="24" x14ac:dyDescent="0.25">
      <c r="A8" s="21"/>
      <c r="B8" s="22" t="s">
        <v>66</v>
      </c>
      <c r="C8" s="23">
        <v>6.9767441860465115E-2</v>
      </c>
      <c r="D8" s="24">
        <v>0.12977099236641221</v>
      </c>
      <c r="E8" s="25">
        <v>7.2463768115942032E-2</v>
      </c>
      <c r="F8" s="31">
        <f>AVERAGE(C8:E8)</f>
        <v>9.066740078093978E-2</v>
      </c>
    </row>
    <row r="9" spans="1:6" x14ac:dyDescent="0.25">
      <c r="A9" s="21"/>
      <c r="B9" s="22" t="s">
        <v>67</v>
      </c>
      <c r="C9" s="23">
        <v>0.20930232558139536</v>
      </c>
      <c r="D9" s="24">
        <v>0.27480916030534353</v>
      </c>
      <c r="E9" s="25">
        <v>0.20289855072463769</v>
      </c>
      <c r="F9" s="31">
        <f>AVERAGE(C9:E9)</f>
        <v>0.22900334553712554</v>
      </c>
    </row>
    <row r="10" spans="1:6" x14ac:dyDescent="0.25">
      <c r="A10" s="21"/>
      <c r="B10" s="22" t="s">
        <v>68</v>
      </c>
      <c r="C10" s="23">
        <v>0.2558139534883721</v>
      </c>
      <c r="D10" s="24">
        <v>0.19847328244274809</v>
      </c>
      <c r="E10" s="25">
        <v>0.16666666666666663</v>
      </c>
      <c r="F10" s="31">
        <f>AVERAGE(C10:E10)</f>
        <v>0.20698463419926227</v>
      </c>
    </row>
    <row r="11" spans="1:6" ht="24" x14ac:dyDescent="0.25">
      <c r="A11" s="21"/>
      <c r="B11" s="22" t="s">
        <v>69</v>
      </c>
      <c r="C11" s="23">
        <v>0.1705426356589147</v>
      </c>
      <c r="D11" s="24">
        <v>0.14503816793893129</v>
      </c>
      <c r="E11" s="25">
        <v>7.9710144927536225E-2</v>
      </c>
      <c r="F11" s="31">
        <f>AVERAGE(C11:E11)</f>
        <v>0.13176364950846076</v>
      </c>
    </row>
    <row r="12" spans="1:6" x14ac:dyDescent="0.25">
      <c r="A12" s="21"/>
      <c r="B12" s="22" t="s">
        <v>70</v>
      </c>
      <c r="C12" s="23">
        <v>0.23255813953488372</v>
      </c>
      <c r="D12" s="24">
        <v>0.22900763358778625</v>
      </c>
      <c r="E12" s="25">
        <v>0.17391304347826086</v>
      </c>
      <c r="F12" s="31">
        <f>AVERAGE(C12:E12)</f>
        <v>0.21182627220031028</v>
      </c>
    </row>
    <row r="13" spans="1:6" x14ac:dyDescent="0.25">
      <c r="A13" s="21"/>
      <c r="B13" s="22" t="s">
        <v>71</v>
      </c>
      <c r="C13" s="23">
        <v>0.18604651162790697</v>
      </c>
      <c r="D13" s="24">
        <v>0.19083969465648856</v>
      </c>
      <c r="E13" s="25">
        <v>0.17391304347826086</v>
      </c>
      <c r="F13" s="31">
        <f>AVERAGE(C13:E13)</f>
        <v>0.18359974992088546</v>
      </c>
    </row>
    <row r="14" spans="1:6" x14ac:dyDescent="0.25">
      <c r="A14" s="21"/>
      <c r="B14" s="22" t="s">
        <v>72</v>
      </c>
      <c r="C14" s="23">
        <v>0.16279069767441862</v>
      </c>
      <c r="D14" s="24">
        <v>0.19083969465648856</v>
      </c>
      <c r="E14" s="25">
        <v>0.15942028985507245</v>
      </c>
      <c r="F14" s="31">
        <f>AVERAGE(C14:E14)</f>
        <v>0.17101689406199325</v>
      </c>
    </row>
    <row r="15" spans="1:6" x14ac:dyDescent="0.25">
      <c r="A15" s="21"/>
      <c r="B15" s="22" t="s">
        <v>73</v>
      </c>
      <c r="C15" s="23">
        <v>0.27906976744186046</v>
      </c>
      <c r="D15" s="24">
        <v>0.26717557251908397</v>
      </c>
      <c r="E15" s="25">
        <v>0.20289855072463769</v>
      </c>
      <c r="F15" s="31">
        <f>AVERAGE(C15:E15)</f>
        <v>0.24971463022852736</v>
      </c>
    </row>
    <row r="16" spans="1:6" x14ac:dyDescent="0.25">
      <c r="A16" s="21"/>
      <c r="B16" s="22" t="s">
        <v>74</v>
      </c>
      <c r="C16" s="23">
        <v>0.124031007751938</v>
      </c>
      <c r="D16" s="24">
        <v>0.16030534351145037</v>
      </c>
      <c r="E16" s="25">
        <v>8.6956521739130432E-2</v>
      </c>
      <c r="F16" s="31">
        <f>AVERAGE(C16:E16)</f>
        <v>0.12376429100083959</v>
      </c>
    </row>
    <row r="17" spans="1:6" x14ac:dyDescent="0.25">
      <c r="A17" s="21"/>
      <c r="B17" s="22" t="s">
        <v>75</v>
      </c>
      <c r="C17" s="23">
        <v>0.124031007751938</v>
      </c>
      <c r="D17" s="24">
        <v>0.14503816793893129</v>
      </c>
      <c r="E17" s="25">
        <v>0.12318840579710147</v>
      </c>
      <c r="F17" s="31">
        <f>AVERAGE(C17:E17)</f>
        <v>0.13075252716265692</v>
      </c>
    </row>
    <row r="18" spans="1:6" x14ac:dyDescent="0.25">
      <c r="A18" s="21"/>
      <c r="B18" s="22" t="s">
        <v>76</v>
      </c>
      <c r="C18" s="23">
        <v>0.24031007751937986</v>
      </c>
      <c r="D18" s="24">
        <v>0.26717557251908397</v>
      </c>
      <c r="E18" s="25">
        <v>0.33333333333333326</v>
      </c>
      <c r="F18" s="31">
        <f>AVERAGE(C18:E18)</f>
        <v>0.28027299445726567</v>
      </c>
    </row>
    <row r="19" spans="1:6" ht="24" x14ac:dyDescent="0.25">
      <c r="A19" s="21"/>
      <c r="B19" s="22" t="s">
        <v>77</v>
      </c>
      <c r="C19" s="23">
        <v>0.10852713178294573</v>
      </c>
      <c r="D19" s="24">
        <v>0.14503816793893129</v>
      </c>
      <c r="E19" s="25">
        <v>0.13768115942028986</v>
      </c>
      <c r="F19" s="31">
        <f>AVERAGE(C19:E19)</f>
        <v>0.13041548638072228</v>
      </c>
    </row>
    <row r="20" spans="1:6" x14ac:dyDescent="0.25">
      <c r="A20" s="21"/>
      <c r="B20" s="22" t="s">
        <v>78</v>
      </c>
      <c r="C20" s="23">
        <v>0.31782945736434109</v>
      </c>
      <c r="D20" s="24">
        <v>0.22900763358778625</v>
      </c>
      <c r="E20" s="25">
        <v>0.28985507246376813</v>
      </c>
      <c r="F20" s="31">
        <f>AVERAGE(C20:E20)</f>
        <v>0.27889738780529849</v>
      </c>
    </row>
    <row r="21" spans="1:6" x14ac:dyDescent="0.25">
      <c r="A21" s="21"/>
      <c r="B21" s="22" t="s">
        <v>79</v>
      </c>
      <c r="C21" s="23">
        <v>0.13178294573643412</v>
      </c>
      <c r="D21" s="24">
        <v>0.17557251908396945</v>
      </c>
      <c r="E21" s="25">
        <v>0.19565217391304349</v>
      </c>
      <c r="F21" s="31">
        <f>AVERAGE(C21:E21)</f>
        <v>0.167669212911149</v>
      </c>
    </row>
    <row r="22" spans="1:6" x14ac:dyDescent="0.25">
      <c r="A22" s="21"/>
      <c r="B22" s="22" t="s">
        <v>80</v>
      </c>
      <c r="C22" s="23">
        <v>0.18604651162790697</v>
      </c>
      <c r="D22" s="24">
        <v>0.19847328244274809</v>
      </c>
      <c r="E22" s="25">
        <v>0.2608695652173913</v>
      </c>
      <c r="F22" s="31">
        <f>AVERAGE(C22:E22)</f>
        <v>0.2151297864293488</v>
      </c>
    </row>
    <row r="23" spans="1:6" ht="15.75" thickBot="1" x14ac:dyDescent="0.3">
      <c r="A23" s="26"/>
      <c r="B23" s="27" t="s">
        <v>81</v>
      </c>
      <c r="C23" s="28">
        <v>0.24031007751937986</v>
      </c>
      <c r="D23" s="29">
        <v>0.21374045801526717</v>
      </c>
      <c r="E23" s="30">
        <v>0.16666666666666663</v>
      </c>
      <c r="F23" s="31">
        <f>AVERAGE(C23:E23)</f>
        <v>0.20690573406710455</v>
      </c>
    </row>
    <row r="24" spans="1:6" ht="15.75" thickTop="1" x14ac:dyDescent="0.25">
      <c r="C24" s="32">
        <f>AVERAGE(C6:C23)</f>
        <v>0.1856158484065461</v>
      </c>
      <c r="D24" s="32">
        <f>AVERAGE(D6:D23)</f>
        <v>0.19550466497031382</v>
      </c>
      <c r="E24" s="32">
        <f>AVERAGE(E6:E23)</f>
        <v>0.17069243156199676</v>
      </c>
      <c r="F24" s="32">
        <f>AVERAGE(F6:F23)</f>
        <v>0.1839376483129522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63</v>
      </c>
      <c r="B31" s="17" t="s">
        <v>64</v>
      </c>
      <c r="C31" s="18">
        <f>C6 -($F6*C$24/$F$24)</f>
        <v>2.0123585728522353E-2</v>
      </c>
      <c r="D31" s="19">
        <f t="shared" ref="D31:E31" si="0">D6 -($F6*D$24/$F$24)</f>
        <v>9.5061993179273718E-3</v>
      </c>
      <c r="E31" s="20">
        <f t="shared" si="0"/>
        <v>-2.9629785046449739E-2</v>
      </c>
    </row>
    <row r="32" spans="1:6" ht="24" x14ac:dyDescent="0.25">
      <c r="A32" s="21"/>
      <c r="B32" s="22" t="s">
        <v>65</v>
      </c>
      <c r="C32" s="23">
        <f t="shared" ref="C32:E32" si="1">C7 -($F7*C$24/$F$24)</f>
        <v>-2.30515522772968E-2</v>
      </c>
      <c r="D32" s="24">
        <f t="shared" si="1"/>
        <v>2.7756278450991628E-2</v>
      </c>
      <c r="E32" s="25">
        <f t="shared" si="1"/>
        <v>-4.7047261736948842E-3</v>
      </c>
    </row>
    <row r="33" spans="1:5" ht="24" x14ac:dyDescent="0.25">
      <c r="A33" s="21"/>
      <c r="B33" s="22" t="s">
        <v>66</v>
      </c>
      <c r="C33" s="23">
        <f t="shared" ref="C33:E33" si="2">C8 -($F8*C$24/$F$24)</f>
        <v>-2.1727185113002714E-2</v>
      </c>
      <c r="D33" s="24">
        <f t="shared" si="2"/>
        <v>3.3401923956622129E-2</v>
      </c>
      <c r="E33" s="25">
        <f t="shared" si="2"/>
        <v>-1.1674738843619414E-2</v>
      </c>
    </row>
    <row r="34" spans="1:5" x14ac:dyDescent="0.25">
      <c r="A34" s="21"/>
      <c r="B34" s="22" t="s">
        <v>67</v>
      </c>
      <c r="C34" s="23">
        <f t="shared" ref="C34:E34" si="3">C9 -($F9*C$24/$F$24)</f>
        <v>-2.1790387953193352E-2</v>
      </c>
      <c r="D34" s="24">
        <f t="shared" si="3"/>
        <v>3.1404817817813097E-2</v>
      </c>
      <c r="E34" s="25">
        <f t="shared" si="3"/>
        <v>-9.6144298646198834E-3</v>
      </c>
    </row>
    <row r="35" spans="1:5" x14ac:dyDescent="0.25">
      <c r="A35" s="21"/>
      <c r="B35" s="22" t="s">
        <v>68</v>
      </c>
      <c r="C35" s="23">
        <f t="shared" ref="C35:E35" si="4">C10 -($F10*C$24/$F$24)</f>
        <v>4.6940844386491182E-2</v>
      </c>
      <c r="D35" s="24">
        <f t="shared" si="4"/>
        <v>-2.1527690355816476E-2</v>
      </c>
      <c r="E35" s="25">
        <f t="shared" si="4"/>
        <v>-2.5413154030674845E-2</v>
      </c>
    </row>
    <row r="36" spans="1:5" ht="24" x14ac:dyDescent="0.25">
      <c r="A36" s="21"/>
      <c r="B36" s="22" t="s">
        <v>69</v>
      </c>
      <c r="C36" s="23">
        <f t="shared" ref="C36:E36" si="5">C11 -($F11*C$24/$F$24)</f>
        <v>3.7576808287653668E-2</v>
      </c>
      <c r="D36" s="24">
        <f t="shared" si="5"/>
        <v>4.9884913844685519E-3</v>
      </c>
      <c r="E36" s="25">
        <f t="shared" si="5"/>
        <v>-4.2565299672122331E-2</v>
      </c>
    </row>
    <row r="37" spans="1:5" x14ac:dyDescent="0.25">
      <c r="A37" s="21"/>
      <c r="B37" s="22" t="s">
        <v>70</v>
      </c>
      <c r="C37" s="23">
        <f t="shared" ref="C37:E37" si="6">C12 -($F12*C$24/$F$24)</f>
        <v>1.8799218564228254E-2</v>
      </c>
      <c r="D37" s="24">
        <f t="shared" si="6"/>
        <v>3.8605538122968575E-3</v>
      </c>
      <c r="E37" s="25">
        <f t="shared" si="6"/>
        <v>-2.2659772376525222E-2</v>
      </c>
    </row>
    <row r="38" spans="1:5" x14ac:dyDescent="0.25">
      <c r="A38" s="21"/>
      <c r="B38" s="22" t="s">
        <v>71</v>
      </c>
      <c r="C38" s="23">
        <f t="shared" ref="C38:E38" si="7">C13 -($F13*C$24/$F$24)</f>
        <v>7.7164451199893125E-4</v>
      </c>
      <c r="D38" s="24">
        <f t="shared" si="7"/>
        <v>-4.3058230020002475E-3</v>
      </c>
      <c r="E38" s="25">
        <f t="shared" si="7"/>
        <v>3.5341784900012607E-3</v>
      </c>
    </row>
    <row r="39" spans="1:5" x14ac:dyDescent="0.25">
      <c r="A39" s="21"/>
      <c r="B39" s="22" t="s">
        <v>72</v>
      </c>
      <c r="C39" s="23">
        <f t="shared" ref="C39:E39" si="8">C14 -($F14*C$24/$F$24)</f>
        <v>-9.7865108215869079E-3</v>
      </c>
      <c r="D39" s="24">
        <f t="shared" si="8"/>
        <v>9.0683124271806748E-3</v>
      </c>
      <c r="E39" s="25">
        <f t="shared" si="8"/>
        <v>7.1819839440603883E-4</v>
      </c>
    </row>
    <row r="40" spans="1:5" x14ac:dyDescent="0.25">
      <c r="A40" s="21"/>
      <c r="B40" s="22" t="s">
        <v>73</v>
      </c>
      <c r="C40" s="23">
        <f t="shared" ref="C40:E40" si="9">C15 -($F15*C$24/$F$24)</f>
        <v>2.7076804747603878E-2</v>
      </c>
      <c r="D40" s="24">
        <f t="shared" si="9"/>
        <v>1.7575052077585807E-3</v>
      </c>
      <c r="E40" s="25">
        <f t="shared" si="9"/>
        <v>-2.8834309955362541E-2</v>
      </c>
    </row>
    <row r="41" spans="1:5" x14ac:dyDescent="0.25">
      <c r="A41" s="21"/>
      <c r="B41" s="22" t="s">
        <v>74</v>
      </c>
      <c r="C41" s="23">
        <f t="shared" ref="C41:E41" si="10">C16 -($F16*C$24/$F$24)</f>
        <v>-8.6247700910346836E-4</v>
      </c>
      <c r="D41" s="24">
        <f t="shared" si="10"/>
        <v>2.8758069370815709E-2</v>
      </c>
      <c r="E41" s="25">
        <f t="shared" si="10"/>
        <v>-2.7895592361712268E-2</v>
      </c>
    </row>
    <row r="42" spans="1:5" x14ac:dyDescent="0.25">
      <c r="A42" s="21"/>
      <c r="B42" s="22" t="s">
        <v>75</v>
      </c>
      <c r="C42" s="23">
        <f t="shared" ref="C42:E42" si="11">C17 -($F17*C$24/$F$24)</f>
        <v>-7.9144720516522854E-3</v>
      </c>
      <c r="D42" s="24">
        <f t="shared" si="11"/>
        <v>6.0631986957420114E-3</v>
      </c>
      <c r="E42" s="25">
        <f t="shared" si="11"/>
        <v>1.8512733559102185E-3</v>
      </c>
    </row>
    <row r="43" spans="1:5" x14ac:dyDescent="0.25">
      <c r="A43" s="21"/>
      <c r="B43" s="22" t="s">
        <v>76</v>
      </c>
      <c r="C43" s="23">
        <f t="shared" ref="C43:E43" si="12">C18 -($F18*C$24/$F$24)</f>
        <v>-4.2520056108925813E-2</v>
      </c>
      <c r="D43" s="24">
        <f t="shared" si="12"/>
        <v>-3.0722537977395104E-2</v>
      </c>
      <c r="E43" s="25">
        <f t="shared" si="12"/>
        <v>7.3242594086320889E-2</v>
      </c>
    </row>
    <row r="44" spans="1:5" ht="24" x14ac:dyDescent="0.25">
      <c r="A44" s="21"/>
      <c r="B44" s="22" t="s">
        <v>77</v>
      </c>
      <c r="C44" s="23">
        <f t="shared" ref="C44:E44" si="13">C19 -($F19*C$24/$F$24)</f>
        <v>-2.307823216475427E-2</v>
      </c>
      <c r="D44" s="24">
        <f t="shared" si="13"/>
        <v>6.4214344661665257E-3</v>
      </c>
      <c r="E44" s="25">
        <f t="shared" si="13"/>
        <v>1.665679769858773E-2</v>
      </c>
    </row>
    <row r="45" spans="1:5" x14ac:dyDescent="0.25">
      <c r="A45" s="21"/>
      <c r="B45" s="22" t="s">
        <v>78</v>
      </c>
      <c r="C45" s="23">
        <f t="shared" ref="C45:E45" si="14">C20 -($F20*C$24/$F$24)</f>
        <v>3.6387481071526395E-2</v>
      </c>
      <c r="D45" s="24">
        <f t="shared" si="14"/>
        <v>-6.7428364502176652E-2</v>
      </c>
      <c r="E45" s="25">
        <f t="shared" si="14"/>
        <v>3.1040883430650146E-2</v>
      </c>
    </row>
    <row r="46" spans="1:5" x14ac:dyDescent="0.25">
      <c r="A46" s="21"/>
      <c r="B46" s="22" t="s">
        <v>79</v>
      </c>
      <c r="C46" s="23">
        <f t="shared" ref="C46:E46" si="15">C21 -($F21*C$24/$F$24)</f>
        <v>-3.7416038221485926E-2</v>
      </c>
      <c r="D46" s="24">
        <f t="shared" si="15"/>
        <v>-2.6406612882085845E-3</v>
      </c>
      <c r="E46" s="25">
        <f t="shared" si="15"/>
        <v>4.0056699509694482E-2</v>
      </c>
    </row>
    <row r="47" spans="1:5" x14ac:dyDescent="0.25">
      <c r="A47" s="21"/>
      <c r="B47" s="22" t="s">
        <v>80</v>
      </c>
      <c r="C47" s="23">
        <f t="shared" ref="C47:E47" si="16">C22 -($F22*C$24/$F$24)</f>
        <v>-3.1046063991321593E-2</v>
      </c>
      <c r="D47" s="24">
        <f t="shared" si="16"/>
        <v>-3.0185054807741668E-2</v>
      </c>
      <c r="E47" s="25">
        <f t="shared" si="16"/>
        <v>6.123111879906315E-2</v>
      </c>
    </row>
    <row r="48" spans="1:5" ht="15.75" thickBot="1" x14ac:dyDescent="0.3">
      <c r="A48" s="26"/>
      <c r="B48" s="27" t="s">
        <v>81</v>
      </c>
      <c r="C48" s="28">
        <f t="shared" ref="C48:E48" si="17">C23 -($F23*C$24/$F$24)</f>
        <v>3.1516588414297692E-2</v>
      </c>
      <c r="D48" s="29">
        <f t="shared" si="17"/>
        <v>-6.1766529744448628E-3</v>
      </c>
      <c r="E48" s="30">
        <f t="shared" si="17"/>
        <v>-2.533993543985294E-2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27A7F-5094-41BD-85C6-BDC584B225CA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0.17829457364341084</v>
      </c>
      <c r="D6" s="19">
        <v>0.19083969465648856</v>
      </c>
      <c r="E6" s="20">
        <v>0.13043478260869565</v>
      </c>
      <c r="F6" s="31">
        <f>AVERAGE(C6:E6)</f>
        <v>0.16652301696953167</v>
      </c>
    </row>
    <row r="7" spans="1:6" x14ac:dyDescent="0.25">
      <c r="A7" s="21"/>
      <c r="B7" s="22" t="s">
        <v>84</v>
      </c>
      <c r="C7" s="23">
        <v>0.14728682170542637</v>
      </c>
      <c r="D7" s="24">
        <v>0.25190839694656486</v>
      </c>
      <c r="E7" s="25">
        <v>0.24637681159420294</v>
      </c>
      <c r="F7" s="31">
        <f>AVERAGE(C7:E7)</f>
        <v>0.21519067674873141</v>
      </c>
    </row>
    <row r="8" spans="1:6" x14ac:dyDescent="0.25">
      <c r="A8" s="21"/>
      <c r="B8" s="22" t="s">
        <v>85</v>
      </c>
      <c r="C8" s="23">
        <v>0.13178294573643412</v>
      </c>
      <c r="D8" s="24">
        <v>0.22900763358778625</v>
      </c>
      <c r="E8" s="25">
        <v>0.13043478260869565</v>
      </c>
      <c r="F8" s="31">
        <f>AVERAGE(C8:E8)</f>
        <v>0.163741787310972</v>
      </c>
    </row>
    <row r="9" spans="1:6" x14ac:dyDescent="0.25">
      <c r="A9" s="21"/>
      <c r="B9" s="22" t="s">
        <v>86</v>
      </c>
      <c r="C9" s="23">
        <v>0.2868217054263566</v>
      </c>
      <c r="D9" s="24">
        <v>0.32061068702290074</v>
      </c>
      <c r="E9" s="25">
        <v>0.2391304347826087</v>
      </c>
      <c r="F9" s="31">
        <f>AVERAGE(C9:E9)</f>
        <v>0.28218760907728863</v>
      </c>
    </row>
    <row r="10" spans="1:6" x14ac:dyDescent="0.25">
      <c r="A10" s="21"/>
      <c r="B10" s="22" t="s">
        <v>87</v>
      </c>
      <c r="C10" s="23">
        <v>0.17829457364341084</v>
      </c>
      <c r="D10" s="24">
        <v>0.24427480916030533</v>
      </c>
      <c r="E10" s="25">
        <v>0.13043478260869565</v>
      </c>
      <c r="F10" s="31">
        <f>AVERAGE(C10:E10)</f>
        <v>0.18433472180413726</v>
      </c>
    </row>
    <row r="11" spans="1:6" ht="24" x14ac:dyDescent="0.25">
      <c r="A11" s="21"/>
      <c r="B11" s="22" t="s">
        <v>88</v>
      </c>
      <c r="C11" s="23">
        <v>0.10852713178294573</v>
      </c>
      <c r="D11" s="24">
        <v>0.11450381679389313</v>
      </c>
      <c r="E11" s="25">
        <v>0.12318840579710147</v>
      </c>
      <c r="F11" s="31">
        <f>AVERAGE(C11:E11)</f>
        <v>0.11540645145798012</v>
      </c>
    </row>
    <row r="12" spans="1:6" ht="24" x14ac:dyDescent="0.25">
      <c r="A12" s="21"/>
      <c r="B12" s="22" t="s">
        <v>89</v>
      </c>
      <c r="C12" s="23">
        <v>0.18604651162790697</v>
      </c>
      <c r="D12" s="24">
        <v>0.16030534351145037</v>
      </c>
      <c r="E12" s="25">
        <v>0.12318840579710147</v>
      </c>
      <c r="F12" s="31">
        <f>AVERAGE(C12:E12)</f>
        <v>0.15651342031215296</v>
      </c>
    </row>
    <row r="13" spans="1:6" x14ac:dyDescent="0.25">
      <c r="A13" s="21"/>
      <c r="B13" s="22" t="s">
        <v>90</v>
      </c>
      <c r="C13" s="23">
        <v>0.1705426356589147</v>
      </c>
      <c r="D13" s="24">
        <v>0.12213740458015267</v>
      </c>
      <c r="E13" s="25">
        <v>0.17391304347826086</v>
      </c>
      <c r="F13" s="31">
        <f>AVERAGE(C13:E13)</f>
        <v>0.15553102790577608</v>
      </c>
    </row>
    <row r="14" spans="1:6" x14ac:dyDescent="0.25">
      <c r="A14" s="21"/>
      <c r="B14" s="22" t="s">
        <v>91</v>
      </c>
      <c r="C14" s="23">
        <v>0.13953488372093023</v>
      </c>
      <c r="D14" s="24">
        <v>0.13740458015267176</v>
      </c>
      <c r="E14" s="25">
        <v>9.4202898550724654E-2</v>
      </c>
      <c r="F14" s="31">
        <f>AVERAGE(C14:E14)</f>
        <v>0.1237141208081089</v>
      </c>
    </row>
    <row r="15" spans="1:6" x14ac:dyDescent="0.25">
      <c r="A15" s="21"/>
      <c r="B15" s="22" t="s">
        <v>92</v>
      </c>
      <c r="C15" s="23">
        <v>0.13178294573643412</v>
      </c>
      <c r="D15" s="24">
        <v>0.20610687022900762</v>
      </c>
      <c r="E15" s="25">
        <v>0.16666666666666663</v>
      </c>
      <c r="F15" s="31">
        <f>AVERAGE(C15:E15)</f>
        <v>0.16818549421070281</v>
      </c>
    </row>
    <row r="16" spans="1:6" x14ac:dyDescent="0.25">
      <c r="A16" s="21"/>
      <c r="B16" s="22" t="s">
        <v>93</v>
      </c>
      <c r="C16" s="23">
        <v>0.20155038759689922</v>
      </c>
      <c r="D16" s="24">
        <v>0.22137404580152673</v>
      </c>
      <c r="E16" s="25">
        <v>0.21014492753623187</v>
      </c>
      <c r="F16" s="31">
        <f>AVERAGE(C16:E16)</f>
        <v>0.2110231203115526</v>
      </c>
    </row>
    <row r="17" spans="1:6" x14ac:dyDescent="0.25">
      <c r="A17" s="21"/>
      <c r="B17" s="22" t="s">
        <v>94</v>
      </c>
      <c r="C17" s="23">
        <v>0.18604651162790697</v>
      </c>
      <c r="D17" s="24">
        <v>0.31297709923664124</v>
      </c>
      <c r="E17" s="25">
        <v>0.21014492753623187</v>
      </c>
      <c r="F17" s="31">
        <f>AVERAGE(C17:E17)</f>
        <v>0.23638951280026002</v>
      </c>
    </row>
    <row r="18" spans="1:6" ht="24" x14ac:dyDescent="0.25">
      <c r="A18" s="21"/>
      <c r="B18" s="22" t="s">
        <v>95</v>
      </c>
      <c r="C18" s="23">
        <v>0.14728682170542637</v>
      </c>
      <c r="D18" s="24">
        <v>0.12977099236641221</v>
      </c>
      <c r="E18" s="25">
        <v>0.12318840579710147</v>
      </c>
      <c r="F18" s="31">
        <f>AVERAGE(C18:E18)</f>
        <v>0.13341540662298002</v>
      </c>
    </row>
    <row r="19" spans="1:6" ht="24" x14ac:dyDescent="0.25">
      <c r="A19" s="21"/>
      <c r="B19" s="22" t="s">
        <v>96</v>
      </c>
      <c r="C19" s="23">
        <v>0.14728682170542637</v>
      </c>
      <c r="D19" s="24">
        <v>0.14503816793893129</v>
      </c>
      <c r="E19" s="25">
        <v>0.15217391304347827</v>
      </c>
      <c r="F19" s="31">
        <f>AVERAGE(C19:E19)</f>
        <v>0.14816630089594532</v>
      </c>
    </row>
    <row r="20" spans="1:6" x14ac:dyDescent="0.25">
      <c r="A20" s="21"/>
      <c r="B20" s="22" t="s">
        <v>97</v>
      </c>
      <c r="C20" s="23">
        <v>0.24806201550387599</v>
      </c>
      <c r="D20" s="24">
        <v>0.22137404580152673</v>
      </c>
      <c r="E20" s="25">
        <v>0.30434782608695654</v>
      </c>
      <c r="F20" s="31">
        <f>AVERAGE(C20:E20)</f>
        <v>0.25792796246411975</v>
      </c>
    </row>
    <row r="21" spans="1:6" x14ac:dyDescent="0.25">
      <c r="A21" s="21"/>
      <c r="B21" s="22" t="s">
        <v>98</v>
      </c>
      <c r="C21" s="23">
        <v>0.27906976744186046</v>
      </c>
      <c r="D21" s="24">
        <v>0.20610687022900762</v>
      </c>
      <c r="E21" s="25">
        <v>0.25362318840579712</v>
      </c>
      <c r="F21" s="31">
        <f>AVERAGE(C21:E21)</f>
        <v>0.24626660869222172</v>
      </c>
    </row>
    <row r="22" spans="1:6" x14ac:dyDescent="0.25">
      <c r="A22" s="21"/>
      <c r="B22" s="22" t="s">
        <v>99</v>
      </c>
      <c r="C22" s="23">
        <v>0.24031007751937986</v>
      </c>
      <c r="D22" s="24">
        <v>0.21374045801526717</v>
      </c>
      <c r="E22" s="25">
        <v>0.18115942028985507</v>
      </c>
      <c r="F22" s="31">
        <f>AVERAGE(C22:E22)</f>
        <v>0.21173665194150071</v>
      </c>
    </row>
    <row r="23" spans="1:6" ht="15.75" thickBot="1" x14ac:dyDescent="0.3">
      <c r="A23" s="26"/>
      <c r="B23" s="27" t="s">
        <v>100</v>
      </c>
      <c r="C23" s="28">
        <v>0.21705426356589147</v>
      </c>
      <c r="D23" s="29">
        <v>0.15267175572519084</v>
      </c>
      <c r="E23" s="30">
        <v>0.17391304347826086</v>
      </c>
      <c r="F23" s="31">
        <f>AVERAGE(C23:E23)</f>
        <v>0.18121302092311439</v>
      </c>
    </row>
    <row r="24" spans="1:6" ht="15.75" thickTop="1" x14ac:dyDescent="0.25">
      <c r="C24" s="32">
        <f>AVERAGE(C6:C23)</f>
        <v>0.18475452196382425</v>
      </c>
      <c r="D24" s="32">
        <f>AVERAGE(D6:D23)</f>
        <v>0.19889737065309582</v>
      </c>
      <c r="E24" s="32">
        <f>AVERAGE(E6:E23)</f>
        <v>0.17592592592592593</v>
      </c>
      <c r="F24" s="32">
        <f>AVERAGE(F6:F23)</f>
        <v>0.18652593951428204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82</v>
      </c>
      <c r="B31" s="17" t="s">
        <v>83</v>
      </c>
      <c r="C31" s="18">
        <f>C6 -($F6*C$24/$F$24)</f>
        <v>1.3353008538339151E-2</v>
      </c>
      <c r="D31" s="19">
        <f t="shared" ref="D31:E31" si="0">D6 -($F6*D$24/$F$24)</f>
        <v>1.3271950916885655E-2</v>
      </c>
      <c r="E31" s="20">
        <f t="shared" si="0"/>
        <v>-2.6624959455224639E-2</v>
      </c>
    </row>
    <row r="32" spans="1:6" x14ac:dyDescent="0.25">
      <c r="A32" s="21"/>
      <c r="B32" s="22" t="s">
        <v>84</v>
      </c>
      <c r="C32" s="23">
        <f t="shared" ref="C32:E32" si="1">C7 -($F7*C$24/$F$24)</f>
        <v>-6.586021144885254E-2</v>
      </c>
      <c r="D32" s="24">
        <f t="shared" si="1"/>
        <v>2.2445085270787146E-2</v>
      </c>
      <c r="E32" s="25">
        <f t="shared" si="1"/>
        <v>4.3415126178065477E-2</v>
      </c>
    </row>
    <row r="33" spans="1:5" x14ac:dyDescent="0.25">
      <c r="A33" s="21"/>
      <c r="B33" s="22" t="s">
        <v>85</v>
      </c>
      <c r="C33" s="23">
        <f t="shared" ref="C33:E33" si="2">C8 -($F8*C$24/$F$24)</f>
        <v>-3.040380276041213E-2</v>
      </c>
      <c r="D33" s="24">
        <f t="shared" si="2"/>
        <v>5.4405586028084207E-2</v>
      </c>
      <c r="E33" s="25">
        <f t="shared" si="2"/>
        <v>-2.4001783267671967E-2</v>
      </c>
    </row>
    <row r="34" spans="1:5" x14ac:dyDescent="0.25">
      <c r="A34" s="21"/>
      <c r="B34" s="22" t="s">
        <v>86</v>
      </c>
      <c r="C34" s="23">
        <f t="shared" ref="C34:E34" si="3">C9 -($F9*C$24/$F$24)</f>
        <v>7.3140028786525813E-3</v>
      </c>
      <c r="D34" s="24">
        <f t="shared" si="3"/>
        <v>1.9706836209921141E-2</v>
      </c>
      <c r="E34" s="25">
        <f t="shared" si="3"/>
        <v>-2.702083908857339E-2</v>
      </c>
    </row>
    <row r="35" spans="1:5" x14ac:dyDescent="0.25">
      <c r="A35" s="21"/>
      <c r="B35" s="22" t="s">
        <v>87</v>
      </c>
      <c r="C35" s="23">
        <f t="shared" ref="C35:E35" si="4">C10 -($F10*C$24/$F$24)</f>
        <v>-4.2895403781686436E-3</v>
      </c>
      <c r="D35" s="24">
        <f t="shared" si="4"/>
        <v>4.7713989885592584E-2</v>
      </c>
      <c r="E35" s="25">
        <f t="shared" si="4"/>
        <v>-4.3424449507423801E-2</v>
      </c>
    </row>
    <row r="36" spans="1:5" ht="24" x14ac:dyDescent="0.25">
      <c r="A36" s="21"/>
      <c r="B36" s="22" t="s">
        <v>88</v>
      </c>
      <c r="C36" s="23">
        <f t="shared" ref="C36:E36" si="5">C11 -($F11*C$24/$F$24)</f>
        <v>-5.7833165449546198E-3</v>
      </c>
      <c r="D36" s="24">
        <f t="shared" si="5"/>
        <v>-8.5570283152066884E-3</v>
      </c>
      <c r="E36" s="25">
        <f t="shared" si="5"/>
        <v>1.4340344860161364E-2</v>
      </c>
    </row>
    <row r="37" spans="1:5" ht="24" x14ac:dyDescent="0.25">
      <c r="A37" s="21"/>
      <c r="B37" s="22" t="s">
        <v>89</v>
      </c>
      <c r="C37" s="23">
        <f t="shared" ref="C37:E37" si="6">C12 -($F12*C$24/$F$24)</f>
        <v>3.1019483076305365E-2</v>
      </c>
      <c r="D37" s="24">
        <f t="shared" si="6"/>
        <v>-6.588911802709152E-3</v>
      </c>
      <c r="E37" s="25">
        <f t="shared" si="6"/>
        <v>-2.4430571273596158E-2</v>
      </c>
    </row>
    <row r="38" spans="1:5" x14ac:dyDescent="0.25">
      <c r="A38" s="21"/>
      <c r="B38" s="22" t="s">
        <v>90</v>
      </c>
      <c r="C38" s="23">
        <f t="shared" ref="C38:E38" si="7">C13 -($F13*C$24/$F$24)</f>
        <v>1.648866983464034E-2</v>
      </c>
      <c r="D38" s="24">
        <f t="shared" si="7"/>
        <v>-4.3709300634075757E-2</v>
      </c>
      <c r="E38" s="25">
        <f t="shared" si="7"/>
        <v>2.7220630799435486E-2</v>
      </c>
    </row>
    <row r="39" spans="1:5" x14ac:dyDescent="0.25">
      <c r="A39" s="21"/>
      <c r="B39" s="22" t="s">
        <v>91</v>
      </c>
      <c r="C39" s="23">
        <f t="shared" ref="C39:E39" si="8">C14 -($F14*C$24/$F$24)</f>
        <v>1.6995663119246288E-2</v>
      </c>
      <c r="D39" s="24">
        <f t="shared" si="8"/>
        <v>5.4850551500475186E-3</v>
      </c>
      <c r="E39" s="25">
        <f t="shared" si="8"/>
        <v>-2.2480718269293765E-2</v>
      </c>
    </row>
    <row r="40" spans="1:5" x14ac:dyDescent="0.25">
      <c r="A40" s="21"/>
      <c r="B40" s="22" t="s">
        <v>92</v>
      </c>
      <c r="C40" s="23">
        <f t="shared" ref="C40:E40" si="9">C15 -($F15*C$24/$F$24)</f>
        <v>-3.4805308235441507E-2</v>
      </c>
      <c r="D40" s="24">
        <f t="shared" si="9"/>
        <v>2.676638456996655E-2</v>
      </c>
      <c r="E40" s="25">
        <f t="shared" si="9"/>
        <v>8.0389236654750118E-3</v>
      </c>
    </row>
    <row r="41" spans="1:5" x14ac:dyDescent="0.25">
      <c r="A41" s="21"/>
      <c r="B41" s="22" t="s">
        <v>93</v>
      </c>
      <c r="C41" s="23">
        <f t="shared" ref="C41:E41" si="10">C16 -($F16*C$24/$F$24)</f>
        <v>-7.4686679725287086E-3</v>
      </c>
      <c r="D41" s="24">
        <f t="shared" si="10"/>
        <v>-3.6452940622779817E-3</v>
      </c>
      <c r="E41" s="25">
        <f t="shared" si="10"/>
        <v>1.1113962034806829E-2</v>
      </c>
    </row>
    <row r="42" spans="1:5" x14ac:dyDescent="0.25">
      <c r="A42" s="21"/>
      <c r="B42" s="22" t="s">
        <v>94</v>
      </c>
      <c r="C42" s="23">
        <f t="shared" ref="C42:E42" si="11">C17 -($F17*C$24/$F$24)</f>
        <v>-4.809803442505256E-2</v>
      </c>
      <c r="D42" s="24">
        <f t="shared" si="11"/>
        <v>6.0908927547641323E-2</v>
      </c>
      <c r="E42" s="25">
        <f t="shared" si="11"/>
        <v>-1.2810893122588624E-2</v>
      </c>
    </row>
    <row r="43" spans="1:5" ht="24" x14ac:dyDescent="0.25">
      <c r="A43" s="21"/>
      <c r="B43" s="22" t="s">
        <v>95</v>
      </c>
      <c r="C43" s="23">
        <f t="shared" ref="C43:E43" si="12">C18 -($F18*C$24/$F$24)</f>
        <v>1.5138447396605081E-2</v>
      </c>
      <c r="D43" s="24">
        <f t="shared" si="12"/>
        <v>-1.2493261340201761E-2</v>
      </c>
      <c r="E43" s="25">
        <f t="shared" si="12"/>
        <v>-2.645186056403237E-3</v>
      </c>
    </row>
    <row r="44" spans="1:5" ht="24" x14ac:dyDescent="0.25">
      <c r="A44" s="21"/>
      <c r="B44" s="22" t="s">
        <v>96</v>
      </c>
      <c r="C44" s="23">
        <f t="shared" ref="C44:E44" si="13">C19 -($F19*C$24/$F$24)</f>
        <v>5.276408404909505E-4</v>
      </c>
      <c r="D44" s="24">
        <f t="shared" si="13"/>
        <v>-1.2955340869222925E-2</v>
      </c>
      <c r="E44" s="25">
        <f t="shared" si="13"/>
        <v>1.2427700028732031E-2</v>
      </c>
    </row>
    <row r="45" spans="1:5" x14ac:dyDescent="0.25">
      <c r="A45" s="21"/>
      <c r="B45" s="22" t="s">
        <v>97</v>
      </c>
      <c r="C45" s="23">
        <f t="shared" ref="C45:E45" si="14">C20 -($F20*C$24/$F$24)</f>
        <v>-7.4164317847537908E-3</v>
      </c>
      <c r="D45" s="24">
        <f t="shared" si="14"/>
        <v>-5.3661124564661128E-2</v>
      </c>
      <c r="E45" s="25">
        <f t="shared" si="14"/>
        <v>6.1077556349415058E-2</v>
      </c>
    </row>
    <row r="46" spans="1:5" x14ac:dyDescent="0.25">
      <c r="A46" s="21"/>
      <c r="B46" s="22" t="s">
        <v>98</v>
      </c>
      <c r="C46" s="23">
        <f t="shared" ref="C46:E46" si="15">C21 -($F21*C$24/$F$24)</f>
        <v>3.5141927254786598E-2</v>
      </c>
      <c r="D46" s="24">
        <f t="shared" si="15"/>
        <v>-5.649350093699454E-2</v>
      </c>
      <c r="E46" s="25">
        <f t="shared" si="15"/>
        <v>2.1351573682208108E-2</v>
      </c>
    </row>
    <row r="47" spans="1:5" x14ac:dyDescent="0.25">
      <c r="A47" s="21"/>
      <c r="B47" s="22" t="s">
        <v>99</v>
      </c>
      <c r="C47" s="23">
        <f t="shared" ref="C47:E47" si="16">C22 -($F22*C$24/$F$24)</f>
        <v>3.0584266656074777E-2</v>
      </c>
      <c r="D47" s="24">
        <f t="shared" si="16"/>
        <v>-1.2039738839495773E-2</v>
      </c>
      <c r="E47" s="25">
        <f t="shared" si="16"/>
        <v>-1.8544527816578865E-2</v>
      </c>
    </row>
    <row r="48" spans="1:5" ht="15.75" thickBot="1" x14ac:dyDescent="0.3">
      <c r="A48" s="26"/>
      <c r="B48" s="27" t="s">
        <v>100</v>
      </c>
      <c r="C48" s="28">
        <f t="shared" ref="C48:E48" si="17">C23 -($F23*C$24/$F$24)</f>
        <v>3.7562203955024492E-2</v>
      </c>
      <c r="D48" s="29">
        <f t="shared" si="17"/>
        <v>-4.0560314214079685E-2</v>
      </c>
      <c r="E48" s="30">
        <f t="shared" si="17"/>
        <v>2.9981102590553033E-3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E9B91-C6BE-4907-8A89-4579308FE17D}">
  <dimension ref="A1:F193"/>
  <sheetViews>
    <sheetView workbookViewId="0">
      <selection activeCell="C103" sqref="C103:E19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0.19379844961240311</v>
      </c>
      <c r="D6" s="19">
        <v>0.27480916030534353</v>
      </c>
      <c r="E6" s="20">
        <v>0.14492753623188406</v>
      </c>
      <c r="F6" s="31">
        <f>AVERAGE(C6:E6)</f>
        <v>0.20451171538321022</v>
      </c>
    </row>
    <row r="7" spans="1:6" x14ac:dyDescent="0.25">
      <c r="A7" s="21"/>
      <c r="B7" s="22" t="s">
        <v>46</v>
      </c>
      <c r="C7" s="23">
        <v>0.18604651162790697</v>
      </c>
      <c r="D7" s="24">
        <v>0.23664122137404578</v>
      </c>
      <c r="E7" s="25">
        <v>0.24637681159420294</v>
      </c>
      <c r="F7" s="31">
        <f>AVERAGE(C7:E7)</f>
        <v>0.22302151486538521</v>
      </c>
    </row>
    <row r="8" spans="1:6" x14ac:dyDescent="0.25">
      <c r="A8" s="21"/>
      <c r="B8" s="22" t="s">
        <v>47</v>
      </c>
      <c r="C8" s="23">
        <v>0.31782945736434109</v>
      </c>
      <c r="D8" s="24">
        <v>0.26717557251908397</v>
      </c>
      <c r="E8" s="25">
        <v>0.30434782608695654</v>
      </c>
      <c r="F8" s="31">
        <f>AVERAGE(C8:E8)</f>
        <v>0.29645095199012722</v>
      </c>
    </row>
    <row r="9" spans="1:6" x14ac:dyDescent="0.25">
      <c r="A9" s="21"/>
      <c r="B9" s="22" t="s">
        <v>48</v>
      </c>
      <c r="C9" s="23">
        <v>0.16279069767441862</v>
      </c>
      <c r="D9" s="24">
        <v>0.15267175572519084</v>
      </c>
      <c r="E9" s="25">
        <v>0.14492753623188406</v>
      </c>
      <c r="F9" s="31">
        <f>AVERAGE(C9:E9)</f>
        <v>0.15346332987716449</v>
      </c>
    </row>
    <row r="10" spans="1:6" x14ac:dyDescent="0.25">
      <c r="A10" s="21"/>
      <c r="B10" s="22" t="s">
        <v>49</v>
      </c>
      <c r="C10" s="23">
        <v>0.32558139534883723</v>
      </c>
      <c r="D10" s="24">
        <v>0.30534351145038169</v>
      </c>
      <c r="E10" s="25">
        <v>0.36231884057971014</v>
      </c>
      <c r="F10" s="31">
        <f>AVERAGE(C10:E10)</f>
        <v>0.33108124912630971</v>
      </c>
    </row>
    <row r="11" spans="1:6" x14ac:dyDescent="0.25">
      <c r="A11" s="21"/>
      <c r="B11" s="22" t="s">
        <v>50</v>
      </c>
      <c r="C11" s="23">
        <v>0.27131782945736432</v>
      </c>
      <c r="D11" s="24">
        <v>0.30534351145038169</v>
      </c>
      <c r="E11" s="25">
        <v>0.2318840579710145</v>
      </c>
      <c r="F11" s="31">
        <f>AVERAGE(C11:E11)</f>
        <v>0.26951513295958685</v>
      </c>
    </row>
    <row r="12" spans="1:6" x14ac:dyDescent="0.25">
      <c r="A12" s="21"/>
      <c r="B12" s="22" t="s">
        <v>51</v>
      </c>
      <c r="C12" s="23">
        <v>0.13178294573643412</v>
      </c>
      <c r="D12" s="24">
        <v>0.19847328244274809</v>
      </c>
      <c r="E12" s="25">
        <v>0.11594202898550725</v>
      </c>
      <c r="F12" s="31">
        <f>AVERAGE(C12:E12)</f>
        <v>0.14873275238822983</v>
      </c>
    </row>
    <row r="13" spans="1:6" x14ac:dyDescent="0.25">
      <c r="A13" s="21"/>
      <c r="B13" s="22" t="s">
        <v>52</v>
      </c>
      <c r="C13" s="23">
        <v>9.3023255813953487E-2</v>
      </c>
      <c r="D13" s="24">
        <v>8.3969465648854963E-2</v>
      </c>
      <c r="E13" s="25">
        <v>7.2463768115942032E-2</v>
      </c>
      <c r="F13" s="31">
        <f>AVERAGE(C13:E13)</f>
        <v>8.3152163192916836E-2</v>
      </c>
    </row>
    <row r="14" spans="1:6" x14ac:dyDescent="0.25">
      <c r="A14" s="21"/>
      <c r="B14" s="22" t="s">
        <v>53</v>
      </c>
      <c r="C14" s="23">
        <v>0.124031007751938</v>
      </c>
      <c r="D14" s="24">
        <v>0.12213740458015267</v>
      </c>
      <c r="E14" s="25">
        <v>9.4202898550724654E-2</v>
      </c>
      <c r="F14" s="31">
        <f>AVERAGE(C14:E14)</f>
        <v>0.1134571036276051</v>
      </c>
    </row>
    <row r="15" spans="1:6" x14ac:dyDescent="0.25">
      <c r="A15" s="21"/>
      <c r="B15" s="22" t="s">
        <v>54</v>
      </c>
      <c r="C15" s="23">
        <v>0.21705426356589147</v>
      </c>
      <c r="D15" s="24">
        <v>0.29007633587786258</v>
      </c>
      <c r="E15" s="25">
        <v>0.28985507246376813</v>
      </c>
      <c r="F15" s="31">
        <f>AVERAGE(C15:E15)</f>
        <v>0.26566189063584073</v>
      </c>
    </row>
    <row r="16" spans="1:6" x14ac:dyDescent="0.25">
      <c r="A16" s="21"/>
      <c r="B16" s="22" t="s">
        <v>55</v>
      </c>
      <c r="C16" s="23">
        <v>0.17829457364341084</v>
      </c>
      <c r="D16" s="24">
        <v>0.19083969465648856</v>
      </c>
      <c r="E16" s="25">
        <v>0.14492753623188406</v>
      </c>
      <c r="F16" s="31">
        <f>AVERAGE(C16:E16)</f>
        <v>0.1713539348439278</v>
      </c>
    </row>
    <row r="17" spans="1:6" x14ac:dyDescent="0.25">
      <c r="A17" s="21"/>
      <c r="B17" s="22" t="s">
        <v>56</v>
      </c>
      <c r="C17" s="23">
        <v>0.1705426356589147</v>
      </c>
      <c r="D17" s="24">
        <v>0.22137404580152673</v>
      </c>
      <c r="E17" s="25">
        <v>0.17391304347826086</v>
      </c>
      <c r="F17" s="31">
        <f>AVERAGE(C17:E17)</f>
        <v>0.18860990831290078</v>
      </c>
    </row>
    <row r="18" spans="1:6" x14ac:dyDescent="0.25">
      <c r="A18" s="21"/>
      <c r="B18" s="22" t="s">
        <v>57</v>
      </c>
      <c r="C18" s="23">
        <v>0.23255813953488372</v>
      </c>
      <c r="D18" s="24">
        <v>0.25190839694656486</v>
      </c>
      <c r="E18" s="25">
        <v>0.21739130434782608</v>
      </c>
      <c r="F18" s="31">
        <f>AVERAGE(C18:E18)</f>
        <v>0.23395261360975819</v>
      </c>
    </row>
    <row r="19" spans="1:6" x14ac:dyDescent="0.25">
      <c r="A19" s="21"/>
      <c r="B19" s="22" t="s">
        <v>58</v>
      </c>
      <c r="C19" s="23">
        <v>0.16279069767441862</v>
      </c>
      <c r="D19" s="24">
        <v>0.12213740458015267</v>
      </c>
      <c r="E19" s="25">
        <v>0.18840579710144931</v>
      </c>
      <c r="F19" s="31">
        <f>AVERAGE(C19:E19)</f>
        <v>0.15777796645200684</v>
      </c>
    </row>
    <row r="20" spans="1:6" x14ac:dyDescent="0.25">
      <c r="A20" s="21"/>
      <c r="B20" s="22" t="s">
        <v>59</v>
      </c>
      <c r="C20" s="23">
        <v>0.20155038759689922</v>
      </c>
      <c r="D20" s="24">
        <v>0.21374045801526717</v>
      </c>
      <c r="E20" s="25">
        <v>0.17391304347826086</v>
      </c>
      <c r="F20" s="31">
        <f>AVERAGE(C20:E20)</f>
        <v>0.19640129636347572</v>
      </c>
    </row>
    <row r="21" spans="1:6" x14ac:dyDescent="0.25">
      <c r="A21" s="21"/>
      <c r="B21" s="22" t="s">
        <v>60</v>
      </c>
      <c r="C21" s="23">
        <v>0.18604651162790697</v>
      </c>
      <c r="D21" s="24">
        <v>0.12977099236641221</v>
      </c>
      <c r="E21" s="25">
        <v>0.20289855072463769</v>
      </c>
      <c r="F21" s="31">
        <f>AVERAGE(C21:E21)</f>
        <v>0.17290535157298562</v>
      </c>
    </row>
    <row r="22" spans="1:6" x14ac:dyDescent="0.25">
      <c r="A22" s="21"/>
      <c r="B22" s="22" t="s">
        <v>61</v>
      </c>
      <c r="C22" s="23">
        <v>0.10852713178294573</v>
      </c>
      <c r="D22" s="24">
        <v>8.3969465648854963E-2</v>
      </c>
      <c r="E22" s="25">
        <v>7.9710144927536225E-2</v>
      </c>
      <c r="F22" s="31">
        <f>AVERAGE(C22:E22)</f>
        <v>9.0735580786445655E-2</v>
      </c>
    </row>
    <row r="23" spans="1:6" x14ac:dyDescent="0.25">
      <c r="A23" s="21"/>
      <c r="B23" s="22" t="s">
        <v>62</v>
      </c>
      <c r="C23" s="23">
        <v>0.18604651162790697</v>
      </c>
      <c r="D23" s="24">
        <v>0.15267175572519084</v>
      </c>
      <c r="E23" s="25">
        <v>0.13768115942028986</v>
      </c>
      <c r="F23" s="31">
        <f>AVERAGE(C23:E23)</f>
        <v>0.15879980892446258</v>
      </c>
    </row>
    <row r="24" spans="1:6" x14ac:dyDescent="0.25">
      <c r="A24" s="21" t="s">
        <v>6</v>
      </c>
      <c r="B24" s="22" t="s">
        <v>7</v>
      </c>
      <c r="C24" s="23">
        <v>0.31782945736434109</v>
      </c>
      <c r="D24" s="24">
        <v>0.23664122137404578</v>
      </c>
      <c r="E24" s="25">
        <v>0.27536231884057971</v>
      </c>
      <c r="F24" s="31">
        <f>AVERAGE(C24:E24)</f>
        <v>0.27661099919298887</v>
      </c>
    </row>
    <row r="25" spans="1:6" x14ac:dyDescent="0.25">
      <c r="A25" s="21"/>
      <c r="B25" s="22" t="s">
        <v>8</v>
      </c>
      <c r="C25" s="23">
        <v>0.1705426356589147</v>
      </c>
      <c r="D25" s="24">
        <v>0.21374045801526717</v>
      </c>
      <c r="E25" s="25">
        <v>0.18840579710144931</v>
      </c>
      <c r="F25" s="31">
        <f>AVERAGE(C25:E25)</f>
        <v>0.1908962969252104</v>
      </c>
    </row>
    <row r="26" spans="1:6" ht="24" x14ac:dyDescent="0.25">
      <c r="A26" s="21"/>
      <c r="B26" s="22" t="s">
        <v>9</v>
      </c>
      <c r="C26" s="23">
        <v>0.21705426356589147</v>
      </c>
      <c r="D26" s="24">
        <v>0.22137404580152673</v>
      </c>
      <c r="E26" s="25">
        <v>0.27536231884057971</v>
      </c>
      <c r="F26" s="31">
        <f>AVERAGE(C26:E26)</f>
        <v>0.23793020940266596</v>
      </c>
    </row>
    <row r="27" spans="1:6" x14ac:dyDescent="0.25">
      <c r="A27" s="21"/>
      <c r="B27" s="22" t="s">
        <v>10</v>
      </c>
      <c r="C27" s="23">
        <v>0.20930232558139536</v>
      </c>
      <c r="D27" s="24">
        <v>0.16030534351145037</v>
      </c>
      <c r="E27" s="25">
        <v>0.14492753623188406</v>
      </c>
      <c r="F27" s="31">
        <f>AVERAGE(C27:E27)</f>
        <v>0.17151173510824325</v>
      </c>
    </row>
    <row r="28" spans="1:6" x14ac:dyDescent="0.25">
      <c r="A28" s="21"/>
      <c r="B28" s="22" t="s">
        <v>11</v>
      </c>
      <c r="C28" s="23">
        <v>0.24031007751937986</v>
      </c>
      <c r="D28" s="24">
        <v>0.32061068702290074</v>
      </c>
      <c r="E28" s="25">
        <v>0.21739130434782608</v>
      </c>
      <c r="F28" s="31">
        <f>AVERAGE(C28:E28)</f>
        <v>0.25943735629670223</v>
      </c>
    </row>
    <row r="29" spans="1:6" ht="24" x14ac:dyDescent="0.25">
      <c r="A29" s="21"/>
      <c r="B29" s="22" t="s">
        <v>12</v>
      </c>
      <c r="C29" s="23">
        <v>0.17829457364341084</v>
      </c>
      <c r="D29" s="24">
        <v>0.15267175572519084</v>
      </c>
      <c r="E29" s="25">
        <v>8.6956521739130432E-2</v>
      </c>
      <c r="F29" s="31">
        <f>AVERAGE(C29:E29)</f>
        <v>0.13930761703591071</v>
      </c>
    </row>
    <row r="30" spans="1:6" x14ac:dyDescent="0.25">
      <c r="A30" s="21"/>
      <c r="B30" s="22" t="s">
        <v>13</v>
      </c>
      <c r="C30" s="23">
        <v>0.26356589147286824</v>
      </c>
      <c r="D30" s="24">
        <v>0.3282442748091603</v>
      </c>
      <c r="E30" s="25">
        <v>0.25362318840579712</v>
      </c>
      <c r="F30" s="31">
        <f>AVERAGE(C30:E30)</f>
        <v>0.28181111822927524</v>
      </c>
    </row>
    <row r="31" spans="1:6" x14ac:dyDescent="0.25">
      <c r="A31" s="21"/>
      <c r="B31" s="22" t="s">
        <v>14</v>
      </c>
      <c r="C31" s="23">
        <v>0.27906976744186046</v>
      </c>
      <c r="D31" s="24">
        <v>0.33587786259541985</v>
      </c>
      <c r="E31" s="25">
        <v>0.39855072463768115</v>
      </c>
      <c r="F31" s="31">
        <f>AVERAGE(C31:E31)</f>
        <v>0.3378327848916538</v>
      </c>
    </row>
    <row r="32" spans="1:6" ht="24" x14ac:dyDescent="0.25">
      <c r="A32" s="21"/>
      <c r="B32" s="22" t="s">
        <v>15</v>
      </c>
      <c r="C32" s="23">
        <v>0.23255813953488372</v>
      </c>
      <c r="D32" s="24">
        <v>0.23664122137404578</v>
      </c>
      <c r="E32" s="25">
        <v>0.19565217391304349</v>
      </c>
      <c r="F32" s="31">
        <f>AVERAGE(C32:E32)</f>
        <v>0.22161717827399099</v>
      </c>
    </row>
    <row r="33" spans="1:6" ht="24" x14ac:dyDescent="0.25">
      <c r="A33" s="21"/>
      <c r="B33" s="22" t="s">
        <v>16</v>
      </c>
      <c r="C33" s="23">
        <v>0.124031007751938</v>
      </c>
      <c r="D33" s="24">
        <v>0.15267175572519084</v>
      </c>
      <c r="E33" s="25">
        <v>0.11594202898550725</v>
      </c>
      <c r="F33" s="31">
        <f>AVERAGE(C33:E33)</f>
        <v>0.13088159748754538</v>
      </c>
    </row>
    <row r="34" spans="1:6" ht="24" x14ac:dyDescent="0.25">
      <c r="A34" s="21"/>
      <c r="B34" s="22" t="s">
        <v>17</v>
      </c>
      <c r="C34" s="23">
        <v>0.10077519379844961</v>
      </c>
      <c r="D34" s="24">
        <v>7.6335877862595422E-2</v>
      </c>
      <c r="E34" s="25">
        <v>7.9710144927536225E-2</v>
      </c>
      <c r="F34" s="31">
        <f>AVERAGE(C34:E34)</f>
        <v>8.5607072196193748E-2</v>
      </c>
    </row>
    <row r="35" spans="1:6" ht="24" x14ac:dyDescent="0.25">
      <c r="A35" s="21"/>
      <c r="B35" s="22" t="s">
        <v>18</v>
      </c>
      <c r="C35" s="23">
        <v>0.13178294573643412</v>
      </c>
      <c r="D35" s="24">
        <v>0.14503816793893129</v>
      </c>
      <c r="E35" s="25">
        <v>8.6956521739130432E-2</v>
      </c>
      <c r="F35" s="31">
        <f>AVERAGE(C35:E35)</f>
        <v>0.12125921180483196</v>
      </c>
    </row>
    <row r="36" spans="1:6" ht="24" x14ac:dyDescent="0.25">
      <c r="A36" s="21"/>
      <c r="B36" s="22" t="s">
        <v>19</v>
      </c>
      <c r="C36" s="23">
        <v>0.17829457364341084</v>
      </c>
      <c r="D36" s="24">
        <v>0.16030534351145037</v>
      </c>
      <c r="E36" s="25">
        <v>0.15942028985507245</v>
      </c>
      <c r="F36" s="31">
        <f>AVERAGE(C36:E36)</f>
        <v>0.1660067356699779</v>
      </c>
    </row>
    <row r="37" spans="1:6" x14ac:dyDescent="0.25">
      <c r="A37" s="21"/>
      <c r="B37" s="22" t="s">
        <v>20</v>
      </c>
      <c r="C37" s="23">
        <v>0.10077519379844961</v>
      </c>
      <c r="D37" s="24">
        <v>0.11450381679389313</v>
      </c>
      <c r="E37" s="25">
        <v>0.10869565217391304</v>
      </c>
      <c r="F37" s="31">
        <f>AVERAGE(C37:E37)</f>
        <v>0.10799155425541858</v>
      </c>
    </row>
    <row r="38" spans="1:6" x14ac:dyDescent="0.25">
      <c r="A38" s="21"/>
      <c r="B38" s="22" t="s">
        <v>21</v>
      </c>
      <c r="C38" s="23">
        <v>0.10852713178294573</v>
      </c>
      <c r="D38" s="24">
        <v>0.10687022900763359</v>
      </c>
      <c r="E38" s="25">
        <v>0.11594202898550725</v>
      </c>
      <c r="F38" s="31">
        <f>AVERAGE(C38:E38)</f>
        <v>0.11044646325869552</v>
      </c>
    </row>
    <row r="39" spans="1:6" ht="24" x14ac:dyDescent="0.25">
      <c r="A39" s="21"/>
      <c r="B39" s="22" t="s">
        <v>22</v>
      </c>
      <c r="C39" s="23">
        <v>0.124031007751938</v>
      </c>
      <c r="D39" s="24">
        <v>9.160305343511449E-2</v>
      </c>
      <c r="E39" s="25">
        <v>5.0724637681159424E-2</v>
      </c>
      <c r="F39" s="31">
        <f>AVERAGE(C39:E39)</f>
        <v>8.8786232956070632E-2</v>
      </c>
    </row>
    <row r="40" spans="1:6" ht="24" x14ac:dyDescent="0.25">
      <c r="A40" s="21"/>
      <c r="B40" s="22" t="s">
        <v>23</v>
      </c>
      <c r="C40" s="23">
        <v>0.13178294573643412</v>
      </c>
      <c r="D40" s="24">
        <v>9.160305343511449E-2</v>
      </c>
      <c r="E40" s="25">
        <v>9.4202898550724654E-2</v>
      </c>
      <c r="F40" s="31">
        <f>AVERAGE(C40:E40)</f>
        <v>0.10586296590742443</v>
      </c>
    </row>
    <row r="41" spans="1:6" ht="24" x14ac:dyDescent="0.25">
      <c r="A41" s="21"/>
      <c r="B41" s="22" t="s">
        <v>24</v>
      </c>
      <c r="C41" s="23">
        <v>0.15503875968992248</v>
      </c>
      <c r="D41" s="24">
        <v>0.18320610687022898</v>
      </c>
      <c r="E41" s="25">
        <v>0.10144927536231885</v>
      </c>
      <c r="F41" s="31">
        <f>AVERAGE(C41:E41)</f>
        <v>0.14656471397415677</v>
      </c>
    </row>
    <row r="42" spans="1:6" ht="24" x14ac:dyDescent="0.25">
      <c r="A42" s="21"/>
      <c r="B42" s="22" t="s">
        <v>25</v>
      </c>
      <c r="C42" s="23">
        <v>0.10077519379844961</v>
      </c>
      <c r="D42" s="24">
        <v>0.12977099236641221</v>
      </c>
      <c r="E42" s="25">
        <v>0.12318840579710147</v>
      </c>
      <c r="F42" s="31">
        <f>AVERAGE(C42:E42)</f>
        <v>0.11791153065398778</v>
      </c>
    </row>
    <row r="43" spans="1:6" ht="24" x14ac:dyDescent="0.25">
      <c r="A43" s="21"/>
      <c r="B43" s="22" t="s">
        <v>26</v>
      </c>
      <c r="C43" s="23">
        <v>8.5271317829457349E-2</v>
      </c>
      <c r="D43" s="24">
        <v>0.12213740458015267</v>
      </c>
      <c r="E43" s="25">
        <v>0.10869565217391304</v>
      </c>
      <c r="F43" s="31">
        <f>AVERAGE(C43:E43)</f>
        <v>0.10536812486117435</v>
      </c>
    </row>
    <row r="44" spans="1:6" x14ac:dyDescent="0.25">
      <c r="A44" s="21" t="s">
        <v>27</v>
      </c>
      <c r="B44" s="22" t="s">
        <v>28</v>
      </c>
      <c r="C44" s="23">
        <v>0.2558139534883721</v>
      </c>
      <c r="D44" s="24">
        <v>0.3282442748091603</v>
      </c>
      <c r="E44" s="25">
        <v>0.25362318840579712</v>
      </c>
      <c r="F44" s="31">
        <f>AVERAGE(C44:E44)</f>
        <v>0.27922713890110984</v>
      </c>
    </row>
    <row r="45" spans="1:6" x14ac:dyDescent="0.25">
      <c r="A45" s="21"/>
      <c r="B45" s="22" t="s">
        <v>29</v>
      </c>
      <c r="C45" s="23">
        <v>0.20930232558139536</v>
      </c>
      <c r="D45" s="24">
        <v>0.21374045801526717</v>
      </c>
      <c r="E45" s="25">
        <v>0.21014492753623187</v>
      </c>
      <c r="F45" s="31">
        <f>AVERAGE(C45:E45)</f>
        <v>0.21106257037763146</v>
      </c>
    </row>
    <row r="46" spans="1:6" ht="24" x14ac:dyDescent="0.25">
      <c r="A46" s="21"/>
      <c r="B46" s="22" t="s">
        <v>30</v>
      </c>
      <c r="C46" s="23">
        <v>0.22480620155038761</v>
      </c>
      <c r="D46" s="24">
        <v>0.25954198473282442</v>
      </c>
      <c r="E46" s="25">
        <v>0.20289855072463769</v>
      </c>
      <c r="F46" s="31">
        <f>AVERAGE(C46:E46)</f>
        <v>0.22908224566928323</v>
      </c>
    </row>
    <row r="47" spans="1:6" ht="24" x14ac:dyDescent="0.25">
      <c r="A47" s="21"/>
      <c r="B47" s="22" t="s">
        <v>31</v>
      </c>
      <c r="C47" s="23">
        <v>0.26356589147286824</v>
      </c>
      <c r="D47" s="24">
        <v>0.22900763358778625</v>
      </c>
      <c r="E47" s="25">
        <v>0.17391304347826086</v>
      </c>
      <c r="F47" s="31">
        <f>AVERAGE(C47:E47)</f>
        <v>0.22216218951297181</v>
      </c>
    </row>
    <row r="48" spans="1:6" x14ac:dyDescent="0.25">
      <c r="A48" s="21"/>
      <c r="B48" s="22" t="s">
        <v>32</v>
      </c>
      <c r="C48" s="23">
        <v>0.13953488372093023</v>
      </c>
      <c r="D48" s="24">
        <v>0.19083969465648856</v>
      </c>
      <c r="E48" s="25">
        <v>0.11594202898550725</v>
      </c>
      <c r="F48" s="31">
        <f>AVERAGE(C48:E48)</f>
        <v>0.14877220245430869</v>
      </c>
    </row>
    <row r="49" spans="1:6" x14ac:dyDescent="0.25">
      <c r="A49" s="21"/>
      <c r="B49" s="22" t="s">
        <v>33</v>
      </c>
      <c r="C49" s="23">
        <v>0.26356589147286824</v>
      </c>
      <c r="D49" s="24">
        <v>0.3282442748091603</v>
      </c>
      <c r="E49" s="25">
        <v>0.31159420289855072</v>
      </c>
      <c r="F49" s="31">
        <f>AVERAGE(C49:E49)</f>
        <v>0.30113478972685975</v>
      </c>
    </row>
    <row r="50" spans="1:6" x14ac:dyDescent="0.25">
      <c r="A50" s="21"/>
      <c r="B50" s="22" t="s">
        <v>34</v>
      </c>
      <c r="C50" s="23">
        <v>0.10077519379844961</v>
      </c>
      <c r="D50" s="24">
        <v>0.22900763358778625</v>
      </c>
      <c r="E50" s="25">
        <v>0.13768115942028986</v>
      </c>
      <c r="F50" s="31">
        <f>AVERAGE(C50:E50)</f>
        <v>0.15582132893550857</v>
      </c>
    </row>
    <row r="51" spans="1:6" x14ac:dyDescent="0.25">
      <c r="A51" s="21"/>
      <c r="B51" s="22" t="s">
        <v>35</v>
      </c>
      <c r="C51" s="23">
        <v>0.21705426356589147</v>
      </c>
      <c r="D51" s="24">
        <v>0.16793893129770993</v>
      </c>
      <c r="E51" s="25">
        <v>0.19565217391304349</v>
      </c>
      <c r="F51" s="31">
        <f>AVERAGE(C51:E51)</f>
        <v>0.19354845625888162</v>
      </c>
    </row>
    <row r="52" spans="1:6" ht="24" x14ac:dyDescent="0.25">
      <c r="A52" s="21"/>
      <c r="B52" s="22" t="s">
        <v>36</v>
      </c>
      <c r="C52" s="23">
        <v>0.20155038759689922</v>
      </c>
      <c r="D52" s="24">
        <v>0.20610687022900762</v>
      </c>
      <c r="E52" s="25">
        <v>0.15942028985507245</v>
      </c>
      <c r="F52" s="31">
        <f>AVERAGE(C52:E52)</f>
        <v>0.18902584922699309</v>
      </c>
    </row>
    <row r="53" spans="1:6" ht="24" x14ac:dyDescent="0.25">
      <c r="A53" s="21"/>
      <c r="B53" s="22" t="s">
        <v>37</v>
      </c>
      <c r="C53" s="23">
        <v>0.19379844961240311</v>
      </c>
      <c r="D53" s="24">
        <v>0.16030534351145037</v>
      </c>
      <c r="E53" s="25">
        <v>0.15942028985507245</v>
      </c>
      <c r="F53" s="31">
        <f>AVERAGE(C53:E53)</f>
        <v>0.17117469432630864</v>
      </c>
    </row>
    <row r="54" spans="1:6" x14ac:dyDescent="0.25">
      <c r="A54" s="21"/>
      <c r="B54" s="22" t="s">
        <v>38</v>
      </c>
      <c r="C54" s="23">
        <v>0.24031007751937986</v>
      </c>
      <c r="D54" s="24">
        <v>0.18320610687022898</v>
      </c>
      <c r="E54" s="25">
        <v>0.15942028985507245</v>
      </c>
      <c r="F54" s="31">
        <f>AVERAGE(C54:E54)</f>
        <v>0.19431215808156041</v>
      </c>
    </row>
    <row r="55" spans="1:6" x14ac:dyDescent="0.25">
      <c r="A55" s="21"/>
      <c r="B55" s="22" t="s">
        <v>39</v>
      </c>
      <c r="C55" s="23">
        <v>0.124031007751938</v>
      </c>
      <c r="D55" s="24">
        <v>0.14503816793893129</v>
      </c>
      <c r="E55" s="25">
        <v>0.17391304347826086</v>
      </c>
      <c r="F55" s="31">
        <f>AVERAGE(C55:E55)</f>
        <v>0.14766073972304339</v>
      </c>
    </row>
    <row r="56" spans="1:6" x14ac:dyDescent="0.25">
      <c r="A56" s="21"/>
      <c r="B56" s="22" t="s">
        <v>40</v>
      </c>
      <c r="C56" s="23">
        <v>0.21705426356589147</v>
      </c>
      <c r="D56" s="24">
        <v>0.30534351145038169</v>
      </c>
      <c r="E56" s="25">
        <v>0.27536231884057971</v>
      </c>
      <c r="F56" s="31">
        <f>AVERAGE(C56:E56)</f>
        <v>0.26592003128561764</v>
      </c>
    </row>
    <row r="57" spans="1:6" ht="24" x14ac:dyDescent="0.25">
      <c r="A57" s="21"/>
      <c r="B57" s="22" t="s">
        <v>41</v>
      </c>
      <c r="C57" s="23">
        <v>7.7519379844961239E-2</v>
      </c>
      <c r="D57" s="24">
        <v>7.6335877862595422E-2</v>
      </c>
      <c r="E57" s="25">
        <v>9.4202898550724654E-2</v>
      </c>
      <c r="F57" s="31">
        <f>AVERAGE(C57:E57)</f>
        <v>8.2686052086093767E-2</v>
      </c>
    </row>
    <row r="58" spans="1:6" ht="24" x14ac:dyDescent="0.25">
      <c r="A58" s="21"/>
      <c r="B58" s="22" t="s">
        <v>42</v>
      </c>
      <c r="C58" s="23">
        <v>0.23255813953488372</v>
      </c>
      <c r="D58" s="24">
        <v>0.30534351145038169</v>
      </c>
      <c r="E58" s="25">
        <v>0.28985507246376813</v>
      </c>
      <c r="F58" s="31">
        <f>AVERAGE(C58:E58)</f>
        <v>0.27591890781634448</v>
      </c>
    </row>
    <row r="59" spans="1:6" ht="24" x14ac:dyDescent="0.25">
      <c r="A59" s="21"/>
      <c r="B59" s="22" t="s">
        <v>43</v>
      </c>
      <c r="C59" s="23">
        <v>0.31007751937984496</v>
      </c>
      <c r="D59" s="24">
        <v>0.19847328244274809</v>
      </c>
      <c r="E59" s="25">
        <v>0.21739130434782608</v>
      </c>
      <c r="F59" s="31">
        <f>AVERAGE(C59:E59)</f>
        <v>0.24198070205680636</v>
      </c>
    </row>
    <row r="60" spans="1:6" x14ac:dyDescent="0.25">
      <c r="A60" s="21" t="s">
        <v>63</v>
      </c>
      <c r="B60" s="22" t="s">
        <v>64</v>
      </c>
      <c r="C60" s="23">
        <v>0.1705426356589147</v>
      </c>
      <c r="D60" s="24">
        <v>0.16793893129770993</v>
      </c>
      <c r="E60" s="25">
        <v>0.10869565217391304</v>
      </c>
      <c r="F60" s="31">
        <f>AVERAGE(C60:E60)</f>
        <v>0.14905907304351254</v>
      </c>
    </row>
    <row r="61" spans="1:6" ht="24" x14ac:dyDescent="0.25">
      <c r="A61" s="21"/>
      <c r="B61" s="22" t="s">
        <v>65</v>
      </c>
      <c r="C61" s="23">
        <v>0.13178294573643412</v>
      </c>
      <c r="D61" s="24">
        <v>0.19083969465648856</v>
      </c>
      <c r="E61" s="25">
        <v>0.13768115942028986</v>
      </c>
      <c r="F61" s="31">
        <f>AVERAGE(C61:E61)</f>
        <v>0.1534345999377375</v>
      </c>
    </row>
    <row r="62" spans="1:6" ht="24" x14ac:dyDescent="0.25">
      <c r="A62" s="21"/>
      <c r="B62" s="22" t="s">
        <v>66</v>
      </c>
      <c r="C62" s="23">
        <v>6.9767441860465115E-2</v>
      </c>
      <c r="D62" s="24">
        <v>0.12977099236641221</v>
      </c>
      <c r="E62" s="25">
        <v>7.2463768115942032E-2</v>
      </c>
      <c r="F62" s="31">
        <f>AVERAGE(C62:E62)</f>
        <v>9.066740078093978E-2</v>
      </c>
    </row>
    <row r="63" spans="1:6" x14ac:dyDescent="0.25">
      <c r="A63" s="21"/>
      <c r="B63" s="22" t="s">
        <v>67</v>
      </c>
      <c r="C63" s="23">
        <v>0.20930232558139536</v>
      </c>
      <c r="D63" s="24">
        <v>0.27480916030534353</v>
      </c>
      <c r="E63" s="25">
        <v>0.20289855072463769</v>
      </c>
      <c r="F63" s="31">
        <f>AVERAGE(C63:E63)</f>
        <v>0.22900334553712554</v>
      </c>
    </row>
    <row r="64" spans="1:6" x14ac:dyDescent="0.25">
      <c r="A64" s="21"/>
      <c r="B64" s="22" t="s">
        <v>68</v>
      </c>
      <c r="C64" s="23">
        <v>0.2558139534883721</v>
      </c>
      <c r="D64" s="24">
        <v>0.19847328244274809</v>
      </c>
      <c r="E64" s="25">
        <v>0.16666666666666663</v>
      </c>
      <c r="F64" s="31">
        <f>AVERAGE(C64:E64)</f>
        <v>0.20698463419926227</v>
      </c>
    </row>
    <row r="65" spans="1:6" ht="24" x14ac:dyDescent="0.25">
      <c r="A65" s="21"/>
      <c r="B65" s="22" t="s">
        <v>69</v>
      </c>
      <c r="C65" s="23">
        <v>0.1705426356589147</v>
      </c>
      <c r="D65" s="24">
        <v>0.14503816793893129</v>
      </c>
      <c r="E65" s="25">
        <v>7.9710144927536225E-2</v>
      </c>
      <c r="F65" s="31">
        <f>AVERAGE(C65:E65)</f>
        <v>0.13176364950846076</v>
      </c>
    </row>
    <row r="66" spans="1:6" x14ac:dyDescent="0.25">
      <c r="A66" s="21"/>
      <c r="B66" s="22" t="s">
        <v>70</v>
      </c>
      <c r="C66" s="23">
        <v>0.23255813953488372</v>
      </c>
      <c r="D66" s="24">
        <v>0.22900763358778625</v>
      </c>
      <c r="E66" s="25">
        <v>0.17391304347826086</v>
      </c>
      <c r="F66" s="31">
        <f>AVERAGE(C66:E66)</f>
        <v>0.21182627220031028</v>
      </c>
    </row>
    <row r="67" spans="1:6" x14ac:dyDescent="0.25">
      <c r="A67" s="21"/>
      <c r="B67" s="22" t="s">
        <v>71</v>
      </c>
      <c r="C67" s="23">
        <v>0.18604651162790697</v>
      </c>
      <c r="D67" s="24">
        <v>0.19083969465648856</v>
      </c>
      <c r="E67" s="25">
        <v>0.17391304347826086</v>
      </c>
      <c r="F67" s="31">
        <f>AVERAGE(C67:E67)</f>
        <v>0.18359974992088546</v>
      </c>
    </row>
    <row r="68" spans="1:6" x14ac:dyDescent="0.25">
      <c r="A68" s="21"/>
      <c r="B68" s="22" t="s">
        <v>72</v>
      </c>
      <c r="C68" s="23">
        <v>0.16279069767441862</v>
      </c>
      <c r="D68" s="24">
        <v>0.19083969465648856</v>
      </c>
      <c r="E68" s="25">
        <v>0.15942028985507245</v>
      </c>
      <c r="F68" s="31">
        <f>AVERAGE(C68:E68)</f>
        <v>0.17101689406199325</v>
      </c>
    </row>
    <row r="69" spans="1:6" x14ac:dyDescent="0.25">
      <c r="A69" s="21"/>
      <c r="B69" s="22" t="s">
        <v>73</v>
      </c>
      <c r="C69" s="23">
        <v>0.27906976744186046</v>
      </c>
      <c r="D69" s="24">
        <v>0.26717557251908397</v>
      </c>
      <c r="E69" s="25">
        <v>0.20289855072463769</v>
      </c>
      <c r="F69" s="31">
        <f>AVERAGE(C69:E69)</f>
        <v>0.24971463022852736</v>
      </c>
    </row>
    <row r="70" spans="1:6" x14ac:dyDescent="0.25">
      <c r="A70" s="21"/>
      <c r="B70" s="22" t="s">
        <v>74</v>
      </c>
      <c r="C70" s="23">
        <v>0.124031007751938</v>
      </c>
      <c r="D70" s="24">
        <v>0.16030534351145037</v>
      </c>
      <c r="E70" s="25">
        <v>8.6956521739130432E-2</v>
      </c>
      <c r="F70" s="31">
        <f>AVERAGE(C70:E70)</f>
        <v>0.12376429100083959</v>
      </c>
    </row>
    <row r="71" spans="1:6" x14ac:dyDescent="0.25">
      <c r="A71" s="21"/>
      <c r="B71" s="22" t="s">
        <v>75</v>
      </c>
      <c r="C71" s="23">
        <v>0.124031007751938</v>
      </c>
      <c r="D71" s="24">
        <v>0.14503816793893129</v>
      </c>
      <c r="E71" s="25">
        <v>0.12318840579710147</v>
      </c>
      <c r="F71" s="31">
        <f>AVERAGE(C71:E71)</f>
        <v>0.13075252716265692</v>
      </c>
    </row>
    <row r="72" spans="1:6" x14ac:dyDescent="0.25">
      <c r="A72" s="21"/>
      <c r="B72" s="22" t="s">
        <v>76</v>
      </c>
      <c r="C72" s="23">
        <v>0.24031007751937986</v>
      </c>
      <c r="D72" s="24">
        <v>0.26717557251908397</v>
      </c>
      <c r="E72" s="25">
        <v>0.33333333333333326</v>
      </c>
      <c r="F72" s="31">
        <f>AVERAGE(C72:E72)</f>
        <v>0.28027299445726567</v>
      </c>
    </row>
    <row r="73" spans="1:6" ht="24" x14ac:dyDescent="0.25">
      <c r="A73" s="21"/>
      <c r="B73" s="22" t="s">
        <v>77</v>
      </c>
      <c r="C73" s="23">
        <v>0.10852713178294573</v>
      </c>
      <c r="D73" s="24">
        <v>0.14503816793893129</v>
      </c>
      <c r="E73" s="25">
        <v>0.13768115942028986</v>
      </c>
      <c r="F73" s="31">
        <f>AVERAGE(C73:E73)</f>
        <v>0.13041548638072228</v>
      </c>
    </row>
    <row r="74" spans="1:6" x14ac:dyDescent="0.25">
      <c r="A74" s="21"/>
      <c r="B74" s="22" t="s">
        <v>78</v>
      </c>
      <c r="C74" s="23">
        <v>0.31782945736434109</v>
      </c>
      <c r="D74" s="24">
        <v>0.22900763358778625</v>
      </c>
      <c r="E74" s="25">
        <v>0.28985507246376813</v>
      </c>
      <c r="F74" s="31">
        <f>AVERAGE(C74:E74)</f>
        <v>0.27889738780529849</v>
      </c>
    </row>
    <row r="75" spans="1:6" x14ac:dyDescent="0.25">
      <c r="A75" s="21"/>
      <c r="B75" s="22" t="s">
        <v>79</v>
      </c>
      <c r="C75" s="23">
        <v>0.13178294573643412</v>
      </c>
      <c r="D75" s="24">
        <v>0.17557251908396945</v>
      </c>
      <c r="E75" s="25">
        <v>0.19565217391304349</v>
      </c>
      <c r="F75" s="31">
        <f>AVERAGE(C75:E75)</f>
        <v>0.167669212911149</v>
      </c>
    </row>
    <row r="76" spans="1:6" x14ac:dyDescent="0.25">
      <c r="A76" s="21"/>
      <c r="B76" s="22" t="s">
        <v>80</v>
      </c>
      <c r="C76" s="23">
        <v>0.18604651162790697</v>
      </c>
      <c r="D76" s="24">
        <v>0.19847328244274809</v>
      </c>
      <c r="E76" s="25">
        <v>0.2608695652173913</v>
      </c>
      <c r="F76" s="31">
        <f>AVERAGE(C76:E76)</f>
        <v>0.2151297864293488</v>
      </c>
    </row>
    <row r="77" spans="1:6" x14ac:dyDescent="0.25">
      <c r="A77" s="21"/>
      <c r="B77" s="22" t="s">
        <v>81</v>
      </c>
      <c r="C77" s="23">
        <v>0.24031007751937986</v>
      </c>
      <c r="D77" s="24">
        <v>0.21374045801526717</v>
      </c>
      <c r="E77" s="25">
        <v>0.16666666666666663</v>
      </c>
      <c r="F77" s="31">
        <f>AVERAGE(C77:E77)</f>
        <v>0.20690573406710455</v>
      </c>
    </row>
    <row r="78" spans="1:6" x14ac:dyDescent="0.25">
      <c r="A78" s="21" t="s">
        <v>82</v>
      </c>
      <c r="B78" s="22" t="s">
        <v>83</v>
      </c>
      <c r="C78" s="23">
        <v>0.17829457364341084</v>
      </c>
      <c r="D78" s="24">
        <v>0.19083969465648856</v>
      </c>
      <c r="E78" s="25">
        <v>0.13043478260869565</v>
      </c>
      <c r="F78" s="31">
        <f>AVERAGE(C78:E78)</f>
        <v>0.16652301696953167</v>
      </c>
    </row>
    <row r="79" spans="1:6" x14ac:dyDescent="0.25">
      <c r="A79" s="21"/>
      <c r="B79" s="22" t="s">
        <v>84</v>
      </c>
      <c r="C79" s="23">
        <v>0.14728682170542637</v>
      </c>
      <c r="D79" s="24">
        <v>0.25190839694656486</v>
      </c>
      <c r="E79" s="25">
        <v>0.24637681159420294</v>
      </c>
      <c r="F79" s="31">
        <f>AVERAGE(C79:E79)</f>
        <v>0.21519067674873141</v>
      </c>
    </row>
    <row r="80" spans="1:6" x14ac:dyDescent="0.25">
      <c r="A80" s="21"/>
      <c r="B80" s="22" t="s">
        <v>85</v>
      </c>
      <c r="C80" s="23">
        <v>0.13178294573643412</v>
      </c>
      <c r="D80" s="24">
        <v>0.22900763358778625</v>
      </c>
      <c r="E80" s="25">
        <v>0.13043478260869565</v>
      </c>
      <c r="F80" s="31">
        <f>AVERAGE(C80:E80)</f>
        <v>0.163741787310972</v>
      </c>
    </row>
    <row r="81" spans="1:6" x14ac:dyDescent="0.25">
      <c r="A81" s="21"/>
      <c r="B81" s="22" t="s">
        <v>86</v>
      </c>
      <c r="C81" s="23">
        <v>0.2868217054263566</v>
      </c>
      <c r="D81" s="24">
        <v>0.32061068702290074</v>
      </c>
      <c r="E81" s="25">
        <v>0.2391304347826087</v>
      </c>
      <c r="F81" s="31">
        <f>AVERAGE(C81:E81)</f>
        <v>0.28218760907728863</v>
      </c>
    </row>
    <row r="82" spans="1:6" x14ac:dyDescent="0.25">
      <c r="A82" s="21"/>
      <c r="B82" s="22" t="s">
        <v>87</v>
      </c>
      <c r="C82" s="23">
        <v>0.17829457364341084</v>
      </c>
      <c r="D82" s="24">
        <v>0.24427480916030533</v>
      </c>
      <c r="E82" s="25">
        <v>0.13043478260869565</v>
      </c>
      <c r="F82" s="31">
        <f>AVERAGE(C82:E82)</f>
        <v>0.18433472180413726</v>
      </c>
    </row>
    <row r="83" spans="1:6" ht="24" x14ac:dyDescent="0.25">
      <c r="A83" s="21"/>
      <c r="B83" s="22" t="s">
        <v>88</v>
      </c>
      <c r="C83" s="23">
        <v>0.10852713178294573</v>
      </c>
      <c r="D83" s="24">
        <v>0.11450381679389313</v>
      </c>
      <c r="E83" s="25">
        <v>0.12318840579710147</v>
      </c>
      <c r="F83" s="31">
        <f>AVERAGE(C83:E83)</f>
        <v>0.11540645145798012</v>
      </c>
    </row>
    <row r="84" spans="1:6" ht="24" x14ac:dyDescent="0.25">
      <c r="A84" s="21"/>
      <c r="B84" s="22" t="s">
        <v>89</v>
      </c>
      <c r="C84" s="23">
        <v>0.18604651162790697</v>
      </c>
      <c r="D84" s="24">
        <v>0.16030534351145037</v>
      </c>
      <c r="E84" s="25">
        <v>0.12318840579710147</v>
      </c>
      <c r="F84" s="31">
        <f>AVERAGE(C84:E84)</f>
        <v>0.15651342031215296</v>
      </c>
    </row>
    <row r="85" spans="1:6" x14ac:dyDescent="0.25">
      <c r="A85" s="21"/>
      <c r="B85" s="22" t="s">
        <v>90</v>
      </c>
      <c r="C85" s="23">
        <v>0.1705426356589147</v>
      </c>
      <c r="D85" s="24">
        <v>0.12213740458015267</v>
      </c>
      <c r="E85" s="25">
        <v>0.17391304347826086</v>
      </c>
      <c r="F85" s="31">
        <f>AVERAGE(C85:E85)</f>
        <v>0.15553102790577608</v>
      </c>
    </row>
    <row r="86" spans="1:6" x14ac:dyDescent="0.25">
      <c r="A86" s="21"/>
      <c r="B86" s="22" t="s">
        <v>91</v>
      </c>
      <c r="C86" s="23">
        <v>0.13953488372093023</v>
      </c>
      <c r="D86" s="24">
        <v>0.13740458015267176</v>
      </c>
      <c r="E86" s="25">
        <v>9.4202898550724654E-2</v>
      </c>
      <c r="F86" s="31">
        <f>AVERAGE(C86:E86)</f>
        <v>0.1237141208081089</v>
      </c>
    </row>
    <row r="87" spans="1:6" x14ac:dyDescent="0.25">
      <c r="A87" s="21"/>
      <c r="B87" s="22" t="s">
        <v>92</v>
      </c>
      <c r="C87" s="23">
        <v>0.13178294573643412</v>
      </c>
      <c r="D87" s="24">
        <v>0.20610687022900762</v>
      </c>
      <c r="E87" s="25">
        <v>0.16666666666666663</v>
      </c>
      <c r="F87" s="31">
        <f>AVERAGE(C87:E87)</f>
        <v>0.16818549421070281</v>
      </c>
    </row>
    <row r="88" spans="1:6" x14ac:dyDescent="0.25">
      <c r="A88" s="21"/>
      <c r="B88" s="22" t="s">
        <v>93</v>
      </c>
      <c r="C88" s="23">
        <v>0.20155038759689922</v>
      </c>
      <c r="D88" s="24">
        <v>0.22137404580152673</v>
      </c>
      <c r="E88" s="25">
        <v>0.21014492753623187</v>
      </c>
      <c r="F88" s="31">
        <f>AVERAGE(C88:E88)</f>
        <v>0.2110231203115526</v>
      </c>
    </row>
    <row r="89" spans="1:6" x14ac:dyDescent="0.25">
      <c r="A89" s="21"/>
      <c r="B89" s="22" t="s">
        <v>94</v>
      </c>
      <c r="C89" s="23">
        <v>0.18604651162790697</v>
      </c>
      <c r="D89" s="24">
        <v>0.31297709923664124</v>
      </c>
      <c r="E89" s="25">
        <v>0.21014492753623187</v>
      </c>
      <c r="F89" s="31">
        <f>AVERAGE(C89:E89)</f>
        <v>0.23638951280026002</v>
      </c>
    </row>
    <row r="90" spans="1:6" ht="24" x14ac:dyDescent="0.25">
      <c r="A90" s="21"/>
      <c r="B90" s="22" t="s">
        <v>95</v>
      </c>
      <c r="C90" s="23">
        <v>0.14728682170542637</v>
      </c>
      <c r="D90" s="24">
        <v>0.12977099236641221</v>
      </c>
      <c r="E90" s="25">
        <v>0.12318840579710147</v>
      </c>
      <c r="F90" s="31">
        <f>AVERAGE(C90:E90)</f>
        <v>0.13341540662298002</v>
      </c>
    </row>
    <row r="91" spans="1:6" ht="24" x14ac:dyDescent="0.25">
      <c r="A91" s="21"/>
      <c r="B91" s="22" t="s">
        <v>96</v>
      </c>
      <c r="C91" s="23">
        <v>0.14728682170542637</v>
      </c>
      <c r="D91" s="24">
        <v>0.14503816793893129</v>
      </c>
      <c r="E91" s="25">
        <v>0.15217391304347827</v>
      </c>
      <c r="F91" s="31">
        <f>AVERAGE(C91:E91)</f>
        <v>0.14816630089594532</v>
      </c>
    </row>
    <row r="92" spans="1:6" x14ac:dyDescent="0.25">
      <c r="A92" s="21"/>
      <c r="B92" s="22" t="s">
        <v>97</v>
      </c>
      <c r="C92" s="23">
        <v>0.24806201550387599</v>
      </c>
      <c r="D92" s="24">
        <v>0.22137404580152673</v>
      </c>
      <c r="E92" s="25">
        <v>0.30434782608695654</v>
      </c>
      <c r="F92" s="31">
        <f>AVERAGE(C92:E92)</f>
        <v>0.25792796246411975</v>
      </c>
    </row>
    <row r="93" spans="1:6" x14ac:dyDescent="0.25">
      <c r="A93" s="21"/>
      <c r="B93" s="22" t="s">
        <v>98</v>
      </c>
      <c r="C93" s="23">
        <v>0.27906976744186046</v>
      </c>
      <c r="D93" s="24">
        <v>0.20610687022900762</v>
      </c>
      <c r="E93" s="25">
        <v>0.25362318840579712</v>
      </c>
      <c r="F93" s="31">
        <f>AVERAGE(C93:E93)</f>
        <v>0.24626660869222172</v>
      </c>
    </row>
    <row r="94" spans="1:6" x14ac:dyDescent="0.25">
      <c r="A94" s="21"/>
      <c r="B94" s="22" t="s">
        <v>99</v>
      </c>
      <c r="C94" s="23">
        <v>0.24031007751937986</v>
      </c>
      <c r="D94" s="24">
        <v>0.21374045801526717</v>
      </c>
      <c r="E94" s="25">
        <v>0.18115942028985507</v>
      </c>
      <c r="F94" s="31">
        <f>AVERAGE(C94:E94)</f>
        <v>0.21173665194150071</v>
      </c>
    </row>
    <row r="95" spans="1:6" ht="15.75" thickBot="1" x14ac:dyDescent="0.3">
      <c r="A95" s="26"/>
      <c r="B95" s="27" t="s">
        <v>100</v>
      </c>
      <c r="C95" s="28">
        <v>0.21705426356589147</v>
      </c>
      <c r="D95" s="29">
        <v>0.15267175572519084</v>
      </c>
      <c r="E95" s="30">
        <v>0.17391304347826086</v>
      </c>
      <c r="F95" s="31">
        <f>AVERAGE(C95:E95)</f>
        <v>0.18121302092311439</v>
      </c>
    </row>
    <row r="96" spans="1:6" ht="15.75" thickTop="1" x14ac:dyDescent="0.25">
      <c r="C96" s="32">
        <f>AVERAGE(C6:C95)</f>
        <v>0.1870801033591733</v>
      </c>
      <c r="D96" s="32">
        <f>AVERAGE(D6:D95)</f>
        <v>0.19787955894826123</v>
      </c>
      <c r="E96" s="32">
        <f>AVERAGE(E6:E95)</f>
        <v>0.17640901771336551</v>
      </c>
      <c r="F96" s="32">
        <f>AVERAGE(F6:F95)</f>
        <v>0.18712289334026658</v>
      </c>
    </row>
    <row r="99" spans="1:5" ht="15.75" thickBot="1" x14ac:dyDescent="0.3"/>
    <row r="100" spans="1:5" ht="15.75" thickTop="1" x14ac:dyDescent="0.25">
      <c r="A100" s="1"/>
      <c r="B100" s="2"/>
      <c r="C100" s="3" t="s">
        <v>1</v>
      </c>
      <c r="D100" s="4"/>
      <c r="E100" s="5"/>
    </row>
    <row r="101" spans="1:5" ht="36.75" x14ac:dyDescent="0.25">
      <c r="A101" s="6"/>
      <c r="B101" s="7"/>
      <c r="C101" s="8" t="s">
        <v>2</v>
      </c>
      <c r="D101" s="9" t="s">
        <v>3</v>
      </c>
      <c r="E101" s="10" t="s">
        <v>4</v>
      </c>
    </row>
    <row r="102" spans="1:5" ht="25.5" thickBot="1" x14ac:dyDescent="0.3">
      <c r="A102" s="11"/>
      <c r="B102" s="12"/>
      <c r="C102" s="13" t="s">
        <v>5</v>
      </c>
      <c r="D102" s="14" t="s">
        <v>5</v>
      </c>
      <c r="E102" s="15" t="s">
        <v>5</v>
      </c>
    </row>
    <row r="103" spans="1:5" ht="15.75" thickTop="1" x14ac:dyDescent="0.25">
      <c r="A103" s="16" t="s">
        <v>44</v>
      </c>
      <c r="B103" s="17" t="s">
        <v>45</v>
      </c>
      <c r="C103" s="18">
        <f>C6 -($F6*C$96/$F$96)</f>
        <v>-1.0666499433036325E-2</v>
      </c>
      <c r="D103" s="19">
        <f t="shared" ref="D103:E103" si="0">D6 -($F6*D$96/$F$96)</f>
        <v>5.8541191606328119E-2</v>
      </c>
      <c r="E103" s="20">
        <f t="shared" si="0"/>
        <v>-4.7874692173292099E-2</v>
      </c>
    </row>
    <row r="104" spans="1:5" x14ac:dyDescent="0.25">
      <c r="A104" s="21"/>
      <c r="B104" s="22" t="s">
        <v>46</v>
      </c>
      <c r="C104" s="23">
        <f t="shared" ref="C104:E104" si="1">C7 -($F7*C$96/$F$96)</f>
        <v>-3.6924004205589972E-2</v>
      </c>
      <c r="D104" s="24">
        <f t="shared" si="1"/>
        <v>7.9942665956134196E-4</v>
      </c>
      <c r="E104" s="25">
        <f t="shared" si="1"/>
        <v>3.6124577546028297E-2</v>
      </c>
    </row>
    <row r="105" spans="1:5" x14ac:dyDescent="0.25">
      <c r="A105" s="21"/>
      <c r="B105" s="22" t="s">
        <v>47</v>
      </c>
      <c r="C105" s="23">
        <f t="shared" ref="C105:E105" si="2">C8 -($F8*C$96/$F$96)</f>
        <v>2.1446295746649358E-2</v>
      </c>
      <c r="D105" s="24">
        <f t="shared" si="2"/>
        <v>-4.6316713659537656E-2</v>
      </c>
      <c r="E105" s="25">
        <f t="shared" si="2"/>
        <v>2.4870417912887743E-2</v>
      </c>
    </row>
    <row r="106" spans="1:5" x14ac:dyDescent="0.25">
      <c r="A106" s="21"/>
      <c r="B106" s="22" t="s">
        <v>48</v>
      </c>
      <c r="C106" s="23">
        <f t="shared" ref="C106:E106" si="3">C9 -($F9*C$96/$F$96)</f>
        <v>9.362460740008155E-3</v>
      </c>
      <c r="D106" s="24">
        <f t="shared" si="3"/>
        <v>-9.6133366477912097E-3</v>
      </c>
      <c r="E106" s="25">
        <f t="shared" si="3"/>
        <v>2.5087590778288815E-4</v>
      </c>
    </row>
    <row r="107" spans="1:5" x14ac:dyDescent="0.25">
      <c r="A107" s="21"/>
      <c r="B107" s="22" t="s">
        <v>49</v>
      </c>
      <c r="C107" s="23">
        <f t="shared" ref="C107:E107" si="4">C10 -($F10*C$96/$F$96)</f>
        <v>-5.4241443859727734E-3</v>
      </c>
      <c r="D107" s="24">
        <f t="shared" si="4"/>
        <v>-4.4769777114592124E-2</v>
      </c>
      <c r="E107" s="25">
        <f t="shared" si="4"/>
        <v>5.0193921500564287E-2</v>
      </c>
    </row>
    <row r="108" spans="1:5" x14ac:dyDescent="0.25">
      <c r="A108" s="21"/>
      <c r="B108" s="22" t="s">
        <v>50</v>
      </c>
      <c r="C108" s="23">
        <f t="shared" ref="C108:E108" si="5">C11 -($F11*C$96/$F$96)</f>
        <v>1.864327371679797E-3</v>
      </c>
      <c r="D108" s="24">
        <f t="shared" si="5"/>
        <v>2.0335436340371993E-2</v>
      </c>
      <c r="E108" s="25">
        <f t="shared" si="5"/>
        <v>-2.2199763712052262E-2</v>
      </c>
    </row>
    <row r="109" spans="1:5" x14ac:dyDescent="0.25">
      <c r="A109" s="21"/>
      <c r="B109" s="22" t="s">
        <v>51</v>
      </c>
      <c r="C109" s="23">
        <f t="shared" ref="C109:E109" si="6">C12 -($F12*C$96/$F$96)</f>
        <v>-1.6915795465088201E-2</v>
      </c>
      <c r="D109" s="24">
        <f t="shared" si="6"/>
        <v>4.1190702431408377E-2</v>
      </c>
      <c r="E109" s="25">
        <f t="shared" si="6"/>
        <v>-2.4274906966320439E-2</v>
      </c>
    </row>
    <row r="110" spans="1:5" x14ac:dyDescent="0.25">
      <c r="A110" s="21"/>
      <c r="B110" s="22" t="s">
        <v>52</v>
      </c>
      <c r="C110" s="23">
        <f t="shared" ref="C110:E110" si="7">C13 -($F13*C$96/$F$96)</f>
        <v>9.8901072879615526E-3</v>
      </c>
      <c r="D110" s="24">
        <f t="shared" si="7"/>
        <v>-3.9626579117179317E-3</v>
      </c>
      <c r="E110" s="25">
        <f t="shared" si="7"/>
        <v>-5.9274493762437874E-3</v>
      </c>
    </row>
    <row r="111" spans="1:5" x14ac:dyDescent="0.25">
      <c r="A111" s="21"/>
      <c r="B111" s="22" t="s">
        <v>53</v>
      </c>
      <c r="C111" s="23">
        <f t="shared" ref="C111:E111" si="8">C14 -($F14*C$96/$F$96)</f>
        <v>1.059984871738863E-2</v>
      </c>
      <c r="D111" s="24">
        <f t="shared" si="8"/>
        <v>2.1582762938409661E-3</v>
      </c>
      <c r="E111" s="25">
        <f t="shared" si="8"/>
        <v>-1.2758125011229748E-2</v>
      </c>
    </row>
    <row r="112" spans="1:5" x14ac:dyDescent="0.25">
      <c r="A112" s="21"/>
      <c r="B112" s="22" t="s">
        <v>54</v>
      </c>
      <c r="C112" s="23">
        <f t="shared" ref="C112:E112" si="9">C15 -($F15*C$96/$F$96)</f>
        <v>-4.8546877329099347E-2</v>
      </c>
      <c r="D112" s="24">
        <f t="shared" si="9"/>
        <v>9.1430047926642222E-3</v>
      </c>
      <c r="E112" s="25">
        <f t="shared" si="9"/>
        <v>3.9403872536434681E-2</v>
      </c>
    </row>
    <row r="113" spans="1:5" x14ac:dyDescent="0.25">
      <c r="A113" s="21"/>
      <c r="B113" s="22" t="s">
        <v>55</v>
      </c>
      <c r="C113" s="23">
        <f t="shared" ref="C113:E113" si="10">C16 -($F16*C$96/$F$96)</f>
        <v>6.9798228431954268E-3</v>
      </c>
      <c r="D113" s="24">
        <f t="shared" si="10"/>
        <v>9.6355648693982332E-3</v>
      </c>
      <c r="E113" s="25">
        <f t="shared" si="10"/>
        <v>-1.6615387712593854E-2</v>
      </c>
    </row>
    <row r="114" spans="1:5" x14ac:dyDescent="0.25">
      <c r="A114" s="21"/>
      <c r="B114" s="22" t="s">
        <v>56</v>
      </c>
      <c r="C114" s="23">
        <f t="shared" ref="C114:E114" si="11">C17 -($F17*C$96/$F$96)</f>
        <v>-1.8024142632497797E-2</v>
      </c>
      <c r="D114" s="24">
        <f t="shared" si="11"/>
        <v>2.1921991571251798E-2</v>
      </c>
      <c r="E114" s="25">
        <f t="shared" si="11"/>
        <v>-3.8978489387543613E-3</v>
      </c>
    </row>
    <row r="115" spans="1:5" x14ac:dyDescent="0.25">
      <c r="A115" s="21"/>
      <c r="B115" s="22" t="s">
        <v>57</v>
      </c>
      <c r="C115" s="23">
        <f t="shared" ref="C115:E115" si="12">C18 -($F18*C$96/$F$96)</f>
        <v>-1.3409753942246472E-3</v>
      </c>
      <c r="D115" s="24">
        <f t="shared" si="12"/>
        <v>4.5071347626291502E-3</v>
      </c>
      <c r="E115" s="25">
        <f t="shared" si="12"/>
        <v>-3.1661593684048084E-3</v>
      </c>
    </row>
    <row r="116" spans="1:5" x14ac:dyDescent="0.25">
      <c r="A116" s="21"/>
      <c r="B116" s="22" t="s">
        <v>58</v>
      </c>
      <c r="C116" s="23">
        <f t="shared" ref="C116:E116" si="13">C19 -($F19*C$96/$F$96)</f>
        <v>5.0488108066940596E-3</v>
      </c>
      <c r="D116" s="24">
        <f t="shared" si="13"/>
        <v>-4.4710349085690645E-2</v>
      </c>
      <c r="E116" s="25">
        <f t="shared" si="13"/>
        <v>3.9661538278996378E-2</v>
      </c>
    </row>
    <row r="117" spans="1:5" x14ac:dyDescent="0.25">
      <c r="A117" s="21"/>
      <c r="B117" s="22" t="s">
        <v>59</v>
      </c>
      <c r="C117" s="23">
        <f t="shared" ref="C117:E117" si="14">C20 -($F20*C$96/$F$96)</f>
        <v>5.194002936144998E-3</v>
      </c>
      <c r="D117" s="24">
        <f t="shared" si="14"/>
        <v>6.0491317027731584E-3</v>
      </c>
      <c r="E117" s="25">
        <f t="shared" si="14"/>
        <v>-1.1243134638918378E-2</v>
      </c>
    </row>
    <row r="118" spans="1:5" x14ac:dyDescent="0.25">
      <c r="A118" s="21"/>
      <c r="B118" s="22" t="s">
        <v>60</v>
      </c>
      <c r="C118" s="23">
        <f t="shared" ref="C118:E118" si="15">C21 -($F21*C$96/$F$96)</f>
        <v>1.3180698865981111E-2</v>
      </c>
      <c r="D118" s="24">
        <f t="shared" si="15"/>
        <v>-5.307373656176062E-2</v>
      </c>
      <c r="E118" s="25">
        <f t="shared" si="15"/>
        <v>3.989303769577926E-2</v>
      </c>
    </row>
    <row r="119" spans="1:5" x14ac:dyDescent="0.25">
      <c r="A119" s="21"/>
      <c r="B119" s="22" t="s">
        <v>61</v>
      </c>
      <c r="C119" s="23">
        <f t="shared" ref="C119:E119" si="16">C22 -($F22*C$96/$F$96)</f>
        <v>1.7812299787399108E-2</v>
      </c>
      <c r="D119" s="24">
        <f t="shared" si="16"/>
        <v>-1.1982004459546544E-2</v>
      </c>
      <c r="E119" s="25">
        <f t="shared" si="16"/>
        <v>-5.8302953278527581E-3</v>
      </c>
    </row>
    <row r="120" spans="1:5" x14ac:dyDescent="0.25">
      <c r="A120" s="21"/>
      <c r="B120" s="22" t="s">
        <v>62</v>
      </c>
      <c r="C120" s="23">
        <f t="shared" ref="C120:E120" si="17">C23 -($F23*C$96/$F$96)</f>
        <v>2.7283015955661682E-2</v>
      </c>
      <c r="D120" s="24">
        <f t="shared" si="17"/>
        <v>-1.5256580514781737E-2</v>
      </c>
      <c r="E120" s="25">
        <f t="shared" si="17"/>
        <v>-1.2026435440880251E-2</v>
      </c>
    </row>
    <row r="121" spans="1:5" x14ac:dyDescent="0.25">
      <c r="A121" s="21" t="s">
        <v>6</v>
      </c>
      <c r="B121" s="22" t="s">
        <v>7</v>
      </c>
      <c r="C121" s="23">
        <f t="shared" ref="C121:E121" si="18">C24 -($F24*C$96/$F$96)</f>
        <v>4.1281711679324318E-2</v>
      </c>
      <c r="D121" s="24">
        <f t="shared" si="18"/>
        <v>-5.5870622278427456E-2</v>
      </c>
      <c r="E121" s="25">
        <f t="shared" si="18"/>
        <v>1.4588910599102667E-2</v>
      </c>
    </row>
    <row r="122" spans="1:5" x14ac:dyDescent="0.25">
      <c r="A122" s="21"/>
      <c r="B122" s="22" t="s">
        <v>8</v>
      </c>
      <c r="C122" s="23">
        <f t="shared" ref="C122:E122" si="19">C25 -($F25*C$96/$F$96)</f>
        <v>-2.0310008409125752E-2</v>
      </c>
      <c r="D122" s="24">
        <f t="shared" si="19"/>
        <v>1.187058327082649E-2</v>
      </c>
      <c r="E122" s="25">
        <f t="shared" si="19"/>
        <v>8.4394251382989838E-3</v>
      </c>
    </row>
    <row r="123" spans="1:5" ht="24" x14ac:dyDescent="0.25">
      <c r="A123" s="21"/>
      <c r="B123" s="22" t="s">
        <v>9</v>
      </c>
      <c r="C123" s="23">
        <f t="shared" ref="C123:E123" si="20">C26 -($F26*C$96/$F$96)</f>
        <v>-2.082153758677302E-2</v>
      </c>
      <c r="D123" s="24">
        <f t="shared" si="20"/>
        <v>-3.0233462273144579E-2</v>
      </c>
      <c r="E123" s="25">
        <f t="shared" si="20"/>
        <v>5.1054999859917211E-2</v>
      </c>
    </row>
    <row r="124" spans="1:5" x14ac:dyDescent="0.25">
      <c r="A124" s="21"/>
      <c r="B124" s="22" t="s">
        <v>10</v>
      </c>
      <c r="C124" s="23">
        <f t="shared" ref="C124:E124" si="21">C27 -($F27*C$96/$F$96)</f>
        <v>3.7829810601547664E-2</v>
      </c>
      <c r="D124" s="24">
        <f t="shared" si="21"/>
        <v>-2.1065657608950711E-2</v>
      </c>
      <c r="E124" s="25">
        <f t="shared" si="21"/>
        <v>-1.6764152992597203E-2</v>
      </c>
    </row>
    <row r="125" spans="1:5" x14ac:dyDescent="0.25">
      <c r="A125" s="21"/>
      <c r="B125" s="22" t="s">
        <v>11</v>
      </c>
      <c r="C125" s="23">
        <f t="shared" ref="C125:E125" si="22">C28 -($F28*C$96/$F$96)</f>
        <v>-1.906795242033496E-2</v>
      </c>
      <c r="D125" s="24">
        <f t="shared" si="22"/>
        <v>4.6259704509276023E-2</v>
      </c>
      <c r="E125" s="25">
        <f t="shared" si="22"/>
        <v>-2.7191752088941507E-2</v>
      </c>
    </row>
    <row r="126" spans="1:5" ht="24" x14ac:dyDescent="0.25">
      <c r="A126" s="21"/>
      <c r="B126" s="22" t="s">
        <v>12</v>
      </c>
      <c r="C126" s="23">
        <f t="shared" ref="C126:E126" si="23">C29 -($F29*C$96/$F$96)</f>
        <v>3.9018812518835766E-2</v>
      </c>
      <c r="D126" s="24">
        <f t="shared" si="23"/>
        <v>5.3561102414888262E-3</v>
      </c>
      <c r="E126" s="25">
        <f t="shared" si="23"/>
        <v>-4.4374922760324842E-2</v>
      </c>
    </row>
    <row r="127" spans="1:5" x14ac:dyDescent="0.25">
      <c r="A127" s="21"/>
      <c r="B127" s="22" t="s">
        <v>13</v>
      </c>
      <c r="C127" s="23">
        <f t="shared" ref="C127:E127" si="24">C30 -($F30*C$96/$F$96)</f>
        <v>-1.8180784120844617E-2</v>
      </c>
      <c r="D127" s="24">
        <f t="shared" si="24"/>
        <v>3.0233385887503128E-2</v>
      </c>
      <c r="E127" s="25">
        <f t="shared" si="24"/>
        <v>-1.2052601766659066E-2</v>
      </c>
    </row>
    <row r="128" spans="1:5" x14ac:dyDescent="0.25">
      <c r="A128" s="21"/>
      <c r="B128" s="22" t="s">
        <v>14</v>
      </c>
      <c r="C128" s="23">
        <f t="shared" ref="C128:E128" si="25">C31 -($F31*C$96/$F$96)</f>
        <v>-5.8685764163356025E-2</v>
      </c>
      <c r="D128" s="24">
        <f t="shared" si="25"/>
        <v>-2.1375070379820338E-2</v>
      </c>
      <c r="E128" s="25">
        <f t="shared" si="25"/>
        <v>8.0060834543175752E-2</v>
      </c>
    </row>
    <row r="129" spans="1:5" ht="24" x14ac:dyDescent="0.25">
      <c r="A129" s="21"/>
      <c r="B129" s="22" t="s">
        <v>15</v>
      </c>
      <c r="C129" s="23">
        <f t="shared" ref="C129:E129" si="26">C32 -($F32*C$96/$F$96)</f>
        <v>1.0991639158711708E-2</v>
      </c>
      <c r="D129" s="24">
        <f t="shared" si="26"/>
        <v>2.2844908350851956E-3</v>
      </c>
      <c r="E129" s="25">
        <f t="shared" si="26"/>
        <v>-1.3276129993797237E-2</v>
      </c>
    </row>
    <row r="130" spans="1:5" ht="24" x14ac:dyDescent="0.25">
      <c r="A130" s="21"/>
      <c r="B130" s="22" t="s">
        <v>16</v>
      </c>
      <c r="C130" s="23">
        <f t="shared" ref="C130:E130" si="27">C33 -($F33*C$96/$F$96)</f>
        <v>-6.8206606286874277E-3</v>
      </c>
      <c r="D130" s="24">
        <f t="shared" si="27"/>
        <v>1.4266495294631698E-2</v>
      </c>
      <c r="E130" s="25">
        <f t="shared" si="27"/>
        <v>-7.445834665944534E-3</v>
      </c>
    </row>
    <row r="131" spans="1:5" ht="24" x14ac:dyDescent="0.25">
      <c r="A131" s="21"/>
      <c r="B131" s="22" t="s">
        <v>17</v>
      </c>
      <c r="C131" s="23">
        <f t="shared" ref="C131:E131" si="28">C34 -($F34*C$96/$F$96)</f>
        <v>1.5187697640950737E-2</v>
      </c>
      <c r="D131" s="24">
        <f t="shared" si="28"/>
        <v>-1.4192273913206127E-2</v>
      </c>
      <c r="E131" s="25">
        <f t="shared" si="28"/>
        <v>-9.9542372774474863E-4</v>
      </c>
    </row>
    <row r="132" spans="1:5" ht="24" x14ac:dyDescent="0.25">
      <c r="A132" s="21"/>
      <c r="B132" s="22" t="s">
        <v>18</v>
      </c>
      <c r="C132" s="23">
        <f t="shared" ref="C132:E132" si="29">C35 -($F35*C$96/$F$96)</f>
        <v>1.0551462657296243E-2</v>
      </c>
      <c r="D132" s="24">
        <f t="shared" si="29"/>
        <v>1.6808431202648327E-2</v>
      </c>
      <c r="E132" s="25">
        <f t="shared" si="29"/>
        <v>-2.7359893859944806E-2</v>
      </c>
    </row>
    <row r="133" spans="1:5" ht="24" x14ac:dyDescent="0.25">
      <c r="A133" s="21"/>
      <c r="B133" s="22" t="s">
        <v>19</v>
      </c>
      <c r="C133" s="23">
        <f t="shared" ref="C133:E133" si="30">C36 -($F36*C$96/$F$96)</f>
        <v>1.2325799256276943E-2</v>
      </c>
      <c r="D133" s="24">
        <f t="shared" si="30"/>
        <v>-1.5244206040897407E-2</v>
      </c>
      <c r="E133" s="25">
        <f t="shared" si="30"/>
        <v>2.9184067846201589E-3</v>
      </c>
    </row>
    <row r="134" spans="1:5" x14ac:dyDescent="0.25">
      <c r="A134" s="21"/>
      <c r="B134" s="22" t="s">
        <v>20</v>
      </c>
      <c r="C134" s="23">
        <f t="shared" ref="C134:E134" si="31">C37 -($F37*C$96/$F$96)</f>
        <v>-7.1916656882940327E-3</v>
      </c>
      <c r="D134" s="24">
        <f t="shared" si="31"/>
        <v>3.0442224230710357E-4</v>
      </c>
      <c r="E134" s="25">
        <f t="shared" si="31"/>
        <v>6.8872434459868043E-3</v>
      </c>
    </row>
    <row r="135" spans="1:5" x14ac:dyDescent="0.25">
      <c r="A135" s="21"/>
      <c r="B135" s="22" t="s">
        <v>21</v>
      </c>
      <c r="C135" s="23">
        <f t="shared" ref="C135:E135" si="32">C38 -($F38*C$96/$F$96)</f>
        <v>-1.8940753353048762E-3</v>
      </c>
      <c r="D135" s="24">
        <f t="shared" si="32"/>
        <v>-9.9251937591811196E-3</v>
      </c>
      <c r="E135" s="25">
        <f t="shared" si="32"/>
        <v>1.1819269094485801E-2</v>
      </c>
    </row>
    <row r="136" spans="1:5" ht="24" x14ac:dyDescent="0.25">
      <c r="A136" s="21"/>
      <c r="B136" s="22" t="s">
        <v>22</v>
      </c>
      <c r="C136" s="23">
        <f t="shared" ref="C136:E136" si="33">C39 -($F39*C$96/$F$96)</f>
        <v>3.5265077823261382E-2</v>
      </c>
      <c r="D136" s="24">
        <f t="shared" si="33"/>
        <v>-2.2870115612469294E-3</v>
      </c>
      <c r="E136" s="25">
        <f t="shared" si="33"/>
        <v>-3.2978066262014577E-2</v>
      </c>
    </row>
    <row r="137" spans="1:5" ht="24" x14ac:dyDescent="0.25">
      <c r="A137" s="21"/>
      <c r="B137" s="22" t="s">
        <v>23</v>
      </c>
      <c r="C137" s="23">
        <f t="shared" ref="C137:E137" si="34">C40 -($F40*C$96/$F$96)</f>
        <v>2.5944187846686187E-2</v>
      </c>
      <c r="D137" s="24">
        <f t="shared" si="34"/>
        <v>-2.0345391935616533E-2</v>
      </c>
      <c r="E137" s="25">
        <f t="shared" si="34"/>
        <v>-5.5987959110698343E-3</v>
      </c>
    </row>
    <row r="138" spans="1:5" ht="24" x14ac:dyDescent="0.25">
      <c r="A138" s="21"/>
      <c r="B138" s="22" t="s">
        <v>24</v>
      </c>
      <c r="C138" s="23">
        <f t="shared" ref="C138:E138" si="35">C41 -($F41*C$96/$F$96)</f>
        <v>8.5075611303039589E-3</v>
      </c>
      <c r="D138" s="24">
        <f t="shared" si="35"/>
        <v>2.8216193873072004E-2</v>
      </c>
      <c r="E138" s="25">
        <f t="shared" si="35"/>
        <v>-3.6723755003376213E-2</v>
      </c>
    </row>
    <row r="139" spans="1:5" ht="24" x14ac:dyDescent="0.25">
      <c r="A139" s="21"/>
      <c r="B139" s="22" t="s">
        <v>25</v>
      </c>
      <c r="C139" s="23">
        <f t="shared" ref="C139:E139" si="36">C42 -($F42*C$96/$F$96)</f>
        <v>-1.7109373654631541E-2</v>
      </c>
      <c r="D139" s="24">
        <f t="shared" si="36"/>
        <v>5.0813765517519621E-3</v>
      </c>
      <c r="E139" s="25">
        <f t="shared" si="36"/>
        <v>1.2027997102879329E-2</v>
      </c>
    </row>
    <row r="140" spans="1:5" ht="24" x14ac:dyDescent="0.25">
      <c r="A140" s="21"/>
      <c r="B140" s="22" t="s">
        <v>26</v>
      </c>
      <c r="C140" s="23">
        <f t="shared" ref="C140:E140" si="37">C43 -($F43*C$96/$F$96)</f>
        <v>-2.0072712170900342E-2</v>
      </c>
      <c r="D140" s="24">
        <f t="shared" si="37"/>
        <v>1.0712245944858145E-2</v>
      </c>
      <c r="E140" s="25">
        <f t="shared" si="37"/>
        <v>9.3604662260420302E-3</v>
      </c>
    </row>
    <row r="141" spans="1:5" x14ac:dyDescent="0.25">
      <c r="A141" s="21" t="s">
        <v>27</v>
      </c>
      <c r="B141" s="22" t="s">
        <v>28</v>
      </c>
      <c r="C141" s="23">
        <f t="shared" ref="C141:E141" si="38">C44 -($F44*C$96/$F$96)</f>
        <v>-2.3349333663862826E-2</v>
      </c>
      <c r="D141" s="24">
        <f t="shared" si="38"/>
        <v>3.2965903970467003E-2</v>
      </c>
      <c r="E141" s="25">
        <f t="shared" si="38"/>
        <v>-9.6165703066046215E-3</v>
      </c>
    </row>
    <row r="142" spans="1:5" x14ac:dyDescent="0.25">
      <c r="A142" s="21"/>
      <c r="B142" s="22" t="s">
        <v>29</v>
      </c>
      <c r="C142" s="23">
        <f t="shared" ref="C142:E142" si="39">C45 -($F45*C$96/$F$96)</f>
        <v>-1.7119804538312799E-3</v>
      </c>
      <c r="D142" s="24">
        <f t="shared" si="39"/>
        <v>-9.4549382896954859E-3</v>
      </c>
      <c r="E142" s="25">
        <f t="shared" si="39"/>
        <v>1.1166918743526461E-2</v>
      </c>
    </row>
    <row r="143" spans="1:5" ht="24" x14ac:dyDescent="0.25">
      <c r="A143" s="21"/>
      <c r="B143" s="22" t="s">
        <v>30</v>
      </c>
      <c r="C143" s="23">
        <f t="shared" ref="C143:E143" si="40">C46 -($F46*C$96/$F$96)</f>
        <v>-4.2236591606149287E-3</v>
      </c>
      <c r="D143" s="24">
        <f t="shared" si="40"/>
        <v>1.7291061146018277E-2</v>
      </c>
      <c r="E143" s="25">
        <f t="shared" si="40"/>
        <v>-1.3067401985403709E-2</v>
      </c>
    </row>
    <row r="144" spans="1:5" ht="24" x14ac:dyDescent="0.25">
      <c r="A144" s="21"/>
      <c r="B144" s="22" t="s">
        <v>31</v>
      </c>
      <c r="C144" s="23">
        <f t="shared" ref="C144:E144" si="41">C47 -($F47*C$96/$F$96)</f>
        <v>4.1454504487151128E-2</v>
      </c>
      <c r="D144" s="24">
        <f t="shared" si="41"/>
        <v>-5.9254378876906488E-3</v>
      </c>
      <c r="E144" s="25">
        <f t="shared" si="41"/>
        <v>-3.5529066599460923E-2</v>
      </c>
    </row>
    <row r="145" spans="1:5" x14ac:dyDescent="0.25">
      <c r="A145" s="21"/>
      <c r="B145" s="22" t="s">
        <v>32</v>
      </c>
      <c r="C145" s="23">
        <f t="shared" ref="C145:E145" si="42">C48 -($F48*C$96/$F$96)</f>
        <v>-9.203298525500142E-3</v>
      </c>
      <c r="D145" s="24">
        <f t="shared" si="42"/>
        <v>3.3515396811821141E-2</v>
      </c>
      <c r="E145" s="25">
        <f t="shared" si="42"/>
        <v>-2.4312098286321263E-2</v>
      </c>
    </row>
    <row r="146" spans="1:5" x14ac:dyDescent="0.25">
      <c r="A146" s="21"/>
      <c r="B146" s="22" t="s">
        <v>33</v>
      </c>
      <c r="C146" s="23">
        <f t="shared" ref="C146:E146" si="43">C49 -($F49*C$96/$F$96)</f>
        <v>-3.7500036813635784E-2</v>
      </c>
      <c r="D146" s="24">
        <f t="shared" si="43"/>
        <v>9.798902832295453E-3</v>
      </c>
      <c r="E146" s="25">
        <f t="shared" si="43"/>
        <v>2.7701133981339832E-2</v>
      </c>
    </row>
    <row r="147" spans="1:5" x14ac:dyDescent="0.25">
      <c r="A147" s="21"/>
      <c r="B147" s="22" t="s">
        <v>34</v>
      </c>
      <c r="C147" s="23">
        <f t="shared" ref="C147:E147" si="44">C50 -($F50*C$96/$F$96)</f>
        <v>-5.5010502983237161E-2</v>
      </c>
      <c r="D147" s="24">
        <f t="shared" si="44"/>
        <v>6.4228993764054443E-2</v>
      </c>
      <c r="E147" s="25">
        <f t="shared" si="44"/>
        <v>-9.2184907808175176E-3</v>
      </c>
    </row>
    <row r="148" spans="1:5" x14ac:dyDescent="0.25">
      <c r="A148" s="21"/>
      <c r="B148" s="22" t="s">
        <v>35</v>
      </c>
      <c r="C148" s="23">
        <f t="shared" ref="C148:E148" si="45">C51 -($F51*C$96/$F$96)</f>
        <v>2.3550066641803757E-2</v>
      </c>
      <c r="D148" s="24">
        <f t="shared" si="45"/>
        <v>-3.6735560828597857E-2</v>
      </c>
      <c r="E148" s="25">
        <f t="shared" si="45"/>
        <v>1.3185494186793822E-2</v>
      </c>
    </row>
    <row r="149" spans="1:5" ht="24" x14ac:dyDescent="0.25">
      <c r="A149" s="21"/>
      <c r="B149" s="22" t="s">
        <v>36</v>
      </c>
      <c r="C149" s="23">
        <f t="shared" ref="C149:E149" si="46">C52 -($F52*C$96/$F$96)</f>
        <v>1.2567763505912627E-2</v>
      </c>
      <c r="D149" s="24">
        <f t="shared" si="46"/>
        <v>6.2149649299516607E-3</v>
      </c>
      <c r="E149" s="25">
        <f t="shared" si="46"/>
        <v>-1.8782728435864565E-2</v>
      </c>
    </row>
    <row r="150" spans="1:5" ht="24" x14ac:dyDescent="0.25">
      <c r="A150" s="21"/>
      <c r="B150" s="22" t="s">
        <v>37</v>
      </c>
      <c r="C150" s="23">
        <f t="shared" ref="C150:E150" si="47">C53 -($F53*C$96/$F$96)</f>
        <v>2.2662898342313442E-2</v>
      </c>
      <c r="D150" s="24">
        <f t="shared" si="47"/>
        <v>-2.0709242206825018E-2</v>
      </c>
      <c r="E150" s="25">
        <f t="shared" si="47"/>
        <v>-1.9536561354886739E-3</v>
      </c>
    </row>
    <row r="151" spans="1:5" x14ac:dyDescent="0.25">
      <c r="A151" s="21"/>
      <c r="B151" s="22" t="s">
        <v>38</v>
      </c>
      <c r="C151" s="23">
        <f t="shared" ref="C151:E151" si="48">C54 -($F54*C$96/$F$96)</f>
        <v>4.6042353410713333E-2</v>
      </c>
      <c r="D151" s="24">
        <f t="shared" si="48"/>
        <v>-2.2275988094737714E-2</v>
      </c>
      <c r="E151" s="25">
        <f t="shared" si="48"/>
        <v>-2.3766365315975868E-2</v>
      </c>
    </row>
    <row r="152" spans="1:5" x14ac:dyDescent="0.25">
      <c r="A152" s="21"/>
      <c r="B152" s="22" t="s">
        <v>39</v>
      </c>
      <c r="C152" s="23">
        <f t="shared" ref="C152:E152" si="49">C55 -($F55*C$96/$F$96)</f>
        <v>-2.3595965924908799E-2</v>
      </c>
      <c r="D152" s="24">
        <f t="shared" si="49"/>
        <v>-1.1110775297199393E-2</v>
      </c>
      <c r="E152" s="25">
        <f t="shared" si="49"/>
        <v>3.4706741222107929E-2</v>
      </c>
    </row>
    <row r="153" spans="1:5" x14ac:dyDescent="0.25">
      <c r="A153" s="21"/>
      <c r="B153" s="22" t="s">
        <v>40</v>
      </c>
      <c r="C153" s="23">
        <f t="shared" ref="C153:E153" si="50">C56 -($F56*C$96/$F$96)</f>
        <v>-4.8804958949041188E-2</v>
      </c>
      <c r="D153" s="24">
        <f t="shared" si="50"/>
        <v>2.4137200629712918E-2</v>
      </c>
      <c r="E153" s="25">
        <f t="shared" si="50"/>
        <v>2.4667758319327771E-2</v>
      </c>
    </row>
    <row r="154" spans="1:5" ht="24" x14ac:dyDescent="0.25">
      <c r="A154" s="21"/>
      <c r="B154" s="22" t="s">
        <v>41</v>
      </c>
      <c r="C154" s="23">
        <f t="shared" ref="C154:E154" si="51">C57 -($F57*C$96/$F$96)</f>
        <v>-5.1477641613017627E-3</v>
      </c>
      <c r="D154" s="24">
        <f t="shared" si="51"/>
        <v>-1.1103340428116601E-2</v>
      </c>
      <c r="E154" s="25">
        <f t="shared" si="51"/>
        <v>1.6251104589418225E-2</v>
      </c>
    </row>
    <row r="155" spans="1:5" ht="24" x14ac:dyDescent="0.25">
      <c r="A155" s="21"/>
      <c r="B155" s="22" t="s">
        <v>42</v>
      </c>
      <c r="C155" s="23">
        <f t="shared" ref="C155:E155" si="52">C58 -($F58*C$96/$F$96)</f>
        <v>-4.3297673036202494E-2</v>
      </c>
      <c r="D155" s="24">
        <f t="shared" si="52"/>
        <v>1.3563543699983416E-2</v>
      </c>
      <c r="E155" s="25">
        <f t="shared" si="52"/>
        <v>2.9734129336218718E-2</v>
      </c>
    </row>
    <row r="156" spans="1:5" ht="24" x14ac:dyDescent="0.25">
      <c r="A156" s="21"/>
      <c r="B156" s="22" t="s">
        <v>43</v>
      </c>
      <c r="C156" s="23">
        <f t="shared" ref="C156:E156" si="53">C59 -($F59*C$96/$F$96)</f>
        <v>6.8152151811946504E-2</v>
      </c>
      <c r="D156" s="24">
        <f t="shared" si="53"/>
        <v>-5.7417558823372961E-2</v>
      </c>
      <c r="E156" s="25">
        <f t="shared" si="53"/>
        <v>-1.0734592988573877E-2</v>
      </c>
    </row>
    <row r="157" spans="1:5" x14ac:dyDescent="0.25">
      <c r="A157" s="21" t="s">
        <v>63</v>
      </c>
      <c r="B157" s="22" t="s">
        <v>64</v>
      </c>
      <c r="C157" s="23">
        <f t="shared" ref="C157:E157" si="54">C60 -($F60*C$96/$F$96)</f>
        <v>2.1517648422881175E-2</v>
      </c>
      <c r="D157" s="24">
        <f t="shared" si="54"/>
        <v>1.0311272251996628E-2</v>
      </c>
      <c r="E157" s="25">
        <f t="shared" si="54"/>
        <v>-3.1828920674878011E-2</v>
      </c>
    </row>
    <row r="158" spans="1:5" ht="24" x14ac:dyDescent="0.25">
      <c r="A158" s="21"/>
      <c r="B158" s="22" t="s">
        <v>65</v>
      </c>
      <c r="C158" s="23">
        <f t="shared" ref="C158:E158" si="55">C61 -($F61*C$96/$F$96)</f>
        <v>-2.1616567828315059E-2</v>
      </c>
      <c r="D158" s="24">
        <f t="shared" si="55"/>
        <v>2.858498374908211E-2</v>
      </c>
      <c r="E158" s="25">
        <f t="shared" si="55"/>
        <v>-6.9684159207672736E-3</v>
      </c>
    </row>
    <row r="159" spans="1:5" ht="24" x14ac:dyDescent="0.25">
      <c r="A159" s="21"/>
      <c r="B159" s="22" t="s">
        <v>66</v>
      </c>
      <c r="C159" s="23">
        <f t="shared" ref="C159:E159" si="56">C62 -($F62*C$96/$F$96)</f>
        <v>-2.0879225720512123E-2</v>
      </c>
      <c r="D159" s="24">
        <f t="shared" si="56"/>
        <v>3.3891621556914012E-2</v>
      </c>
      <c r="E159" s="25">
        <f t="shared" si="56"/>
        <v>-1.3012395836402027E-2</v>
      </c>
    </row>
    <row r="160" spans="1:5" x14ac:dyDescent="0.25">
      <c r="A160" s="21"/>
      <c r="B160" s="22" t="s">
        <v>67</v>
      </c>
      <c r="C160" s="23">
        <f t="shared" ref="C160:E160" si="57">C63 -($F63*C$96/$F$96)</f>
        <v>-1.9648653039791075E-2</v>
      </c>
      <c r="D160" s="24">
        <f t="shared" si="57"/>
        <v>3.2641672385192749E-2</v>
      </c>
      <c r="E160" s="25">
        <f t="shared" si="57"/>
        <v>-1.299301934540209E-2</v>
      </c>
    </row>
    <row r="161" spans="1:5" x14ac:dyDescent="0.25">
      <c r="A161" s="21"/>
      <c r="B161" s="22" t="s">
        <v>68</v>
      </c>
      <c r="C161" s="23">
        <f t="shared" ref="C161:E161" si="58">C64 -($F64*C$96/$F$96)</f>
        <v>4.8876651117011199E-2</v>
      </c>
      <c r="D161" s="24">
        <f t="shared" si="58"/>
        <v>-2.040975956931948E-2</v>
      </c>
      <c r="E161" s="25">
        <f t="shared" si="58"/>
        <v>-2.8466891547692053E-2</v>
      </c>
    </row>
    <row r="162" spans="1:5" ht="24" x14ac:dyDescent="0.25">
      <c r="A162" s="21"/>
      <c r="B162" s="22" t="s">
        <v>69</v>
      </c>
      <c r="C162" s="23">
        <f t="shared" ref="C162:E162" si="59">C65 -($F65*C$96/$F$96)</f>
        <v>3.8809116958986256E-2</v>
      </c>
      <c r="D162" s="24">
        <f t="shared" si="59"/>
        <v>5.7001511697301888E-3</v>
      </c>
      <c r="E162" s="25">
        <f t="shared" si="59"/>
        <v>-4.4509268128716722E-2</v>
      </c>
    </row>
    <row r="163" spans="1:5" x14ac:dyDescent="0.25">
      <c r="A163" s="21"/>
      <c r="B163" s="22" t="s">
        <v>70</v>
      </c>
      <c r="C163" s="23">
        <f t="shared" ref="C163:E163" si="60">C66 -($F66*C$96/$F$96)</f>
        <v>2.0780306315078267E-2</v>
      </c>
      <c r="D163" s="24">
        <f t="shared" si="60"/>
        <v>5.0046344441646573E-3</v>
      </c>
      <c r="E163" s="25">
        <f t="shared" si="60"/>
        <v>-2.5784940759243258E-2</v>
      </c>
    </row>
    <row r="164" spans="1:5" x14ac:dyDescent="0.25">
      <c r="A164" s="21"/>
      <c r="B164" s="22" t="s">
        <v>71</v>
      </c>
      <c r="C164" s="23">
        <f t="shared" ref="C164:E164" si="61">C67 -($F67*C$96/$F$96)</f>
        <v>2.4887460398180239E-3</v>
      </c>
      <c r="D164" s="24">
        <f t="shared" si="61"/>
        <v>-3.3141947411694517E-3</v>
      </c>
      <c r="E164" s="25">
        <f t="shared" si="61"/>
        <v>8.2544870135115023E-4</v>
      </c>
    </row>
    <row r="165" spans="1:5" x14ac:dyDescent="0.25">
      <c r="A165" s="21"/>
      <c r="B165" s="22" t="s">
        <v>72</v>
      </c>
      <c r="C165" s="23">
        <f t="shared" ref="C165:E165" si="62">C68 -($F68*C$96/$F$96)</f>
        <v>-8.1870894160388785E-3</v>
      </c>
      <c r="D165" s="24">
        <f t="shared" si="62"/>
        <v>9.9919802715238981E-3</v>
      </c>
      <c r="E165" s="25">
        <f t="shared" si="62"/>
        <v>-1.8048908554853804E-3</v>
      </c>
    </row>
    <row r="166" spans="1:5" x14ac:dyDescent="0.25">
      <c r="A166" s="21"/>
      <c r="B166" s="22" t="s">
        <v>73</v>
      </c>
      <c r="C166" s="23">
        <f t="shared" ref="C166:E166" si="63">C69 -($F69*C$96/$F$96)</f>
        <v>2.9412240243942844E-2</v>
      </c>
      <c r="D166" s="24">
        <f t="shared" si="63"/>
        <v>3.1062221018949843E-3</v>
      </c>
      <c r="E166" s="25">
        <f t="shared" si="63"/>
        <v>-3.2518462345838189E-2</v>
      </c>
    </row>
    <row r="167" spans="1:5" x14ac:dyDescent="0.25">
      <c r="A167" s="21"/>
      <c r="B167" s="22" t="s">
        <v>74</v>
      </c>
      <c r="C167" s="23">
        <f t="shared" ref="C167:E167" si="64">C70 -($F70*C$96/$F$96)</f>
        <v>2.950183211383739E-4</v>
      </c>
      <c r="D167" s="24">
        <f t="shared" si="64"/>
        <v>2.9426524358859008E-2</v>
      </c>
      <c r="E167" s="25">
        <f t="shared" si="64"/>
        <v>-2.972154267999752E-2</v>
      </c>
    </row>
    <row r="168" spans="1:5" x14ac:dyDescent="0.25">
      <c r="A168" s="21"/>
      <c r="B168" s="22" t="s">
        <v>75</v>
      </c>
      <c r="C168" s="23">
        <f t="shared" ref="C168:E168" si="65">C71 -($F71*C$96/$F$96)</f>
        <v>-6.6916198187164794E-3</v>
      </c>
      <c r="D168" s="24">
        <f t="shared" si="65"/>
        <v>6.76939737610735E-3</v>
      </c>
      <c r="E168" s="25">
        <f t="shared" si="65"/>
        <v>-7.7777557391064955E-5</v>
      </c>
    </row>
    <row r="169" spans="1:5" x14ac:dyDescent="0.25">
      <c r="A169" s="21"/>
      <c r="B169" s="22" t="s">
        <v>76</v>
      </c>
      <c r="C169" s="23">
        <f t="shared" ref="C169:E169" si="66">C72 -($F72*C$96/$F$96)</f>
        <v>-3.9898826029928475E-2</v>
      </c>
      <c r="D169" s="24">
        <f t="shared" si="66"/>
        <v>-2.9208774357503187E-2</v>
      </c>
      <c r="E169" s="25">
        <f t="shared" si="66"/>
        <v>6.9107600387431301E-2</v>
      </c>
    </row>
    <row r="170" spans="1:5" ht="24" x14ac:dyDescent="0.25">
      <c r="A170" s="21"/>
      <c r="B170" s="22" t="s">
        <v>77</v>
      </c>
      <c r="C170" s="23">
        <f t="shared" ref="C170:E170" si="67">C73 -($F73*C$96/$F$96)</f>
        <v>-2.1858532077950743E-2</v>
      </c>
      <c r="D170" s="24">
        <f t="shared" si="67"/>
        <v>7.1258127782330705E-3</v>
      </c>
      <c r="E170" s="25">
        <f t="shared" si="67"/>
        <v>1.4732719299717492E-2</v>
      </c>
    </row>
    <row r="171" spans="1:5" x14ac:dyDescent="0.25">
      <c r="A171" s="21"/>
      <c r="B171" s="22" t="s">
        <v>78</v>
      </c>
      <c r="C171" s="23">
        <f t="shared" ref="C171:E171" si="68">C74 -($F74*C$96/$F$96)</f>
        <v>3.8995845902696391E-2</v>
      </c>
      <c r="D171" s="24">
        <f t="shared" si="68"/>
        <v>-6.5922030578852764E-2</v>
      </c>
      <c r="E171" s="25">
        <f t="shared" si="68"/>
        <v>2.6926184676155984E-2</v>
      </c>
    </row>
    <row r="172" spans="1:5" x14ac:dyDescent="0.25">
      <c r="A172" s="21"/>
      <c r="B172" s="22" t="s">
        <v>79</v>
      </c>
      <c r="C172" s="23">
        <f t="shared" ref="C172:E172" si="69">C75 -($F75*C$96/$F$96)</f>
        <v>-3.5847925727966606E-2</v>
      </c>
      <c r="D172" s="24">
        <f t="shared" si="69"/>
        <v>-1.7350743793724532E-3</v>
      </c>
      <c r="E172" s="25">
        <f t="shared" si="69"/>
        <v>3.758300010733881E-2</v>
      </c>
    </row>
    <row r="173" spans="1:5" x14ac:dyDescent="0.25">
      <c r="A173" s="21"/>
      <c r="B173" s="22" t="s">
        <v>80</v>
      </c>
      <c r="C173" s="23">
        <f t="shared" ref="C173:E173" si="70">C76 -($F76*C$96/$F$96)</f>
        <v>-2.9034080395938633E-2</v>
      </c>
      <c r="D173" s="24">
        <f t="shared" si="70"/>
        <v>-2.9023131787357631E-2</v>
      </c>
      <c r="E173" s="25">
        <f t="shared" si="70"/>
        <v>5.8057212183295875E-2</v>
      </c>
    </row>
    <row r="174" spans="1:5" x14ac:dyDescent="0.25">
      <c r="A174" s="21"/>
      <c r="B174" s="22" t="s">
        <v>81</v>
      </c>
      <c r="C174" s="23">
        <f t="shared" ref="C174:E174" si="71">C77 -($F77*C$96/$F$96)</f>
        <v>3.3451657237835053E-2</v>
      </c>
      <c r="D174" s="24">
        <f t="shared" si="71"/>
        <v>-5.059148330145008E-3</v>
      </c>
      <c r="E174" s="25">
        <f t="shared" si="71"/>
        <v>-2.8392508907690378E-2</v>
      </c>
    </row>
    <row r="175" spans="1:5" x14ac:dyDescent="0.25">
      <c r="A175" s="21" t="s">
        <v>82</v>
      </c>
      <c r="B175" s="22" t="s">
        <v>83</v>
      </c>
      <c r="C175" s="23">
        <f t="shared" ref="C175:E175" si="72">C78 -($F78*C$96/$F$96)</f>
        <v>1.1809636016393205E-2</v>
      </c>
      <c r="D175" s="24">
        <f t="shared" si="72"/>
        <v>1.4744185633200152E-2</v>
      </c>
      <c r="E175" s="25">
        <f t="shared" si="72"/>
        <v>-2.6553821649593606E-2</v>
      </c>
    </row>
    <row r="176" spans="1:5" x14ac:dyDescent="0.25">
      <c r="A176" s="21"/>
      <c r="B176" s="22" t="s">
        <v>84</v>
      </c>
      <c r="C176" s="23">
        <f t="shared" ref="C176:E176" si="73">C79 -($F79*C$96/$F$96)</f>
        <v>-6.7854646713820826E-2</v>
      </c>
      <c r="D176" s="24">
        <f t="shared" si="73"/>
        <v>2.4347592147627273E-2</v>
      </c>
      <c r="E176" s="25">
        <f t="shared" si="73"/>
        <v>4.3507054566193165E-2</v>
      </c>
    </row>
    <row r="177" spans="1:5" x14ac:dyDescent="0.25">
      <c r="A177" s="21"/>
      <c r="B177" s="22" t="s">
        <v>85</v>
      </c>
      <c r="C177" s="23">
        <f t="shared" ref="C177:E177" si="74">C80 -($F80*C$96/$F$96)</f>
        <v>-3.1921398224565328E-2</v>
      </c>
      <c r="D177" s="24">
        <f t="shared" si="74"/>
        <v>5.5853231814100124E-2</v>
      </c>
      <c r="E177" s="25">
        <f t="shared" si="74"/>
        <v>-2.3931833589535018E-2</v>
      </c>
    </row>
    <row r="178" spans="1:5" x14ac:dyDescent="0.25">
      <c r="A178" s="21"/>
      <c r="B178" s="22" t="s">
        <v>86</v>
      </c>
      <c r="C178" s="23">
        <f t="shared" ref="C178:E178" si="75">C81 -($F81*C$96/$F$96)</f>
        <v>4.6986250779778027E-3</v>
      </c>
      <c r="D178" s="24">
        <f t="shared" si="75"/>
        <v>2.2201664865790227E-2</v>
      </c>
      <c r="E178" s="25">
        <f t="shared" si="75"/>
        <v>-2.6900289943768363E-2</v>
      </c>
    </row>
    <row r="179" spans="1:5" x14ac:dyDescent="0.25">
      <c r="A179" s="21"/>
      <c r="B179" s="22" t="s">
        <v>87</v>
      </c>
      <c r="C179" s="23">
        <f t="shared" ref="C179:E179" si="76">C82 -($F82*C$96/$F$96)</f>
        <v>-5.9979957595956424E-3</v>
      </c>
      <c r="D179" s="24">
        <f t="shared" si="76"/>
        <v>4.9343698389564039E-2</v>
      </c>
      <c r="E179" s="25">
        <f t="shared" si="76"/>
        <v>-4.3345702629968647E-2</v>
      </c>
    </row>
    <row r="180" spans="1:5" ht="24" x14ac:dyDescent="0.25">
      <c r="A180" s="21"/>
      <c r="B180" s="22" t="s">
        <v>88</v>
      </c>
      <c r="C180" s="23">
        <f t="shared" ref="C180:E180" si="77">C83 -($F83*C$96/$F$96)</f>
        <v>-6.8529293184736301E-3</v>
      </c>
      <c r="D180" s="24">
        <f t="shared" si="77"/>
        <v>-7.5367166044586764E-3</v>
      </c>
      <c r="E180" s="25">
        <f t="shared" si="77"/>
        <v>1.4389645922932084E-2</v>
      </c>
    </row>
    <row r="181" spans="1:5" ht="24" x14ac:dyDescent="0.25">
      <c r="A181" s="21"/>
      <c r="B181" s="22" t="s">
        <v>89</v>
      </c>
      <c r="C181" s="23">
        <f t="shared" ref="C181:E181" si="78">C84 -($F84*C$96/$F$96)</f>
        <v>2.9568881732289665E-2</v>
      </c>
      <c r="D181" s="24">
        <f t="shared" si="78"/>
        <v>-5.2051722143564294E-3</v>
      </c>
      <c r="E181" s="25">
        <f t="shared" si="78"/>
        <v>-2.4363709517933541E-2</v>
      </c>
    </row>
    <row r="182" spans="1:5" x14ac:dyDescent="0.25">
      <c r="A182" s="21"/>
      <c r="B182" s="22" t="s">
        <v>90</v>
      </c>
      <c r="C182" s="23">
        <f t="shared" ref="C182:E182" si="79">C85 -($F85*C$96/$F$96)</f>
        <v>1.5047173522910046E-2</v>
      </c>
      <c r="D182" s="24">
        <f t="shared" si="79"/>
        <v>-4.2334246404852546E-2</v>
      </c>
      <c r="E182" s="25">
        <f t="shared" si="79"/>
        <v>2.7287072881942209E-2</v>
      </c>
    </row>
    <row r="183" spans="1:5" x14ac:dyDescent="0.25">
      <c r="A183" s="21"/>
      <c r="B183" s="22" t="s">
        <v>91</v>
      </c>
      <c r="C183" s="23">
        <f t="shared" ref="C183:E183" si="80">C86 -($F86*C$96/$F$96)</f>
        <v>1.5849053010285385E-2</v>
      </c>
      <c r="D183" s="24">
        <f t="shared" si="80"/>
        <v>6.578815201160132E-3</v>
      </c>
      <c r="E183" s="25">
        <f t="shared" si="80"/>
        <v>-2.2427868211445767E-2</v>
      </c>
    </row>
    <row r="184" spans="1:5" x14ac:dyDescent="0.25">
      <c r="A184" s="21"/>
      <c r="B184" s="22" t="s">
        <v>92</v>
      </c>
      <c r="C184" s="23">
        <f t="shared" ref="C184:E184" si="81">C87 -($F87*C$96/$F$96)</f>
        <v>-3.6364088967850344E-2</v>
      </c>
      <c r="D184" s="24">
        <f t="shared" si="81"/>
        <v>2.8253317294725022E-2</v>
      </c>
      <c r="E184" s="25">
        <f t="shared" si="81"/>
        <v>8.1107716731249613E-3</v>
      </c>
    </row>
    <row r="185" spans="1:5" x14ac:dyDescent="0.25">
      <c r="A185" s="21"/>
      <c r="B185" s="22" t="s">
        <v>93</v>
      </c>
      <c r="C185" s="23">
        <f t="shared" ref="C185:E185" si="82">C88 -($F88*C$96/$F$96)</f>
        <v>-9.4244773934193393E-3</v>
      </c>
      <c r="D185" s="24">
        <f t="shared" si="82"/>
        <v>-1.7796326701082776E-3</v>
      </c>
      <c r="E185" s="25">
        <f t="shared" si="82"/>
        <v>1.1204110063527284E-2</v>
      </c>
    </row>
    <row r="186" spans="1:5" x14ac:dyDescent="0.25">
      <c r="A186" s="21"/>
      <c r="B186" s="22" t="s">
        <v>94</v>
      </c>
      <c r="C186" s="23">
        <f t="shared" ref="C186:E186" si="83">C89 -($F89*C$96/$F$96)</f>
        <v>-5.0288945238293831E-2</v>
      </c>
      <c r="D186" s="24">
        <f t="shared" si="83"/>
        <v>6.2998853935300331E-2</v>
      </c>
      <c r="E186" s="25">
        <f t="shared" si="83"/>
        <v>-1.2709908697006916E-2</v>
      </c>
    </row>
    <row r="187" spans="1:5" ht="24" x14ac:dyDescent="0.25">
      <c r="A187" s="21"/>
      <c r="B187" s="22" t="s">
        <v>95</v>
      </c>
      <c r="C187" s="23">
        <f t="shared" ref="C187:E187" si="84">C90 -($F90*C$96/$F$96)</f>
        <v>1.3901923603477889E-2</v>
      </c>
      <c r="D187" s="24">
        <f t="shared" si="84"/>
        <v>-1.1313731946030942E-2</v>
      </c>
      <c r="E187" s="25">
        <f t="shared" si="84"/>
        <v>-2.588191657447142E-3</v>
      </c>
    </row>
    <row r="188" spans="1:5" ht="24" x14ac:dyDescent="0.25">
      <c r="A188" s="21"/>
      <c r="B188" s="22" t="s">
        <v>96</v>
      </c>
      <c r="C188" s="23">
        <f t="shared" ref="C188:E188" si="85">C91 -($F91*C$96/$F$96)</f>
        <v>-8.455975360573964E-4</v>
      </c>
      <c r="D188" s="24">
        <f t="shared" si="85"/>
        <v>-1.1645398400388002E-2</v>
      </c>
      <c r="E188" s="25">
        <f t="shared" si="85"/>
        <v>1.2490995936445121E-2</v>
      </c>
    </row>
    <row r="189" spans="1:5" x14ac:dyDescent="0.25">
      <c r="A189" s="21"/>
      <c r="B189" s="22" t="s">
        <v>97</v>
      </c>
      <c r="C189" s="23">
        <f t="shared" ref="C189:E189" si="86">C92 -($F92*C$96/$F$96)</f>
        <v>-9.8069657610956595E-3</v>
      </c>
      <c r="D189" s="24">
        <f t="shared" si="86"/>
        <v>-5.138077613260375E-2</v>
      </c>
      <c r="E189" s="25">
        <f t="shared" si="86"/>
        <v>6.1187741893698994E-2</v>
      </c>
    </row>
    <row r="190" spans="1:5" x14ac:dyDescent="0.25">
      <c r="A190" s="21"/>
      <c r="B190" s="22" t="s">
        <v>98</v>
      </c>
      <c r="C190" s="23">
        <f t="shared" ref="C190:E190" si="87">C93 -($F93*C$96/$F$96)</f>
        <v>3.2859473310309223E-2</v>
      </c>
      <c r="D190" s="24">
        <f t="shared" si="87"/>
        <v>-5.431625086439909E-2</v>
      </c>
      <c r="E190" s="25">
        <f t="shared" si="87"/>
        <v>2.1456777554089479E-2</v>
      </c>
    </row>
    <row r="191" spans="1:5" x14ac:dyDescent="0.25">
      <c r="A191" s="21"/>
      <c r="B191" s="22" t="s">
        <v>99</v>
      </c>
      <c r="C191" s="23">
        <f t="shared" ref="C191:E191" si="88">C94 -($F94*C$96/$F$96)</f>
        <v>2.8621844064637247E-2</v>
      </c>
      <c r="D191" s="24">
        <f t="shared" si="88"/>
        <v>-1.0167769093946954E-2</v>
      </c>
      <c r="E191" s="25">
        <f t="shared" si="88"/>
        <v>-1.8454074970690654E-2</v>
      </c>
    </row>
    <row r="192" spans="1:5" ht="15.75" thickBot="1" x14ac:dyDescent="0.3">
      <c r="A192" s="26"/>
      <c r="B192" s="27" t="s">
        <v>100</v>
      </c>
      <c r="C192" s="28">
        <f t="shared" ref="C192:E192" si="89">C95 -($F95*C$96/$F$96)</f>
        <v>3.5882681194740113E-2</v>
      </c>
      <c r="D192" s="29">
        <f t="shared" si="89"/>
        <v>-3.8958204756141812E-2</v>
      </c>
      <c r="E192" s="30">
        <f t="shared" si="89"/>
        <v>3.0755235614013943E-3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E100"/>
    <mergeCell ref="A103:A120"/>
    <mergeCell ref="A121:A140"/>
    <mergeCell ref="A141:A156"/>
    <mergeCell ref="A3:B5"/>
    <mergeCell ref="C3:E3"/>
    <mergeCell ref="A6:A23"/>
    <mergeCell ref="A24:A43"/>
    <mergeCell ref="A44:A59"/>
    <mergeCell ref="A60:A77"/>
  </mergeCells>
  <conditionalFormatting sqref="C103:E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Ballantines + Com (1)</vt:lpstr>
      <vt:lpstr> 1 Ballantines + Com (2)</vt:lpstr>
      <vt:lpstr> 1 Ballantines + Com (3)</vt:lpstr>
      <vt:lpstr> 1 Ballantines + Com (4)</vt:lpstr>
      <vt:lpstr> 1 Ballantines + Com (5)</vt:lpstr>
      <vt:lpstr> 1 Ballantines + Com (6)</vt:lpstr>
      <vt:lpstr> 1 Ballantines + Com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2024-12-17T19:27:25Z</dcterms:created>
  <dcterms:modified xsi:type="dcterms:W3CDTF">2024-12-17T19:27:31Z</dcterms:modified>
</cp:coreProperties>
</file>