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OUTPUT\"/>
    </mc:Choice>
  </mc:AlternateContent>
  <xr:revisionPtr revIDLastSave="0" documentId="13_ncr:1_{15C70EAE-2ABF-4244-9E59-019895EFE67A}" xr6:coauthVersionLast="47" xr6:coauthVersionMax="47" xr10:uidLastSave="{00000000-0000-0000-0000-000000000000}"/>
  <bookViews>
    <workbookView xWindow="-120" yWindow="-120" windowWidth="29040" windowHeight="15720" xr2:uid="{B2B198AE-F2A1-4549-8DD0-0D0B97C14511}"/>
  </bookViews>
  <sheets>
    <sheet name="Arkusz1" sheetId="1" r:id="rId1"/>
    <sheet name=" 1 Jameson + Competi (1)" sheetId="2" r:id="rId2"/>
    <sheet name=" 1 Jameson + Competi (2)" sheetId="3" r:id="rId3"/>
    <sheet name=" 1 Jameson + Competi (3)" sheetId="4" r:id="rId4"/>
    <sheet name=" 1 Jameson + Competi (4)" sheetId="5" r:id="rId5"/>
    <sheet name=" 1 Jameson + Competi (5)" sheetId="6" r:id="rId6"/>
    <sheet name=" 1 Jameson + Competi (6)" sheetId="7" r:id="rId7"/>
    <sheet name=" 1 Jameson + Compe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2" i="8" l="1"/>
  <c r="F192" i="8"/>
  <c r="E192" i="8"/>
  <c r="D192" i="8"/>
  <c r="C192" i="8"/>
  <c r="G191" i="8"/>
  <c r="F191" i="8"/>
  <c r="E191" i="8"/>
  <c r="D191" i="8"/>
  <c r="C191" i="8"/>
  <c r="G190" i="8"/>
  <c r="F190" i="8"/>
  <c r="E190" i="8"/>
  <c r="D190" i="8"/>
  <c r="C190" i="8"/>
  <c r="G189" i="8"/>
  <c r="F189" i="8"/>
  <c r="E189" i="8"/>
  <c r="D189" i="8"/>
  <c r="C189" i="8"/>
  <c r="G188" i="8"/>
  <c r="F188" i="8"/>
  <c r="E188" i="8"/>
  <c r="D188" i="8"/>
  <c r="C188" i="8"/>
  <c r="G187" i="8"/>
  <c r="F187" i="8"/>
  <c r="E187" i="8"/>
  <c r="D187" i="8"/>
  <c r="C187" i="8"/>
  <c r="G186" i="8"/>
  <c r="F186" i="8"/>
  <c r="E186" i="8"/>
  <c r="D186" i="8"/>
  <c r="C186" i="8"/>
  <c r="G185" i="8"/>
  <c r="F185" i="8"/>
  <c r="E185" i="8"/>
  <c r="D185" i="8"/>
  <c r="C185" i="8"/>
  <c r="G184" i="8"/>
  <c r="F184" i="8"/>
  <c r="E184" i="8"/>
  <c r="D184" i="8"/>
  <c r="C184" i="8"/>
  <c r="G183" i="8"/>
  <c r="F183" i="8"/>
  <c r="E183" i="8"/>
  <c r="D183" i="8"/>
  <c r="C183" i="8"/>
  <c r="G182" i="8"/>
  <c r="F182" i="8"/>
  <c r="E182" i="8"/>
  <c r="D182" i="8"/>
  <c r="C182" i="8"/>
  <c r="G181" i="8"/>
  <c r="F181" i="8"/>
  <c r="E181" i="8"/>
  <c r="D181" i="8"/>
  <c r="C181" i="8"/>
  <c r="G180" i="8"/>
  <c r="F180" i="8"/>
  <c r="E180" i="8"/>
  <c r="D180" i="8"/>
  <c r="C180" i="8"/>
  <c r="G179" i="8"/>
  <c r="F179" i="8"/>
  <c r="E179" i="8"/>
  <c r="D179" i="8"/>
  <c r="C179" i="8"/>
  <c r="G178" i="8"/>
  <c r="F178" i="8"/>
  <c r="E178" i="8"/>
  <c r="D178" i="8"/>
  <c r="C178" i="8"/>
  <c r="G177" i="8"/>
  <c r="F177" i="8"/>
  <c r="E177" i="8"/>
  <c r="D177" i="8"/>
  <c r="C177" i="8"/>
  <c r="G176" i="8"/>
  <c r="F176" i="8"/>
  <c r="E176" i="8"/>
  <c r="D176" i="8"/>
  <c r="C176" i="8"/>
  <c r="G175" i="8"/>
  <c r="F175" i="8"/>
  <c r="E175" i="8"/>
  <c r="D175" i="8"/>
  <c r="C175" i="8"/>
  <c r="G174" i="8"/>
  <c r="F174" i="8"/>
  <c r="E174" i="8"/>
  <c r="D174" i="8"/>
  <c r="C174" i="8"/>
  <c r="G173" i="8"/>
  <c r="F173" i="8"/>
  <c r="E173" i="8"/>
  <c r="D173" i="8"/>
  <c r="C173" i="8"/>
  <c r="G172" i="8"/>
  <c r="F172" i="8"/>
  <c r="E172" i="8"/>
  <c r="D172" i="8"/>
  <c r="C172" i="8"/>
  <c r="G171" i="8"/>
  <c r="F171" i="8"/>
  <c r="E171" i="8"/>
  <c r="D171" i="8"/>
  <c r="C171" i="8"/>
  <c r="G170" i="8"/>
  <c r="F170" i="8"/>
  <c r="E170" i="8"/>
  <c r="D170" i="8"/>
  <c r="C170" i="8"/>
  <c r="G169" i="8"/>
  <c r="F169" i="8"/>
  <c r="E169" i="8"/>
  <c r="D169" i="8"/>
  <c r="C169" i="8"/>
  <c r="G168" i="8"/>
  <c r="F168" i="8"/>
  <c r="E168" i="8"/>
  <c r="D168" i="8"/>
  <c r="C168" i="8"/>
  <c r="G167" i="8"/>
  <c r="F167" i="8"/>
  <c r="E167" i="8"/>
  <c r="D167" i="8"/>
  <c r="C167" i="8"/>
  <c r="G166" i="8"/>
  <c r="F166" i="8"/>
  <c r="E166" i="8"/>
  <c r="D166" i="8"/>
  <c r="C166" i="8"/>
  <c r="G165" i="8"/>
  <c r="F165" i="8"/>
  <c r="E165" i="8"/>
  <c r="D165" i="8"/>
  <c r="C165" i="8"/>
  <c r="G164" i="8"/>
  <c r="F164" i="8"/>
  <c r="E164" i="8"/>
  <c r="D164" i="8"/>
  <c r="C164" i="8"/>
  <c r="G163" i="8"/>
  <c r="F163" i="8"/>
  <c r="E163" i="8"/>
  <c r="D163" i="8"/>
  <c r="C163" i="8"/>
  <c r="G162" i="8"/>
  <c r="F162" i="8"/>
  <c r="E162" i="8"/>
  <c r="D162" i="8"/>
  <c r="C162" i="8"/>
  <c r="G161" i="8"/>
  <c r="F161" i="8"/>
  <c r="E161" i="8"/>
  <c r="D161" i="8"/>
  <c r="C161" i="8"/>
  <c r="G160" i="8"/>
  <c r="F160" i="8"/>
  <c r="E160" i="8"/>
  <c r="D160" i="8"/>
  <c r="C160" i="8"/>
  <c r="G159" i="8"/>
  <c r="F159" i="8"/>
  <c r="E159" i="8"/>
  <c r="D159" i="8"/>
  <c r="C159" i="8"/>
  <c r="G158" i="8"/>
  <c r="F158" i="8"/>
  <c r="E158" i="8"/>
  <c r="D158" i="8"/>
  <c r="C158" i="8"/>
  <c r="G157" i="8"/>
  <c r="F157" i="8"/>
  <c r="E157" i="8"/>
  <c r="D157" i="8"/>
  <c r="C157" i="8"/>
  <c r="G156" i="8"/>
  <c r="F156" i="8"/>
  <c r="E156" i="8"/>
  <c r="D156" i="8"/>
  <c r="C156" i="8"/>
  <c r="G155" i="8"/>
  <c r="F155" i="8"/>
  <c r="E155" i="8"/>
  <c r="D155" i="8"/>
  <c r="C155" i="8"/>
  <c r="G154" i="8"/>
  <c r="F154" i="8"/>
  <c r="E154" i="8"/>
  <c r="D154" i="8"/>
  <c r="C154" i="8"/>
  <c r="G153" i="8"/>
  <c r="F153" i="8"/>
  <c r="E153" i="8"/>
  <c r="D153" i="8"/>
  <c r="C153" i="8"/>
  <c r="G152" i="8"/>
  <c r="F152" i="8"/>
  <c r="E152" i="8"/>
  <c r="D152" i="8"/>
  <c r="C152" i="8"/>
  <c r="G151" i="8"/>
  <c r="F151" i="8"/>
  <c r="E151" i="8"/>
  <c r="D151" i="8"/>
  <c r="C151" i="8"/>
  <c r="G150" i="8"/>
  <c r="F150" i="8"/>
  <c r="E150" i="8"/>
  <c r="D150" i="8"/>
  <c r="C150" i="8"/>
  <c r="G149" i="8"/>
  <c r="F149" i="8"/>
  <c r="E149" i="8"/>
  <c r="D149" i="8"/>
  <c r="C149" i="8"/>
  <c r="G148" i="8"/>
  <c r="F148" i="8"/>
  <c r="E148" i="8"/>
  <c r="D148" i="8"/>
  <c r="C148" i="8"/>
  <c r="G147" i="8"/>
  <c r="F147" i="8"/>
  <c r="E147" i="8"/>
  <c r="D147" i="8"/>
  <c r="C147" i="8"/>
  <c r="G146" i="8"/>
  <c r="F146" i="8"/>
  <c r="E146" i="8"/>
  <c r="D146" i="8"/>
  <c r="C146" i="8"/>
  <c r="G145" i="8"/>
  <c r="F145" i="8"/>
  <c r="E145" i="8"/>
  <c r="D145" i="8"/>
  <c r="C145" i="8"/>
  <c r="G144" i="8"/>
  <c r="F144" i="8"/>
  <c r="E144" i="8"/>
  <c r="D144" i="8"/>
  <c r="C144" i="8"/>
  <c r="G143" i="8"/>
  <c r="F143" i="8"/>
  <c r="E143" i="8"/>
  <c r="D143" i="8"/>
  <c r="C143" i="8"/>
  <c r="G142" i="8"/>
  <c r="F142" i="8"/>
  <c r="E142" i="8"/>
  <c r="D142" i="8"/>
  <c r="C142" i="8"/>
  <c r="G141" i="8"/>
  <c r="F141" i="8"/>
  <c r="E141" i="8"/>
  <c r="D141" i="8"/>
  <c r="C141" i="8"/>
  <c r="G140" i="8"/>
  <c r="F140" i="8"/>
  <c r="E140" i="8"/>
  <c r="D140" i="8"/>
  <c r="C140" i="8"/>
  <c r="G139" i="8"/>
  <c r="F139" i="8"/>
  <c r="E139" i="8"/>
  <c r="D139" i="8"/>
  <c r="C139" i="8"/>
  <c r="G138" i="8"/>
  <c r="F138" i="8"/>
  <c r="E138" i="8"/>
  <c r="D138" i="8"/>
  <c r="C138" i="8"/>
  <c r="G137" i="8"/>
  <c r="F137" i="8"/>
  <c r="E137" i="8"/>
  <c r="D137" i="8"/>
  <c r="C137" i="8"/>
  <c r="G136" i="8"/>
  <c r="F136" i="8"/>
  <c r="E136" i="8"/>
  <c r="D136" i="8"/>
  <c r="C136" i="8"/>
  <c r="G135" i="8"/>
  <c r="F135" i="8"/>
  <c r="E135" i="8"/>
  <c r="D135" i="8"/>
  <c r="C135" i="8"/>
  <c r="G134" i="8"/>
  <c r="F134" i="8"/>
  <c r="E134" i="8"/>
  <c r="D134" i="8"/>
  <c r="C134" i="8"/>
  <c r="G133" i="8"/>
  <c r="F133" i="8"/>
  <c r="E133" i="8"/>
  <c r="D133" i="8"/>
  <c r="C133" i="8"/>
  <c r="G132" i="8"/>
  <c r="F132" i="8"/>
  <c r="E132" i="8"/>
  <c r="D132" i="8"/>
  <c r="C132" i="8"/>
  <c r="G131" i="8"/>
  <c r="F131" i="8"/>
  <c r="E131" i="8"/>
  <c r="D131" i="8"/>
  <c r="C131" i="8"/>
  <c r="G130" i="8"/>
  <c r="F130" i="8"/>
  <c r="E130" i="8"/>
  <c r="D130" i="8"/>
  <c r="C130" i="8"/>
  <c r="G129" i="8"/>
  <c r="F129" i="8"/>
  <c r="E129" i="8"/>
  <c r="D129" i="8"/>
  <c r="C129" i="8"/>
  <c r="G128" i="8"/>
  <c r="F128" i="8"/>
  <c r="E128" i="8"/>
  <c r="D128" i="8"/>
  <c r="C128" i="8"/>
  <c r="G127" i="8"/>
  <c r="F127" i="8"/>
  <c r="E127" i="8"/>
  <c r="D127" i="8"/>
  <c r="C127" i="8"/>
  <c r="G126" i="8"/>
  <c r="F126" i="8"/>
  <c r="E126" i="8"/>
  <c r="D126" i="8"/>
  <c r="C126" i="8"/>
  <c r="G125" i="8"/>
  <c r="F125" i="8"/>
  <c r="E125" i="8"/>
  <c r="D125" i="8"/>
  <c r="C125" i="8"/>
  <c r="G124" i="8"/>
  <c r="F124" i="8"/>
  <c r="E124" i="8"/>
  <c r="D124" i="8"/>
  <c r="C124" i="8"/>
  <c r="G123" i="8"/>
  <c r="F123" i="8"/>
  <c r="E123" i="8"/>
  <c r="D123" i="8"/>
  <c r="C123" i="8"/>
  <c r="G122" i="8"/>
  <c r="F122" i="8"/>
  <c r="E122" i="8"/>
  <c r="D122" i="8"/>
  <c r="C122" i="8"/>
  <c r="G121" i="8"/>
  <c r="F121" i="8"/>
  <c r="E121" i="8"/>
  <c r="D121" i="8"/>
  <c r="C121" i="8"/>
  <c r="G120" i="8"/>
  <c r="F120" i="8"/>
  <c r="E120" i="8"/>
  <c r="D120" i="8"/>
  <c r="C120" i="8"/>
  <c r="G119" i="8"/>
  <c r="F119" i="8"/>
  <c r="E119" i="8"/>
  <c r="D119" i="8"/>
  <c r="C119" i="8"/>
  <c r="G118" i="8"/>
  <c r="F118" i="8"/>
  <c r="E118" i="8"/>
  <c r="D118" i="8"/>
  <c r="C118" i="8"/>
  <c r="G117" i="8"/>
  <c r="F117" i="8"/>
  <c r="E117" i="8"/>
  <c r="D117" i="8"/>
  <c r="C117" i="8"/>
  <c r="G116" i="8"/>
  <c r="F116" i="8"/>
  <c r="E116" i="8"/>
  <c r="D116" i="8"/>
  <c r="C116" i="8"/>
  <c r="G115" i="8"/>
  <c r="F115" i="8"/>
  <c r="E115" i="8"/>
  <c r="D115" i="8"/>
  <c r="C115" i="8"/>
  <c r="G114" i="8"/>
  <c r="F114" i="8"/>
  <c r="E114" i="8"/>
  <c r="D114" i="8"/>
  <c r="C114" i="8"/>
  <c r="G113" i="8"/>
  <c r="F113" i="8"/>
  <c r="E113" i="8"/>
  <c r="D113" i="8"/>
  <c r="C113" i="8"/>
  <c r="G112" i="8"/>
  <c r="F112" i="8"/>
  <c r="E112" i="8"/>
  <c r="D112" i="8"/>
  <c r="C112" i="8"/>
  <c r="G111" i="8"/>
  <c r="F111" i="8"/>
  <c r="E111" i="8"/>
  <c r="D111" i="8"/>
  <c r="C111" i="8"/>
  <c r="G110" i="8"/>
  <c r="F110" i="8"/>
  <c r="E110" i="8"/>
  <c r="D110" i="8"/>
  <c r="C110" i="8"/>
  <c r="G109" i="8"/>
  <c r="F109" i="8"/>
  <c r="E109" i="8"/>
  <c r="D109" i="8"/>
  <c r="C109" i="8"/>
  <c r="G108" i="8"/>
  <c r="F108" i="8"/>
  <c r="E108" i="8"/>
  <c r="D108" i="8"/>
  <c r="C108" i="8"/>
  <c r="G107" i="8"/>
  <c r="F107" i="8"/>
  <c r="E107" i="8"/>
  <c r="D107" i="8"/>
  <c r="C107" i="8"/>
  <c r="G106" i="8"/>
  <c r="F106" i="8"/>
  <c r="E106" i="8"/>
  <c r="D106" i="8"/>
  <c r="C106" i="8"/>
  <c r="G105" i="8"/>
  <c r="F105" i="8"/>
  <c r="E105" i="8"/>
  <c r="D105" i="8"/>
  <c r="C105" i="8"/>
  <c r="G104" i="8"/>
  <c r="F104" i="8"/>
  <c r="E104" i="8"/>
  <c r="D104" i="8"/>
  <c r="C104" i="8"/>
  <c r="G103" i="8"/>
  <c r="F103" i="8"/>
  <c r="E103" i="8"/>
  <c r="D103" i="8"/>
  <c r="C103" i="8"/>
  <c r="H96" i="8"/>
  <c r="G96" i="8"/>
  <c r="F96" i="8"/>
  <c r="E96" i="8"/>
  <c r="D96" i="8"/>
  <c r="C96" i="8"/>
  <c r="H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G48" i="7"/>
  <c r="F48" i="7"/>
  <c r="E48" i="7"/>
  <c r="D48" i="7"/>
  <c r="C48" i="7"/>
  <c r="G47" i="7"/>
  <c r="F47" i="7"/>
  <c r="E47" i="7"/>
  <c r="D47" i="7"/>
  <c r="C47" i="7"/>
  <c r="G46" i="7"/>
  <c r="F46" i="7"/>
  <c r="E46" i="7"/>
  <c r="D46" i="7"/>
  <c r="C46" i="7"/>
  <c r="G45" i="7"/>
  <c r="F45" i="7"/>
  <c r="E45" i="7"/>
  <c r="D45" i="7"/>
  <c r="C45" i="7"/>
  <c r="G44" i="7"/>
  <c r="F44" i="7"/>
  <c r="E44" i="7"/>
  <c r="D44" i="7"/>
  <c r="C44" i="7"/>
  <c r="G43" i="7"/>
  <c r="F43" i="7"/>
  <c r="E43" i="7"/>
  <c r="D43" i="7"/>
  <c r="C43" i="7"/>
  <c r="G42" i="7"/>
  <c r="F42" i="7"/>
  <c r="E42" i="7"/>
  <c r="D42" i="7"/>
  <c r="C42" i="7"/>
  <c r="G41" i="7"/>
  <c r="F41" i="7"/>
  <c r="E41" i="7"/>
  <c r="D41" i="7"/>
  <c r="C41" i="7"/>
  <c r="G40" i="7"/>
  <c r="F40" i="7"/>
  <c r="E40" i="7"/>
  <c r="D40" i="7"/>
  <c r="C40" i="7"/>
  <c r="G39" i="7"/>
  <c r="F39" i="7"/>
  <c r="E39" i="7"/>
  <c r="D39" i="7"/>
  <c r="C39" i="7"/>
  <c r="G38" i="7"/>
  <c r="F38" i="7"/>
  <c r="E38" i="7"/>
  <c r="D38" i="7"/>
  <c r="C38" i="7"/>
  <c r="G37" i="7"/>
  <c r="F37" i="7"/>
  <c r="E37" i="7"/>
  <c r="D37" i="7"/>
  <c r="C37" i="7"/>
  <c r="G36" i="7"/>
  <c r="F36" i="7"/>
  <c r="E36" i="7"/>
  <c r="D36" i="7"/>
  <c r="C36" i="7"/>
  <c r="G35" i="7"/>
  <c r="F35" i="7"/>
  <c r="E35" i="7"/>
  <c r="D35" i="7"/>
  <c r="C35" i="7"/>
  <c r="G34" i="7"/>
  <c r="F34" i="7"/>
  <c r="E34" i="7"/>
  <c r="D34" i="7"/>
  <c r="C34" i="7"/>
  <c r="G33" i="7"/>
  <c r="F33" i="7"/>
  <c r="E33" i="7"/>
  <c r="D33" i="7"/>
  <c r="C33" i="7"/>
  <c r="G32" i="7"/>
  <c r="F32" i="7"/>
  <c r="E32" i="7"/>
  <c r="D32" i="7"/>
  <c r="C32" i="7"/>
  <c r="G31" i="7"/>
  <c r="F31" i="7"/>
  <c r="E31" i="7"/>
  <c r="D31" i="7"/>
  <c r="C31" i="7"/>
  <c r="H24" i="7"/>
  <c r="G24" i="7"/>
  <c r="F24" i="7"/>
  <c r="E24" i="7"/>
  <c r="D24" i="7"/>
  <c r="C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G48" i="6"/>
  <c r="F48" i="6"/>
  <c r="E48" i="6"/>
  <c r="D48" i="6"/>
  <c r="C48" i="6"/>
  <c r="G47" i="6"/>
  <c r="F47" i="6"/>
  <c r="E47" i="6"/>
  <c r="D47" i="6"/>
  <c r="C47" i="6"/>
  <c r="G46" i="6"/>
  <c r="F46" i="6"/>
  <c r="E46" i="6"/>
  <c r="D46" i="6"/>
  <c r="C46" i="6"/>
  <c r="G45" i="6"/>
  <c r="F45" i="6"/>
  <c r="E45" i="6"/>
  <c r="D45" i="6"/>
  <c r="C45" i="6"/>
  <c r="G44" i="6"/>
  <c r="F44" i="6"/>
  <c r="E44" i="6"/>
  <c r="D44" i="6"/>
  <c r="C44" i="6"/>
  <c r="G43" i="6"/>
  <c r="F43" i="6"/>
  <c r="E43" i="6"/>
  <c r="D43" i="6"/>
  <c r="C43" i="6"/>
  <c r="G42" i="6"/>
  <c r="F42" i="6"/>
  <c r="E42" i="6"/>
  <c r="D42" i="6"/>
  <c r="C42" i="6"/>
  <c r="G41" i="6"/>
  <c r="F41" i="6"/>
  <c r="E41" i="6"/>
  <c r="D41" i="6"/>
  <c r="C41" i="6"/>
  <c r="G40" i="6"/>
  <c r="F40" i="6"/>
  <c r="E40" i="6"/>
  <c r="D40" i="6"/>
  <c r="C40" i="6"/>
  <c r="G39" i="6"/>
  <c r="F39" i="6"/>
  <c r="E39" i="6"/>
  <c r="D39" i="6"/>
  <c r="C39" i="6"/>
  <c r="G38" i="6"/>
  <c r="F38" i="6"/>
  <c r="E38" i="6"/>
  <c r="D38" i="6"/>
  <c r="C38" i="6"/>
  <c r="G37" i="6"/>
  <c r="F37" i="6"/>
  <c r="E37" i="6"/>
  <c r="D37" i="6"/>
  <c r="C37" i="6"/>
  <c r="G36" i="6"/>
  <c r="F36" i="6"/>
  <c r="E36" i="6"/>
  <c r="D36" i="6"/>
  <c r="C36" i="6"/>
  <c r="G35" i="6"/>
  <c r="F35" i="6"/>
  <c r="E35" i="6"/>
  <c r="D35" i="6"/>
  <c r="C35" i="6"/>
  <c r="G34" i="6"/>
  <c r="F34" i="6"/>
  <c r="E34" i="6"/>
  <c r="D34" i="6"/>
  <c r="C34" i="6"/>
  <c r="G33" i="6"/>
  <c r="F33" i="6"/>
  <c r="E33" i="6"/>
  <c r="D33" i="6"/>
  <c r="C33" i="6"/>
  <c r="G32" i="6"/>
  <c r="F32" i="6"/>
  <c r="E32" i="6"/>
  <c r="D32" i="6"/>
  <c r="C32" i="6"/>
  <c r="G31" i="6"/>
  <c r="F31" i="6"/>
  <c r="E31" i="6"/>
  <c r="D31" i="6"/>
  <c r="C31" i="6"/>
  <c r="H24" i="6"/>
  <c r="G24" i="6"/>
  <c r="F24" i="6"/>
  <c r="E24" i="6"/>
  <c r="D24" i="6"/>
  <c r="C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G44" i="5"/>
  <c r="F44" i="5"/>
  <c r="E44" i="5"/>
  <c r="D44" i="5"/>
  <c r="C44" i="5"/>
  <c r="G43" i="5"/>
  <c r="F43" i="5"/>
  <c r="E43" i="5"/>
  <c r="D43" i="5"/>
  <c r="C43" i="5"/>
  <c r="G42" i="5"/>
  <c r="F42" i="5"/>
  <c r="E42" i="5"/>
  <c r="D42" i="5"/>
  <c r="C42" i="5"/>
  <c r="G41" i="5"/>
  <c r="F41" i="5"/>
  <c r="E41" i="5"/>
  <c r="D41" i="5"/>
  <c r="C41" i="5"/>
  <c r="G40" i="5"/>
  <c r="F40" i="5"/>
  <c r="E40" i="5"/>
  <c r="D40" i="5"/>
  <c r="C40" i="5"/>
  <c r="G39" i="5"/>
  <c r="F39" i="5"/>
  <c r="E39" i="5"/>
  <c r="D39" i="5"/>
  <c r="C39" i="5"/>
  <c r="G38" i="5"/>
  <c r="F38" i="5"/>
  <c r="E38" i="5"/>
  <c r="D38" i="5"/>
  <c r="C38" i="5"/>
  <c r="G37" i="5"/>
  <c r="F37" i="5"/>
  <c r="E37" i="5"/>
  <c r="D37" i="5"/>
  <c r="C37" i="5"/>
  <c r="G36" i="5"/>
  <c r="F36" i="5"/>
  <c r="E36" i="5"/>
  <c r="D36" i="5"/>
  <c r="C36" i="5"/>
  <c r="G35" i="5"/>
  <c r="F35" i="5"/>
  <c r="E35" i="5"/>
  <c r="D35" i="5"/>
  <c r="C35" i="5"/>
  <c r="G34" i="5"/>
  <c r="F34" i="5"/>
  <c r="E34" i="5"/>
  <c r="D34" i="5"/>
  <c r="C34" i="5"/>
  <c r="G33" i="5"/>
  <c r="F33" i="5"/>
  <c r="E33" i="5"/>
  <c r="D33" i="5"/>
  <c r="C33" i="5"/>
  <c r="G32" i="5"/>
  <c r="F32" i="5"/>
  <c r="E32" i="5"/>
  <c r="D32" i="5"/>
  <c r="C32" i="5"/>
  <c r="G31" i="5"/>
  <c r="F31" i="5"/>
  <c r="E31" i="5"/>
  <c r="D31" i="5"/>
  <c r="C31" i="5"/>
  <c r="G30" i="5"/>
  <c r="F30" i="5"/>
  <c r="E30" i="5"/>
  <c r="D30" i="5"/>
  <c r="C30" i="5"/>
  <c r="G29" i="5"/>
  <c r="F29" i="5"/>
  <c r="E29" i="5"/>
  <c r="D29" i="5"/>
  <c r="C29" i="5"/>
  <c r="H22" i="5"/>
  <c r="G22" i="5"/>
  <c r="F22" i="5"/>
  <c r="E22" i="5"/>
  <c r="D22" i="5"/>
  <c r="C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G52" i="4"/>
  <c r="F52" i="4"/>
  <c r="E52" i="4"/>
  <c r="D52" i="4"/>
  <c r="C52" i="4"/>
  <c r="G51" i="4"/>
  <c r="F51" i="4"/>
  <c r="E51" i="4"/>
  <c r="D51" i="4"/>
  <c r="C51" i="4"/>
  <c r="G50" i="4"/>
  <c r="F50" i="4"/>
  <c r="E50" i="4"/>
  <c r="D50" i="4"/>
  <c r="C50" i="4"/>
  <c r="G49" i="4"/>
  <c r="F49" i="4"/>
  <c r="E49" i="4"/>
  <c r="D49" i="4"/>
  <c r="C49" i="4"/>
  <c r="G48" i="4"/>
  <c r="F48" i="4"/>
  <c r="E48" i="4"/>
  <c r="D48" i="4"/>
  <c r="C48" i="4"/>
  <c r="G47" i="4"/>
  <c r="F47" i="4"/>
  <c r="E47" i="4"/>
  <c r="D47" i="4"/>
  <c r="C47" i="4"/>
  <c r="G46" i="4"/>
  <c r="F46" i="4"/>
  <c r="E46" i="4"/>
  <c r="D46" i="4"/>
  <c r="C46" i="4"/>
  <c r="G45" i="4"/>
  <c r="F45" i="4"/>
  <c r="E45" i="4"/>
  <c r="D45" i="4"/>
  <c r="C45" i="4"/>
  <c r="G44" i="4"/>
  <c r="F44" i="4"/>
  <c r="E44" i="4"/>
  <c r="D44" i="4"/>
  <c r="C44" i="4"/>
  <c r="G43" i="4"/>
  <c r="F43" i="4"/>
  <c r="E43" i="4"/>
  <c r="D43" i="4"/>
  <c r="C43" i="4"/>
  <c r="G42" i="4"/>
  <c r="F42" i="4"/>
  <c r="E42" i="4"/>
  <c r="D42" i="4"/>
  <c r="C42" i="4"/>
  <c r="G41" i="4"/>
  <c r="F41" i="4"/>
  <c r="E41" i="4"/>
  <c r="D41" i="4"/>
  <c r="C41" i="4"/>
  <c r="G40" i="4"/>
  <c r="F40" i="4"/>
  <c r="E40" i="4"/>
  <c r="D40" i="4"/>
  <c r="C40" i="4"/>
  <c r="G39" i="4"/>
  <c r="F39" i="4"/>
  <c r="E39" i="4"/>
  <c r="D39" i="4"/>
  <c r="C39" i="4"/>
  <c r="G38" i="4"/>
  <c r="F38" i="4"/>
  <c r="E38" i="4"/>
  <c r="D38" i="4"/>
  <c r="C38" i="4"/>
  <c r="G37" i="4"/>
  <c r="F37" i="4"/>
  <c r="E37" i="4"/>
  <c r="D37" i="4"/>
  <c r="C37" i="4"/>
  <c r="G36" i="4"/>
  <c r="F36" i="4"/>
  <c r="E36" i="4"/>
  <c r="D36" i="4"/>
  <c r="C36" i="4"/>
  <c r="G35" i="4"/>
  <c r="F35" i="4"/>
  <c r="E35" i="4"/>
  <c r="D35" i="4"/>
  <c r="C35" i="4"/>
  <c r="G34" i="4"/>
  <c r="F34" i="4"/>
  <c r="E34" i="4"/>
  <c r="D34" i="4"/>
  <c r="C34" i="4"/>
  <c r="G33" i="4"/>
  <c r="F33" i="4"/>
  <c r="E33" i="4"/>
  <c r="D33" i="4"/>
  <c r="C33" i="4"/>
  <c r="H26" i="4"/>
  <c r="G26" i="4"/>
  <c r="F26" i="4"/>
  <c r="E26" i="4"/>
  <c r="D26" i="4"/>
  <c r="C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48" i="3"/>
  <c r="F48" i="3"/>
  <c r="E48" i="3"/>
  <c r="D48" i="3"/>
  <c r="C48" i="3"/>
  <c r="G47" i="3"/>
  <c r="F47" i="3"/>
  <c r="E47" i="3"/>
  <c r="D47" i="3"/>
  <c r="C47" i="3"/>
  <c r="G46" i="3"/>
  <c r="F46" i="3"/>
  <c r="E46" i="3"/>
  <c r="D46" i="3"/>
  <c r="C46" i="3"/>
  <c r="G45" i="3"/>
  <c r="F45" i="3"/>
  <c r="E45" i="3"/>
  <c r="D45" i="3"/>
  <c r="C45" i="3"/>
  <c r="G44" i="3"/>
  <c r="F44" i="3"/>
  <c r="E44" i="3"/>
  <c r="D44" i="3"/>
  <c r="C44" i="3"/>
  <c r="G43" i="3"/>
  <c r="F43" i="3"/>
  <c r="E43" i="3"/>
  <c r="D43" i="3"/>
  <c r="C43" i="3"/>
  <c r="G42" i="3"/>
  <c r="F42" i="3"/>
  <c r="E42" i="3"/>
  <c r="D42" i="3"/>
  <c r="C42" i="3"/>
  <c r="G41" i="3"/>
  <c r="F41" i="3"/>
  <c r="E41" i="3"/>
  <c r="D41" i="3"/>
  <c r="C41" i="3"/>
  <c r="G40" i="3"/>
  <c r="F40" i="3"/>
  <c r="E40" i="3"/>
  <c r="D40" i="3"/>
  <c r="C40" i="3"/>
  <c r="G39" i="3"/>
  <c r="F39" i="3"/>
  <c r="E39" i="3"/>
  <c r="D39" i="3"/>
  <c r="C39" i="3"/>
  <c r="G38" i="3"/>
  <c r="F38" i="3"/>
  <c r="E38" i="3"/>
  <c r="D38" i="3"/>
  <c r="C38" i="3"/>
  <c r="G37" i="3"/>
  <c r="F37" i="3"/>
  <c r="E37" i="3"/>
  <c r="D37" i="3"/>
  <c r="C37" i="3"/>
  <c r="G36" i="3"/>
  <c r="F36" i="3"/>
  <c r="E36" i="3"/>
  <c r="D36" i="3"/>
  <c r="C36" i="3"/>
  <c r="G35" i="3"/>
  <c r="F35" i="3"/>
  <c r="E35" i="3"/>
  <c r="D35" i="3"/>
  <c r="C35" i="3"/>
  <c r="G34" i="3"/>
  <c r="F34" i="3"/>
  <c r="E34" i="3"/>
  <c r="D34" i="3"/>
  <c r="C34" i="3"/>
  <c r="G33" i="3"/>
  <c r="F33" i="3"/>
  <c r="E33" i="3"/>
  <c r="D33" i="3"/>
  <c r="C33" i="3"/>
  <c r="G32" i="3"/>
  <c r="F32" i="3"/>
  <c r="E32" i="3"/>
  <c r="D32" i="3"/>
  <c r="C32" i="3"/>
  <c r="G31" i="3"/>
  <c r="F31" i="3"/>
  <c r="E31" i="3"/>
  <c r="D31" i="3"/>
  <c r="C31" i="3"/>
  <c r="H24" i="3"/>
  <c r="G24" i="3"/>
  <c r="F24" i="3"/>
  <c r="E24" i="3"/>
  <c r="D24" i="3"/>
  <c r="C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G84" i="2"/>
  <c r="F84" i="2"/>
  <c r="E84" i="2"/>
  <c r="D84" i="2"/>
  <c r="C84" i="2"/>
  <c r="G83" i="2"/>
  <c r="F83" i="2"/>
  <c r="E83" i="2"/>
  <c r="D83" i="2"/>
  <c r="C83" i="2"/>
  <c r="G82" i="2"/>
  <c r="F82" i="2"/>
  <c r="E82" i="2"/>
  <c r="D82" i="2"/>
  <c r="C82" i="2"/>
  <c r="G81" i="2"/>
  <c r="F81" i="2"/>
  <c r="E81" i="2"/>
  <c r="D81" i="2"/>
  <c r="C81" i="2"/>
  <c r="G80" i="2"/>
  <c r="F80" i="2"/>
  <c r="E80" i="2"/>
  <c r="D80" i="2"/>
  <c r="C80" i="2"/>
  <c r="G79" i="2"/>
  <c r="F79" i="2"/>
  <c r="E79" i="2"/>
  <c r="D79" i="2"/>
  <c r="C79" i="2"/>
  <c r="G78" i="2"/>
  <c r="F78" i="2"/>
  <c r="E78" i="2"/>
  <c r="D78" i="2"/>
  <c r="C78" i="2"/>
  <c r="G77" i="2"/>
  <c r="F77" i="2"/>
  <c r="E77" i="2"/>
  <c r="D77" i="2"/>
  <c r="C77" i="2"/>
  <c r="G76" i="2"/>
  <c r="F76" i="2"/>
  <c r="E76" i="2"/>
  <c r="D76" i="2"/>
  <c r="C76" i="2"/>
  <c r="G75" i="2"/>
  <c r="F75" i="2"/>
  <c r="E75" i="2"/>
  <c r="D75" i="2"/>
  <c r="C75" i="2"/>
  <c r="G74" i="2"/>
  <c r="F74" i="2"/>
  <c r="E74" i="2"/>
  <c r="D74" i="2"/>
  <c r="C74" i="2"/>
  <c r="G73" i="2"/>
  <c r="F73" i="2"/>
  <c r="E73" i="2"/>
  <c r="D73" i="2"/>
  <c r="C73" i="2"/>
  <c r="G72" i="2"/>
  <c r="F72" i="2"/>
  <c r="E72" i="2"/>
  <c r="D72" i="2"/>
  <c r="C72" i="2"/>
  <c r="G71" i="2"/>
  <c r="F71" i="2"/>
  <c r="E71" i="2"/>
  <c r="D71" i="2"/>
  <c r="C71" i="2"/>
  <c r="G70" i="2"/>
  <c r="F70" i="2"/>
  <c r="E70" i="2"/>
  <c r="D70" i="2"/>
  <c r="C70" i="2"/>
  <c r="G69" i="2"/>
  <c r="F69" i="2"/>
  <c r="E69" i="2"/>
  <c r="D69" i="2"/>
  <c r="C69" i="2"/>
  <c r="G68" i="2"/>
  <c r="F68" i="2"/>
  <c r="E68" i="2"/>
  <c r="D68" i="2"/>
  <c r="C68" i="2"/>
  <c r="G67" i="2"/>
  <c r="F67" i="2"/>
  <c r="E67" i="2"/>
  <c r="D67" i="2"/>
  <c r="C67" i="2"/>
  <c r="G66" i="2"/>
  <c r="F66" i="2"/>
  <c r="E66" i="2"/>
  <c r="D66" i="2"/>
  <c r="C66" i="2"/>
  <c r="G65" i="2"/>
  <c r="F65" i="2"/>
  <c r="E65" i="2"/>
  <c r="D65" i="2"/>
  <c r="C65" i="2"/>
  <c r="G64" i="2"/>
  <c r="F64" i="2"/>
  <c r="E64" i="2"/>
  <c r="D64" i="2"/>
  <c r="C64" i="2"/>
  <c r="G63" i="2"/>
  <c r="F63" i="2"/>
  <c r="E63" i="2"/>
  <c r="D63" i="2"/>
  <c r="C63" i="2"/>
  <c r="G62" i="2"/>
  <c r="F62" i="2"/>
  <c r="E62" i="2"/>
  <c r="D62" i="2"/>
  <c r="C62" i="2"/>
  <c r="G61" i="2"/>
  <c r="F61" i="2"/>
  <c r="E61" i="2"/>
  <c r="D61" i="2"/>
  <c r="C61" i="2"/>
  <c r="G60" i="2"/>
  <c r="F60" i="2"/>
  <c r="E60" i="2"/>
  <c r="D60" i="2"/>
  <c r="C60" i="2"/>
  <c r="G59" i="2"/>
  <c r="F59" i="2"/>
  <c r="E59" i="2"/>
  <c r="D59" i="2"/>
  <c r="C59" i="2"/>
  <c r="G58" i="2"/>
  <c r="F58" i="2"/>
  <c r="E58" i="2"/>
  <c r="D58" i="2"/>
  <c r="C58" i="2"/>
  <c r="G57" i="2"/>
  <c r="F57" i="2"/>
  <c r="E57" i="2"/>
  <c r="D57" i="2"/>
  <c r="C57" i="2"/>
  <c r="G56" i="2"/>
  <c r="F56" i="2"/>
  <c r="E56" i="2"/>
  <c r="D56" i="2"/>
  <c r="C56" i="2"/>
  <c r="G55" i="2"/>
  <c r="F55" i="2"/>
  <c r="E55" i="2"/>
  <c r="D55" i="2"/>
  <c r="C55" i="2"/>
  <c r="G54" i="2"/>
  <c r="F54" i="2"/>
  <c r="E54" i="2"/>
  <c r="D54" i="2"/>
  <c r="C54" i="2"/>
  <c r="G53" i="2"/>
  <c r="F53" i="2"/>
  <c r="E53" i="2"/>
  <c r="D53" i="2"/>
  <c r="C53" i="2"/>
  <c r="G52" i="2"/>
  <c r="F52" i="2"/>
  <c r="E52" i="2"/>
  <c r="D52" i="2"/>
  <c r="C52" i="2"/>
  <c r="G51" i="2"/>
  <c r="F51" i="2"/>
  <c r="E51" i="2"/>
  <c r="D51" i="2"/>
  <c r="C51" i="2"/>
  <c r="G50" i="2"/>
  <c r="F50" i="2"/>
  <c r="E50" i="2"/>
  <c r="D50" i="2"/>
  <c r="C50" i="2"/>
  <c r="G49" i="2"/>
  <c r="F49" i="2"/>
  <c r="E49" i="2"/>
  <c r="D49" i="2"/>
  <c r="C49" i="2"/>
  <c r="H42" i="2"/>
  <c r="G42" i="2"/>
  <c r="F42" i="2"/>
  <c r="E42" i="2"/>
  <c r="D42" i="2"/>
  <c r="C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</calcChain>
</file>

<file path=xl/sharedStrings.xml><?xml version="1.0" encoding="utf-8"?>
<sst xmlns="http://schemas.openxmlformats.org/spreadsheetml/2006/main" count="617" uniqueCount="103">
  <si>
    <t xml:space="preserve"> 1 Jameson + Competition</t>
  </si>
  <si>
    <t>BRAND BRAND</t>
  </si>
  <si>
    <t>1,00 Jack Daniel`s</t>
  </si>
  <si>
    <t>2,00 Tullamore Dew</t>
  </si>
  <si>
    <t>3,00 Jameson</t>
  </si>
  <si>
    <t>6,00 Johnnie Walker</t>
  </si>
  <si>
    <t>8,00 Grant`s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</si>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</sst>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4463479314" xfId="16" xr:uid="{64D87B6D-D51B-469E-80EF-897F075383CA}"/>
    <cellStyle name="style1734463479322" xfId="17" xr:uid="{B52CEDC1-9F91-4572-A1F2-81AD2647409A}"/>
    <cellStyle name="style1734463479329" xfId="21" xr:uid="{2FFDBABD-9267-4F0A-956E-73D3D26A1043}"/>
    <cellStyle name="style1734463479337" xfId="22" xr:uid="{7B70E6A5-7FAA-418D-8060-40EBDB705070}"/>
    <cellStyle name="style1734463479350" xfId="26" xr:uid="{171BB309-ED0F-40EA-92F0-D6B7F6F5F800}"/>
    <cellStyle name="style1734463479406" xfId="27" xr:uid="{AB5F36B6-99A6-4959-9B46-DDD04A9DAF6A}"/>
    <cellStyle name="style1734463479459" xfId="1" xr:uid="{28D65858-A2E9-492D-BF0E-1BCC9878F8A1}"/>
    <cellStyle name="style1734463479465" xfId="2" xr:uid="{8208A8B9-DE7B-49DF-A5F2-943520BE4192}"/>
    <cellStyle name="style1734463479471" xfId="6" xr:uid="{5ED156CD-2B40-41BF-A3C3-3D956C8BA0A8}"/>
    <cellStyle name="style1734463479477" xfId="7" xr:uid="{10BBBA59-D987-4C9B-A6E9-0E593E2E0362}"/>
    <cellStyle name="style1734463479483" xfId="11" xr:uid="{4D02F4AD-4015-4594-B098-E3D13BCCB4EC}"/>
    <cellStyle name="style1734463479490" xfId="12" xr:uid="{287461DE-6B0F-4BD7-AA70-9A41DA3CB5F3}"/>
    <cellStyle name="style1734463479496" xfId="3" xr:uid="{0CDF9E62-2DD7-4CB8-BA32-75C8FBED33D5}"/>
    <cellStyle name="style1734463479505" xfId="4" xr:uid="{9BF129BB-B77E-46BF-969F-549D67BBD9CB}"/>
    <cellStyle name="style1734463479512" xfId="5" xr:uid="{0C7354A1-4656-4EB1-A7F8-ECAFBC5A69C5}"/>
    <cellStyle name="style1734463479520" xfId="8" xr:uid="{630C29A4-EEA8-429A-AA43-912D59918EAA}"/>
    <cellStyle name="style1734463479528" xfId="9" xr:uid="{8E5FF6A1-B3EB-46BC-9687-81139D8C6048}"/>
    <cellStyle name="style1734463479536" xfId="10" xr:uid="{F7FCC3B8-C9A3-4712-A9A0-91F53DC5DD8D}"/>
    <cellStyle name="style1734463479544" xfId="13" xr:uid="{D5945189-DA29-40D7-9F6E-13DA4C9EBEDF}"/>
    <cellStyle name="style1734463479552" xfId="14" xr:uid="{E0697F01-7B5E-4C31-9614-ED24BBF5D929}"/>
    <cellStyle name="style1734463479560" xfId="15" xr:uid="{A3348D98-44FB-43A6-B3B8-B3F56192CA73}"/>
    <cellStyle name="style1734463479570" xfId="18" xr:uid="{CA5BB5C6-57FA-4D72-A5E0-988A2C16650C}"/>
    <cellStyle name="style1734463479578" xfId="19" xr:uid="{112412E7-037E-4505-807F-5892CFB50DB8}"/>
    <cellStyle name="style1734463479586" xfId="20" xr:uid="{85F7EACF-8EFB-4DD3-96AA-12DA99895EDA}"/>
    <cellStyle name="style1734463479594" xfId="23" xr:uid="{F3D7A770-F07E-47DF-BD8F-A0733DD36264}"/>
    <cellStyle name="style1734463479602" xfId="24" xr:uid="{A2570177-2629-42C4-B79A-2CCB6EAAE668}"/>
    <cellStyle name="style1734463479610" xfId="25" xr:uid="{35092CE6-D420-4F80-968E-2CA00698118C}"/>
    <cellStyle name="style1734463479621" xfId="28" xr:uid="{71F8F385-7CD2-4C2B-89F8-ADDB358EE565}"/>
    <cellStyle name="style1734463479629" xfId="29" xr:uid="{CC78BD80-F1B2-4B4E-99B1-B9D6838EC487}"/>
    <cellStyle name="style1734463479637" xfId="30" xr:uid="{A604BAB4-3853-4746-B9C9-F1F79FA6C1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4B0CE-2E78-44D2-BCE9-2627F75B8B90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2AFC4-535A-4126-A192-A861CAF2D709}">
  <dimension ref="A1:H85"/>
  <sheetViews>
    <sheetView workbookViewId="0">
      <selection activeCell="C49" sqref="C49:G8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</v>
      </c>
      <c r="B6" s="17" t="s">
        <v>9</v>
      </c>
      <c r="C6" s="18">
        <v>0.30125523012552302</v>
      </c>
      <c r="D6" s="19">
        <v>0.21888412017167383</v>
      </c>
      <c r="E6" s="19">
        <v>0.33142857142857141</v>
      </c>
      <c r="F6" s="19">
        <v>0.23664122137404578</v>
      </c>
      <c r="G6" s="20">
        <v>0.27536231884057971</v>
      </c>
      <c r="H6" s="31">
        <f>AVERAGE(C6:G6)</f>
        <v>0.27271429238807876</v>
      </c>
    </row>
    <row r="7" spans="1:8" x14ac:dyDescent="0.25">
      <c r="A7" s="21"/>
      <c r="B7" s="22" t="s">
        <v>10</v>
      </c>
      <c r="C7" s="23">
        <v>0.19246861924686193</v>
      </c>
      <c r="D7" s="24">
        <v>0.24463519313304721</v>
      </c>
      <c r="E7" s="24">
        <v>0.21142857142857141</v>
      </c>
      <c r="F7" s="24">
        <v>0.21374045801526717</v>
      </c>
      <c r="G7" s="25">
        <v>0.18840579710144931</v>
      </c>
      <c r="H7" s="31">
        <f>AVERAGE(C7:G7)</f>
        <v>0.21013572778503939</v>
      </c>
    </row>
    <row r="8" spans="1:8" ht="24" x14ac:dyDescent="0.25">
      <c r="A8" s="21"/>
      <c r="B8" s="22" t="s">
        <v>11</v>
      </c>
      <c r="C8" s="23">
        <v>0.2384937238493724</v>
      </c>
      <c r="D8" s="24">
        <v>0.20171673819742486</v>
      </c>
      <c r="E8" s="24">
        <v>0.2</v>
      </c>
      <c r="F8" s="24">
        <v>0.22137404580152673</v>
      </c>
      <c r="G8" s="25">
        <v>0.27536231884057971</v>
      </c>
      <c r="H8" s="31">
        <f>AVERAGE(C8:G8)</f>
        <v>0.2273893653377807</v>
      </c>
    </row>
    <row r="9" spans="1:8" x14ac:dyDescent="0.25">
      <c r="A9" s="21"/>
      <c r="B9" s="22" t="s">
        <v>12</v>
      </c>
      <c r="C9" s="23">
        <v>0.28451882845188287</v>
      </c>
      <c r="D9" s="24">
        <v>0.16309012875536483</v>
      </c>
      <c r="E9" s="24">
        <v>0.21714285714285717</v>
      </c>
      <c r="F9" s="24">
        <v>0.16030534351145037</v>
      </c>
      <c r="G9" s="25">
        <v>0.14492753623188406</v>
      </c>
      <c r="H9" s="31">
        <f>AVERAGE(C9:G9)</f>
        <v>0.19399693881868788</v>
      </c>
    </row>
    <row r="10" spans="1:8" x14ac:dyDescent="0.25">
      <c r="A10" s="21"/>
      <c r="B10" s="22" t="s">
        <v>13</v>
      </c>
      <c r="C10" s="23">
        <v>0.30125523012552302</v>
      </c>
      <c r="D10" s="24">
        <v>0.27896995708154504</v>
      </c>
      <c r="E10" s="24">
        <v>0.31428571428571428</v>
      </c>
      <c r="F10" s="24">
        <v>0.32061068702290074</v>
      </c>
      <c r="G10" s="25">
        <v>0.21739130434782608</v>
      </c>
      <c r="H10" s="31">
        <f>AVERAGE(C10:G10)</f>
        <v>0.28650257857270189</v>
      </c>
    </row>
    <row r="11" spans="1:8" ht="24" x14ac:dyDescent="0.25">
      <c r="A11" s="21"/>
      <c r="B11" s="22" t="s">
        <v>14</v>
      </c>
      <c r="C11" s="23">
        <v>0.11715481171548117</v>
      </c>
      <c r="D11" s="24">
        <v>0.15450643776824036</v>
      </c>
      <c r="E11" s="24">
        <v>0.17142857142857143</v>
      </c>
      <c r="F11" s="24">
        <v>0.15267175572519084</v>
      </c>
      <c r="G11" s="25">
        <v>8.6956521739130432E-2</v>
      </c>
      <c r="H11" s="31">
        <f>AVERAGE(C11:G11)</f>
        <v>0.13654361967532283</v>
      </c>
    </row>
    <row r="12" spans="1:8" x14ac:dyDescent="0.25">
      <c r="A12" s="21"/>
      <c r="B12" s="22" t="s">
        <v>15</v>
      </c>
      <c r="C12" s="23">
        <v>0.41841004184100411</v>
      </c>
      <c r="D12" s="24">
        <v>0.27896995708154504</v>
      </c>
      <c r="E12" s="24">
        <v>0.35428571428571426</v>
      </c>
      <c r="F12" s="24">
        <v>0.3282442748091603</v>
      </c>
      <c r="G12" s="25">
        <v>0.25362318840579712</v>
      </c>
      <c r="H12" s="31">
        <f>AVERAGE(C12:G12)</f>
        <v>0.32670663528464416</v>
      </c>
    </row>
    <row r="13" spans="1:8" x14ac:dyDescent="0.25">
      <c r="A13" s="21"/>
      <c r="B13" s="22" t="s">
        <v>16</v>
      </c>
      <c r="C13" s="23">
        <v>0.42259414225941422</v>
      </c>
      <c r="D13" s="24">
        <v>0.42918454935622319</v>
      </c>
      <c r="E13" s="24">
        <v>0.38857142857142857</v>
      </c>
      <c r="F13" s="24">
        <v>0.33587786259541985</v>
      </c>
      <c r="G13" s="25">
        <v>0.39855072463768115</v>
      </c>
      <c r="H13" s="31">
        <f>AVERAGE(C13:G13)</f>
        <v>0.3949557414840334</v>
      </c>
    </row>
    <row r="14" spans="1:8" ht="24" x14ac:dyDescent="0.25">
      <c r="A14" s="21"/>
      <c r="B14" s="22" t="s">
        <v>17</v>
      </c>
      <c r="C14" s="23">
        <v>0.25523012552301255</v>
      </c>
      <c r="D14" s="24">
        <v>0.22317596566523604</v>
      </c>
      <c r="E14" s="24">
        <v>0.16</v>
      </c>
      <c r="F14" s="24">
        <v>0.23664122137404578</v>
      </c>
      <c r="G14" s="25">
        <v>0.19565217391304349</v>
      </c>
      <c r="H14" s="31">
        <f>AVERAGE(C14:G14)</f>
        <v>0.21413989729506758</v>
      </c>
    </row>
    <row r="15" spans="1:8" ht="24" x14ac:dyDescent="0.25">
      <c r="A15" s="21"/>
      <c r="B15" s="22" t="s">
        <v>18</v>
      </c>
      <c r="C15" s="23">
        <v>0.13389121338912133</v>
      </c>
      <c r="D15" s="24">
        <v>0.12017167381974249</v>
      </c>
      <c r="E15" s="24">
        <v>0.12</v>
      </c>
      <c r="F15" s="24">
        <v>0.15267175572519084</v>
      </c>
      <c r="G15" s="25">
        <v>0.11594202898550725</v>
      </c>
      <c r="H15" s="31">
        <f>AVERAGE(C15:G15)</f>
        <v>0.12853533438391238</v>
      </c>
    </row>
    <row r="16" spans="1:8" ht="24" x14ac:dyDescent="0.25">
      <c r="A16" s="21"/>
      <c r="B16" s="22" t="s">
        <v>19</v>
      </c>
      <c r="C16" s="23">
        <v>6.6945606694560664E-2</v>
      </c>
      <c r="D16" s="24">
        <v>4.7210300429184553E-2</v>
      </c>
      <c r="E16" s="24">
        <v>0.04</v>
      </c>
      <c r="F16" s="24">
        <v>7.6335877862595422E-2</v>
      </c>
      <c r="G16" s="25">
        <v>7.9710144927536225E-2</v>
      </c>
      <c r="H16" s="31">
        <f>AVERAGE(C16:G16)</f>
        <v>6.2040385982775371E-2</v>
      </c>
    </row>
    <row r="17" spans="1:8" ht="24" x14ac:dyDescent="0.25">
      <c r="A17" s="21"/>
      <c r="B17" s="22" t="s">
        <v>20</v>
      </c>
      <c r="C17" s="23">
        <v>0.17573221757322174</v>
      </c>
      <c r="D17" s="24">
        <v>0.1072961373390558</v>
      </c>
      <c r="E17" s="24">
        <v>0.16</v>
      </c>
      <c r="F17" s="24">
        <v>0.14503816793893129</v>
      </c>
      <c r="G17" s="25">
        <v>8.6956521739130432E-2</v>
      </c>
      <c r="H17" s="31">
        <f>AVERAGE(C17:G17)</f>
        <v>0.13500460891806787</v>
      </c>
    </row>
    <row r="18" spans="1:8" ht="24" x14ac:dyDescent="0.25">
      <c r="A18" s="21"/>
      <c r="B18" s="22" t="s">
        <v>21</v>
      </c>
      <c r="C18" s="23">
        <v>0.13389121338912133</v>
      </c>
      <c r="D18" s="24">
        <v>0.19742489270386265</v>
      </c>
      <c r="E18" s="24">
        <v>0.19428571428571428</v>
      </c>
      <c r="F18" s="24">
        <v>0.16030534351145037</v>
      </c>
      <c r="G18" s="25">
        <v>0.15942028985507245</v>
      </c>
      <c r="H18" s="31">
        <f>AVERAGE(C18:G18)</f>
        <v>0.16906549074904423</v>
      </c>
    </row>
    <row r="19" spans="1:8" x14ac:dyDescent="0.25">
      <c r="A19" s="21"/>
      <c r="B19" s="22" t="s">
        <v>22</v>
      </c>
      <c r="C19" s="23">
        <v>8.7866108786610872E-2</v>
      </c>
      <c r="D19" s="24">
        <v>9.012875536480687E-2</v>
      </c>
      <c r="E19" s="24">
        <v>0.12</v>
      </c>
      <c r="F19" s="24">
        <v>0.11450381679389313</v>
      </c>
      <c r="G19" s="25">
        <v>0.10869565217391304</v>
      </c>
      <c r="H19" s="31">
        <f>AVERAGE(C19:G19)</f>
        <v>0.10423886662384478</v>
      </c>
    </row>
    <row r="20" spans="1:8" x14ac:dyDescent="0.25">
      <c r="A20" s="21"/>
      <c r="B20" s="22" t="s">
        <v>23</v>
      </c>
      <c r="C20" s="23">
        <v>0.10460251046025103</v>
      </c>
      <c r="D20" s="24">
        <v>0.14163090128755365</v>
      </c>
      <c r="E20" s="24">
        <v>0.11428571428571428</v>
      </c>
      <c r="F20" s="24">
        <v>0.10687022900763359</v>
      </c>
      <c r="G20" s="25">
        <v>0.11594202898550725</v>
      </c>
      <c r="H20" s="31">
        <f>AVERAGE(C20:G20)</f>
        <v>0.11666627680533195</v>
      </c>
    </row>
    <row r="21" spans="1:8" ht="24" x14ac:dyDescent="0.25">
      <c r="A21" s="21"/>
      <c r="B21" s="22" t="s">
        <v>24</v>
      </c>
      <c r="C21" s="23">
        <v>5.4393305439330547E-2</v>
      </c>
      <c r="D21" s="24">
        <v>9.4420600858369105E-2</v>
      </c>
      <c r="E21" s="24">
        <v>9.7142857142857142E-2</v>
      </c>
      <c r="F21" s="24">
        <v>9.160305343511449E-2</v>
      </c>
      <c r="G21" s="25">
        <v>5.0724637681159424E-2</v>
      </c>
      <c r="H21" s="31">
        <f>AVERAGE(C21:G21)</f>
        <v>7.7656890911366142E-2</v>
      </c>
    </row>
    <row r="22" spans="1:8" ht="24" x14ac:dyDescent="0.25">
      <c r="A22" s="21"/>
      <c r="B22" s="22" t="s">
        <v>25</v>
      </c>
      <c r="C22" s="23">
        <v>5.4393305439330547E-2</v>
      </c>
      <c r="D22" s="24">
        <v>9.4420600858369105E-2</v>
      </c>
      <c r="E22" s="24">
        <v>0.08</v>
      </c>
      <c r="F22" s="24">
        <v>9.160305343511449E-2</v>
      </c>
      <c r="G22" s="25">
        <v>9.4202898550724654E-2</v>
      </c>
      <c r="H22" s="31">
        <f>AVERAGE(C22:G22)</f>
        <v>8.2923971656707757E-2</v>
      </c>
    </row>
    <row r="23" spans="1:8" ht="24" x14ac:dyDescent="0.25">
      <c r="A23" s="21"/>
      <c r="B23" s="22" t="s">
        <v>26</v>
      </c>
      <c r="C23" s="23">
        <v>0.17154811715481175</v>
      </c>
      <c r="D23" s="24">
        <v>0.15879828326180256</v>
      </c>
      <c r="E23" s="24">
        <v>0.16</v>
      </c>
      <c r="F23" s="24">
        <v>0.18320610687022898</v>
      </c>
      <c r="G23" s="25">
        <v>0.10144927536231885</v>
      </c>
      <c r="H23" s="31">
        <f>AVERAGE(C23:G23)</f>
        <v>0.15500035652983243</v>
      </c>
    </row>
    <row r="24" spans="1:8" ht="24" x14ac:dyDescent="0.25">
      <c r="A24" s="21"/>
      <c r="B24" s="22" t="s">
        <v>27</v>
      </c>
      <c r="C24" s="23">
        <v>9.2050209205020911E-2</v>
      </c>
      <c r="D24" s="24">
        <v>0.12017167381974249</v>
      </c>
      <c r="E24" s="24">
        <v>7.4285714285714288E-2</v>
      </c>
      <c r="F24" s="24">
        <v>0.12977099236641221</v>
      </c>
      <c r="G24" s="25">
        <v>0.12318840579710147</v>
      </c>
      <c r="H24" s="31">
        <f>AVERAGE(C24:G24)</f>
        <v>0.10789339909479827</v>
      </c>
    </row>
    <row r="25" spans="1:8" ht="24" x14ac:dyDescent="0.25">
      <c r="A25" s="21"/>
      <c r="B25" s="22" t="s">
        <v>28</v>
      </c>
      <c r="C25" s="23">
        <v>8.7866108786610872E-2</v>
      </c>
      <c r="D25" s="24">
        <v>8.1545064377682414E-2</v>
      </c>
      <c r="E25" s="24">
        <v>9.7142857142857142E-2</v>
      </c>
      <c r="F25" s="24">
        <v>0.12213740458015267</v>
      </c>
      <c r="G25" s="25">
        <v>0.10869565217391304</v>
      </c>
      <c r="H25" s="31">
        <f>AVERAGE(C25:G25)</f>
        <v>9.9477417412243224E-2</v>
      </c>
    </row>
    <row r="26" spans="1:8" x14ac:dyDescent="0.25">
      <c r="A26" s="21" t="s">
        <v>29</v>
      </c>
      <c r="B26" s="22" t="s">
        <v>30</v>
      </c>
      <c r="C26" s="23">
        <v>0.38493723849372385</v>
      </c>
      <c r="D26" s="24">
        <v>0.29184549356223177</v>
      </c>
      <c r="E26" s="24">
        <v>0.34857142857142859</v>
      </c>
      <c r="F26" s="24">
        <v>0.3282442748091603</v>
      </c>
      <c r="G26" s="25">
        <v>0.25362318840579712</v>
      </c>
      <c r="H26" s="31">
        <f>AVERAGE(C26:G26)</f>
        <v>0.32144432476846829</v>
      </c>
    </row>
    <row r="27" spans="1:8" x14ac:dyDescent="0.25">
      <c r="A27" s="21"/>
      <c r="B27" s="22" t="s">
        <v>31</v>
      </c>
      <c r="C27" s="23">
        <v>0.18828451882845187</v>
      </c>
      <c r="D27" s="24">
        <v>0.14592274678111589</v>
      </c>
      <c r="E27" s="24">
        <v>0.21714285714285717</v>
      </c>
      <c r="F27" s="24">
        <v>0.21374045801526717</v>
      </c>
      <c r="G27" s="25">
        <v>0.21014492753623187</v>
      </c>
      <c r="H27" s="31">
        <f>AVERAGE(C27:G27)</f>
        <v>0.19504710166078479</v>
      </c>
    </row>
    <row r="28" spans="1:8" ht="24" x14ac:dyDescent="0.25">
      <c r="A28" s="21"/>
      <c r="B28" s="22" t="s">
        <v>32</v>
      </c>
      <c r="C28" s="23">
        <v>0.26359832635983266</v>
      </c>
      <c r="D28" s="24">
        <v>0.20171673819742486</v>
      </c>
      <c r="E28" s="24">
        <v>0.2742857142857143</v>
      </c>
      <c r="F28" s="24">
        <v>0.25954198473282442</v>
      </c>
      <c r="G28" s="25">
        <v>0.20289855072463769</v>
      </c>
      <c r="H28" s="31">
        <f>AVERAGE(C28:G28)</f>
        <v>0.24040826286008682</v>
      </c>
    </row>
    <row r="29" spans="1:8" ht="24" x14ac:dyDescent="0.25">
      <c r="A29" s="21"/>
      <c r="B29" s="22" t="s">
        <v>33</v>
      </c>
      <c r="C29" s="23">
        <v>0.31380753138075312</v>
      </c>
      <c r="D29" s="24">
        <v>0.17167381974248927</v>
      </c>
      <c r="E29" s="24">
        <v>0.20571428571428568</v>
      </c>
      <c r="F29" s="24">
        <v>0.22900763358778625</v>
      </c>
      <c r="G29" s="25">
        <v>0.17391304347826086</v>
      </c>
      <c r="H29" s="31">
        <f>AVERAGE(C29:G29)</f>
        <v>0.21882326278071504</v>
      </c>
    </row>
    <row r="30" spans="1:8" x14ac:dyDescent="0.25">
      <c r="A30" s="21"/>
      <c r="B30" s="22" t="s">
        <v>34</v>
      </c>
      <c r="C30" s="23">
        <v>0.11297071129707113</v>
      </c>
      <c r="D30" s="24">
        <v>0.16738197424892703</v>
      </c>
      <c r="E30" s="24">
        <v>0.16</v>
      </c>
      <c r="F30" s="24">
        <v>0.19083969465648856</v>
      </c>
      <c r="G30" s="25">
        <v>0.11594202898550725</v>
      </c>
      <c r="H30" s="31">
        <f>AVERAGE(C30:G30)</f>
        <v>0.14942688183759878</v>
      </c>
    </row>
    <row r="31" spans="1:8" x14ac:dyDescent="0.25">
      <c r="A31" s="21"/>
      <c r="B31" s="22" t="s">
        <v>35</v>
      </c>
      <c r="C31" s="23">
        <v>0.29707112970711297</v>
      </c>
      <c r="D31" s="24">
        <v>0.34763948497854075</v>
      </c>
      <c r="E31" s="24">
        <v>0.2742857142857143</v>
      </c>
      <c r="F31" s="24">
        <v>0.3282442748091603</v>
      </c>
      <c r="G31" s="25">
        <v>0.31159420289855072</v>
      </c>
      <c r="H31" s="31">
        <f>AVERAGE(C31:G31)</f>
        <v>0.31176696133581583</v>
      </c>
    </row>
    <row r="32" spans="1:8" x14ac:dyDescent="0.25">
      <c r="A32" s="21"/>
      <c r="B32" s="22" t="s">
        <v>36</v>
      </c>
      <c r="C32" s="23">
        <v>0.13389121338912133</v>
      </c>
      <c r="D32" s="24">
        <v>0.14163090128755365</v>
      </c>
      <c r="E32" s="24">
        <v>0.17142857142857143</v>
      </c>
      <c r="F32" s="24">
        <v>0.22900763358778625</v>
      </c>
      <c r="G32" s="25">
        <v>0.13768115942028986</v>
      </c>
      <c r="H32" s="31">
        <f>AVERAGE(C32:G32)</f>
        <v>0.1627278958226645</v>
      </c>
    </row>
    <row r="33" spans="1:8" x14ac:dyDescent="0.25">
      <c r="A33" s="21"/>
      <c r="B33" s="22" t="s">
        <v>37</v>
      </c>
      <c r="C33" s="23">
        <v>0.16736401673640167</v>
      </c>
      <c r="D33" s="24">
        <v>9.012875536480687E-2</v>
      </c>
      <c r="E33" s="24">
        <v>0.11428571428571428</v>
      </c>
      <c r="F33" s="24">
        <v>0.16793893129770993</v>
      </c>
      <c r="G33" s="25">
        <v>0.19565217391304349</v>
      </c>
      <c r="H33" s="31">
        <f>AVERAGE(C33:G33)</f>
        <v>0.14707391831953523</v>
      </c>
    </row>
    <row r="34" spans="1:8" ht="24" x14ac:dyDescent="0.25">
      <c r="A34" s="21"/>
      <c r="B34" s="22" t="s">
        <v>38</v>
      </c>
      <c r="C34" s="23">
        <v>0.24267782426778242</v>
      </c>
      <c r="D34" s="24">
        <v>0.18025751072961374</v>
      </c>
      <c r="E34" s="24">
        <v>0.22857142857142856</v>
      </c>
      <c r="F34" s="24">
        <v>0.20610687022900762</v>
      </c>
      <c r="G34" s="25">
        <v>0.15942028985507245</v>
      </c>
      <c r="H34" s="31">
        <f>AVERAGE(C34:G34)</f>
        <v>0.20340678473058099</v>
      </c>
    </row>
    <row r="35" spans="1:8" ht="24" x14ac:dyDescent="0.25">
      <c r="A35" s="21"/>
      <c r="B35" s="22" t="s">
        <v>39</v>
      </c>
      <c r="C35" s="23">
        <v>0.18828451882845187</v>
      </c>
      <c r="D35" s="24">
        <v>0.16738197424892703</v>
      </c>
      <c r="E35" s="24">
        <v>0.18285714285714286</v>
      </c>
      <c r="F35" s="24">
        <v>0.16030534351145037</v>
      </c>
      <c r="G35" s="25">
        <v>0.15942028985507245</v>
      </c>
      <c r="H35" s="31">
        <f>AVERAGE(C35:G35)</f>
        <v>0.17164985386020892</v>
      </c>
    </row>
    <row r="36" spans="1:8" x14ac:dyDescent="0.25">
      <c r="A36" s="21"/>
      <c r="B36" s="22" t="s">
        <v>40</v>
      </c>
      <c r="C36" s="23">
        <v>0.22594142259414227</v>
      </c>
      <c r="D36" s="24">
        <v>0.184549356223176</v>
      </c>
      <c r="E36" s="24">
        <v>0.18857142857142858</v>
      </c>
      <c r="F36" s="24">
        <v>0.18320610687022898</v>
      </c>
      <c r="G36" s="25">
        <v>0.15942028985507245</v>
      </c>
      <c r="H36" s="31">
        <f>AVERAGE(C36:G36)</f>
        <v>0.18833772082280964</v>
      </c>
    </row>
    <row r="37" spans="1:8" x14ac:dyDescent="0.25">
      <c r="A37" s="21"/>
      <c r="B37" s="22" t="s">
        <v>41</v>
      </c>
      <c r="C37" s="23">
        <v>0.12133891213389121</v>
      </c>
      <c r="D37" s="24">
        <v>0.16738197424892703</v>
      </c>
      <c r="E37" s="24">
        <v>0.13714285714285715</v>
      </c>
      <c r="F37" s="24">
        <v>0.14503816793893129</v>
      </c>
      <c r="G37" s="25">
        <v>0.17391304347826086</v>
      </c>
      <c r="H37" s="31">
        <f>AVERAGE(C37:G37)</f>
        <v>0.14896299098857352</v>
      </c>
    </row>
    <row r="38" spans="1:8" x14ac:dyDescent="0.25">
      <c r="A38" s="21"/>
      <c r="B38" s="22" t="s">
        <v>42</v>
      </c>
      <c r="C38" s="23">
        <v>0.2384937238493724</v>
      </c>
      <c r="D38" s="24">
        <v>0.26609442060085836</v>
      </c>
      <c r="E38" s="24">
        <v>0.29142857142857143</v>
      </c>
      <c r="F38" s="24">
        <v>0.30534351145038169</v>
      </c>
      <c r="G38" s="25">
        <v>0.27536231884057971</v>
      </c>
      <c r="H38" s="31">
        <f>AVERAGE(C38:G38)</f>
        <v>0.27534450923395271</v>
      </c>
    </row>
    <row r="39" spans="1:8" ht="24" x14ac:dyDescent="0.25">
      <c r="A39" s="21"/>
      <c r="B39" s="22" t="s">
        <v>43</v>
      </c>
      <c r="C39" s="23">
        <v>5.8577405857740586E-2</v>
      </c>
      <c r="D39" s="24">
        <v>0.11158798283261802</v>
      </c>
      <c r="E39" s="24">
        <v>6.8571428571428575E-2</v>
      </c>
      <c r="F39" s="24">
        <v>7.6335877862595422E-2</v>
      </c>
      <c r="G39" s="25">
        <v>9.4202898550724654E-2</v>
      </c>
      <c r="H39" s="31">
        <f>AVERAGE(C39:G39)</f>
        <v>8.1855118735021465E-2</v>
      </c>
    </row>
    <row r="40" spans="1:8" ht="24" x14ac:dyDescent="0.25">
      <c r="A40" s="21"/>
      <c r="B40" s="22" t="s">
        <v>44</v>
      </c>
      <c r="C40" s="23">
        <v>0.30125523012552302</v>
      </c>
      <c r="D40" s="24">
        <v>0.33476394849785407</v>
      </c>
      <c r="E40" s="24">
        <v>0.31428571428571428</v>
      </c>
      <c r="F40" s="24">
        <v>0.30534351145038169</v>
      </c>
      <c r="G40" s="25">
        <v>0.28985507246376813</v>
      </c>
      <c r="H40" s="31">
        <f>AVERAGE(C40:G40)</f>
        <v>0.30910069536464824</v>
      </c>
    </row>
    <row r="41" spans="1:8" ht="24.75" thickBot="1" x14ac:dyDescent="0.3">
      <c r="A41" s="26"/>
      <c r="B41" s="27" t="s">
        <v>45</v>
      </c>
      <c r="C41" s="28">
        <v>0.2594142259414226</v>
      </c>
      <c r="D41" s="29">
        <v>0.2832618025751073</v>
      </c>
      <c r="E41" s="29">
        <v>0.22285714285714284</v>
      </c>
      <c r="F41" s="29">
        <v>0.19847328244274809</v>
      </c>
      <c r="G41" s="30">
        <v>0.21739130434782608</v>
      </c>
      <c r="H41" s="31">
        <f>AVERAGE(C41:G41)</f>
        <v>0.23627955163284939</v>
      </c>
    </row>
    <row r="42" spans="1:8" ht="15.75" thickTop="1" x14ac:dyDescent="0.25">
      <c r="C42" s="32">
        <f>AVERAGE(C6:C41)</f>
        <v>0.19979079497907948</v>
      </c>
      <c r="D42" s="32">
        <f>AVERAGE(D6:D41)</f>
        <v>0.18609918931807343</v>
      </c>
      <c r="E42" s="32">
        <f>AVERAGE(E6:E41)</f>
        <v>0.19460317460317461</v>
      </c>
      <c r="F42" s="32">
        <f>AVERAGE(F6:F41)</f>
        <v>0.19741306191687868</v>
      </c>
      <c r="G42" s="32">
        <f>AVERAGE(G6:G41)</f>
        <v>0.17532206119162644</v>
      </c>
      <c r="H42" s="32">
        <f>AVERAGE(H6:H41)</f>
        <v>0.19064565640176653</v>
      </c>
    </row>
    <row r="45" spans="1:8" ht="15.75" thickBot="1" x14ac:dyDescent="0.3"/>
    <row r="46" spans="1:8" ht="15.75" thickTop="1" x14ac:dyDescent="0.25">
      <c r="A46" s="1"/>
      <c r="B46" s="2"/>
      <c r="C46" s="3" t="s">
        <v>1</v>
      </c>
      <c r="D46" s="4"/>
      <c r="E46" s="4"/>
      <c r="F46" s="4"/>
      <c r="G46" s="5"/>
    </row>
    <row r="47" spans="1:8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10" t="s">
        <v>6</v>
      </c>
    </row>
    <row r="48" spans="1:8" ht="25.5" thickBot="1" x14ac:dyDescent="0.3">
      <c r="A48" s="11"/>
      <c r="B48" s="12"/>
      <c r="C48" s="13" t="s">
        <v>7</v>
      </c>
      <c r="D48" s="14" t="s">
        <v>7</v>
      </c>
      <c r="E48" s="14" t="s">
        <v>7</v>
      </c>
      <c r="F48" s="14" t="s">
        <v>7</v>
      </c>
      <c r="G48" s="15" t="s">
        <v>7</v>
      </c>
    </row>
    <row r="49" spans="1:7" ht="15.75" thickTop="1" x14ac:dyDescent="0.25">
      <c r="A49" s="16" t="s">
        <v>8</v>
      </c>
      <c r="B49" s="17" t="s">
        <v>9</v>
      </c>
      <c r="C49" s="18">
        <f>C6 -($H6*C$42/$H$42)</f>
        <v>1.5459024186542547E-2</v>
      </c>
      <c r="D49" s="19">
        <f t="shared" ref="D49:G49" si="0">D6 -($H6*D$42/$H$42)</f>
        <v>-4.7326554053806341E-2</v>
      </c>
      <c r="E49" s="19">
        <f t="shared" si="0"/>
        <v>5.3053138911312414E-2</v>
      </c>
      <c r="F49" s="19">
        <f t="shared" si="0"/>
        <v>-4.5753691287214765E-2</v>
      </c>
      <c r="G49" s="20">
        <f t="shared" si="0"/>
        <v>2.4568082243166145E-2</v>
      </c>
    </row>
    <row r="50" spans="1:7" x14ac:dyDescent="0.25">
      <c r="A50" s="21"/>
      <c r="B50" s="22" t="s">
        <v>10</v>
      </c>
      <c r="C50" s="23">
        <f t="shared" ref="C50:G50" si="1">C7 -($H7*C$42/$H$42)</f>
        <v>-2.7747172185622254E-2</v>
      </c>
      <c r="D50" s="24">
        <f t="shared" si="1"/>
        <v>3.9510726488252323E-2</v>
      </c>
      <c r="E50" s="24">
        <f t="shared" si="1"/>
        <v>-3.0692592397504326E-3</v>
      </c>
      <c r="F50" s="24">
        <f t="shared" si="1"/>
        <v>-3.8545201401961049E-3</v>
      </c>
      <c r="G50" s="25">
        <f t="shared" si="1"/>
        <v>-4.839774922683393E-3</v>
      </c>
    </row>
    <row r="51" spans="1:7" ht="24" x14ac:dyDescent="0.25">
      <c r="A51" s="21"/>
      <c r="B51" s="22" t="s">
        <v>11</v>
      </c>
      <c r="C51" s="23">
        <f t="shared" ref="C51:G51" si="2">C8 -($H8*C$42/$H$42)</f>
        <v>1.9664995809129393E-4</v>
      </c>
      <c r="D51" s="24">
        <f t="shared" si="2"/>
        <v>-2.0249905824789027E-2</v>
      </c>
      <c r="E51" s="24">
        <f t="shared" si="2"/>
        <v>-3.210962788724292E-2</v>
      </c>
      <c r="F51" s="24">
        <f t="shared" si="2"/>
        <v>-1.4087027405757208E-2</v>
      </c>
      <c r="G51" s="25">
        <f t="shared" si="2"/>
        <v>6.6249911159698055E-2</v>
      </c>
    </row>
    <row r="52" spans="1:7" x14ac:dyDescent="0.25">
      <c r="A52" s="21"/>
      <c r="B52" s="22" t="s">
        <v>12</v>
      </c>
      <c r="C52" s="23">
        <f t="shared" ref="C52:G52" si="3">C9 -($H9*C$42/$H$42)</f>
        <v>8.1215992386144159E-2</v>
      </c>
      <c r="D52" s="24">
        <f t="shared" si="3"/>
        <v>-2.6280422484800614E-2</v>
      </c>
      <c r="E52" s="24">
        <f t="shared" si="3"/>
        <v>1.9118832520680223E-2</v>
      </c>
      <c r="F52" s="24">
        <f t="shared" si="3"/>
        <v>-4.0577962290127195E-2</v>
      </c>
      <c r="G52" s="25">
        <f t="shared" si="3"/>
        <v>-3.3476440131896601E-2</v>
      </c>
    </row>
    <row r="53" spans="1:7" x14ac:dyDescent="0.25">
      <c r="A53" s="21"/>
      <c r="B53" s="22" t="s">
        <v>13</v>
      </c>
      <c r="C53" s="23">
        <f t="shared" ref="C53:G53" si="4">C10 -($H10*C$42/$H$42)</f>
        <v>1.009323573277543E-3</v>
      </c>
      <c r="D53" s="24">
        <f t="shared" si="4"/>
        <v>-7.0018393417975444E-4</v>
      </c>
      <c r="E53" s="24">
        <f t="shared" si="4"/>
        <v>2.1835771420262051E-2</v>
      </c>
      <c r="F53" s="24">
        <f t="shared" si="4"/>
        <v>2.3938041285171185E-2</v>
      </c>
      <c r="G53" s="25">
        <f t="shared" si="4"/>
        <v>-4.6082952344531275E-2</v>
      </c>
    </row>
    <row r="54" spans="1:7" ht="24" x14ac:dyDescent="0.25">
      <c r="A54" s="21"/>
      <c r="B54" s="22" t="s">
        <v>14</v>
      </c>
      <c r="C54" s="23">
        <f t="shared" ref="C54:G54" si="5">C11 -($H11*C$42/$H$42)</f>
        <v>-2.5938709737552301E-2</v>
      </c>
      <c r="D54" s="24">
        <f t="shared" si="5"/>
        <v>2.1219074144374128E-2</v>
      </c>
      <c r="E54" s="24">
        <f t="shared" si="5"/>
        <v>3.2050510778561775E-2</v>
      </c>
      <c r="F54" s="24">
        <f t="shared" si="5"/>
        <v>1.128120660870191E-2</v>
      </c>
      <c r="G54" s="25">
        <f t="shared" si="5"/>
        <v>-3.8612081794085429E-2</v>
      </c>
    </row>
    <row r="55" spans="1:7" x14ac:dyDescent="0.25">
      <c r="A55" s="21"/>
      <c r="B55" s="22" t="s">
        <v>15</v>
      </c>
      <c r="C55" s="23">
        <f t="shared" ref="C55:G55" si="6">C12 -($H12*C$42/$H$42)</f>
        <v>7.6031518142027188E-2</v>
      </c>
      <c r="D55" s="24">
        <f t="shared" si="6"/>
        <v>-3.9945464957644894E-2</v>
      </c>
      <c r="E55" s="24">
        <f t="shared" si="6"/>
        <v>2.0797138724733488E-2</v>
      </c>
      <c r="F55" s="24">
        <f t="shared" si="6"/>
        <v>-1.0059562988137316E-2</v>
      </c>
      <c r="G55" s="25">
        <f t="shared" si="6"/>
        <v>-4.6823628920978411E-2</v>
      </c>
    </row>
    <row r="56" spans="1:7" x14ac:dyDescent="0.25">
      <c r="A56" s="21"/>
      <c r="B56" s="22" t="s">
        <v>16</v>
      </c>
      <c r="C56" s="23">
        <f t="shared" ref="C56:G56" si="7">C13 -($H13*C$42/$H$42)</f>
        <v>8.6926505498152173E-3</v>
      </c>
      <c r="D56" s="24">
        <f t="shared" si="7"/>
        <v>4.3647607713024394E-2</v>
      </c>
      <c r="E56" s="24">
        <f t="shared" si="7"/>
        <v>-1.4583002382768939E-2</v>
      </c>
      <c r="F56" s="24">
        <f t="shared" si="7"/>
        <v>-7.3097740204055961E-2</v>
      </c>
      <c r="G56" s="25">
        <f t="shared" si="7"/>
        <v>3.5340484323985399E-2</v>
      </c>
    </row>
    <row r="57" spans="1:7" ht="24" x14ac:dyDescent="0.25">
      <c r="A57" s="21"/>
      <c r="B57" s="22" t="s">
        <v>17</v>
      </c>
      <c r="C57" s="23">
        <f t="shared" ref="C57:G57" si="8">C14 -($H14*C$42/$H$42)</f>
        <v>3.0818087374297892E-2</v>
      </c>
      <c r="D57" s="24">
        <f t="shared" si="8"/>
        <v>1.4142819883592506E-2</v>
      </c>
      <c r="E57" s="24">
        <f t="shared" si="8"/>
        <v>-5.8585120738327889E-2</v>
      </c>
      <c r="F57" s="24">
        <f t="shared" si="8"/>
        <v>1.4899936513629169E-2</v>
      </c>
      <c r="G57" s="25">
        <f t="shared" si="8"/>
        <v>-1.275723033191678E-3</v>
      </c>
    </row>
    <row r="58" spans="1:7" ht="24" x14ac:dyDescent="0.25">
      <c r="A58" s="21"/>
      <c r="B58" s="22" t="s">
        <v>18</v>
      </c>
      <c r="C58" s="23">
        <f t="shared" ref="C58:G58" si="9">C15 -($H15*C$42/$H$42)</f>
        <v>-8.0987093742254657E-4</v>
      </c>
      <c r="D58" s="24">
        <f t="shared" si="9"/>
        <v>-5.2983839777659553E-3</v>
      </c>
      <c r="E58" s="24">
        <f t="shared" si="9"/>
        <v>-1.1203535353969701E-2</v>
      </c>
      <c r="F58" s="24">
        <f t="shared" si="9"/>
        <v>1.9573764382740944E-2</v>
      </c>
      <c r="G58" s="25">
        <f t="shared" si="9"/>
        <v>-2.2619741135827126E-3</v>
      </c>
    </row>
    <row r="59" spans="1:7" ht="24" x14ac:dyDescent="0.25">
      <c r="A59" s="21"/>
      <c r="B59" s="22" t="s">
        <v>19</v>
      </c>
      <c r="C59" s="23">
        <f t="shared" ref="C59:G59" si="10">C16 -($H16*C$42/$H$42)</f>
        <v>1.9291868597116069E-3</v>
      </c>
      <c r="D59" s="24">
        <f t="shared" si="10"/>
        <v>-1.335056287232983E-2</v>
      </c>
      <c r="E59" s="24">
        <f t="shared" si="10"/>
        <v>-2.3328251446816127E-2</v>
      </c>
      <c r="F59" s="24">
        <f t="shared" si="10"/>
        <v>1.2093225863463911E-2</v>
      </c>
      <c r="G59" s="25">
        <f t="shared" si="10"/>
        <v>2.2656401595970453E-2</v>
      </c>
    </row>
    <row r="60" spans="1:7" ht="24" x14ac:dyDescent="0.25">
      <c r="A60" s="21"/>
      <c r="B60" s="22" t="s">
        <v>20</v>
      </c>
      <c r="C60" s="23">
        <f t="shared" ref="C60:G60" si="11">C17 -($H17*C$42/$H$42)</f>
        <v>3.4251532145286784E-2</v>
      </c>
      <c r="D60" s="24">
        <f t="shared" si="11"/>
        <v>-2.4488917448183378E-2</v>
      </c>
      <c r="E60" s="24">
        <f t="shared" si="11"/>
        <v>2.2192897664818634E-2</v>
      </c>
      <c r="F60" s="24">
        <f t="shared" si="11"/>
        <v>5.2412603018603121E-3</v>
      </c>
      <c r="G60" s="25">
        <f t="shared" si="11"/>
        <v>-3.7196772663782449E-2</v>
      </c>
    </row>
    <row r="61" spans="1:7" ht="24" x14ac:dyDescent="0.25">
      <c r="A61" s="21"/>
      <c r="B61" s="22" t="s">
        <v>21</v>
      </c>
      <c r="C61" s="23">
        <f t="shared" ref="C61:G61" si="12">C18 -($H18*C$42/$H$42)</f>
        <v>-4.3284230509252036E-2</v>
      </c>
      <c r="D61" s="24">
        <f t="shared" si="12"/>
        <v>3.2391230967796808E-2</v>
      </c>
      <c r="E61" s="24">
        <f t="shared" si="12"/>
        <v>2.171067724278905E-2</v>
      </c>
      <c r="F61" s="24">
        <f t="shared" si="12"/>
        <v>-1.4761515200046038E-2</v>
      </c>
      <c r="G61" s="25">
        <f t="shared" si="12"/>
        <v>3.9438374987121605E-3</v>
      </c>
    </row>
    <row r="62" spans="1:7" x14ac:dyDescent="0.25">
      <c r="A62" s="21"/>
      <c r="B62" s="22" t="s">
        <v>22</v>
      </c>
      <c r="C62" s="23">
        <f t="shared" ref="C62:G62" si="13">C19 -($H19*C$42/$H$42)</f>
        <v>-2.1373023242747063E-2</v>
      </c>
      <c r="D62" s="24">
        <f t="shared" si="13"/>
        <v>-1.1624250396055275E-2</v>
      </c>
      <c r="E62" s="24">
        <f t="shared" si="13"/>
        <v>1.3597290675807214E-2</v>
      </c>
      <c r="F62" s="24">
        <f t="shared" si="13"/>
        <v>6.5647521472167597E-3</v>
      </c>
      <c r="G62" s="25">
        <f t="shared" si="13"/>
        <v>1.2835230815778378E-2</v>
      </c>
    </row>
    <row r="63" spans="1:7" x14ac:dyDescent="0.25">
      <c r="A63" s="21"/>
      <c r="B63" s="22" t="s">
        <v>23</v>
      </c>
      <c r="C63" s="23">
        <f t="shared" ref="C63:G63" si="14">C20 -($H20*C$42/$H$42)</f>
        <v>-1.7660165910751952E-2</v>
      </c>
      <c r="D63" s="24">
        <f t="shared" si="14"/>
        <v>2.7746850929357039E-2</v>
      </c>
      <c r="E63" s="24">
        <f t="shared" si="14"/>
        <v>-4.8023796365763149E-3</v>
      </c>
      <c r="F63" s="24">
        <f t="shared" si="14"/>
        <v>-1.3937385292512053E-2</v>
      </c>
      <c r="G63" s="25">
        <f t="shared" si="14"/>
        <v>8.6530799104833217E-3</v>
      </c>
    </row>
    <row r="64" spans="1:7" ht="24" x14ac:dyDescent="0.25">
      <c r="A64" s="21"/>
      <c r="B64" s="22" t="s">
        <v>24</v>
      </c>
      <c r="C64" s="23">
        <f t="shared" ref="C64:G64" si="15">C21 -($H21*C$42/$H$42)</f>
        <v>-2.6988732125107398E-2</v>
      </c>
      <c r="D64" s="24">
        <f t="shared" si="15"/>
        <v>1.8615650898683625E-2</v>
      </c>
      <c r="E64" s="24">
        <f t="shared" si="15"/>
        <v>1.7873925521794329E-2</v>
      </c>
      <c r="F64" s="24">
        <f t="shared" si="15"/>
        <v>1.1189552791541657E-2</v>
      </c>
      <c r="G64" s="25">
        <f t="shared" si="15"/>
        <v>-2.0690397086912199E-2</v>
      </c>
    </row>
    <row r="65" spans="1:7" ht="24" x14ac:dyDescent="0.25">
      <c r="A65" s="21"/>
      <c r="B65" s="22" t="s">
        <v>25</v>
      </c>
      <c r="C65" s="23">
        <f t="shared" ref="C65:G65" si="16">C22 -($H22*C$42/$H$42)</f>
        <v>-3.250847104385389E-2</v>
      </c>
      <c r="D65" s="24">
        <f t="shared" si="16"/>
        <v>1.3474178098929743E-2</v>
      </c>
      <c r="E65" s="24">
        <f t="shared" si="16"/>
        <v>-4.6453490715326479E-3</v>
      </c>
      <c r="F65" s="24">
        <f t="shared" si="16"/>
        <v>5.7355049158844817E-3</v>
      </c>
      <c r="G65" s="25">
        <f t="shared" si="16"/>
        <v>1.7944137100572369E-2</v>
      </c>
    </row>
    <row r="66" spans="1:7" ht="24" x14ac:dyDescent="0.25">
      <c r="A66" s="21"/>
      <c r="B66" s="22" t="s">
        <v>26</v>
      </c>
      <c r="C66" s="23">
        <f t="shared" ref="C66:G66" si="17">C23 -($H23*C$42/$H$42)</f>
        <v>9.1125021105603332E-3</v>
      </c>
      <c r="D66" s="24">
        <f t="shared" si="17"/>
        <v>7.4943341520189999E-3</v>
      </c>
      <c r="E66" s="24">
        <f t="shared" si="17"/>
        <v>1.7820682902807694E-3</v>
      </c>
      <c r="F66" s="24">
        <f t="shared" si="17"/>
        <v>2.2703656626738677E-2</v>
      </c>
      <c r="G66" s="25">
        <f t="shared" si="17"/>
        <v>-4.109256117959878E-2</v>
      </c>
    </row>
    <row r="67" spans="1:7" ht="24" x14ac:dyDescent="0.25">
      <c r="A67" s="21"/>
      <c r="B67" s="22" t="s">
        <v>27</v>
      </c>
      <c r="C67" s="23">
        <f t="shared" ref="C67:G67" si="18">C24 -($H24*C$42/$H$42)</f>
        <v>-2.1018760657673011E-2</v>
      </c>
      <c r="D67" s="24">
        <f t="shared" si="18"/>
        <v>1.4851287909669039E-2</v>
      </c>
      <c r="E67" s="24">
        <f t="shared" si="18"/>
        <v>-3.5847390128305151E-2</v>
      </c>
      <c r="F67" s="24">
        <f t="shared" si="18"/>
        <v>1.80476692237269E-2</v>
      </c>
      <c r="G67" s="25">
        <f t="shared" si="18"/>
        <v>2.3967193652582264E-2</v>
      </c>
    </row>
    <row r="68" spans="1:7" ht="24" x14ac:dyDescent="0.25">
      <c r="A68" s="21"/>
      <c r="B68" s="22" t="s">
        <v>28</v>
      </c>
      <c r="C68" s="23">
        <f t="shared" ref="C68:G68" si="19">C25 -($H25*C$42/$H$42)</f>
        <v>-1.6383170648184786E-2</v>
      </c>
      <c r="D68" s="24">
        <f t="shared" si="19"/>
        <v>-1.5560041950365713E-2</v>
      </c>
      <c r="E68" s="24">
        <f t="shared" si="19"/>
        <v>-4.3995624177086967E-3</v>
      </c>
      <c r="F68" s="24">
        <f t="shared" si="19"/>
        <v>1.9128807722593275E-2</v>
      </c>
      <c r="G68" s="25">
        <f t="shared" si="19"/>
        <v>1.7213967293665935E-2</v>
      </c>
    </row>
    <row r="69" spans="1:7" x14ac:dyDescent="0.25">
      <c r="A69" s="21" t="s">
        <v>29</v>
      </c>
      <c r="B69" s="22" t="s">
        <v>30</v>
      </c>
      <c r="C69" s="23">
        <f t="shared" ref="C69:G69" si="20">C26 -($H26*C$42/$H$42)</f>
        <v>4.8073454659776471E-2</v>
      </c>
      <c r="D69" s="24">
        <f t="shared" si="20"/>
        <v>-2.1933112147209166E-2</v>
      </c>
      <c r="E69" s="24">
        <f t="shared" si="20"/>
        <v>2.0454401208941209E-2</v>
      </c>
      <c r="F69" s="24">
        <f t="shared" si="20"/>
        <v>-4.6104546718880313E-3</v>
      </c>
      <c r="G69" s="25">
        <f t="shared" si="20"/>
        <v>-4.1984289049620205E-2</v>
      </c>
    </row>
    <row r="70" spans="1:7" x14ac:dyDescent="0.25">
      <c r="A70" s="21"/>
      <c r="B70" s="22" t="s">
        <v>31</v>
      </c>
      <c r="C70" s="23">
        <f t="shared" ref="C70:G70" si="21">C27 -($H27*C$42/$H$42)</f>
        <v>-1.6118855655208486E-2</v>
      </c>
      <c r="D70" s="24">
        <f t="shared" si="21"/>
        <v>-4.447292329603128E-2</v>
      </c>
      <c r="E70" s="24">
        <f t="shared" si="21"/>
        <v>1.8046869871336302E-2</v>
      </c>
      <c r="F70" s="24">
        <f t="shared" si="21"/>
        <v>1.17697114291338E-2</v>
      </c>
      <c r="G70" s="25">
        <f t="shared" si="21"/>
        <v>3.077519765076972E-2</v>
      </c>
    </row>
    <row r="71" spans="1:7" ht="24" x14ac:dyDescent="0.25">
      <c r="A71" s="21"/>
      <c r="B71" s="22" t="s">
        <v>32</v>
      </c>
      <c r="C71" s="23">
        <f t="shared" ref="C71:G71" si="22">C28 -($H28*C$42/$H$42)</f>
        <v>1.1657847552725698E-2</v>
      </c>
      <c r="D71" s="24">
        <f t="shared" si="22"/>
        <v>-3.2958332129610884E-2</v>
      </c>
      <c r="E71" s="24">
        <f t="shared" si="22"/>
        <v>2.8886936068526076E-2</v>
      </c>
      <c r="F71" s="24">
        <f t="shared" si="22"/>
        <v>1.059987832935641E-2</v>
      </c>
      <c r="G71" s="25">
        <f t="shared" si="22"/>
        <v>-1.8186329820997438E-2</v>
      </c>
    </row>
    <row r="72" spans="1:7" ht="24" x14ac:dyDescent="0.25">
      <c r="A72" s="21"/>
      <c r="B72" s="22" t="s">
        <v>33</v>
      </c>
      <c r="C72" s="23">
        <f t="shared" ref="C72:G72" si="23">C29 -($H29*C$42/$H$42)</f>
        <v>8.4487469985061292E-2</v>
      </c>
      <c r="D72" s="24">
        <f t="shared" si="23"/>
        <v>-4.1931003866014838E-2</v>
      </c>
      <c r="E72" s="24">
        <f t="shared" si="23"/>
        <v>-1.765142016054938E-2</v>
      </c>
      <c r="F72" s="24">
        <f t="shared" si="23"/>
        <v>2.4167364254293333E-3</v>
      </c>
      <c r="G72" s="25">
        <f t="shared" si="23"/>
        <v>-2.7321782383926407E-2</v>
      </c>
    </row>
    <row r="73" spans="1:7" x14ac:dyDescent="0.25">
      <c r="A73" s="21"/>
      <c r="B73" s="22" t="s">
        <v>34</v>
      </c>
      <c r="C73" s="23">
        <f t="shared" ref="C73:G73" si="24">C30 -($H30*C$42/$H$42)</f>
        <v>-4.3624073378559183E-2</v>
      </c>
      <c r="D73" s="24">
        <f t="shared" si="24"/>
        <v>2.1518585084152914E-2</v>
      </c>
      <c r="E73" s="24">
        <f t="shared" si="24"/>
        <v>7.4712399669404073E-3</v>
      </c>
      <c r="F73" s="24">
        <f t="shared" si="24"/>
        <v>3.6108562392524413E-2</v>
      </c>
      <c r="G73" s="25">
        <f t="shared" si="24"/>
        <v>-2.1474314065058467E-2</v>
      </c>
    </row>
    <row r="74" spans="1:7" x14ac:dyDescent="0.25">
      <c r="A74" s="21"/>
      <c r="B74" s="22" t="s">
        <v>35</v>
      </c>
      <c r="C74" s="23">
        <f t="shared" ref="C74:G74" si="25">C31 -($H31*C$42/$H$42)</f>
        <v>-2.9651074349970497E-2</v>
      </c>
      <c r="D74" s="24">
        <f t="shared" si="25"/>
        <v>4.3307459503572454E-2</v>
      </c>
      <c r="E74" s="24">
        <f t="shared" si="25"/>
        <v>-4.395306207789329E-2</v>
      </c>
      <c r="F74" s="24">
        <f t="shared" si="25"/>
        <v>5.4104290061345317E-3</v>
      </c>
      <c r="G74" s="25">
        <f t="shared" si="25"/>
        <v>2.4886247918156745E-2</v>
      </c>
    </row>
    <row r="75" spans="1:7" x14ac:dyDescent="0.25">
      <c r="A75" s="21"/>
      <c r="B75" s="22" t="s">
        <v>36</v>
      </c>
      <c r="C75" s="23">
        <f t="shared" ref="C75:G75" si="26">C32 -($H32*C$42/$H$42)</f>
        <v>-3.6642625594171196E-2</v>
      </c>
      <c r="D75" s="24">
        <f t="shared" si="26"/>
        <v>-1.7216302806172368E-2</v>
      </c>
      <c r="E75" s="24">
        <f t="shared" si="26"/>
        <v>5.3226882877072113E-3</v>
      </c>
      <c r="F75" s="24">
        <f t="shared" si="26"/>
        <v>6.0503337292969722E-2</v>
      </c>
      <c r="G75" s="25">
        <f t="shared" si="26"/>
        <v>-1.1967097180333314E-2</v>
      </c>
    </row>
    <row r="76" spans="1:7" x14ac:dyDescent="0.25">
      <c r="A76" s="21"/>
      <c r="B76" s="22" t="s">
        <v>37</v>
      </c>
      <c r="C76" s="23">
        <f t="shared" ref="C76:G76" si="27">C33 -($H33*C$42/$H$42)</f>
        <v>1.3235065590385037E-2</v>
      </c>
      <c r="D76" s="24">
        <f t="shared" si="27"/>
        <v>-5.3437783132235114E-2</v>
      </c>
      <c r="E76" s="24">
        <f t="shared" si="27"/>
        <v>-3.5841238231858794E-2</v>
      </c>
      <c r="F76" s="24">
        <f t="shared" si="27"/>
        <v>1.5644286396986479E-2</v>
      </c>
      <c r="G76" s="25">
        <f t="shared" si="27"/>
        <v>6.0399669376722476E-2</v>
      </c>
    </row>
    <row r="77" spans="1:7" ht="24" x14ac:dyDescent="0.25">
      <c r="A77" s="21"/>
      <c r="B77" s="22" t="s">
        <v>38</v>
      </c>
      <c r="C77" s="23">
        <f t="shared" ref="C77:G77" si="28">C34 -($H34*C$42/$H$42)</f>
        <v>2.9513758573995658E-2</v>
      </c>
      <c r="D77" s="24">
        <f t="shared" si="28"/>
        <v>-1.829848291119518E-2</v>
      </c>
      <c r="E77" s="24">
        <f t="shared" si="28"/>
        <v>2.094222373406715E-2</v>
      </c>
      <c r="F77" s="24">
        <f t="shared" si="28"/>
        <v>-4.5203055809067139E-3</v>
      </c>
      <c r="G77" s="25">
        <f t="shared" si="28"/>
        <v>-2.7637193815961053E-2</v>
      </c>
    </row>
    <row r="78" spans="1:7" ht="24" x14ac:dyDescent="0.25">
      <c r="A78" s="21"/>
      <c r="B78" s="22" t="s">
        <v>39</v>
      </c>
      <c r="C78" s="23">
        <f t="shared" ref="C78:G78" si="29">C35 -($H35*C$42/$H$42)</f>
        <v>8.4007417309938104E-3</v>
      </c>
      <c r="D78" s="24">
        <f t="shared" si="29"/>
        <v>-1.7441939180770638E-4</v>
      </c>
      <c r="E78" s="24">
        <f t="shared" si="29"/>
        <v>7.6440951967602644E-3</v>
      </c>
      <c r="F78" s="24">
        <f t="shared" si="29"/>
        <v>-1.7437616216503943E-2</v>
      </c>
      <c r="G78" s="25">
        <f t="shared" si="29"/>
        <v>1.5671986805575744E-3</v>
      </c>
    </row>
    <row r="79" spans="1:7" x14ac:dyDescent="0.25">
      <c r="A79" s="21"/>
      <c r="B79" s="22" t="s">
        <v>40</v>
      </c>
      <c r="C79" s="23">
        <f t="shared" ref="C79:G79" si="30">C36 -($H36*C$42/$H$42)</f>
        <v>2.8569273246876026E-2</v>
      </c>
      <c r="D79" s="24">
        <f t="shared" si="30"/>
        <v>7.0306344808532262E-4</v>
      </c>
      <c r="E79" s="24">
        <f t="shared" si="30"/>
        <v>-3.6759011679211306E-3</v>
      </c>
      <c r="F79" s="24">
        <f t="shared" si="30"/>
        <v>-1.1817093992650046E-2</v>
      </c>
      <c r="G79" s="25">
        <f t="shared" si="30"/>
        <v>-1.377934153439006E-2</v>
      </c>
    </row>
    <row r="80" spans="1:7" x14ac:dyDescent="0.25">
      <c r="A80" s="21"/>
      <c r="B80" s="22" t="s">
        <v>41</v>
      </c>
      <c r="C80" s="23">
        <f t="shared" ref="C80:G80" si="31">C37 -($H37*C$42/$H$42)</f>
        <v>-3.4769729173673256E-2</v>
      </c>
      <c r="D80" s="24">
        <f t="shared" si="31"/>
        <v>2.197141318716378E-2</v>
      </c>
      <c r="E80" s="24">
        <f t="shared" si="31"/>
        <v>-1.4912382362153087E-2</v>
      </c>
      <c r="F80" s="24">
        <f t="shared" si="31"/>
        <v>-9.2126066046959165E-3</v>
      </c>
      <c r="G80" s="25">
        <f t="shared" si="31"/>
        <v>3.6923304953358466E-2</v>
      </c>
    </row>
    <row r="81" spans="1:7" x14ac:dyDescent="0.25">
      <c r="A81" s="21"/>
      <c r="B81" s="22" t="s">
        <v>42</v>
      </c>
      <c r="C81" s="23">
        <f t="shared" ref="C81:G81" si="32">C38 -($H38*C$42/$H$42)</f>
        <v>-5.005886859493236E-2</v>
      </c>
      <c r="D81" s="24">
        <f t="shared" si="32"/>
        <v>-2.6837457562880473E-3</v>
      </c>
      <c r="E81" s="24">
        <f t="shared" si="32"/>
        <v>1.0368322704311372E-2</v>
      </c>
      <c r="F81" s="24">
        <f t="shared" si="32"/>
        <v>2.0225016354307679E-2</v>
      </c>
      <c r="G81" s="25">
        <f t="shared" si="32"/>
        <v>2.2149275292601467E-2</v>
      </c>
    </row>
    <row r="82" spans="1:7" ht="24" x14ac:dyDescent="0.25">
      <c r="A82" s="21"/>
      <c r="B82" s="22" t="s">
        <v>43</v>
      </c>
      <c r="C82" s="23">
        <f t="shared" ref="C82:G82" si="33">C39 -($H39*C$42/$H$42)</f>
        <v>-2.7204245577908612E-2</v>
      </c>
      <c r="D82" s="24">
        <f t="shared" si="33"/>
        <v>3.1684923273685481E-2</v>
      </c>
      <c r="E82" s="24">
        <f t="shared" si="33"/>
        <v>-1.4982879793119977E-2</v>
      </c>
      <c r="F82" s="24">
        <f t="shared" si="33"/>
        <v>-8.4248763451805625E-3</v>
      </c>
      <c r="G82" s="25">
        <f t="shared" si="33"/>
        <v>1.8927078442523629E-2</v>
      </c>
    </row>
    <row r="83" spans="1:7" ht="24" x14ac:dyDescent="0.25">
      <c r="A83" s="21"/>
      <c r="B83" s="22" t="s">
        <v>44</v>
      </c>
      <c r="C83" s="23">
        <f t="shared" ref="C83:G83" si="34">C40 -($H40*C$42/$H$42)</f>
        <v>-2.2672809049657017E-2</v>
      </c>
      <c r="D83" s="24">
        <f t="shared" si="34"/>
        <v>3.303460458986035E-2</v>
      </c>
      <c r="E83" s="24">
        <f t="shared" si="34"/>
        <v>-1.2314484197663567E-3</v>
      </c>
      <c r="F83" s="24">
        <f t="shared" si="34"/>
        <v>-1.4729423146024545E-2</v>
      </c>
      <c r="G83" s="25">
        <f t="shared" si="34"/>
        <v>5.5990760255875682E-3</v>
      </c>
    </row>
    <row r="84" spans="1:7" ht="24.75" thickBot="1" x14ac:dyDescent="0.3">
      <c r="A84" s="26"/>
      <c r="B84" s="27" t="s">
        <v>45</v>
      </c>
      <c r="C84" s="28">
        <f t="shared" ref="C84:G84" si="35">C41 -($H41*C$42/$H$42)</f>
        <v>1.1800509746679982E-2</v>
      </c>
      <c r="D84" s="29">
        <f t="shared" si="35"/>
        <v>5.2616983064266876E-2</v>
      </c>
      <c r="E84" s="29">
        <f t="shared" si="35"/>
        <v>-1.8327218273369333E-2</v>
      </c>
      <c r="F84" s="29">
        <f t="shared" si="35"/>
        <v>-4.6193554644214346E-2</v>
      </c>
      <c r="G84" s="30">
        <f t="shared" si="35"/>
        <v>1.0328010663684939E-4</v>
      </c>
    </row>
    <row r="85" spans="1:7" ht="15.75" thickTop="1" x14ac:dyDescent="0.25"/>
  </sheetData>
  <mergeCells count="8">
    <mergeCell ref="A49:A68"/>
    <mergeCell ref="A69:A84"/>
    <mergeCell ref="A3:B5"/>
    <mergeCell ref="C3:G3"/>
    <mergeCell ref="A6:A25"/>
    <mergeCell ref="A26:A41"/>
    <mergeCell ref="A46:B48"/>
    <mergeCell ref="C46:G46"/>
  </mergeCells>
  <conditionalFormatting sqref="C49:G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E7DFB-8C9E-400D-8D87-7DC861951E5E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46</v>
      </c>
      <c r="B6" s="17" t="s">
        <v>47</v>
      </c>
      <c r="C6" s="18">
        <v>0.36820083682008364</v>
      </c>
      <c r="D6" s="19">
        <v>0.24034334763948498</v>
      </c>
      <c r="E6" s="19">
        <v>0.26285714285714284</v>
      </c>
      <c r="F6" s="19">
        <v>0.27480916030534353</v>
      </c>
      <c r="G6" s="20">
        <v>0.14492753623188406</v>
      </c>
      <c r="H6" s="31">
        <f>AVERAGE(C6:G6)</f>
        <v>0.25822760477078777</v>
      </c>
    </row>
    <row r="7" spans="1:8" x14ac:dyDescent="0.25">
      <c r="A7" s="21"/>
      <c r="B7" s="22" t="s">
        <v>48</v>
      </c>
      <c r="C7" s="23">
        <v>0.19665271966527198</v>
      </c>
      <c r="D7" s="24">
        <v>0.20171673819742486</v>
      </c>
      <c r="E7" s="24">
        <v>0.28000000000000003</v>
      </c>
      <c r="F7" s="24">
        <v>0.23664122137404578</v>
      </c>
      <c r="G7" s="25">
        <v>0.24637681159420294</v>
      </c>
      <c r="H7" s="31">
        <f>AVERAGE(C7:G7)</f>
        <v>0.23227749816618912</v>
      </c>
    </row>
    <row r="8" spans="1:8" x14ac:dyDescent="0.25">
      <c r="A8" s="21"/>
      <c r="B8" s="22" t="s">
        <v>49</v>
      </c>
      <c r="C8" s="23">
        <v>0.3807531380753138</v>
      </c>
      <c r="D8" s="24">
        <v>0.37339055793991416</v>
      </c>
      <c r="E8" s="24">
        <v>0.4</v>
      </c>
      <c r="F8" s="24">
        <v>0.26717557251908397</v>
      </c>
      <c r="G8" s="25">
        <v>0.30434782608695654</v>
      </c>
      <c r="H8" s="31">
        <f>AVERAGE(C8:G8)</f>
        <v>0.34513341892425375</v>
      </c>
    </row>
    <row r="9" spans="1:8" x14ac:dyDescent="0.25">
      <c r="A9" s="21"/>
      <c r="B9" s="22" t="s">
        <v>50</v>
      </c>
      <c r="C9" s="23">
        <v>0.12133891213389121</v>
      </c>
      <c r="D9" s="24">
        <v>0.12875536480686695</v>
      </c>
      <c r="E9" s="24">
        <v>0.16</v>
      </c>
      <c r="F9" s="24">
        <v>0.15267175572519084</v>
      </c>
      <c r="G9" s="25">
        <v>0.14492753623188406</v>
      </c>
      <c r="H9" s="31">
        <f>AVERAGE(C9:G9)</f>
        <v>0.14153871377956662</v>
      </c>
    </row>
    <row r="10" spans="1:8" x14ac:dyDescent="0.25">
      <c r="A10" s="21"/>
      <c r="B10" s="22" t="s">
        <v>51</v>
      </c>
      <c r="C10" s="23">
        <v>0.36820083682008364</v>
      </c>
      <c r="D10" s="24">
        <v>0.40772532188841204</v>
      </c>
      <c r="E10" s="24">
        <v>0.36571428571428571</v>
      </c>
      <c r="F10" s="24">
        <v>0.30534351145038169</v>
      </c>
      <c r="G10" s="25">
        <v>0.36231884057971014</v>
      </c>
      <c r="H10" s="31">
        <f>AVERAGE(C10:G10)</f>
        <v>0.3618605592905747</v>
      </c>
    </row>
    <row r="11" spans="1:8" x14ac:dyDescent="0.25">
      <c r="A11" s="21"/>
      <c r="B11" s="22" t="s">
        <v>52</v>
      </c>
      <c r="C11" s="23">
        <v>0.2384937238493724</v>
      </c>
      <c r="D11" s="24">
        <v>0.22317596566523604</v>
      </c>
      <c r="E11" s="24">
        <v>0.23428571428571432</v>
      </c>
      <c r="F11" s="24">
        <v>0.30534351145038169</v>
      </c>
      <c r="G11" s="25">
        <v>0.2318840579710145</v>
      </c>
      <c r="H11" s="31">
        <f>AVERAGE(C11:G11)</f>
        <v>0.24663659464434376</v>
      </c>
    </row>
    <row r="12" spans="1:8" x14ac:dyDescent="0.25">
      <c r="A12" s="21"/>
      <c r="B12" s="22" t="s">
        <v>53</v>
      </c>
      <c r="C12" s="23">
        <v>0.10878661087866109</v>
      </c>
      <c r="D12" s="24">
        <v>0.15450643776824036</v>
      </c>
      <c r="E12" s="24">
        <v>0.14857142857142858</v>
      </c>
      <c r="F12" s="24">
        <v>0.19847328244274809</v>
      </c>
      <c r="G12" s="25">
        <v>0.11594202898550725</v>
      </c>
      <c r="H12" s="31">
        <f>AVERAGE(C12:G12)</f>
        <v>0.14525595772931707</v>
      </c>
    </row>
    <row r="13" spans="1:8" x14ac:dyDescent="0.25">
      <c r="A13" s="21"/>
      <c r="B13" s="22" t="s">
        <v>54</v>
      </c>
      <c r="C13" s="23">
        <v>7.1129707112970716E-2</v>
      </c>
      <c r="D13" s="24">
        <v>7.2961373390557943E-2</v>
      </c>
      <c r="E13" s="24">
        <v>0.04</v>
      </c>
      <c r="F13" s="24">
        <v>8.3969465648854963E-2</v>
      </c>
      <c r="G13" s="25">
        <v>7.2463768115942032E-2</v>
      </c>
      <c r="H13" s="31">
        <f>AVERAGE(C13:G13)</f>
        <v>6.8104862853665127E-2</v>
      </c>
    </row>
    <row r="14" spans="1:8" x14ac:dyDescent="0.25">
      <c r="A14" s="21"/>
      <c r="B14" s="22" t="s">
        <v>55</v>
      </c>
      <c r="C14" s="23">
        <v>0.10878661087866109</v>
      </c>
      <c r="D14" s="24">
        <v>8.5836909871244635E-2</v>
      </c>
      <c r="E14" s="24">
        <v>0.11428571428571428</v>
      </c>
      <c r="F14" s="24">
        <v>0.12213740458015267</v>
      </c>
      <c r="G14" s="25">
        <v>9.4202898550724654E-2</v>
      </c>
      <c r="H14" s="31">
        <f>AVERAGE(C14:G14)</f>
        <v>0.10504990763329947</v>
      </c>
    </row>
    <row r="15" spans="1:8" x14ac:dyDescent="0.25">
      <c r="A15" s="21"/>
      <c r="B15" s="22" t="s">
        <v>56</v>
      </c>
      <c r="C15" s="23">
        <v>0.25523012552301255</v>
      </c>
      <c r="D15" s="24">
        <v>0.25321888412017168</v>
      </c>
      <c r="E15" s="24">
        <v>0.25714285714285712</v>
      </c>
      <c r="F15" s="24">
        <v>0.29007633587786258</v>
      </c>
      <c r="G15" s="25">
        <v>0.28985507246376813</v>
      </c>
      <c r="H15" s="31">
        <f>AVERAGE(C15:G15)</f>
        <v>0.26910465502553438</v>
      </c>
    </row>
    <row r="16" spans="1:8" x14ac:dyDescent="0.25">
      <c r="A16" s="21"/>
      <c r="B16" s="22" t="s">
        <v>57</v>
      </c>
      <c r="C16" s="23">
        <v>0.20083682008368201</v>
      </c>
      <c r="D16" s="24">
        <v>0.23605150214592274</v>
      </c>
      <c r="E16" s="24">
        <v>0.2</v>
      </c>
      <c r="F16" s="24">
        <v>0.19083969465648856</v>
      </c>
      <c r="G16" s="25">
        <v>0.14492753623188406</v>
      </c>
      <c r="H16" s="31">
        <f>AVERAGE(C16:G16)</f>
        <v>0.19453111062359546</v>
      </c>
    </row>
    <row r="17" spans="1:8" x14ac:dyDescent="0.25">
      <c r="A17" s="21"/>
      <c r="B17" s="22" t="s">
        <v>58</v>
      </c>
      <c r="C17" s="23">
        <v>0.2384937238493724</v>
      </c>
      <c r="D17" s="24">
        <v>0.23605150214592274</v>
      </c>
      <c r="E17" s="24">
        <v>0.18857142857142858</v>
      </c>
      <c r="F17" s="24">
        <v>0.22137404580152673</v>
      </c>
      <c r="G17" s="25">
        <v>0.17391304347826086</v>
      </c>
      <c r="H17" s="31">
        <f>AVERAGE(C17:G17)</f>
        <v>0.21168074876930226</v>
      </c>
    </row>
    <row r="18" spans="1:8" x14ac:dyDescent="0.25">
      <c r="A18" s="21"/>
      <c r="B18" s="22" t="s">
        <v>59</v>
      </c>
      <c r="C18" s="23">
        <v>0.25523012552301255</v>
      </c>
      <c r="D18" s="24">
        <v>0.22317596566523604</v>
      </c>
      <c r="E18" s="24">
        <v>0.13142857142857142</v>
      </c>
      <c r="F18" s="24">
        <v>0.25190839694656486</v>
      </c>
      <c r="G18" s="25">
        <v>0.21739130434782608</v>
      </c>
      <c r="H18" s="31">
        <f>AVERAGE(C18:G18)</f>
        <v>0.21582687278224219</v>
      </c>
    </row>
    <row r="19" spans="1:8" x14ac:dyDescent="0.25">
      <c r="A19" s="21"/>
      <c r="B19" s="22" t="s">
        <v>60</v>
      </c>
      <c r="C19" s="23">
        <v>0.13389121338912133</v>
      </c>
      <c r="D19" s="24">
        <v>0.15450643776824036</v>
      </c>
      <c r="E19" s="24">
        <v>0.1657142857142857</v>
      </c>
      <c r="F19" s="24">
        <v>0.12213740458015267</v>
      </c>
      <c r="G19" s="25">
        <v>0.18840579710144931</v>
      </c>
      <c r="H19" s="31">
        <f>AVERAGE(C19:G19)</f>
        <v>0.15293102771064987</v>
      </c>
    </row>
    <row r="20" spans="1:8" x14ac:dyDescent="0.25">
      <c r="A20" s="21"/>
      <c r="B20" s="22" t="s">
        <v>61</v>
      </c>
      <c r="C20" s="23">
        <v>0.2510460251046025</v>
      </c>
      <c r="D20" s="24">
        <v>0.19313304721030045</v>
      </c>
      <c r="E20" s="24">
        <v>0.21142857142857141</v>
      </c>
      <c r="F20" s="24">
        <v>0.21374045801526717</v>
      </c>
      <c r="G20" s="25">
        <v>0.17391304347826086</v>
      </c>
      <c r="H20" s="31">
        <f>AVERAGE(C20:G20)</f>
        <v>0.20865222904740049</v>
      </c>
    </row>
    <row r="21" spans="1:8" x14ac:dyDescent="0.25">
      <c r="A21" s="21"/>
      <c r="B21" s="22" t="s">
        <v>62</v>
      </c>
      <c r="C21" s="23">
        <v>0.11297071129707113</v>
      </c>
      <c r="D21" s="24">
        <v>0.15879828326180256</v>
      </c>
      <c r="E21" s="24">
        <v>0.13142857142857142</v>
      </c>
      <c r="F21" s="24">
        <v>0.12977099236641221</v>
      </c>
      <c r="G21" s="25">
        <v>0.20289855072463769</v>
      </c>
      <c r="H21" s="31">
        <f>AVERAGE(C21:G21)</f>
        <v>0.14717342181569901</v>
      </c>
    </row>
    <row r="22" spans="1:8" x14ac:dyDescent="0.25">
      <c r="A22" s="21"/>
      <c r="B22" s="22" t="s">
        <v>63</v>
      </c>
      <c r="C22" s="23">
        <v>7.1129707112970716E-2</v>
      </c>
      <c r="D22" s="24">
        <v>7.2961373390557943E-2</v>
      </c>
      <c r="E22" s="24">
        <v>0.08</v>
      </c>
      <c r="F22" s="24">
        <v>8.3969465648854963E-2</v>
      </c>
      <c r="G22" s="25">
        <v>7.9710144927536225E-2</v>
      </c>
      <c r="H22" s="31">
        <f>AVERAGE(C22:G22)</f>
        <v>7.7554138215983975E-2</v>
      </c>
    </row>
    <row r="23" spans="1:8" ht="15.75" thickBot="1" x14ac:dyDescent="0.3">
      <c r="A23" s="26"/>
      <c r="B23" s="27" t="s">
        <v>64</v>
      </c>
      <c r="C23" s="28">
        <v>0.11715481171548117</v>
      </c>
      <c r="D23" s="29">
        <v>0.184549356223176</v>
      </c>
      <c r="E23" s="29">
        <v>0.2</v>
      </c>
      <c r="F23" s="29">
        <v>0.15267175572519084</v>
      </c>
      <c r="G23" s="30">
        <v>0.13768115942028986</v>
      </c>
      <c r="H23" s="31">
        <f>AVERAGE(C23:G23)</f>
        <v>0.15841141661682756</v>
      </c>
    </row>
    <row r="24" spans="1:8" ht="15.75" thickTop="1" x14ac:dyDescent="0.25">
      <c r="C24" s="32">
        <f>AVERAGE(C6:C23)</f>
        <v>0.19990701999070201</v>
      </c>
      <c r="D24" s="32">
        <f>AVERAGE(D6:D23)</f>
        <v>0.20004768717215071</v>
      </c>
      <c r="E24" s="32">
        <f>AVERAGE(E6:E23)</f>
        <v>0.1984126984126984</v>
      </c>
      <c r="F24" s="32">
        <f>AVERAGE(F6:F23)</f>
        <v>0.20016963528413909</v>
      </c>
      <c r="G24" s="32">
        <f>AVERAGE(G6:G23)</f>
        <v>0.18478260869565219</v>
      </c>
      <c r="H24" s="32">
        <f>AVERAGE(H6:H23)</f>
        <v>0.19666392991106851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15.75" thickTop="1" x14ac:dyDescent="0.25">
      <c r="A31" s="16" t="s">
        <v>46</v>
      </c>
      <c r="B31" s="17" t="s">
        <v>47</v>
      </c>
      <c r="C31" s="18">
        <f>C6 -($H6*C$24/$H$24)</f>
        <v>0.10571492508015129</v>
      </c>
      <c r="D31" s="19">
        <f t="shared" ref="D31:G31" si="0">D6 -($H6*D$24/$H$24)</f>
        <v>-2.2327265735118146E-2</v>
      </c>
      <c r="E31" s="19">
        <f t="shared" si="0"/>
        <v>2.3333351086219922E-3</v>
      </c>
      <c r="F31" s="19">
        <f t="shared" si="0"/>
        <v>1.1978424182866321E-2</v>
      </c>
      <c r="G31" s="20">
        <f t="shared" si="0"/>
        <v>-9.7699418636521013E-2</v>
      </c>
    </row>
    <row r="32" spans="1:8" x14ac:dyDescent="0.25">
      <c r="A32" s="21"/>
      <c r="B32" s="22" t="s">
        <v>48</v>
      </c>
      <c r="C32" s="23">
        <f t="shared" ref="C32:G32" si="1">C7 -($H7*C$24/$H$24)</f>
        <v>-3.9455154769536899E-2</v>
      </c>
      <c r="D32" s="24">
        <f t="shared" si="1"/>
        <v>-3.455727662212954E-2</v>
      </c>
      <c r="E32" s="24">
        <f t="shared" si="1"/>
        <v>4.5657051536879933E-2</v>
      </c>
      <c r="F32" s="24">
        <f t="shared" si="1"/>
        <v>2.2317504667213051E-4</v>
      </c>
      <c r="G32" s="25">
        <f t="shared" si="1"/>
        <v>2.8132204808114569E-2</v>
      </c>
    </row>
    <row r="33" spans="1:7" x14ac:dyDescent="0.25">
      <c r="A33" s="21"/>
      <c r="B33" s="22" t="s">
        <v>49</v>
      </c>
      <c r="C33" s="23">
        <f t="shared" ref="C33:G33" si="2">C8 -($H8*C$24/$H$24)</f>
        <v>2.9928290287773385E-2</v>
      </c>
      <c r="D33" s="24">
        <f t="shared" si="2"/>
        <v>2.2318847673393594E-2</v>
      </c>
      <c r="E33" s="24">
        <f t="shared" si="2"/>
        <v>5.1797597087947955E-2</v>
      </c>
      <c r="F33" s="24">
        <f t="shared" si="2"/>
        <v>-8.4110149380586308E-2</v>
      </c>
      <c r="G33" s="25">
        <f t="shared" si="2"/>
        <v>-1.9934585668528571E-2</v>
      </c>
    </row>
    <row r="34" spans="1:7" x14ac:dyDescent="0.25">
      <c r="A34" s="21"/>
      <c r="B34" s="22" t="s">
        <v>50</v>
      </c>
      <c r="C34" s="23">
        <f t="shared" ref="C34:G34" si="3">C9 -($H9*C$24/$H$24)</f>
        <v>-2.2533848355461836E-2</v>
      </c>
      <c r="D34" s="24">
        <f t="shared" si="3"/>
        <v>-1.5218633626537387E-2</v>
      </c>
      <c r="E34" s="24">
        <f t="shared" si="3"/>
        <v>1.7202700344869704E-2</v>
      </c>
      <c r="F34" s="24">
        <f t="shared" si="3"/>
        <v>8.6099914318929771E-3</v>
      </c>
      <c r="G34" s="25">
        <f t="shared" si="3"/>
        <v>1.1939790205236639E-2</v>
      </c>
    </row>
    <row r="35" spans="1:7" x14ac:dyDescent="0.25">
      <c r="A35" s="21"/>
      <c r="B35" s="22" t="s">
        <v>51</v>
      </c>
      <c r="C35" s="23">
        <f t="shared" ref="C35:G35" si="4">C10 -($H10*C$24/$H$24)</f>
        <v>3.7300945662660512E-4</v>
      </c>
      <c r="D35" s="24">
        <f t="shared" si="4"/>
        <v>3.96386676776736E-2</v>
      </c>
      <c r="E35" s="24">
        <f t="shared" si="4"/>
        <v>6.3600191085450009E-4</v>
      </c>
      <c r="F35" s="24">
        <f t="shared" si="4"/>
        <v>-6.2967526621843239E-2</v>
      </c>
      <c r="G35" s="25">
        <f t="shared" si="4"/>
        <v>2.2319847576688534E-2</v>
      </c>
    </row>
    <row r="36" spans="1:7" x14ac:dyDescent="0.25">
      <c r="A36" s="21"/>
      <c r="B36" s="22" t="s">
        <v>52</v>
      </c>
      <c r="C36" s="23">
        <f t="shared" ref="C36:G36" si="5">C11 -($H11*C$24/$H$24)</f>
        <v>-1.2210036002782254E-2</v>
      </c>
      <c r="D36" s="24">
        <f t="shared" si="5"/>
        <v>-2.7704205156771661E-2</v>
      </c>
      <c r="E36" s="24">
        <f t="shared" si="5"/>
        <v>-1.4544014138974048E-2</v>
      </c>
      <c r="F36" s="24">
        <f t="shared" si="5"/>
        <v>5.4310405277810614E-2</v>
      </c>
      <c r="G36" s="25">
        <f t="shared" si="5"/>
        <v>1.4785002071773801E-4</v>
      </c>
    </row>
    <row r="37" spans="1:7" x14ac:dyDescent="0.25">
      <c r="A37" s="21"/>
      <c r="B37" s="22" t="s">
        <v>53</v>
      </c>
      <c r="C37" s="23">
        <f t="shared" ref="C37:G37" si="6">C12 -($H12*C$24/$H$24)</f>
        <v>-3.886469283877203E-2</v>
      </c>
      <c r="D37" s="24">
        <f t="shared" si="6"/>
        <v>6.7512372855404457E-3</v>
      </c>
      <c r="E37" s="24">
        <f t="shared" si="6"/>
        <v>2.0238306126806049E-3</v>
      </c>
      <c r="F37" s="24">
        <f t="shared" si="6"/>
        <v>5.0628011097495179E-2</v>
      </c>
      <c r="G37" s="25">
        <f t="shared" si="6"/>
        <v>-2.053838615694413E-2</v>
      </c>
    </row>
    <row r="38" spans="1:7" x14ac:dyDescent="0.25">
      <c r="A38" s="21"/>
      <c r="B38" s="22" t="s">
        <v>54</v>
      </c>
      <c r="C38" s="23">
        <f t="shared" ref="C38:G38" si="7">C13 -($H13*C$24/$H$24)</f>
        <v>1.9017597913230794E-3</v>
      </c>
      <c r="D38" s="24">
        <f t="shared" si="7"/>
        <v>3.6847129210295232E-3</v>
      </c>
      <c r="E38" s="24">
        <f t="shared" si="7"/>
        <v>-2.8710462665588792E-2</v>
      </c>
      <c r="F38" s="24">
        <f t="shared" si="7"/>
        <v>1.4650574458899127E-2</v>
      </c>
      <c r="G38" s="25">
        <f t="shared" si="7"/>
        <v>8.4734154943371526E-3</v>
      </c>
    </row>
    <row r="39" spans="1:7" x14ac:dyDescent="0.25">
      <c r="A39" s="21"/>
      <c r="B39" s="22" t="s">
        <v>55</v>
      </c>
      <c r="C39" s="23">
        <f t="shared" ref="C39:G39" si="8">C14 -($H14*C$24/$H$24)</f>
        <v>2.004375850775203E-3</v>
      </c>
      <c r="D39" s="24">
        <f t="shared" si="8"/>
        <v>-2.1020463868782854E-2</v>
      </c>
      <c r="E39" s="24">
        <f t="shared" si="8"/>
        <v>8.3016853336182472E-3</v>
      </c>
      <c r="F39" s="24">
        <f t="shared" si="8"/>
        <v>1.5214891096877764E-2</v>
      </c>
      <c r="G39" s="25">
        <f t="shared" si="8"/>
        <v>-4.5004884124882766E-3</v>
      </c>
    </row>
    <row r="40" spans="1:7" x14ac:dyDescent="0.25">
      <c r="A40" s="21"/>
      <c r="B40" s="22" t="s">
        <v>56</v>
      </c>
      <c r="C40" s="23">
        <f t="shared" ref="C40:G40" si="9">C15 -($H15*C$24/$H$24)</f>
        <v>-1.8312204664871934E-2</v>
      </c>
      <c r="D40" s="24">
        <f t="shared" si="9"/>
        <v>-2.0515927695402614E-2</v>
      </c>
      <c r="E40" s="24">
        <f t="shared" si="9"/>
        <v>-1.4354721407410231E-2</v>
      </c>
      <c r="F40" s="24">
        <f t="shared" si="9"/>
        <v>1.61746566320356E-2</v>
      </c>
      <c r="G40" s="25">
        <f t="shared" si="9"/>
        <v>3.7008197135649512E-2</v>
      </c>
    </row>
    <row r="41" spans="1:7" x14ac:dyDescent="0.25">
      <c r="A41" s="21"/>
      <c r="B41" s="22" t="s">
        <v>57</v>
      </c>
      <c r="C41" s="23">
        <f t="shared" ref="C41:G41" si="10">C16 -($H16*C$24/$H$24)</f>
        <v>3.0977906753416606E-3</v>
      </c>
      <c r="D41" s="24">
        <f t="shared" si="10"/>
        <v>3.8173331090978035E-2</v>
      </c>
      <c r="E41" s="24">
        <f t="shared" si="10"/>
        <v>3.7390862599944452E-3</v>
      </c>
      <c r="F41" s="24">
        <f t="shared" si="10"/>
        <v>-7.1591019838101455E-3</v>
      </c>
      <c r="G41" s="25">
        <f t="shared" si="10"/>
        <v>-3.7851106042503746E-2</v>
      </c>
    </row>
    <row r="42" spans="1:7" x14ac:dyDescent="0.25">
      <c r="A42" s="21"/>
      <c r="B42" s="22" t="s">
        <v>58</v>
      </c>
      <c r="C42" s="23">
        <f t="shared" ref="C42:G42" si="11">C17 -($H17*C$24/$H$24)</f>
        <v>2.3322249878486162E-2</v>
      </c>
      <c r="D42" s="24">
        <f t="shared" si="11"/>
        <v>2.0728619961492722E-2</v>
      </c>
      <c r="E42" s="24">
        <f t="shared" si="11"/>
        <v>-2.4991620760140387E-2</v>
      </c>
      <c r="F42" s="24">
        <f t="shared" si="11"/>
        <v>5.9199038193881448E-3</v>
      </c>
      <c r="G42" s="25">
        <f t="shared" si="11"/>
        <v>-2.4979152899226448E-2</v>
      </c>
    </row>
    <row r="43" spans="1:7" x14ac:dyDescent="0.25">
      <c r="A43" s="21"/>
      <c r="B43" s="22" t="s">
        <v>59</v>
      </c>
      <c r="C43" s="23">
        <f t="shared" ref="C43:G43" si="12">C18 -($H18*C$24/$H$24)</f>
        <v>3.5844155806447286E-2</v>
      </c>
      <c r="D43" s="24">
        <f t="shared" si="12"/>
        <v>3.6356221502376052E-3</v>
      </c>
      <c r="E43" s="24">
        <f t="shared" si="12"/>
        <v>-8.6317469942936403E-2</v>
      </c>
      <c r="F43" s="24">
        <f t="shared" si="12"/>
        <v>3.2234222689629916E-2</v>
      </c>
      <c r="G43" s="25">
        <f t="shared" si="12"/>
        <v>1.460346929662179E-2</v>
      </c>
    </row>
    <row r="44" spans="1:7" x14ac:dyDescent="0.25">
      <c r="A44" s="21"/>
      <c r="B44" s="22" t="s">
        <v>60</v>
      </c>
      <c r="C44" s="23">
        <f t="shared" ref="C44:G44" si="13">C19 -($H19*C$24/$H$24)</f>
        <v>-2.156172618945898E-2</v>
      </c>
      <c r="D44" s="24">
        <f t="shared" si="13"/>
        <v>-1.0558882984155193E-3</v>
      </c>
      <c r="E44" s="24">
        <f t="shared" si="13"/>
        <v>1.1423369770429015E-2</v>
      </c>
      <c r="F44" s="24">
        <f t="shared" si="13"/>
        <v>-3.3519751535420597E-2</v>
      </c>
      <c r="G44" s="25">
        <f t="shared" si="13"/>
        <v>4.4713996252866234E-2</v>
      </c>
    </row>
    <row r="45" spans="1:7" x14ac:dyDescent="0.25">
      <c r="A45" s="21"/>
      <c r="B45" s="22" t="s">
        <v>61</v>
      </c>
      <c r="C45" s="23">
        <f t="shared" ref="C45:G45" si="14">C20 -($H20*C$24/$H$24)</f>
        <v>3.8953012714659035E-2</v>
      </c>
      <c r="D45" s="24">
        <f t="shared" si="14"/>
        <v>-1.9109207193551497E-2</v>
      </c>
      <c r="E45" s="24">
        <f t="shared" si="14"/>
        <v>9.2097192194151578E-4</v>
      </c>
      <c r="F45" s="24">
        <f t="shared" si="14"/>
        <v>1.368821749647281E-3</v>
      </c>
      <c r="G45" s="25">
        <f t="shared" si="14"/>
        <v>-2.2133599192696224E-2</v>
      </c>
    </row>
    <row r="46" spans="1:7" x14ac:dyDescent="0.25">
      <c r="A46" s="21"/>
      <c r="B46" s="22" t="s">
        <v>62</v>
      </c>
      <c r="C46" s="23">
        <f t="shared" ref="C46:G46" si="15">C21 -($H21*C$24/$H$24)</f>
        <v>-3.6629676482808723E-2</v>
      </c>
      <c r="D46" s="24">
        <f t="shared" si="15"/>
        <v>9.0926272182388912E-3</v>
      </c>
      <c r="E46" s="24">
        <f t="shared" si="15"/>
        <v>-1.7053541027372443E-2</v>
      </c>
      <c r="F46" s="24">
        <f t="shared" si="15"/>
        <v>-2.0025923528072836E-2</v>
      </c>
      <c r="G46" s="25">
        <f t="shared" si="15"/>
        <v>6.4616513820015181E-2</v>
      </c>
    </row>
    <row r="47" spans="1:7" x14ac:dyDescent="0.25">
      <c r="A47" s="21"/>
      <c r="B47" s="22" t="s">
        <v>63</v>
      </c>
      <c r="C47" s="23">
        <f t="shared" ref="C47:G47" si="16">C22 -($H22*C$24/$H$24)</f>
        <v>-7.703339016612451E-3</v>
      </c>
      <c r="D47" s="24">
        <f t="shared" si="16"/>
        <v>-5.9271446399348643E-3</v>
      </c>
      <c r="E47" s="24">
        <f t="shared" si="16"/>
        <v>1.7562374378306683E-3</v>
      </c>
      <c r="F47" s="24">
        <f t="shared" si="16"/>
        <v>5.0328575556007754E-3</v>
      </c>
      <c r="G47" s="25">
        <f t="shared" si="16"/>
        <v>6.8413886631158993E-3</v>
      </c>
    </row>
    <row r="48" spans="1:7" ht="15.75" thickBot="1" x14ac:dyDescent="0.3">
      <c r="A48" s="26"/>
      <c r="B48" s="27" t="s">
        <v>64</v>
      </c>
      <c r="C48" s="28">
        <f t="shared" ref="C48:G48" si="17">C23 -($H23*C$24/$H$24)</f>
        <v>-4.3868891221278239E-2</v>
      </c>
      <c r="D48" s="29">
        <f t="shared" si="17"/>
        <v>2.3412346858060012E-2</v>
      </c>
      <c r="E48" s="29">
        <f t="shared" si="17"/>
        <v>4.0179962616754578E-2</v>
      </c>
      <c r="F48" s="29">
        <f t="shared" si="17"/>
        <v>-8.5634819890818004E-3</v>
      </c>
      <c r="G48" s="30">
        <f t="shared" si="17"/>
        <v>-1.1159936264454384E-2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E002D-7B73-403C-BF68-71DC36ED8DE2}">
  <dimension ref="A1:H53"/>
  <sheetViews>
    <sheetView workbookViewId="0">
      <selection activeCell="C33" sqref="C33:G5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</v>
      </c>
      <c r="B6" s="17" t="s">
        <v>9</v>
      </c>
      <c r="C6" s="18">
        <v>0.30125523012552302</v>
      </c>
      <c r="D6" s="19">
        <v>0.21888412017167383</v>
      </c>
      <c r="E6" s="19">
        <v>0.33142857142857141</v>
      </c>
      <c r="F6" s="19">
        <v>0.23664122137404578</v>
      </c>
      <c r="G6" s="20">
        <v>0.27536231884057971</v>
      </c>
      <c r="H6" s="31">
        <f>AVERAGE(C6:G6)</f>
        <v>0.27271429238807876</v>
      </c>
    </row>
    <row r="7" spans="1:8" x14ac:dyDescent="0.25">
      <c r="A7" s="21"/>
      <c r="B7" s="22" t="s">
        <v>10</v>
      </c>
      <c r="C7" s="23">
        <v>0.19246861924686193</v>
      </c>
      <c r="D7" s="24">
        <v>0.24463519313304721</v>
      </c>
      <c r="E7" s="24">
        <v>0.21142857142857141</v>
      </c>
      <c r="F7" s="24">
        <v>0.21374045801526717</v>
      </c>
      <c r="G7" s="25">
        <v>0.18840579710144931</v>
      </c>
      <c r="H7" s="31">
        <f>AVERAGE(C7:G7)</f>
        <v>0.21013572778503939</v>
      </c>
    </row>
    <row r="8" spans="1:8" ht="24" x14ac:dyDescent="0.25">
      <c r="A8" s="21"/>
      <c r="B8" s="22" t="s">
        <v>11</v>
      </c>
      <c r="C8" s="23">
        <v>0.2384937238493724</v>
      </c>
      <c r="D8" s="24">
        <v>0.20171673819742486</v>
      </c>
      <c r="E8" s="24">
        <v>0.2</v>
      </c>
      <c r="F8" s="24">
        <v>0.22137404580152673</v>
      </c>
      <c r="G8" s="25">
        <v>0.27536231884057971</v>
      </c>
      <c r="H8" s="31">
        <f>AVERAGE(C8:G8)</f>
        <v>0.2273893653377807</v>
      </c>
    </row>
    <row r="9" spans="1:8" x14ac:dyDescent="0.25">
      <c r="A9" s="21"/>
      <c r="B9" s="22" t="s">
        <v>12</v>
      </c>
      <c r="C9" s="23">
        <v>0.28451882845188287</v>
      </c>
      <c r="D9" s="24">
        <v>0.16309012875536483</v>
      </c>
      <c r="E9" s="24">
        <v>0.21714285714285717</v>
      </c>
      <c r="F9" s="24">
        <v>0.16030534351145037</v>
      </c>
      <c r="G9" s="25">
        <v>0.14492753623188406</v>
      </c>
      <c r="H9" s="31">
        <f>AVERAGE(C9:G9)</f>
        <v>0.19399693881868788</v>
      </c>
    </row>
    <row r="10" spans="1:8" x14ac:dyDescent="0.25">
      <c r="A10" s="21"/>
      <c r="B10" s="22" t="s">
        <v>13</v>
      </c>
      <c r="C10" s="23">
        <v>0.30125523012552302</v>
      </c>
      <c r="D10" s="24">
        <v>0.27896995708154504</v>
      </c>
      <c r="E10" s="24">
        <v>0.31428571428571428</v>
      </c>
      <c r="F10" s="24">
        <v>0.32061068702290074</v>
      </c>
      <c r="G10" s="25">
        <v>0.21739130434782608</v>
      </c>
      <c r="H10" s="31">
        <f>AVERAGE(C10:G10)</f>
        <v>0.28650257857270189</v>
      </c>
    </row>
    <row r="11" spans="1:8" ht="24" x14ac:dyDescent="0.25">
      <c r="A11" s="21"/>
      <c r="B11" s="22" t="s">
        <v>14</v>
      </c>
      <c r="C11" s="23">
        <v>0.11715481171548117</v>
      </c>
      <c r="D11" s="24">
        <v>0.15450643776824036</v>
      </c>
      <c r="E11" s="24">
        <v>0.17142857142857143</v>
      </c>
      <c r="F11" s="24">
        <v>0.15267175572519084</v>
      </c>
      <c r="G11" s="25">
        <v>8.6956521739130432E-2</v>
      </c>
      <c r="H11" s="31">
        <f>AVERAGE(C11:G11)</f>
        <v>0.13654361967532283</v>
      </c>
    </row>
    <row r="12" spans="1:8" x14ac:dyDescent="0.25">
      <c r="A12" s="21"/>
      <c r="B12" s="22" t="s">
        <v>15</v>
      </c>
      <c r="C12" s="23">
        <v>0.41841004184100411</v>
      </c>
      <c r="D12" s="24">
        <v>0.27896995708154504</v>
      </c>
      <c r="E12" s="24">
        <v>0.35428571428571426</v>
      </c>
      <c r="F12" s="24">
        <v>0.3282442748091603</v>
      </c>
      <c r="G12" s="25">
        <v>0.25362318840579712</v>
      </c>
      <c r="H12" s="31">
        <f>AVERAGE(C12:G12)</f>
        <v>0.32670663528464416</v>
      </c>
    </row>
    <row r="13" spans="1:8" x14ac:dyDescent="0.25">
      <c r="A13" s="21"/>
      <c r="B13" s="22" t="s">
        <v>16</v>
      </c>
      <c r="C13" s="23">
        <v>0.42259414225941422</v>
      </c>
      <c r="D13" s="24">
        <v>0.42918454935622319</v>
      </c>
      <c r="E13" s="24">
        <v>0.38857142857142857</v>
      </c>
      <c r="F13" s="24">
        <v>0.33587786259541985</v>
      </c>
      <c r="G13" s="25">
        <v>0.39855072463768115</v>
      </c>
      <c r="H13" s="31">
        <f>AVERAGE(C13:G13)</f>
        <v>0.3949557414840334</v>
      </c>
    </row>
    <row r="14" spans="1:8" ht="24" x14ac:dyDescent="0.25">
      <c r="A14" s="21"/>
      <c r="B14" s="22" t="s">
        <v>17</v>
      </c>
      <c r="C14" s="23">
        <v>0.25523012552301255</v>
      </c>
      <c r="D14" s="24">
        <v>0.22317596566523604</v>
      </c>
      <c r="E14" s="24">
        <v>0.16</v>
      </c>
      <c r="F14" s="24">
        <v>0.23664122137404578</v>
      </c>
      <c r="G14" s="25">
        <v>0.19565217391304349</v>
      </c>
      <c r="H14" s="31">
        <f>AVERAGE(C14:G14)</f>
        <v>0.21413989729506758</v>
      </c>
    </row>
    <row r="15" spans="1:8" ht="24" x14ac:dyDescent="0.25">
      <c r="A15" s="21"/>
      <c r="B15" s="22" t="s">
        <v>18</v>
      </c>
      <c r="C15" s="23">
        <v>0.13389121338912133</v>
      </c>
      <c r="D15" s="24">
        <v>0.12017167381974249</v>
      </c>
      <c r="E15" s="24">
        <v>0.12</v>
      </c>
      <c r="F15" s="24">
        <v>0.15267175572519084</v>
      </c>
      <c r="G15" s="25">
        <v>0.11594202898550725</v>
      </c>
      <c r="H15" s="31">
        <f>AVERAGE(C15:G15)</f>
        <v>0.12853533438391238</v>
      </c>
    </row>
    <row r="16" spans="1:8" ht="24" x14ac:dyDescent="0.25">
      <c r="A16" s="21"/>
      <c r="B16" s="22" t="s">
        <v>19</v>
      </c>
      <c r="C16" s="23">
        <v>6.6945606694560664E-2</v>
      </c>
      <c r="D16" s="24">
        <v>4.7210300429184553E-2</v>
      </c>
      <c r="E16" s="24">
        <v>0.04</v>
      </c>
      <c r="F16" s="24">
        <v>7.6335877862595422E-2</v>
      </c>
      <c r="G16" s="25">
        <v>7.9710144927536225E-2</v>
      </c>
      <c r="H16" s="31">
        <f>AVERAGE(C16:G16)</f>
        <v>6.2040385982775371E-2</v>
      </c>
    </row>
    <row r="17" spans="1:8" ht="24" x14ac:dyDescent="0.25">
      <c r="A17" s="21"/>
      <c r="B17" s="22" t="s">
        <v>20</v>
      </c>
      <c r="C17" s="23">
        <v>0.17573221757322174</v>
      </c>
      <c r="D17" s="24">
        <v>0.1072961373390558</v>
      </c>
      <c r="E17" s="24">
        <v>0.16</v>
      </c>
      <c r="F17" s="24">
        <v>0.14503816793893129</v>
      </c>
      <c r="G17" s="25">
        <v>8.6956521739130432E-2</v>
      </c>
      <c r="H17" s="31">
        <f>AVERAGE(C17:G17)</f>
        <v>0.13500460891806787</v>
      </c>
    </row>
    <row r="18" spans="1:8" ht="24" x14ac:dyDescent="0.25">
      <c r="A18" s="21"/>
      <c r="B18" s="22" t="s">
        <v>21</v>
      </c>
      <c r="C18" s="23">
        <v>0.13389121338912133</v>
      </c>
      <c r="D18" s="24">
        <v>0.19742489270386265</v>
      </c>
      <c r="E18" s="24">
        <v>0.19428571428571428</v>
      </c>
      <c r="F18" s="24">
        <v>0.16030534351145037</v>
      </c>
      <c r="G18" s="25">
        <v>0.15942028985507245</v>
      </c>
      <c r="H18" s="31">
        <f>AVERAGE(C18:G18)</f>
        <v>0.16906549074904423</v>
      </c>
    </row>
    <row r="19" spans="1:8" x14ac:dyDescent="0.25">
      <c r="A19" s="21"/>
      <c r="B19" s="22" t="s">
        <v>22</v>
      </c>
      <c r="C19" s="23">
        <v>8.7866108786610872E-2</v>
      </c>
      <c r="D19" s="24">
        <v>9.012875536480687E-2</v>
      </c>
      <c r="E19" s="24">
        <v>0.12</v>
      </c>
      <c r="F19" s="24">
        <v>0.11450381679389313</v>
      </c>
      <c r="G19" s="25">
        <v>0.10869565217391304</v>
      </c>
      <c r="H19" s="31">
        <f>AVERAGE(C19:G19)</f>
        <v>0.10423886662384478</v>
      </c>
    </row>
    <row r="20" spans="1:8" x14ac:dyDescent="0.25">
      <c r="A20" s="21"/>
      <c r="B20" s="22" t="s">
        <v>23</v>
      </c>
      <c r="C20" s="23">
        <v>0.10460251046025103</v>
      </c>
      <c r="D20" s="24">
        <v>0.14163090128755365</v>
      </c>
      <c r="E20" s="24">
        <v>0.11428571428571428</v>
      </c>
      <c r="F20" s="24">
        <v>0.10687022900763359</v>
      </c>
      <c r="G20" s="25">
        <v>0.11594202898550725</v>
      </c>
      <c r="H20" s="31">
        <f>AVERAGE(C20:G20)</f>
        <v>0.11666627680533195</v>
      </c>
    </row>
    <row r="21" spans="1:8" ht="24" x14ac:dyDescent="0.25">
      <c r="A21" s="21"/>
      <c r="B21" s="22" t="s">
        <v>24</v>
      </c>
      <c r="C21" s="23">
        <v>5.4393305439330547E-2</v>
      </c>
      <c r="D21" s="24">
        <v>9.4420600858369105E-2</v>
      </c>
      <c r="E21" s="24">
        <v>9.7142857142857142E-2</v>
      </c>
      <c r="F21" s="24">
        <v>9.160305343511449E-2</v>
      </c>
      <c r="G21" s="25">
        <v>5.0724637681159424E-2</v>
      </c>
      <c r="H21" s="31">
        <f>AVERAGE(C21:G21)</f>
        <v>7.7656890911366142E-2</v>
      </c>
    </row>
    <row r="22" spans="1:8" ht="24" x14ac:dyDescent="0.25">
      <c r="A22" s="21"/>
      <c r="B22" s="22" t="s">
        <v>25</v>
      </c>
      <c r="C22" s="23">
        <v>5.4393305439330547E-2</v>
      </c>
      <c r="D22" s="24">
        <v>9.4420600858369105E-2</v>
      </c>
      <c r="E22" s="24">
        <v>0.08</v>
      </c>
      <c r="F22" s="24">
        <v>9.160305343511449E-2</v>
      </c>
      <c r="G22" s="25">
        <v>9.4202898550724654E-2</v>
      </c>
      <c r="H22" s="31">
        <f>AVERAGE(C22:G22)</f>
        <v>8.2923971656707757E-2</v>
      </c>
    </row>
    <row r="23" spans="1:8" ht="24" x14ac:dyDescent="0.25">
      <c r="A23" s="21"/>
      <c r="B23" s="22" t="s">
        <v>26</v>
      </c>
      <c r="C23" s="23">
        <v>0.17154811715481175</v>
      </c>
      <c r="D23" s="24">
        <v>0.15879828326180256</v>
      </c>
      <c r="E23" s="24">
        <v>0.16</v>
      </c>
      <c r="F23" s="24">
        <v>0.18320610687022898</v>
      </c>
      <c r="G23" s="25">
        <v>0.10144927536231885</v>
      </c>
      <c r="H23" s="31">
        <f>AVERAGE(C23:G23)</f>
        <v>0.15500035652983243</v>
      </c>
    </row>
    <row r="24" spans="1:8" ht="24" x14ac:dyDescent="0.25">
      <c r="A24" s="21"/>
      <c r="B24" s="22" t="s">
        <v>27</v>
      </c>
      <c r="C24" s="23">
        <v>9.2050209205020911E-2</v>
      </c>
      <c r="D24" s="24">
        <v>0.12017167381974249</v>
      </c>
      <c r="E24" s="24">
        <v>7.4285714285714288E-2</v>
      </c>
      <c r="F24" s="24">
        <v>0.12977099236641221</v>
      </c>
      <c r="G24" s="25">
        <v>0.12318840579710147</v>
      </c>
      <c r="H24" s="31">
        <f>AVERAGE(C24:G24)</f>
        <v>0.10789339909479827</v>
      </c>
    </row>
    <row r="25" spans="1:8" ht="24.75" thickBot="1" x14ac:dyDescent="0.3">
      <c r="A25" s="26"/>
      <c r="B25" s="27" t="s">
        <v>28</v>
      </c>
      <c r="C25" s="28">
        <v>8.7866108786610872E-2</v>
      </c>
      <c r="D25" s="29">
        <v>8.1545064377682414E-2</v>
      </c>
      <c r="E25" s="29">
        <v>9.7142857142857142E-2</v>
      </c>
      <c r="F25" s="29">
        <v>0.12213740458015267</v>
      </c>
      <c r="G25" s="30">
        <v>0.10869565217391304</v>
      </c>
      <c r="H25" s="31">
        <f>AVERAGE(C25:G25)</f>
        <v>9.9477417412243224E-2</v>
      </c>
    </row>
    <row r="26" spans="1:8" ht="15.75" thickTop="1" x14ac:dyDescent="0.25">
      <c r="C26" s="32">
        <f>AVERAGE(C6:C25)</f>
        <v>0.18472803347280331</v>
      </c>
      <c r="D26" s="32">
        <f>AVERAGE(D6:D25)</f>
        <v>0.17231759656652362</v>
      </c>
      <c r="E26" s="32">
        <f>AVERAGE(E6:E25)</f>
        <v>0.18028571428571433</v>
      </c>
      <c r="F26" s="32">
        <f>AVERAGE(F6:F25)</f>
        <v>0.17900763358778626</v>
      </c>
      <c r="G26" s="32">
        <f>AVERAGE(G6:G25)</f>
        <v>0.15905797101449276</v>
      </c>
      <c r="H26" s="32">
        <f>AVERAGE(H6:H25)</f>
        <v>0.17507938978546406</v>
      </c>
    </row>
    <row r="29" spans="1:8" ht="15.75" thickBot="1" x14ac:dyDescent="0.3"/>
    <row r="30" spans="1:8" ht="15.75" thickTop="1" x14ac:dyDescent="0.25">
      <c r="A30" s="1"/>
      <c r="B30" s="2"/>
      <c r="C30" s="3" t="s">
        <v>1</v>
      </c>
      <c r="D30" s="4"/>
      <c r="E30" s="4"/>
      <c r="F30" s="4"/>
      <c r="G30" s="5"/>
    </row>
    <row r="31" spans="1:8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10" t="s">
        <v>6</v>
      </c>
    </row>
    <row r="32" spans="1:8" ht="25.5" thickBot="1" x14ac:dyDescent="0.3">
      <c r="A32" s="11"/>
      <c r="B32" s="12"/>
      <c r="C32" s="13" t="s">
        <v>7</v>
      </c>
      <c r="D32" s="14" t="s">
        <v>7</v>
      </c>
      <c r="E32" s="14" t="s">
        <v>7</v>
      </c>
      <c r="F32" s="14" t="s">
        <v>7</v>
      </c>
      <c r="G32" s="15" t="s">
        <v>7</v>
      </c>
    </row>
    <row r="33" spans="1:7" ht="15.75" thickTop="1" x14ac:dyDescent="0.25">
      <c r="A33" s="16" t="s">
        <v>8</v>
      </c>
      <c r="B33" s="17" t="s">
        <v>9</v>
      </c>
      <c r="C33" s="18">
        <f>C6 -($H6*C$26/$H$26)</f>
        <v>1.3511624241882292E-2</v>
      </c>
      <c r="D33" s="19">
        <f t="shared" ref="D33:G33" si="0">D6 -($H6*D$26/$H$26)</f>
        <v>-4.9528235338806376E-2</v>
      </c>
      <c r="E33" s="19">
        <f t="shared" si="0"/>
        <v>5.0604591750810612E-2</v>
      </c>
      <c r="F33" s="19">
        <f t="shared" si="0"/>
        <v>-4.2191942174087144E-2</v>
      </c>
      <c r="G33" s="20">
        <f t="shared" si="0"/>
        <v>2.7603961520200615E-2</v>
      </c>
    </row>
    <row r="34" spans="1:7" x14ac:dyDescent="0.25">
      <c r="A34" s="21"/>
      <c r="B34" s="22" t="s">
        <v>10</v>
      </c>
      <c r="C34" s="23">
        <f t="shared" ref="C34:G34" si="1">C7 -($H7*C$26/$H$26)</f>
        <v>-2.9247710720204795E-2</v>
      </c>
      <c r="D34" s="24">
        <f t="shared" si="1"/>
        <v>3.7814255448458678E-2</v>
      </c>
      <c r="E34" s="24">
        <f t="shared" si="1"/>
        <v>-4.9559489144370417E-3</v>
      </c>
      <c r="F34" s="24">
        <f t="shared" si="1"/>
        <v>-1.110070131651153E-3</v>
      </c>
      <c r="G34" s="25">
        <f t="shared" si="1"/>
        <v>-2.5005256821656052E-3</v>
      </c>
    </row>
    <row r="35" spans="1:7" ht="24" x14ac:dyDescent="0.25">
      <c r="A35" s="21"/>
      <c r="B35" s="22" t="s">
        <v>11</v>
      </c>
      <c r="C35" s="23">
        <f t="shared" ref="C35:G35" si="2">C8 -($H8*C$26/$H$26)</f>
        <v>-1.4270934606987473E-3</v>
      </c>
      <c r="D35" s="24">
        <f t="shared" si="2"/>
        <v>-2.2085669200768654E-2</v>
      </c>
      <c r="E35" s="24">
        <f t="shared" si="2"/>
        <v>-3.4151228200708844E-2</v>
      </c>
      <c r="F35" s="24">
        <f t="shared" si="2"/>
        <v>-1.1117238535381546E-2</v>
      </c>
      <c r="G35" s="25">
        <f t="shared" si="2"/>
        <v>6.878122939755793E-2</v>
      </c>
    </row>
    <row r="36" spans="1:7" x14ac:dyDescent="0.25">
      <c r="A36" s="21"/>
      <c r="B36" s="22" t="s">
        <v>12</v>
      </c>
      <c r="C36" s="23">
        <f t="shared" ref="C36:G36" si="3">C9 -($H9*C$26/$H$26)</f>
        <v>7.9830697817929258E-2</v>
      </c>
      <c r="D36" s="24">
        <f t="shared" si="3"/>
        <v>-2.7846601601429405E-2</v>
      </c>
      <c r="E36" s="24">
        <f t="shared" si="3"/>
        <v>1.7377043890788396E-2</v>
      </c>
      <c r="F36" s="24">
        <f t="shared" si="3"/>
        <v>-3.8044290810219344E-2</v>
      </c>
      <c r="G36" s="25">
        <f t="shared" si="3"/>
        <v>-3.1316849297069044E-2</v>
      </c>
    </row>
    <row r="37" spans="1:7" x14ac:dyDescent="0.25">
      <c r="A37" s="21"/>
      <c r="B37" s="22" t="s">
        <v>13</v>
      </c>
      <c r="C37" s="23">
        <f t="shared" ref="C37:G37" si="4">C10 -($H10*C$26/$H$26)</f>
        <v>-1.0365358526139845E-3</v>
      </c>
      <c r="D37" s="24">
        <f t="shared" si="4"/>
        <v>-3.0131810265732195E-3</v>
      </c>
      <c r="E37" s="24">
        <f t="shared" si="4"/>
        <v>1.9263427048070603E-2</v>
      </c>
      <c r="F37" s="24">
        <f t="shared" si="4"/>
        <v>2.767987049479681E-2</v>
      </c>
      <c r="G37" s="25">
        <f t="shared" si="4"/>
        <v>-4.2893580663680514E-2</v>
      </c>
    </row>
    <row r="38" spans="1:7" ht="24" x14ac:dyDescent="0.25">
      <c r="A38" s="21"/>
      <c r="B38" s="22" t="s">
        <v>14</v>
      </c>
      <c r="C38" s="23">
        <f t="shared" ref="C38:G38" si="5">C11 -($H11*C$26/$H$26)</f>
        <v>-2.6913741280897463E-2</v>
      </c>
      <c r="D38" s="24">
        <f t="shared" si="5"/>
        <v>2.0116728061252365E-2</v>
      </c>
      <c r="E38" s="24">
        <f t="shared" si="5"/>
        <v>3.0824562958544743E-2</v>
      </c>
      <c r="F38" s="24">
        <f t="shared" si="5"/>
        <v>1.3064516577618979E-2</v>
      </c>
      <c r="G38" s="25">
        <f t="shared" si="5"/>
        <v>-3.7092066316518527E-2</v>
      </c>
    </row>
    <row r="39" spans="1:7" x14ac:dyDescent="0.25">
      <c r="A39" s="21"/>
      <c r="B39" s="22" t="s">
        <v>15</v>
      </c>
      <c r="C39" s="23">
        <f t="shared" ref="C39:G39" si="6">C12 -($H12*C$26/$H$26)</f>
        <v>7.3698569333579378E-2</v>
      </c>
      <c r="D39" s="24">
        <f t="shared" si="6"/>
        <v>-4.2583038068657153E-2</v>
      </c>
      <c r="E39" s="24">
        <f t="shared" si="6"/>
        <v>1.7863824899710445E-2</v>
      </c>
      <c r="F39" s="24">
        <f t="shared" si="6"/>
        <v>-5.7926539886555828E-3</v>
      </c>
      <c r="G39" s="25">
        <f t="shared" si="6"/>
        <v>-4.3186702175977143E-2</v>
      </c>
    </row>
    <row r="40" spans="1:7" x14ac:dyDescent="0.25">
      <c r="A40" s="21"/>
      <c r="B40" s="22" t="s">
        <v>16</v>
      </c>
      <c r="C40" s="23">
        <f t="shared" ref="C40:G40" si="7">C13 -($H13*C$26/$H$26)</f>
        <v>5.8723480919786741E-3</v>
      </c>
      <c r="D40" s="24">
        <f t="shared" si="7"/>
        <v>4.0459044851818282E-2</v>
      </c>
      <c r="E40" s="24">
        <f t="shared" si="7"/>
        <v>-1.812908627469223E-2</v>
      </c>
      <c r="F40" s="24">
        <f t="shared" si="7"/>
        <v>-6.7939472737994389E-2</v>
      </c>
      <c r="G40" s="25">
        <f t="shared" si="7"/>
        <v>3.9737166068889662E-2</v>
      </c>
    </row>
    <row r="41" spans="1:7" ht="24" x14ac:dyDescent="0.25">
      <c r="A41" s="21"/>
      <c r="B41" s="22" t="s">
        <v>17</v>
      </c>
      <c r="C41" s="23">
        <f t="shared" ref="C41:G41" si="8">C14 -($H14*C$26/$H$26)</f>
        <v>2.9288955840742092E-2</v>
      </c>
      <c r="D41" s="24">
        <f t="shared" si="8"/>
        <v>1.2414022319966966E-2</v>
      </c>
      <c r="E41" s="24">
        <f t="shared" si="8"/>
        <v>-6.0507761583003028E-2</v>
      </c>
      <c r="F41" s="24">
        <f t="shared" si="8"/>
        <v>1.7696682450914297E-2</v>
      </c>
      <c r="G41" s="25">
        <f t="shared" si="8"/>
        <v>1.1081009713796441E-3</v>
      </c>
    </row>
    <row r="42" spans="1:7" ht="24" x14ac:dyDescent="0.25">
      <c r="A42" s="21"/>
      <c r="B42" s="22" t="s">
        <v>18</v>
      </c>
      <c r="C42" s="23">
        <f t="shared" ref="C42:G42" si="9">C15 -($H15*C$26/$H$26)</f>
        <v>-1.7277168664870945E-3</v>
      </c>
      <c r="D42" s="24">
        <f t="shared" si="9"/>
        <v>-6.3360774469867626E-3</v>
      </c>
      <c r="E42" s="24">
        <f t="shared" si="9"/>
        <v>-1.2357581316408739E-2</v>
      </c>
      <c r="F42" s="24">
        <f t="shared" si="9"/>
        <v>2.125248319589354E-2</v>
      </c>
      <c r="G42" s="25">
        <f t="shared" si="9"/>
        <v>-8.3110756601091629E-4</v>
      </c>
    </row>
    <row r="43" spans="1:7" ht="24" x14ac:dyDescent="0.25">
      <c r="A43" s="21"/>
      <c r="B43" s="22" t="s">
        <v>19</v>
      </c>
      <c r="C43" s="23">
        <f t="shared" ref="C43:G43" si="10">C16 -($H16*C$26/$H$26)</f>
        <v>1.48616847893078E-3</v>
      </c>
      <c r="D43" s="24">
        <f t="shared" si="10"/>
        <v>-1.3851428285492996E-2</v>
      </c>
      <c r="E43" s="24">
        <f t="shared" si="10"/>
        <v>-2.3885276931635217E-2</v>
      </c>
      <c r="F43" s="24">
        <f t="shared" si="10"/>
        <v>1.2903496157027391E-2</v>
      </c>
      <c r="G43" s="25">
        <f t="shared" si="10"/>
        <v>2.3347040581170042E-2</v>
      </c>
    </row>
    <row r="44" spans="1:7" ht="24" x14ac:dyDescent="0.25">
      <c r="A44" s="21"/>
      <c r="B44" s="22" t="s">
        <v>20</v>
      </c>
      <c r="C44" s="23">
        <f t="shared" ref="C44:G44" si="11">C17 -($H17*C$26/$H$26)</f>
        <v>3.3287490379694973E-2</v>
      </c>
      <c r="D44" s="24">
        <f t="shared" si="11"/>
        <v>-2.557883876562092E-2</v>
      </c>
      <c r="E44" s="24">
        <f t="shared" si="11"/>
        <v>2.0980767750664403E-2</v>
      </c>
      <c r="F44" s="24">
        <f t="shared" si="11"/>
        <v>7.0044702233917067E-3</v>
      </c>
      <c r="G44" s="25">
        <f t="shared" si="11"/>
        <v>-3.5693889588130259E-2</v>
      </c>
    </row>
    <row r="45" spans="1:7" ht="24" x14ac:dyDescent="0.25">
      <c r="A45" s="21"/>
      <c r="B45" s="22" t="s">
        <v>21</v>
      </c>
      <c r="C45" s="23">
        <f t="shared" ref="C45:G45" si="12">C18 -($H18*C$26/$H$26)</f>
        <v>-4.4491494435339701E-2</v>
      </c>
      <c r="D45" s="24">
        <f t="shared" si="12"/>
        <v>3.1026328807143538E-2</v>
      </c>
      <c r="E45" s="24">
        <f t="shared" si="12"/>
        <v>2.0192733963441817E-2</v>
      </c>
      <c r="F45" s="24">
        <f t="shared" si="12"/>
        <v>-1.2553457615447572E-2</v>
      </c>
      <c r="G45" s="25">
        <f t="shared" si="12"/>
        <v>5.8258892802018625E-3</v>
      </c>
    </row>
    <row r="46" spans="1:7" x14ac:dyDescent="0.25">
      <c r="A46" s="21"/>
      <c r="B46" s="22" t="s">
        <v>22</v>
      </c>
      <c r="C46" s="23">
        <f t="shared" ref="C46:G46" si="13">C19 -($H19*C$26/$H$26)</f>
        <v>-2.2117372801096796E-2</v>
      </c>
      <c r="D46" s="24">
        <f t="shared" si="13"/>
        <v>-1.2465793242254011E-2</v>
      </c>
      <c r="E46" s="24">
        <f t="shared" si="13"/>
        <v>1.2661388935378659E-2</v>
      </c>
      <c r="F46" s="24">
        <f t="shared" si="13"/>
        <v>7.9261501417984825E-3</v>
      </c>
      <c r="G46" s="25">
        <f t="shared" si="13"/>
        <v>1.3995626966173624E-2</v>
      </c>
    </row>
    <row r="47" spans="1:7" x14ac:dyDescent="0.25">
      <c r="A47" s="21"/>
      <c r="B47" s="22" t="s">
        <v>23</v>
      </c>
      <c r="C47" s="23">
        <f t="shared" ref="C47:G47" si="14">C20 -($H20*C$26/$H$26)</f>
        <v>-1.8493257198358967E-2</v>
      </c>
      <c r="D47" s="24">
        <f t="shared" si="14"/>
        <v>2.6804978921169745E-2</v>
      </c>
      <c r="E47" s="24">
        <f t="shared" si="14"/>
        <v>-5.8498600538897938E-3</v>
      </c>
      <c r="F47" s="24">
        <f t="shared" si="14"/>
        <v>-1.2413680743313102E-2</v>
      </c>
      <c r="G47" s="25">
        <f t="shared" si="14"/>
        <v>9.9518190743921459E-3</v>
      </c>
    </row>
    <row r="48" spans="1:7" ht="24" x14ac:dyDescent="0.25">
      <c r="A48" s="21"/>
      <c r="B48" s="22" t="s">
        <v>24</v>
      </c>
      <c r="C48" s="23">
        <f t="shared" ref="C48:G48" si="15">C21 -($H21*C$26/$H$26)</f>
        <v>-2.754326494309435E-2</v>
      </c>
      <c r="D48" s="24">
        <f t="shared" si="15"/>
        <v>1.7988710074007153E-2</v>
      </c>
      <c r="E48" s="24">
        <f t="shared" si="15"/>
        <v>1.7176688284723352E-2</v>
      </c>
      <c r="F48" s="24">
        <f t="shared" si="15"/>
        <v>1.2203780391825278E-2</v>
      </c>
      <c r="G48" s="25">
        <f t="shared" si="15"/>
        <v>-1.9825913807461432E-2</v>
      </c>
    </row>
    <row r="49" spans="1:7" ht="24" x14ac:dyDescent="0.25">
      <c r="A49" s="21"/>
      <c r="B49" s="22" t="s">
        <v>25</v>
      </c>
      <c r="C49" s="23">
        <f t="shared" ref="C49:G49" si="16">C22 -($H22*C$26/$H$26)</f>
        <v>-3.310061506535418E-2</v>
      </c>
      <c r="D49" s="24">
        <f t="shared" si="16"/>
        <v>1.280471499571019E-2</v>
      </c>
      <c r="E49" s="24">
        <f t="shared" si="16"/>
        <v>-5.3898764432357554E-3</v>
      </c>
      <c r="F49" s="24">
        <f t="shared" si="16"/>
        <v>6.8185225308358965E-3</v>
      </c>
      <c r="G49" s="25">
        <f t="shared" si="16"/>
        <v>1.8867253982043863E-2</v>
      </c>
    </row>
    <row r="50" spans="1:7" ht="24" x14ac:dyDescent="0.25">
      <c r="A50" s="21"/>
      <c r="B50" s="22" t="s">
        <v>26</v>
      </c>
      <c r="C50" s="23">
        <f t="shared" ref="C50:G50" si="17">C23 -($H23*C$26/$H$26)</f>
        <v>8.0056745839011123E-3</v>
      </c>
      <c r="D50" s="24">
        <f t="shared" si="17"/>
        <v>6.2429828526362752E-3</v>
      </c>
      <c r="E50" s="24">
        <f t="shared" si="17"/>
        <v>3.904078843133818E-4</v>
      </c>
      <c r="F50" s="24">
        <f t="shared" si="17"/>
        <v>2.4728018377530192E-2</v>
      </c>
      <c r="G50" s="25">
        <f t="shared" si="17"/>
        <v>-3.9367083698380989E-2</v>
      </c>
    </row>
    <row r="51" spans="1:7" ht="24" x14ac:dyDescent="0.25">
      <c r="A51" s="21"/>
      <c r="B51" s="22" t="s">
        <v>27</v>
      </c>
      <c r="C51" s="23">
        <f t="shared" ref="C51:G51" si="18">C24 -($H24*C$26/$H$26)</f>
        <v>-2.1789206524615037E-2</v>
      </c>
      <c r="D51" s="24">
        <f t="shared" si="18"/>
        <v>1.3980241234843427E-2</v>
      </c>
      <c r="E51" s="24">
        <f t="shared" si="18"/>
        <v>-3.681610384578983E-2</v>
      </c>
      <c r="F51" s="24">
        <f t="shared" si="18"/>
        <v>1.9456796758529404E-2</v>
      </c>
      <c r="G51" s="25">
        <f t="shared" si="18"/>
        <v>2.5168272377032078E-2</v>
      </c>
    </row>
    <row r="52" spans="1:7" ht="24.75" thickBot="1" x14ac:dyDescent="0.3">
      <c r="A52" s="26"/>
      <c r="B52" s="27" t="s">
        <v>28</v>
      </c>
      <c r="C52" s="28">
        <f t="shared" ref="C52:G52" si="19">C25 -($H25*C$26/$H$26)</f>
        <v>-1.7093519619876651E-2</v>
      </c>
      <c r="D52" s="29">
        <f t="shared" si="19"/>
        <v>-1.6363144590417322E-2</v>
      </c>
      <c r="E52" s="29">
        <f t="shared" si="19"/>
        <v>-5.2927138026467035E-3</v>
      </c>
      <c r="F52" s="29">
        <f t="shared" si="19"/>
        <v>2.0428019436587674E-2</v>
      </c>
      <c r="G52" s="30">
        <f t="shared" si="19"/>
        <v>1.8321358576353017E-2</v>
      </c>
    </row>
    <row r="53" spans="1:7" ht="15.75" thickTop="1" x14ac:dyDescent="0.25"/>
  </sheetData>
  <mergeCells count="6">
    <mergeCell ref="A3:B5"/>
    <mergeCell ref="C3:G3"/>
    <mergeCell ref="A6:A25"/>
    <mergeCell ref="A30:B32"/>
    <mergeCell ref="C30:G30"/>
    <mergeCell ref="A33:A52"/>
  </mergeCells>
  <conditionalFormatting sqref="C33:G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8E6C0-0B71-45D2-81E3-2EC87141D203}">
  <dimension ref="A1:H45"/>
  <sheetViews>
    <sheetView workbookViewId="0">
      <selection activeCell="C29" sqref="C29:G4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29</v>
      </c>
      <c r="B6" s="17" t="s">
        <v>30</v>
      </c>
      <c r="C6" s="18">
        <v>0.38493723849372385</v>
      </c>
      <c r="D6" s="19">
        <v>0.29184549356223177</v>
      </c>
      <c r="E6" s="19">
        <v>0.34857142857142859</v>
      </c>
      <c r="F6" s="19">
        <v>0.3282442748091603</v>
      </c>
      <c r="G6" s="20">
        <v>0.25362318840579712</v>
      </c>
      <c r="H6" s="31">
        <f>AVERAGE(C6:G6)</f>
        <v>0.32144432476846829</v>
      </c>
    </row>
    <row r="7" spans="1:8" x14ac:dyDescent="0.25">
      <c r="A7" s="21"/>
      <c r="B7" s="22" t="s">
        <v>31</v>
      </c>
      <c r="C7" s="23">
        <v>0.18828451882845187</v>
      </c>
      <c r="D7" s="24">
        <v>0.14592274678111589</v>
      </c>
      <c r="E7" s="24">
        <v>0.21714285714285717</v>
      </c>
      <c r="F7" s="24">
        <v>0.21374045801526717</v>
      </c>
      <c r="G7" s="25">
        <v>0.21014492753623187</v>
      </c>
      <c r="H7" s="31">
        <f>AVERAGE(C7:G7)</f>
        <v>0.19504710166078479</v>
      </c>
    </row>
    <row r="8" spans="1:8" ht="24" x14ac:dyDescent="0.25">
      <c r="A8" s="21"/>
      <c r="B8" s="22" t="s">
        <v>32</v>
      </c>
      <c r="C8" s="23">
        <v>0.26359832635983266</v>
      </c>
      <c r="D8" s="24">
        <v>0.20171673819742486</v>
      </c>
      <c r="E8" s="24">
        <v>0.2742857142857143</v>
      </c>
      <c r="F8" s="24">
        <v>0.25954198473282442</v>
      </c>
      <c r="G8" s="25">
        <v>0.20289855072463769</v>
      </c>
      <c r="H8" s="31">
        <f>AVERAGE(C8:G8)</f>
        <v>0.24040826286008682</v>
      </c>
    </row>
    <row r="9" spans="1:8" ht="24" x14ac:dyDescent="0.25">
      <c r="A9" s="21"/>
      <c r="B9" s="22" t="s">
        <v>33</v>
      </c>
      <c r="C9" s="23">
        <v>0.31380753138075312</v>
      </c>
      <c r="D9" s="24">
        <v>0.17167381974248927</v>
      </c>
      <c r="E9" s="24">
        <v>0.20571428571428568</v>
      </c>
      <c r="F9" s="24">
        <v>0.22900763358778625</v>
      </c>
      <c r="G9" s="25">
        <v>0.17391304347826086</v>
      </c>
      <c r="H9" s="31">
        <f>AVERAGE(C9:G9)</f>
        <v>0.21882326278071504</v>
      </c>
    </row>
    <row r="10" spans="1:8" x14ac:dyDescent="0.25">
      <c r="A10" s="21"/>
      <c r="B10" s="22" t="s">
        <v>34</v>
      </c>
      <c r="C10" s="23">
        <v>0.11297071129707113</v>
      </c>
      <c r="D10" s="24">
        <v>0.16738197424892703</v>
      </c>
      <c r="E10" s="24">
        <v>0.16</v>
      </c>
      <c r="F10" s="24">
        <v>0.19083969465648856</v>
      </c>
      <c r="G10" s="25">
        <v>0.11594202898550725</v>
      </c>
      <c r="H10" s="31">
        <f>AVERAGE(C10:G10)</f>
        <v>0.14942688183759878</v>
      </c>
    </row>
    <row r="11" spans="1:8" x14ac:dyDescent="0.25">
      <c r="A11" s="21"/>
      <c r="B11" s="22" t="s">
        <v>35</v>
      </c>
      <c r="C11" s="23">
        <v>0.29707112970711297</v>
      </c>
      <c r="D11" s="24">
        <v>0.34763948497854075</v>
      </c>
      <c r="E11" s="24">
        <v>0.2742857142857143</v>
      </c>
      <c r="F11" s="24">
        <v>0.3282442748091603</v>
      </c>
      <c r="G11" s="25">
        <v>0.31159420289855072</v>
      </c>
      <c r="H11" s="31">
        <f>AVERAGE(C11:G11)</f>
        <v>0.31176696133581583</v>
      </c>
    </row>
    <row r="12" spans="1:8" x14ac:dyDescent="0.25">
      <c r="A12" s="21"/>
      <c r="B12" s="22" t="s">
        <v>36</v>
      </c>
      <c r="C12" s="23">
        <v>0.13389121338912133</v>
      </c>
      <c r="D12" s="24">
        <v>0.14163090128755365</v>
      </c>
      <c r="E12" s="24">
        <v>0.17142857142857143</v>
      </c>
      <c r="F12" s="24">
        <v>0.22900763358778625</v>
      </c>
      <c r="G12" s="25">
        <v>0.13768115942028986</v>
      </c>
      <c r="H12" s="31">
        <f>AVERAGE(C12:G12)</f>
        <v>0.1627278958226645</v>
      </c>
    </row>
    <row r="13" spans="1:8" x14ac:dyDescent="0.25">
      <c r="A13" s="21"/>
      <c r="B13" s="22" t="s">
        <v>37</v>
      </c>
      <c r="C13" s="23">
        <v>0.16736401673640167</v>
      </c>
      <c r="D13" s="24">
        <v>9.012875536480687E-2</v>
      </c>
      <c r="E13" s="24">
        <v>0.11428571428571428</v>
      </c>
      <c r="F13" s="24">
        <v>0.16793893129770993</v>
      </c>
      <c r="G13" s="25">
        <v>0.19565217391304349</v>
      </c>
      <c r="H13" s="31">
        <f>AVERAGE(C13:G13)</f>
        <v>0.14707391831953523</v>
      </c>
    </row>
    <row r="14" spans="1:8" ht="24" x14ac:dyDescent="0.25">
      <c r="A14" s="21"/>
      <c r="B14" s="22" t="s">
        <v>38</v>
      </c>
      <c r="C14" s="23">
        <v>0.24267782426778242</v>
      </c>
      <c r="D14" s="24">
        <v>0.18025751072961374</v>
      </c>
      <c r="E14" s="24">
        <v>0.22857142857142856</v>
      </c>
      <c r="F14" s="24">
        <v>0.20610687022900762</v>
      </c>
      <c r="G14" s="25">
        <v>0.15942028985507245</v>
      </c>
      <c r="H14" s="31">
        <f>AVERAGE(C14:G14)</f>
        <v>0.20340678473058099</v>
      </c>
    </row>
    <row r="15" spans="1:8" ht="24" x14ac:dyDescent="0.25">
      <c r="A15" s="21"/>
      <c r="B15" s="22" t="s">
        <v>39</v>
      </c>
      <c r="C15" s="23">
        <v>0.18828451882845187</v>
      </c>
      <c r="D15" s="24">
        <v>0.16738197424892703</v>
      </c>
      <c r="E15" s="24">
        <v>0.18285714285714286</v>
      </c>
      <c r="F15" s="24">
        <v>0.16030534351145037</v>
      </c>
      <c r="G15" s="25">
        <v>0.15942028985507245</v>
      </c>
      <c r="H15" s="31">
        <f>AVERAGE(C15:G15)</f>
        <v>0.17164985386020892</v>
      </c>
    </row>
    <row r="16" spans="1:8" x14ac:dyDescent="0.25">
      <c r="A16" s="21"/>
      <c r="B16" s="22" t="s">
        <v>40</v>
      </c>
      <c r="C16" s="23">
        <v>0.22594142259414227</v>
      </c>
      <c r="D16" s="24">
        <v>0.184549356223176</v>
      </c>
      <c r="E16" s="24">
        <v>0.18857142857142858</v>
      </c>
      <c r="F16" s="24">
        <v>0.18320610687022898</v>
      </c>
      <c r="G16" s="25">
        <v>0.15942028985507245</v>
      </c>
      <c r="H16" s="31">
        <f>AVERAGE(C16:G16)</f>
        <v>0.18833772082280964</v>
      </c>
    </row>
    <row r="17" spans="1:8" x14ac:dyDescent="0.25">
      <c r="A17" s="21"/>
      <c r="B17" s="22" t="s">
        <v>41</v>
      </c>
      <c r="C17" s="23">
        <v>0.12133891213389121</v>
      </c>
      <c r="D17" s="24">
        <v>0.16738197424892703</v>
      </c>
      <c r="E17" s="24">
        <v>0.13714285714285715</v>
      </c>
      <c r="F17" s="24">
        <v>0.14503816793893129</v>
      </c>
      <c r="G17" s="25">
        <v>0.17391304347826086</v>
      </c>
      <c r="H17" s="31">
        <f>AVERAGE(C17:G17)</f>
        <v>0.14896299098857352</v>
      </c>
    </row>
    <row r="18" spans="1:8" x14ac:dyDescent="0.25">
      <c r="A18" s="21"/>
      <c r="B18" s="22" t="s">
        <v>42</v>
      </c>
      <c r="C18" s="23">
        <v>0.2384937238493724</v>
      </c>
      <c r="D18" s="24">
        <v>0.26609442060085836</v>
      </c>
      <c r="E18" s="24">
        <v>0.29142857142857143</v>
      </c>
      <c r="F18" s="24">
        <v>0.30534351145038169</v>
      </c>
      <c r="G18" s="25">
        <v>0.27536231884057971</v>
      </c>
      <c r="H18" s="31">
        <f>AVERAGE(C18:G18)</f>
        <v>0.27534450923395271</v>
      </c>
    </row>
    <row r="19" spans="1:8" ht="24" x14ac:dyDescent="0.25">
      <c r="A19" s="21"/>
      <c r="B19" s="22" t="s">
        <v>43</v>
      </c>
      <c r="C19" s="23">
        <v>5.8577405857740586E-2</v>
      </c>
      <c r="D19" s="24">
        <v>0.11158798283261802</v>
      </c>
      <c r="E19" s="24">
        <v>6.8571428571428575E-2</v>
      </c>
      <c r="F19" s="24">
        <v>7.6335877862595422E-2</v>
      </c>
      <c r="G19" s="25">
        <v>9.4202898550724654E-2</v>
      </c>
      <c r="H19" s="31">
        <f>AVERAGE(C19:G19)</f>
        <v>8.1855118735021465E-2</v>
      </c>
    </row>
    <row r="20" spans="1:8" ht="24" x14ac:dyDescent="0.25">
      <c r="A20" s="21"/>
      <c r="B20" s="22" t="s">
        <v>44</v>
      </c>
      <c r="C20" s="23">
        <v>0.30125523012552302</v>
      </c>
      <c r="D20" s="24">
        <v>0.33476394849785407</v>
      </c>
      <c r="E20" s="24">
        <v>0.31428571428571428</v>
      </c>
      <c r="F20" s="24">
        <v>0.30534351145038169</v>
      </c>
      <c r="G20" s="25">
        <v>0.28985507246376813</v>
      </c>
      <c r="H20" s="31">
        <f>AVERAGE(C20:G20)</f>
        <v>0.30910069536464824</v>
      </c>
    </row>
    <row r="21" spans="1:8" ht="24.75" thickBot="1" x14ac:dyDescent="0.3">
      <c r="A21" s="26"/>
      <c r="B21" s="27" t="s">
        <v>45</v>
      </c>
      <c r="C21" s="28">
        <v>0.2594142259414226</v>
      </c>
      <c r="D21" s="29">
        <v>0.2832618025751073</v>
      </c>
      <c r="E21" s="29">
        <v>0.22285714285714284</v>
      </c>
      <c r="F21" s="29">
        <v>0.19847328244274809</v>
      </c>
      <c r="G21" s="30">
        <v>0.21739130434782608</v>
      </c>
      <c r="H21" s="31">
        <f>AVERAGE(C21:G21)</f>
        <v>0.23627955163284939</v>
      </c>
    </row>
    <row r="22" spans="1:8" ht="15.75" thickTop="1" x14ac:dyDescent="0.25">
      <c r="C22" s="32">
        <f>AVERAGE(C6:C21)</f>
        <v>0.21861924686192463</v>
      </c>
      <c r="D22" s="32">
        <f>AVERAGE(D6:D21)</f>
        <v>0.20332618025751076</v>
      </c>
      <c r="E22" s="32">
        <f>AVERAGE(E6:E21)</f>
        <v>0.21249999999999999</v>
      </c>
      <c r="F22" s="32">
        <f>AVERAGE(F6:F21)</f>
        <v>0.22041984732824427</v>
      </c>
      <c r="G22" s="32">
        <f>AVERAGE(G6:G21)</f>
        <v>0.19565217391304346</v>
      </c>
      <c r="H22" s="32">
        <f>AVERAGE(H6:H21)</f>
        <v>0.21010348967214465</v>
      </c>
    </row>
    <row r="25" spans="1:8" ht="15.75" thickBot="1" x14ac:dyDescent="0.3"/>
    <row r="26" spans="1:8" ht="15.75" thickTop="1" x14ac:dyDescent="0.25">
      <c r="A26" s="1"/>
      <c r="B26" s="2"/>
      <c r="C26" s="3" t="s">
        <v>1</v>
      </c>
      <c r="D26" s="4"/>
      <c r="E26" s="4"/>
      <c r="F26" s="4"/>
      <c r="G26" s="5"/>
    </row>
    <row r="27" spans="1:8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10" t="s">
        <v>6</v>
      </c>
    </row>
    <row r="28" spans="1:8" ht="25.5" thickBot="1" x14ac:dyDescent="0.3">
      <c r="A28" s="11"/>
      <c r="B28" s="12"/>
      <c r="C28" s="13" t="s">
        <v>7</v>
      </c>
      <c r="D28" s="14" t="s">
        <v>7</v>
      </c>
      <c r="E28" s="14" t="s">
        <v>7</v>
      </c>
      <c r="F28" s="14" t="s">
        <v>7</v>
      </c>
      <c r="G28" s="15" t="s">
        <v>7</v>
      </c>
    </row>
    <row r="29" spans="1:8" ht="15.75" thickTop="1" x14ac:dyDescent="0.25">
      <c r="A29" s="16" t="s">
        <v>29</v>
      </c>
      <c r="B29" s="17" t="s">
        <v>30</v>
      </c>
      <c r="C29" s="18">
        <f>C6 -($H6*C$22/$H$22)</f>
        <v>5.0464373247262884E-2</v>
      </c>
      <c r="D29" s="19">
        <f t="shared" ref="D29:G29" si="0">D6 -($H6*D$22/$H$22)</f>
        <v>-1.9229999865388925E-2</v>
      </c>
      <c r="E29" s="19">
        <f t="shared" si="0"/>
        <v>2.3460602854593393E-2</v>
      </c>
      <c r="F29" s="19">
        <f t="shared" si="0"/>
        <v>-8.9833890462008847E-3</v>
      </c>
      <c r="G29" s="20">
        <f t="shared" si="0"/>
        <v>-4.5711587190266023E-2</v>
      </c>
    </row>
    <row r="30" spans="1:8" x14ac:dyDescent="0.25">
      <c r="A30" s="21"/>
      <c r="B30" s="22" t="s">
        <v>31</v>
      </c>
      <c r="C30" s="23">
        <f t="shared" ref="C30:G30" si="1">C7 -($H7*C$22/$H$22)</f>
        <v>-1.4668085786640972E-2</v>
      </c>
      <c r="D30" s="24">
        <f t="shared" si="1"/>
        <v>-4.2832719455405177E-2</v>
      </c>
      <c r="E30" s="24">
        <f t="shared" si="1"/>
        <v>1.9870983326799152E-2</v>
      </c>
      <c r="F30" s="24">
        <f t="shared" si="1"/>
        <v>9.116287150833402E-3</v>
      </c>
      <c r="G30" s="25">
        <f t="shared" si="1"/>
        <v>2.8513534764413762E-2</v>
      </c>
    </row>
    <row r="31" spans="1:8" ht="24" x14ac:dyDescent="0.25">
      <c r="A31" s="21"/>
      <c r="B31" s="22" t="s">
        <v>32</v>
      </c>
      <c r="C31" s="23">
        <f t="shared" ref="C31:G31" si="2">C8 -($H8*C$22/$H$22)</f>
        <v>1.344601595380579E-2</v>
      </c>
      <c r="D31" s="24">
        <f t="shared" si="2"/>
        <v>-3.0936674013679805E-2</v>
      </c>
      <c r="E31" s="24">
        <f t="shared" si="2"/>
        <v>3.1135274769042653E-2</v>
      </c>
      <c r="F31" s="24">
        <f t="shared" si="2"/>
        <v>7.3293599984232127E-3</v>
      </c>
      <c r="G31" s="25">
        <f t="shared" si="2"/>
        <v>-2.0973976707591935E-2</v>
      </c>
    </row>
    <row r="32" spans="1:8" ht="24" x14ac:dyDescent="0.25">
      <c r="A32" s="21"/>
      <c r="B32" s="22" t="s">
        <v>33</v>
      </c>
      <c r="C32" s="23">
        <f t="shared" ref="C32:G32" si="3">C9 -($H9*C$22/$H$22)</f>
        <v>8.6115088101304832E-2</v>
      </c>
      <c r="D32" s="24">
        <f t="shared" si="3"/>
        <v>-4.0090859854772509E-2</v>
      </c>
      <c r="E32" s="24">
        <f t="shared" si="3"/>
        <v>-1.5604948028393434E-2</v>
      </c>
      <c r="F32" s="24">
        <f t="shared" si="3"/>
        <v>-5.6013917628588983E-4</v>
      </c>
      <c r="G32" s="25">
        <f t="shared" si="3"/>
        <v>-2.9859141041852888E-2</v>
      </c>
    </row>
    <row r="33" spans="1:7" x14ac:dyDescent="0.25">
      <c r="A33" s="21"/>
      <c r="B33" s="22" t="s">
        <v>34</v>
      </c>
      <c r="C33" s="23">
        <f t="shared" ref="C33:G33" si="4">C10 -($H10*C$22/$H$22)</f>
        <v>-4.2512628933201554E-2</v>
      </c>
      <c r="D33" s="24">
        <f t="shared" si="4"/>
        <v>2.2775156155427079E-2</v>
      </c>
      <c r="E33" s="24">
        <f t="shared" si="4"/>
        <v>8.8687054173210433E-3</v>
      </c>
      <c r="F33" s="24">
        <f t="shared" si="4"/>
        <v>3.4075756405034408E-2</v>
      </c>
      <c r="G33" s="25">
        <f t="shared" si="4"/>
        <v>-2.3206989044580781E-2</v>
      </c>
    </row>
    <row r="34" spans="1:7" x14ac:dyDescent="0.25">
      <c r="A34" s="21"/>
      <c r="B34" s="22" t="s">
        <v>35</v>
      </c>
      <c r="C34" s="23">
        <f t="shared" ref="C34:G34" si="5">C11 -($H11*C$22/$H$22)</f>
        <v>-2.7332136464354173E-2</v>
      </c>
      <c r="D34" s="24">
        <f t="shared" si="5"/>
        <v>4.5929192218435666E-2</v>
      </c>
      <c r="E34" s="24">
        <f t="shared" si="5"/>
        <v>-4.1037364770427132E-2</v>
      </c>
      <c r="F34" s="24">
        <f t="shared" si="5"/>
        <v>1.1691456579763226E-3</v>
      </c>
      <c r="G34" s="25">
        <f t="shared" si="5"/>
        <v>2.1271163358369372E-2</v>
      </c>
    </row>
    <row r="35" spans="1:7" x14ac:dyDescent="0.25">
      <c r="A35" s="21"/>
      <c r="B35" s="22" t="s">
        <v>36</v>
      </c>
      <c r="C35" s="23">
        <f t="shared" ref="C35:G35" si="6">C12 -($H12*C$22/$H$22)</f>
        <v>-3.5432247557149715E-2</v>
      </c>
      <c r="D35" s="24">
        <f t="shared" si="6"/>
        <v>-1.5847879910201673E-2</v>
      </c>
      <c r="E35" s="24">
        <f t="shared" si="6"/>
        <v>6.8445470685954968E-3</v>
      </c>
      <c r="F35" s="24">
        <f t="shared" si="6"/>
        <v>5.8289584072050094E-2</v>
      </c>
      <c r="G35" s="25">
        <f t="shared" si="6"/>
        <v>-1.3854003673294119E-2</v>
      </c>
    </row>
    <row r="36" spans="1:7" x14ac:dyDescent="0.25">
      <c r="A36" s="21"/>
      <c r="B36" s="22" t="s">
        <v>37</v>
      </c>
      <c r="C36" s="23">
        <f t="shared" ref="C36:G36" si="7">C13 -($H13*C$22/$H$22)</f>
        <v>1.4329008578172792E-2</v>
      </c>
      <c r="D36" s="24">
        <f t="shared" si="7"/>
        <v>-5.2200998767691395E-2</v>
      </c>
      <c r="E36" s="24">
        <f t="shared" si="7"/>
        <v>-3.4465778093923052E-2</v>
      </c>
      <c r="F36" s="24">
        <f t="shared" si="7"/>
        <v>1.3643490167506878E-2</v>
      </c>
      <c r="G36" s="25">
        <f t="shared" si="7"/>
        <v>5.8694278115934945E-2</v>
      </c>
    </row>
    <row r="37" spans="1:7" ht="24" x14ac:dyDescent="0.25">
      <c r="A37" s="21"/>
      <c r="B37" s="22" t="s">
        <v>38</v>
      </c>
      <c r="C37" s="23">
        <f t="shared" ref="C37:G37" si="8">C14 -($H14*C$22/$H$22)</f>
        <v>3.1026708173536699E-2</v>
      </c>
      <c r="D37" s="24">
        <f t="shared" si="8"/>
        <v>-1.6587980234232913E-2</v>
      </c>
      <c r="E37" s="24">
        <f t="shared" si="8"/>
        <v>2.2844518358289656E-2</v>
      </c>
      <c r="F37" s="24">
        <f t="shared" si="8"/>
        <v>-7.2874551380111841E-3</v>
      </c>
      <c r="G37" s="25">
        <f t="shared" si="8"/>
        <v>-2.9995791159582258E-2</v>
      </c>
    </row>
    <row r="38" spans="1:7" ht="24" x14ac:dyDescent="0.25">
      <c r="A38" s="21"/>
      <c r="B38" s="22" t="s">
        <v>39</v>
      </c>
      <c r="C38" s="23">
        <f t="shared" ref="C38:G38" si="9">C15 -($H15*C$22/$H$22)</f>
        <v>9.6774817276613356E-3</v>
      </c>
      <c r="D38" s="24">
        <f t="shared" si="9"/>
        <v>1.2690306628055648E-3</v>
      </c>
      <c r="E38" s="24">
        <f t="shared" si="9"/>
        <v>9.2493936369246743E-3</v>
      </c>
      <c r="F38" s="24">
        <f t="shared" si="9"/>
        <v>-1.9772743914999585E-2</v>
      </c>
      <c r="G38" s="25">
        <f t="shared" si="9"/>
        <v>-4.2316211239187829E-4</v>
      </c>
    </row>
    <row r="39" spans="1:7" x14ac:dyDescent="0.25">
      <c r="A39" s="21"/>
      <c r="B39" s="22" t="s">
        <v>40</v>
      </c>
      <c r="C39" s="23">
        <f t="shared" ref="C39:G39" si="10">C16 -($H16*C$22/$H$22)</f>
        <v>2.9970138413073694E-2</v>
      </c>
      <c r="D39" s="24">
        <f t="shared" si="10"/>
        <v>2.2868462902707054E-3</v>
      </c>
      <c r="E39" s="24">
        <f t="shared" si="10"/>
        <v>-1.9145349758636909E-3</v>
      </c>
      <c r="F39" s="24">
        <f t="shared" si="10"/>
        <v>-1.437924373338359E-2</v>
      </c>
      <c r="G39" s="25">
        <f t="shared" si="10"/>
        <v>-1.5963205994096896E-2</v>
      </c>
    </row>
    <row r="40" spans="1:7" x14ac:dyDescent="0.25">
      <c r="A40" s="21"/>
      <c r="B40" s="22" t="s">
        <v>41</v>
      </c>
      <c r="C40" s="23">
        <f t="shared" ref="C40:G40" si="11">C17 -($H17*C$22/$H$22)</f>
        <v>-3.3661735171107862E-2</v>
      </c>
      <c r="D40" s="24">
        <f t="shared" si="11"/>
        <v>2.3224083274800023E-2</v>
      </c>
      <c r="E40" s="24">
        <f t="shared" si="11"/>
        <v>-1.3519255297384819E-2</v>
      </c>
      <c r="F40" s="24">
        <f t="shared" si="11"/>
        <v>-1.1239101812734159E-2</v>
      </c>
      <c r="G40" s="25">
        <f t="shared" si="11"/>
        <v>3.5196009006426859E-2</v>
      </c>
    </row>
    <row r="41" spans="1:7" x14ac:dyDescent="0.25">
      <c r="A41" s="21"/>
      <c r="B41" s="22" t="s">
        <v>42</v>
      </c>
      <c r="C41" s="23">
        <f t="shared" ref="C41:G41" si="12">C18 -($H18*C$22/$H$22)</f>
        <v>-4.801084268698097E-2</v>
      </c>
      <c r="D41" s="24">
        <f t="shared" si="12"/>
        <v>-3.6829929389320393E-4</v>
      </c>
      <c r="E41" s="24">
        <f t="shared" si="12"/>
        <v>1.2943391084742739E-2</v>
      </c>
      <c r="F41" s="24">
        <f t="shared" si="12"/>
        <v>1.6479224699486206E-2</v>
      </c>
      <c r="G41" s="25">
        <f t="shared" si="12"/>
        <v>1.8956526196645396E-2</v>
      </c>
    </row>
    <row r="42" spans="1:7" ht="24" x14ac:dyDescent="0.25">
      <c r="A42" s="21"/>
      <c r="B42" s="22" t="s">
        <v>43</v>
      </c>
      <c r="C42" s="23">
        <f t="shared" ref="C42:G42" si="13">C19 -($H19*C$22/$H$22)</f>
        <v>-2.6595403206821702E-2</v>
      </c>
      <c r="D42" s="24">
        <f t="shared" si="13"/>
        <v>3.2373265109995275E-2</v>
      </c>
      <c r="E42" s="24">
        <f t="shared" si="13"/>
        <v>-1.4217356890130428E-2</v>
      </c>
      <c r="F42" s="24">
        <f t="shared" si="13"/>
        <v>-9.5384348523580159E-3</v>
      </c>
      <c r="G42" s="25">
        <f t="shared" si="13"/>
        <v>1.7977929839314843E-2</v>
      </c>
    </row>
    <row r="43" spans="1:7" ht="24" x14ac:dyDescent="0.25">
      <c r="A43" s="21"/>
      <c r="B43" s="22" t="s">
        <v>44</v>
      </c>
      <c r="C43" s="23">
        <f t="shared" ref="C43:G43" si="14">C20 -($H20*C$22/$H$22)</f>
        <v>-2.0373702980558961E-2</v>
      </c>
      <c r="D43" s="24">
        <f t="shared" si="14"/>
        <v>3.5633915952912709E-2</v>
      </c>
      <c r="E43" s="24">
        <f t="shared" si="14"/>
        <v>1.6593135177689899E-3</v>
      </c>
      <c r="F43" s="24">
        <f t="shared" si="14"/>
        <v>-1.8934434563966596E-2</v>
      </c>
      <c r="G43" s="25">
        <f t="shared" si="14"/>
        <v>2.0149080738440794E-3</v>
      </c>
    </row>
    <row r="44" spans="1:7" ht="24.75" thickBot="1" x14ac:dyDescent="0.3">
      <c r="A44" s="26"/>
      <c r="B44" s="27" t="s">
        <v>45</v>
      </c>
      <c r="C44" s="28">
        <f t="shared" ref="C44:G44" si="15">C21 -($H21*C$22/$H$22)</f>
        <v>1.3557968591998981E-2</v>
      </c>
      <c r="D44" s="29">
        <f t="shared" si="15"/>
        <v>5.4603921730618399E-2</v>
      </c>
      <c r="E44" s="29">
        <f t="shared" si="15"/>
        <v>-1.6117491977954895E-2</v>
      </c>
      <c r="F44" s="29">
        <f t="shared" si="15"/>
        <v>-4.9407905913370326E-2</v>
      </c>
      <c r="G44" s="30">
        <f t="shared" si="15"/>
        <v>-2.6364924312920202E-3</v>
      </c>
    </row>
    <row r="45" spans="1:7" ht="15.75" thickTop="1" x14ac:dyDescent="0.25"/>
  </sheetData>
  <mergeCells count="6">
    <mergeCell ref="A3:B5"/>
    <mergeCell ref="C3:G3"/>
    <mergeCell ref="A6:A21"/>
    <mergeCell ref="A26:B28"/>
    <mergeCell ref="C26:G26"/>
    <mergeCell ref="A29:A44"/>
  </mergeCells>
  <conditionalFormatting sqref="C29:G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A653C-F2DC-4B52-9581-7E008FA3F552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65</v>
      </c>
      <c r="B6" s="17" t="s">
        <v>66</v>
      </c>
      <c r="C6" s="18">
        <v>0.12552301255230125</v>
      </c>
      <c r="D6" s="19">
        <v>0.12017167381974249</v>
      </c>
      <c r="E6" s="19">
        <v>0.16</v>
      </c>
      <c r="F6" s="19">
        <v>0.16793893129770993</v>
      </c>
      <c r="G6" s="20">
        <v>0.10869565217391304</v>
      </c>
      <c r="H6" s="31">
        <f>AVERAGE(C6:G6)</f>
        <v>0.13646585396873334</v>
      </c>
    </row>
    <row r="7" spans="1:8" ht="24" x14ac:dyDescent="0.25">
      <c r="A7" s="21"/>
      <c r="B7" s="22" t="s">
        <v>67</v>
      </c>
      <c r="C7" s="23">
        <v>0.15899581589958159</v>
      </c>
      <c r="D7" s="24">
        <v>0.21459227467811159</v>
      </c>
      <c r="E7" s="24">
        <v>0.18285714285714286</v>
      </c>
      <c r="F7" s="24">
        <v>0.19083969465648856</v>
      </c>
      <c r="G7" s="25">
        <v>0.13768115942028986</v>
      </c>
      <c r="H7" s="31">
        <f>AVERAGE(C7:G7)</f>
        <v>0.17699321750232286</v>
      </c>
    </row>
    <row r="8" spans="1:8" ht="24" x14ac:dyDescent="0.25">
      <c r="A8" s="21"/>
      <c r="B8" s="22" t="s">
        <v>68</v>
      </c>
      <c r="C8" s="23">
        <v>7.9497907949790794E-2</v>
      </c>
      <c r="D8" s="24">
        <v>3.8626609442060089E-2</v>
      </c>
      <c r="E8" s="24">
        <v>0.08</v>
      </c>
      <c r="F8" s="24">
        <v>0.12977099236641221</v>
      </c>
      <c r="G8" s="25">
        <v>7.2463768115942032E-2</v>
      </c>
      <c r="H8" s="31">
        <f>AVERAGE(C8:G8)</f>
        <v>8.0071855574841019E-2</v>
      </c>
    </row>
    <row r="9" spans="1:8" x14ac:dyDescent="0.25">
      <c r="A9" s="21"/>
      <c r="B9" s="22" t="s">
        <v>69</v>
      </c>
      <c r="C9" s="23">
        <v>0.28033472803347281</v>
      </c>
      <c r="D9" s="24">
        <v>0.21030042918454936</v>
      </c>
      <c r="E9" s="24">
        <v>0.18857142857142858</v>
      </c>
      <c r="F9" s="24">
        <v>0.27480916030534353</v>
      </c>
      <c r="G9" s="25">
        <v>0.20289855072463769</v>
      </c>
      <c r="H9" s="31">
        <f>AVERAGE(C9:G9)</f>
        <v>0.23138285936388642</v>
      </c>
    </row>
    <row r="10" spans="1:8" x14ac:dyDescent="0.25">
      <c r="A10" s="21"/>
      <c r="B10" s="22" t="s">
        <v>70</v>
      </c>
      <c r="C10" s="23">
        <v>0.26359832635983266</v>
      </c>
      <c r="D10" s="24">
        <v>0.15879828326180256</v>
      </c>
      <c r="E10" s="24">
        <v>0.1657142857142857</v>
      </c>
      <c r="F10" s="24">
        <v>0.19847328244274809</v>
      </c>
      <c r="G10" s="25">
        <v>0.16666666666666663</v>
      </c>
      <c r="H10" s="31">
        <f>AVERAGE(C10:G10)</f>
        <v>0.19065016888906711</v>
      </c>
    </row>
    <row r="11" spans="1:8" ht="24" x14ac:dyDescent="0.25">
      <c r="A11" s="21"/>
      <c r="B11" s="22" t="s">
        <v>71</v>
      </c>
      <c r="C11" s="23">
        <v>0.20502092050209206</v>
      </c>
      <c r="D11" s="24">
        <v>0.14163090128755365</v>
      </c>
      <c r="E11" s="24">
        <v>0.14285714285714285</v>
      </c>
      <c r="F11" s="24">
        <v>0.14503816793893129</v>
      </c>
      <c r="G11" s="25">
        <v>7.9710144927536225E-2</v>
      </c>
      <c r="H11" s="31">
        <f>AVERAGE(C11:G11)</f>
        <v>0.14285145550265121</v>
      </c>
    </row>
    <row r="12" spans="1:8" x14ac:dyDescent="0.25">
      <c r="A12" s="21"/>
      <c r="B12" s="22" t="s">
        <v>72</v>
      </c>
      <c r="C12" s="23">
        <v>0.2384937238493724</v>
      </c>
      <c r="D12" s="24">
        <v>0.18025751072961374</v>
      </c>
      <c r="E12" s="24">
        <v>0.23428571428571432</v>
      </c>
      <c r="F12" s="24">
        <v>0.22900763358778625</v>
      </c>
      <c r="G12" s="25">
        <v>0.17391304347826086</v>
      </c>
      <c r="H12" s="31">
        <f>AVERAGE(C12:G12)</f>
        <v>0.2111915251861495</v>
      </c>
    </row>
    <row r="13" spans="1:8" x14ac:dyDescent="0.25">
      <c r="A13" s="21"/>
      <c r="B13" s="22" t="s">
        <v>73</v>
      </c>
      <c r="C13" s="23">
        <v>0.29707112970711297</v>
      </c>
      <c r="D13" s="24">
        <v>0.15450643776824036</v>
      </c>
      <c r="E13" s="24">
        <v>0.17714285714285713</v>
      </c>
      <c r="F13" s="24">
        <v>0.19083969465648856</v>
      </c>
      <c r="G13" s="25">
        <v>0.17391304347826086</v>
      </c>
      <c r="H13" s="31">
        <f>AVERAGE(C13:G13)</f>
        <v>0.19869463255059197</v>
      </c>
    </row>
    <row r="14" spans="1:8" x14ac:dyDescent="0.25">
      <c r="A14" s="21"/>
      <c r="B14" s="22" t="s">
        <v>74</v>
      </c>
      <c r="C14" s="23">
        <v>0.13807531380753138</v>
      </c>
      <c r="D14" s="24">
        <v>0.14163090128755365</v>
      </c>
      <c r="E14" s="24">
        <v>0.17142857142857143</v>
      </c>
      <c r="F14" s="24">
        <v>0.19083969465648856</v>
      </c>
      <c r="G14" s="25">
        <v>0.15942028985507245</v>
      </c>
      <c r="H14" s="31">
        <f>AVERAGE(C14:G14)</f>
        <v>0.16027895420704347</v>
      </c>
    </row>
    <row r="15" spans="1:8" x14ac:dyDescent="0.25">
      <c r="A15" s="21"/>
      <c r="B15" s="22" t="s">
        <v>75</v>
      </c>
      <c r="C15" s="23">
        <v>0.23012552301255229</v>
      </c>
      <c r="D15" s="24">
        <v>0.24034334763948498</v>
      </c>
      <c r="E15" s="24">
        <v>0.24</v>
      </c>
      <c r="F15" s="24">
        <v>0.26717557251908397</v>
      </c>
      <c r="G15" s="25">
        <v>0.20289855072463769</v>
      </c>
      <c r="H15" s="31">
        <f>AVERAGE(C15:G15)</f>
        <v>0.2361085987791518</v>
      </c>
    </row>
    <row r="16" spans="1:8" x14ac:dyDescent="0.25">
      <c r="A16" s="21"/>
      <c r="B16" s="22" t="s">
        <v>76</v>
      </c>
      <c r="C16" s="23">
        <v>0.13389121338912133</v>
      </c>
      <c r="D16" s="24">
        <v>0.12017167381974249</v>
      </c>
      <c r="E16" s="24">
        <v>0.13142857142857142</v>
      </c>
      <c r="F16" s="24">
        <v>0.16030534351145037</v>
      </c>
      <c r="G16" s="25">
        <v>8.6956521739130432E-2</v>
      </c>
      <c r="H16" s="31">
        <f>AVERAGE(C16:G16)</f>
        <v>0.12655066477760321</v>
      </c>
    </row>
    <row r="17" spans="1:8" x14ac:dyDescent="0.25">
      <c r="A17" s="21"/>
      <c r="B17" s="22" t="s">
        <v>77</v>
      </c>
      <c r="C17" s="23">
        <v>7.9497907949790794E-2</v>
      </c>
      <c r="D17" s="24">
        <v>0.15450643776824036</v>
      </c>
      <c r="E17" s="24">
        <v>0.13142857142857142</v>
      </c>
      <c r="F17" s="24">
        <v>0.14503816793893129</v>
      </c>
      <c r="G17" s="25">
        <v>0.12318840579710147</v>
      </c>
      <c r="H17" s="31">
        <f>AVERAGE(C17:G17)</f>
        <v>0.12673189817652705</v>
      </c>
    </row>
    <row r="18" spans="1:8" x14ac:dyDescent="0.25">
      <c r="A18" s="21"/>
      <c r="B18" s="22" t="s">
        <v>78</v>
      </c>
      <c r="C18" s="23">
        <v>0.26778242677824265</v>
      </c>
      <c r="D18" s="24">
        <v>0.27896995708154504</v>
      </c>
      <c r="E18" s="24">
        <v>0.24</v>
      </c>
      <c r="F18" s="24">
        <v>0.26717557251908397</v>
      </c>
      <c r="G18" s="25">
        <v>0.33333333333333326</v>
      </c>
      <c r="H18" s="31">
        <f>AVERAGE(C18:G18)</f>
        <v>0.27745225794244094</v>
      </c>
    </row>
    <row r="19" spans="1:8" ht="24" x14ac:dyDescent="0.25">
      <c r="A19" s="21"/>
      <c r="B19" s="22" t="s">
        <v>79</v>
      </c>
      <c r="C19" s="23">
        <v>0.12552301255230125</v>
      </c>
      <c r="D19" s="24">
        <v>0.12875536480686695</v>
      </c>
      <c r="E19" s="24">
        <v>0.13714285714285715</v>
      </c>
      <c r="F19" s="24">
        <v>0.14503816793893129</v>
      </c>
      <c r="G19" s="25">
        <v>0.13768115942028986</v>
      </c>
      <c r="H19" s="31">
        <f>AVERAGE(C19:G19)</f>
        <v>0.13482811237224931</v>
      </c>
    </row>
    <row r="20" spans="1:8" x14ac:dyDescent="0.25">
      <c r="A20" s="21"/>
      <c r="B20" s="22" t="s">
        <v>80</v>
      </c>
      <c r="C20" s="23">
        <v>0.29288702928870292</v>
      </c>
      <c r="D20" s="24">
        <v>0.33047210300429186</v>
      </c>
      <c r="E20" s="24">
        <v>0.26285714285714284</v>
      </c>
      <c r="F20" s="24">
        <v>0.22900763358778625</v>
      </c>
      <c r="G20" s="25">
        <v>0.28985507246376813</v>
      </c>
      <c r="H20" s="31">
        <f>AVERAGE(C20:G20)</f>
        <v>0.2810157962403384</v>
      </c>
    </row>
    <row r="21" spans="1:8" x14ac:dyDescent="0.25">
      <c r="A21" s="21"/>
      <c r="B21" s="22" t="s">
        <v>81</v>
      </c>
      <c r="C21" s="23">
        <v>0.16317991631799164</v>
      </c>
      <c r="D21" s="24">
        <v>0.21459227467811159</v>
      </c>
      <c r="E21" s="24">
        <v>0.18285714285714286</v>
      </c>
      <c r="F21" s="24">
        <v>0.17557251908396945</v>
      </c>
      <c r="G21" s="25">
        <v>0.19565217391304349</v>
      </c>
      <c r="H21" s="31">
        <f>AVERAGE(C21:G21)</f>
        <v>0.1863708053700518</v>
      </c>
    </row>
    <row r="22" spans="1:8" x14ac:dyDescent="0.25">
      <c r="A22" s="21"/>
      <c r="B22" s="22" t="s">
        <v>82</v>
      </c>
      <c r="C22" s="23">
        <v>0.18410041841004182</v>
      </c>
      <c r="D22" s="24">
        <v>0.23605150214592274</v>
      </c>
      <c r="E22" s="24">
        <v>0.25714285714285712</v>
      </c>
      <c r="F22" s="24">
        <v>0.19847328244274809</v>
      </c>
      <c r="G22" s="25">
        <v>0.2608695652173913</v>
      </c>
      <c r="H22" s="31">
        <f>AVERAGE(C22:G22)</f>
        <v>0.22732752507179219</v>
      </c>
    </row>
    <row r="23" spans="1:8" ht="15.75" thickBot="1" x14ac:dyDescent="0.3">
      <c r="A23" s="26"/>
      <c r="B23" s="27" t="s">
        <v>83</v>
      </c>
      <c r="C23" s="28">
        <v>0.21338912133891214</v>
      </c>
      <c r="D23" s="29">
        <v>0.21888412017167383</v>
      </c>
      <c r="E23" s="29">
        <v>0.2742857142857143</v>
      </c>
      <c r="F23" s="29">
        <v>0.21374045801526717</v>
      </c>
      <c r="G23" s="30">
        <v>0.16666666666666663</v>
      </c>
      <c r="H23" s="31">
        <f>AVERAGE(C23:G23)</f>
        <v>0.21739321609564682</v>
      </c>
    </row>
    <row r="24" spans="1:8" ht="15.75" thickTop="1" x14ac:dyDescent="0.25">
      <c r="C24" s="32">
        <f>AVERAGE(C6:C23)</f>
        <v>0.19316596931659691</v>
      </c>
      <c r="D24" s="32">
        <f>AVERAGE(D6:D23)</f>
        <v>0.18240343347639484</v>
      </c>
      <c r="E24" s="32">
        <f>AVERAGE(E6:E23)</f>
        <v>0.18666666666666665</v>
      </c>
      <c r="F24" s="32">
        <f>AVERAGE(F6:F23)</f>
        <v>0.19550466497031382</v>
      </c>
      <c r="G24" s="32">
        <f>AVERAGE(G6:G23)</f>
        <v>0.17069243156199676</v>
      </c>
      <c r="H24" s="32">
        <f>AVERAGE(H6:H23)</f>
        <v>0.18568663319839382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15.75" thickTop="1" x14ac:dyDescent="0.25">
      <c r="A31" s="16" t="s">
        <v>65</v>
      </c>
      <c r="B31" s="17" t="s">
        <v>66</v>
      </c>
      <c r="C31" s="18">
        <f>C6 -($H6*C$24/$H$24)</f>
        <v>-1.643959674506823E-2</v>
      </c>
      <c r="D31" s="19">
        <f t="shared" ref="D31:G31" si="0">D6 -($H6*D$24/$H$24)</f>
        <v>-1.3881272735597264E-2</v>
      </c>
      <c r="E31" s="19">
        <f t="shared" si="0"/>
        <v>2.2813894380072697E-2</v>
      </c>
      <c r="F31" s="19">
        <f t="shared" si="0"/>
        <v>2.4257554773749329E-2</v>
      </c>
      <c r="G31" s="20">
        <f t="shared" si="0"/>
        <v>-1.6750579673156421E-2</v>
      </c>
    </row>
    <row r="32" spans="1:8" ht="24" x14ac:dyDescent="0.25">
      <c r="A32" s="21"/>
      <c r="B32" s="22" t="s">
        <v>67</v>
      </c>
      <c r="C32" s="23">
        <f t="shared" ref="C32:G32" si="1">C7 -($H7*C$24/$H$24)</f>
        <v>-2.512657262350998E-2</v>
      </c>
      <c r="D32" s="24">
        <f t="shared" si="1"/>
        <v>4.0728545133483895E-2</v>
      </c>
      <c r="E32" s="24">
        <f t="shared" si="1"/>
        <v>4.9297747710015105E-3</v>
      </c>
      <c r="F32" s="24">
        <f t="shared" si="1"/>
        <v>4.4881027632879822E-3</v>
      </c>
      <c r="G32" s="25">
        <f t="shared" si="1"/>
        <v>-2.5019850044263131E-2</v>
      </c>
    </row>
    <row r="33" spans="1:7" ht="24" x14ac:dyDescent="0.25">
      <c r="A33" s="21"/>
      <c r="B33" s="22" t="s">
        <v>68</v>
      </c>
      <c r="C33" s="23">
        <f t="shared" ref="C33:G33" si="2">C8 -($H8*C$24/$H$24)</f>
        <v>-3.7991895885499949E-3</v>
      </c>
      <c r="D33" s="24">
        <f t="shared" si="2"/>
        <v>-4.0029463588636377E-2</v>
      </c>
      <c r="E33" s="24">
        <f t="shared" si="2"/>
        <v>-4.9446595329626086E-4</v>
      </c>
      <c r="F33" s="24">
        <f t="shared" si="2"/>
        <v>4.5465401661964777E-2</v>
      </c>
      <c r="G33" s="25">
        <f t="shared" si="2"/>
        <v>-1.1422825314820889E-3</v>
      </c>
    </row>
    <row r="34" spans="1:7" x14ac:dyDescent="0.25">
      <c r="A34" s="21"/>
      <c r="B34" s="22" t="s">
        <v>69</v>
      </c>
      <c r="C34" s="23">
        <f t="shared" ref="C34:G34" si="3">C9 -($H9*C$24/$H$24)</f>
        <v>3.9631918453652437E-2</v>
      </c>
      <c r="D34" s="24">
        <f t="shared" si="3"/>
        <v>-1.6991257182909392E-2</v>
      </c>
      <c r="E34" s="24">
        <f t="shared" si="3"/>
        <v>-4.4032643877402911E-2</v>
      </c>
      <c r="F34" s="24">
        <f t="shared" si="3"/>
        <v>3.119211786870385E-2</v>
      </c>
      <c r="G34" s="25">
        <f t="shared" si="3"/>
        <v>-9.8001352620439575E-3</v>
      </c>
    </row>
    <row r="35" spans="1:7" x14ac:dyDescent="0.25">
      <c r="A35" s="21"/>
      <c r="B35" s="22" t="s">
        <v>70</v>
      </c>
      <c r="C35" s="23">
        <f t="shared" ref="C35:G35" si="4">C10 -($H10*C$24/$H$24)</f>
        <v>6.5268893381842136E-2</v>
      </c>
      <c r="D35" s="24">
        <f t="shared" si="4"/>
        <v>-2.8480923643011913E-2</v>
      </c>
      <c r="E35" s="24">
        <f t="shared" si="4"/>
        <v>-2.5942113634264852E-2</v>
      </c>
      <c r="F35" s="24">
        <f t="shared" si="4"/>
        <v>-2.257361186118273E-3</v>
      </c>
      <c r="G35" s="25">
        <f t="shared" si="4"/>
        <v>-8.5884949184468762E-3</v>
      </c>
    </row>
    <row r="36" spans="1:7" ht="24" x14ac:dyDescent="0.25">
      <c r="A36" s="21"/>
      <c r="B36" s="22" t="s">
        <v>71</v>
      </c>
      <c r="C36" s="23">
        <f t="shared" ref="C36:G36" si="5">C11 -($H11*C$24/$H$24)</f>
        <v>5.6415501818163766E-2</v>
      </c>
      <c r="D36" s="24">
        <f t="shared" si="5"/>
        <v>1.3052595762071961E-3</v>
      </c>
      <c r="E36" s="24">
        <f t="shared" si="5"/>
        <v>-7.4826679380995964E-4</v>
      </c>
      <c r="F36" s="24">
        <f t="shared" si="5"/>
        <v>-5.366443677501942E-3</v>
      </c>
      <c r="G36" s="25">
        <f t="shared" si="5"/>
        <v>-5.1606050923058977E-2</v>
      </c>
    </row>
    <row r="37" spans="1:7" x14ac:dyDescent="0.25">
      <c r="A37" s="21"/>
      <c r="B37" s="22" t="s">
        <v>72</v>
      </c>
      <c r="C37" s="23">
        <f t="shared" ref="C37:G37" si="6">C12 -($H12*C$24/$H$24)</f>
        <v>1.8795542179794206E-2</v>
      </c>
      <c r="D37" s="24">
        <f t="shared" si="6"/>
        <v>-2.7199852525564311E-2</v>
      </c>
      <c r="E37" s="24">
        <f t="shared" si="6"/>
        <v>2.1979543638376037E-2</v>
      </c>
      <c r="F37" s="24">
        <f t="shared" si="6"/>
        <v>6.6495259259747586E-3</v>
      </c>
      <c r="G37" s="25">
        <f t="shared" si="6"/>
        <v>-2.0224759218580524E-2</v>
      </c>
    </row>
    <row r="38" spans="1:7" x14ac:dyDescent="0.25">
      <c r="A38" s="21"/>
      <c r="B38" s="22" t="s">
        <v>73</v>
      </c>
      <c r="C38" s="23">
        <f t="shared" ref="C38:G38" si="7">C13 -($H13*C$24/$H$24)</f>
        <v>9.0373207333602351E-2</v>
      </c>
      <c r="D38" s="24">
        <f t="shared" si="7"/>
        <v>-4.0674995414598542E-2</v>
      </c>
      <c r="E38" s="24">
        <f t="shared" si="7"/>
        <v>-2.2600463654765007E-2</v>
      </c>
      <c r="F38" s="24">
        <f t="shared" si="7"/>
        <v>-1.836075719670982E-2</v>
      </c>
      <c r="G38" s="25">
        <f t="shared" si="7"/>
        <v>-8.7369910675288431E-3</v>
      </c>
    </row>
    <row r="39" spans="1:7" x14ac:dyDescent="0.25">
      <c r="A39" s="21"/>
      <c r="B39" s="22" t="s">
        <v>74</v>
      </c>
      <c r="C39" s="23">
        <f t="shared" ref="C39:G39" si="8">C14 -($H14*C$24/$H$24)</f>
        <v>-2.8659571828392821E-2</v>
      </c>
      <c r="D39" s="24">
        <f t="shared" si="8"/>
        <v>-1.5814096544543799E-2</v>
      </c>
      <c r="E39" s="24">
        <f t="shared" si="8"/>
        <v>1.0303682666751246E-2</v>
      </c>
      <c r="F39" s="24">
        <f t="shared" si="8"/>
        <v>2.2086119322066722E-2</v>
      </c>
      <c r="G39" s="25">
        <f t="shared" si="8"/>
        <v>1.2083866384118874E-2</v>
      </c>
    </row>
    <row r="40" spans="1:7" x14ac:dyDescent="0.25">
      <c r="A40" s="21"/>
      <c r="B40" s="22" t="s">
        <v>75</v>
      </c>
      <c r="C40" s="23">
        <f t="shared" ref="C40:G40" si="9">C15 -($H15*C$24/$H$24)</f>
        <v>-1.5493375674834942E-2</v>
      </c>
      <c r="D40" s="24">
        <f t="shared" si="9"/>
        <v>8.4094795478406592E-3</v>
      </c>
      <c r="E40" s="24">
        <f t="shared" si="9"/>
        <v>2.6452462070764571E-3</v>
      </c>
      <c r="F40" s="24">
        <f t="shared" si="9"/>
        <v>1.8582920986600887E-2</v>
      </c>
      <c r="G40" s="25">
        <f t="shared" si="9"/>
        <v>-1.4144271066682979E-2</v>
      </c>
    </row>
    <row r="41" spans="1:7" x14ac:dyDescent="0.25">
      <c r="A41" s="21"/>
      <c r="B41" s="22" t="s">
        <v>76</v>
      </c>
      <c r="C41" s="23">
        <f t="shared" ref="C41:G41" si="10">C16 -($H16*C$24/$H$24)</f>
        <v>2.2431706174734223E-3</v>
      </c>
      <c r="D41" s="24">
        <f t="shared" si="10"/>
        <v>-4.1413979752108199E-3</v>
      </c>
      <c r="E41" s="24">
        <f t="shared" si="10"/>
        <v>4.2099862693125434E-3</v>
      </c>
      <c r="F41" s="24">
        <f t="shared" si="10"/>
        <v>2.7063413853102625E-2</v>
      </c>
      <c r="G41" s="25">
        <f t="shared" si="10"/>
        <v>-2.9375172764677715E-2</v>
      </c>
    </row>
    <row r="42" spans="1:7" x14ac:dyDescent="0.25">
      <c r="A42" s="21"/>
      <c r="B42" s="22" t="s">
        <v>77</v>
      </c>
      <c r="C42" s="23">
        <f t="shared" ref="C42:G42" si="11">C17 -($H17*C$24/$H$24)</f>
        <v>-5.233866818353565E-2</v>
      </c>
      <c r="D42" s="24">
        <f t="shared" si="11"/>
        <v>3.0015337034666634E-2</v>
      </c>
      <c r="E42" s="24">
        <f t="shared" si="11"/>
        <v>4.0277963405973283E-3</v>
      </c>
      <c r="F42" s="24">
        <f t="shared" si="11"/>
        <v>1.160542231107764E-2</v>
      </c>
      <c r="G42" s="25">
        <f t="shared" si="11"/>
        <v>6.6901124971941728E-3</v>
      </c>
    </row>
    <row r="43" spans="1:7" x14ac:dyDescent="0.25">
      <c r="A43" s="21"/>
      <c r="B43" s="22" t="s">
        <v>78</v>
      </c>
      <c r="C43" s="23">
        <f t="shared" ref="C43:G43" si="12">C18 -($H18*C$24/$H$24)</f>
        <v>-2.0845426618550322E-2</v>
      </c>
      <c r="D43" s="24">
        <f t="shared" si="12"/>
        <v>6.4234436208371326E-3</v>
      </c>
      <c r="E43" s="24">
        <f t="shared" si="12"/>
        <v>-3.8916620206691455E-2</v>
      </c>
      <c r="F43" s="24">
        <f t="shared" si="12"/>
        <v>-2.494675098892396E-2</v>
      </c>
      <c r="G43" s="25">
        <f t="shared" si="12"/>
        <v>7.8285354193328993E-2</v>
      </c>
    </row>
    <row r="44" spans="1:7" ht="24" x14ac:dyDescent="0.25">
      <c r="A44" s="21"/>
      <c r="B44" s="22" t="s">
        <v>79</v>
      </c>
      <c r="C44" s="23">
        <f t="shared" ref="C44:G44" si="13">C19 -($H19*C$24/$H$24)</f>
        <v>-1.4735887988407526E-2</v>
      </c>
      <c r="D44" s="24">
        <f t="shared" si="13"/>
        <v>-3.6887977170093067E-3</v>
      </c>
      <c r="E44" s="24">
        <f t="shared" si="13"/>
        <v>1.6031369380306859E-3</v>
      </c>
      <c r="F44" s="24">
        <f t="shared" si="13"/>
        <v>3.0811272845669702E-3</v>
      </c>
      <c r="G44" s="25">
        <f t="shared" si="13"/>
        <v>1.3740421482819162E-2</v>
      </c>
    </row>
    <row r="45" spans="1:7" x14ac:dyDescent="0.25">
      <c r="A45" s="21"/>
      <c r="B45" s="22" t="s">
        <v>80</v>
      </c>
      <c r="C45" s="23">
        <f t="shared" ref="C45:G45" si="14">C20 -($H20*C$24/$H$24)</f>
        <v>5.5210060246402293E-4</v>
      </c>
      <c r="D45" s="24">
        <f t="shared" si="14"/>
        <v>5.4425059593392888E-2</v>
      </c>
      <c r="E45" s="24">
        <f t="shared" si="14"/>
        <v>-1.9641823607595144E-2</v>
      </c>
      <c r="F45" s="24">
        <f t="shared" si="14"/>
        <v>-6.6866647446937988E-2</v>
      </c>
      <c r="G45" s="25">
        <f t="shared" si="14"/>
        <v>3.1531310858676442E-2</v>
      </c>
    </row>
    <row r="46" spans="1:7" x14ac:dyDescent="0.25">
      <c r="A46" s="21"/>
      <c r="B46" s="22" t="s">
        <v>81</v>
      </c>
      <c r="C46" s="23">
        <f t="shared" ref="C46:G46" si="15">C21 -($H21*C$24/$H$24)</f>
        <v>-3.0697783177785959E-2</v>
      </c>
      <c r="D46" s="24">
        <f t="shared" si="15"/>
        <v>3.1516766152210746E-2</v>
      </c>
      <c r="E46" s="24">
        <f t="shared" si="15"/>
        <v>-4.4973069660692588E-3</v>
      </c>
      <c r="F46" s="24">
        <f t="shared" si="15"/>
        <v>-2.0652493112733539E-2</v>
      </c>
      <c r="G46" s="25">
        <f t="shared" si="15"/>
        <v>2.4330817104378177E-2</v>
      </c>
    </row>
    <row r="47" spans="1:7" x14ac:dyDescent="0.25">
      <c r="A47" s="21"/>
      <c r="B47" s="22" t="s">
        <v>82</v>
      </c>
      <c r="C47" s="23">
        <f t="shared" ref="C47:G47" si="16">C22 -($H22*C$24/$H$24)</f>
        <v>-5.2383710665198258E-2</v>
      </c>
      <c r="D47" s="24">
        <f t="shared" si="16"/>
        <v>1.2743446080932919E-2</v>
      </c>
      <c r="E47" s="24">
        <f t="shared" si="16"/>
        <v>2.8615522591014991E-2</v>
      </c>
      <c r="F47" s="24">
        <f t="shared" si="16"/>
        <v>-4.0874003154305782E-2</v>
      </c>
      <c r="G47" s="25">
        <f t="shared" si="16"/>
        <v>5.189874514755638E-2</v>
      </c>
    </row>
    <row r="48" spans="1:7" ht="15.75" thickBot="1" x14ac:dyDescent="0.3">
      <c r="A48" s="26"/>
      <c r="B48" s="27" t="s">
        <v>83</v>
      </c>
      <c r="C48" s="28">
        <f t="shared" ref="C48:G48" si="17">C23 -($H23*C$24/$H$24)</f>
        <v>-1.2760551293157923E-2</v>
      </c>
      <c r="D48" s="29">
        <f t="shared" si="17"/>
        <v>5.3347205875100834E-3</v>
      </c>
      <c r="E48" s="29">
        <f t="shared" si="17"/>
        <v>5.5745120891661892E-2</v>
      </c>
      <c r="F48" s="29">
        <f t="shared" si="17"/>
        <v>-1.5147249987863876E-2</v>
      </c>
      <c r="G48" s="30">
        <f t="shared" si="17"/>
        <v>-3.3172040198150093E-2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0FD22-3C3F-42DC-8F2B-E25B1F2A975B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84</v>
      </c>
      <c r="B6" s="17" t="s">
        <v>85</v>
      </c>
      <c r="C6" s="18">
        <v>0.11715481171548117</v>
      </c>
      <c r="D6" s="19">
        <v>0.12875536480686695</v>
      </c>
      <c r="E6" s="19">
        <v>0.17142857142857143</v>
      </c>
      <c r="F6" s="19">
        <v>0.19083969465648856</v>
      </c>
      <c r="G6" s="20">
        <v>0.13043478260869565</v>
      </c>
      <c r="H6" s="31">
        <f>AVERAGE(C6:G6)</f>
        <v>0.14772264504322075</v>
      </c>
    </row>
    <row r="7" spans="1:8" x14ac:dyDescent="0.25">
      <c r="A7" s="21"/>
      <c r="B7" s="22" t="s">
        <v>86</v>
      </c>
      <c r="C7" s="23">
        <v>0.16736401673640167</v>
      </c>
      <c r="D7" s="24">
        <v>0.18884120171673821</v>
      </c>
      <c r="E7" s="24">
        <v>0.23428571428571432</v>
      </c>
      <c r="F7" s="24">
        <v>0.25190839694656486</v>
      </c>
      <c r="G7" s="25">
        <v>0.24637681159420294</v>
      </c>
      <c r="H7" s="31">
        <f>AVERAGE(C7:G7)</f>
        <v>0.21775522825592439</v>
      </c>
    </row>
    <row r="8" spans="1:8" x14ac:dyDescent="0.25">
      <c r="A8" s="21"/>
      <c r="B8" s="22" t="s">
        <v>87</v>
      </c>
      <c r="C8" s="23">
        <v>0.13807531380753138</v>
      </c>
      <c r="D8" s="24">
        <v>0.14163090128755365</v>
      </c>
      <c r="E8" s="24">
        <v>0.11428571428571428</v>
      </c>
      <c r="F8" s="24">
        <v>0.22900763358778625</v>
      </c>
      <c r="G8" s="25">
        <v>0.13043478260869565</v>
      </c>
      <c r="H8" s="31">
        <f>AVERAGE(C8:G8)</f>
        <v>0.15068686911545626</v>
      </c>
    </row>
    <row r="9" spans="1:8" x14ac:dyDescent="0.25">
      <c r="A9" s="21"/>
      <c r="B9" s="22" t="s">
        <v>88</v>
      </c>
      <c r="C9" s="23">
        <v>0.35146443514644349</v>
      </c>
      <c r="D9" s="24">
        <v>0.24463519313304721</v>
      </c>
      <c r="E9" s="24">
        <v>0.29714285714285715</v>
      </c>
      <c r="F9" s="24">
        <v>0.32061068702290074</v>
      </c>
      <c r="G9" s="25">
        <v>0.2391304347826087</v>
      </c>
      <c r="H9" s="31">
        <f>AVERAGE(C9:G9)</f>
        <v>0.29059672144557147</v>
      </c>
    </row>
    <row r="10" spans="1:8" x14ac:dyDescent="0.25">
      <c r="A10" s="21"/>
      <c r="B10" s="22" t="s">
        <v>89</v>
      </c>
      <c r="C10" s="23">
        <v>0.27615062761506276</v>
      </c>
      <c r="D10" s="24">
        <v>0.184549356223176</v>
      </c>
      <c r="E10" s="24">
        <v>0.18857142857142858</v>
      </c>
      <c r="F10" s="24">
        <v>0.24427480916030533</v>
      </c>
      <c r="G10" s="25">
        <v>0.13043478260869565</v>
      </c>
      <c r="H10" s="31">
        <f>AVERAGE(C10:G10)</f>
        <v>0.20479620083573366</v>
      </c>
    </row>
    <row r="11" spans="1:8" ht="24" x14ac:dyDescent="0.25">
      <c r="A11" s="21"/>
      <c r="B11" s="22" t="s">
        <v>90</v>
      </c>
      <c r="C11" s="23">
        <v>0.16736401673640167</v>
      </c>
      <c r="D11" s="24">
        <v>6.0085836909871244E-2</v>
      </c>
      <c r="E11" s="24">
        <v>0.17142857142857143</v>
      </c>
      <c r="F11" s="24">
        <v>0.11450381679389313</v>
      </c>
      <c r="G11" s="25">
        <v>0.12318840579710147</v>
      </c>
      <c r="H11" s="31">
        <f>AVERAGE(C11:G11)</f>
        <v>0.12731412953316779</v>
      </c>
    </row>
    <row r="12" spans="1:8" ht="24" x14ac:dyDescent="0.25">
      <c r="A12" s="21"/>
      <c r="B12" s="22" t="s">
        <v>91</v>
      </c>
      <c r="C12" s="23">
        <v>0.16317991631799164</v>
      </c>
      <c r="D12" s="24">
        <v>0.12017167381974249</v>
      </c>
      <c r="E12" s="24">
        <v>0.12</v>
      </c>
      <c r="F12" s="24">
        <v>0.16030534351145037</v>
      </c>
      <c r="G12" s="25">
        <v>0.12318840579710147</v>
      </c>
      <c r="H12" s="31">
        <f>AVERAGE(C12:G12)</f>
        <v>0.13736906788925721</v>
      </c>
    </row>
    <row r="13" spans="1:8" x14ac:dyDescent="0.25">
      <c r="A13" s="21"/>
      <c r="B13" s="22" t="s">
        <v>92</v>
      </c>
      <c r="C13" s="23">
        <v>0.20920502092050206</v>
      </c>
      <c r="D13" s="24">
        <v>0.15450643776824036</v>
      </c>
      <c r="E13" s="24">
        <v>0.18857142857142858</v>
      </c>
      <c r="F13" s="24">
        <v>0.12213740458015267</v>
      </c>
      <c r="G13" s="25">
        <v>0.17391304347826086</v>
      </c>
      <c r="H13" s="31">
        <f>AVERAGE(C13:G13)</f>
        <v>0.16966666706371691</v>
      </c>
    </row>
    <row r="14" spans="1:8" x14ac:dyDescent="0.25">
      <c r="A14" s="21"/>
      <c r="B14" s="22" t="s">
        <v>93</v>
      </c>
      <c r="C14" s="23">
        <v>0.1297071129707113</v>
      </c>
      <c r="D14" s="24">
        <v>7.2961373390557943E-2</v>
      </c>
      <c r="E14" s="24">
        <v>0.10857142857142858</v>
      </c>
      <c r="F14" s="24">
        <v>0.13740458015267176</v>
      </c>
      <c r="G14" s="25">
        <v>9.4202898550724654E-2</v>
      </c>
      <c r="H14" s="31">
        <f>AVERAGE(C14:G14)</f>
        <v>0.10856947872721885</v>
      </c>
    </row>
    <row r="15" spans="1:8" x14ac:dyDescent="0.25">
      <c r="A15" s="21"/>
      <c r="B15" s="22" t="s">
        <v>94</v>
      </c>
      <c r="C15" s="23">
        <v>0.19246861924686193</v>
      </c>
      <c r="D15" s="24">
        <v>0.184549356223176</v>
      </c>
      <c r="E15" s="24">
        <v>0.1657142857142857</v>
      </c>
      <c r="F15" s="24">
        <v>0.20610687022900762</v>
      </c>
      <c r="G15" s="25">
        <v>0.16666666666666663</v>
      </c>
      <c r="H15" s="31">
        <f>AVERAGE(C15:G15)</f>
        <v>0.18310115961599957</v>
      </c>
    </row>
    <row r="16" spans="1:8" x14ac:dyDescent="0.25">
      <c r="A16" s="21"/>
      <c r="B16" s="22" t="s">
        <v>95</v>
      </c>
      <c r="C16" s="23">
        <v>0.22594142259414227</v>
      </c>
      <c r="D16" s="24">
        <v>0.25751072961373389</v>
      </c>
      <c r="E16" s="24">
        <v>0.22857142857142856</v>
      </c>
      <c r="F16" s="24">
        <v>0.22137404580152673</v>
      </c>
      <c r="G16" s="25">
        <v>0.21014492753623187</v>
      </c>
      <c r="H16" s="31">
        <f>AVERAGE(C16:G16)</f>
        <v>0.22870851082341268</v>
      </c>
    </row>
    <row r="17" spans="1:8" x14ac:dyDescent="0.25">
      <c r="A17" s="21"/>
      <c r="B17" s="22" t="s">
        <v>96</v>
      </c>
      <c r="C17" s="23">
        <v>0.20502092050209206</v>
      </c>
      <c r="D17" s="24">
        <v>0.24034334763948498</v>
      </c>
      <c r="E17" s="24">
        <v>0.21714285714285717</v>
      </c>
      <c r="F17" s="24">
        <v>0.31297709923664124</v>
      </c>
      <c r="G17" s="25">
        <v>0.21014492753623187</v>
      </c>
      <c r="H17" s="31">
        <f>AVERAGE(C17:G17)</f>
        <v>0.23712583041146149</v>
      </c>
    </row>
    <row r="18" spans="1:8" ht="24" x14ac:dyDescent="0.25">
      <c r="A18" s="21"/>
      <c r="B18" s="22" t="s">
        <v>97</v>
      </c>
      <c r="C18" s="23">
        <v>8.7866108786610872E-2</v>
      </c>
      <c r="D18" s="24">
        <v>0.14592274678111589</v>
      </c>
      <c r="E18" s="24">
        <v>0.13142857142857142</v>
      </c>
      <c r="F18" s="24">
        <v>0.12977099236641221</v>
      </c>
      <c r="G18" s="25">
        <v>0.12318840579710147</v>
      </c>
      <c r="H18" s="31">
        <f>AVERAGE(C18:G18)</f>
        <v>0.12363536503196237</v>
      </c>
    </row>
    <row r="19" spans="1:8" ht="24" x14ac:dyDescent="0.25">
      <c r="A19" s="21"/>
      <c r="B19" s="22" t="s">
        <v>98</v>
      </c>
      <c r="C19" s="23">
        <v>0.15062761506276151</v>
      </c>
      <c r="D19" s="24">
        <v>0.13733905579399142</v>
      </c>
      <c r="E19" s="24">
        <v>0.12571428571428572</v>
      </c>
      <c r="F19" s="24">
        <v>0.14503816793893129</v>
      </c>
      <c r="G19" s="25">
        <v>0.15217391304347827</v>
      </c>
      <c r="H19" s="31">
        <f>AVERAGE(C19:G19)</f>
        <v>0.14217860751068964</v>
      </c>
    </row>
    <row r="20" spans="1:8" x14ac:dyDescent="0.25">
      <c r="A20" s="21"/>
      <c r="B20" s="22" t="s">
        <v>99</v>
      </c>
      <c r="C20" s="23">
        <v>0.23012552301255229</v>
      </c>
      <c r="D20" s="24">
        <v>0.31759656652360513</v>
      </c>
      <c r="E20" s="24">
        <v>0.21142857142857141</v>
      </c>
      <c r="F20" s="24">
        <v>0.22137404580152673</v>
      </c>
      <c r="G20" s="25">
        <v>0.30434782608695654</v>
      </c>
      <c r="H20" s="31">
        <f>AVERAGE(C20:G20)</f>
        <v>0.25697450657064247</v>
      </c>
    </row>
    <row r="21" spans="1:8" x14ac:dyDescent="0.25">
      <c r="A21" s="21"/>
      <c r="B21" s="22" t="s">
        <v>100</v>
      </c>
      <c r="C21" s="23">
        <v>0.21338912133891214</v>
      </c>
      <c r="D21" s="24">
        <v>0.24034334763948498</v>
      </c>
      <c r="E21" s="24">
        <v>0.20571428571428568</v>
      </c>
      <c r="F21" s="24">
        <v>0.20610687022900762</v>
      </c>
      <c r="G21" s="25">
        <v>0.25362318840579712</v>
      </c>
      <c r="H21" s="31">
        <f>AVERAGE(C21:G21)</f>
        <v>0.2238353626654975</v>
      </c>
    </row>
    <row r="22" spans="1:8" x14ac:dyDescent="0.25">
      <c r="A22" s="21"/>
      <c r="B22" s="22" t="s">
        <v>101</v>
      </c>
      <c r="C22" s="23">
        <v>0.23012552301255229</v>
      </c>
      <c r="D22" s="24">
        <v>0.24463519313304721</v>
      </c>
      <c r="E22" s="24">
        <v>0.26285714285714284</v>
      </c>
      <c r="F22" s="24">
        <v>0.21374045801526717</v>
      </c>
      <c r="G22" s="25">
        <v>0.18115942028985507</v>
      </c>
      <c r="H22" s="31">
        <f>AVERAGE(C22:G22)</f>
        <v>0.22650354746157292</v>
      </c>
    </row>
    <row r="23" spans="1:8" ht="15.75" thickBot="1" x14ac:dyDescent="0.3">
      <c r="A23" s="26"/>
      <c r="B23" s="27" t="s">
        <v>102</v>
      </c>
      <c r="C23" s="28">
        <v>0.20083682008368201</v>
      </c>
      <c r="D23" s="29">
        <v>0.23605150214592274</v>
      </c>
      <c r="E23" s="29">
        <v>0.21142857142857141</v>
      </c>
      <c r="F23" s="29">
        <v>0.15267175572519084</v>
      </c>
      <c r="G23" s="30">
        <v>0.17391304347826086</v>
      </c>
      <c r="H23" s="31">
        <f>AVERAGE(C23:G23)</f>
        <v>0.19498033857232558</v>
      </c>
    </row>
    <row r="24" spans="1:8" ht="15.75" thickTop="1" x14ac:dyDescent="0.25">
      <c r="C24" s="32">
        <f>AVERAGE(C6:C23)</f>
        <v>0.19200371920037193</v>
      </c>
      <c r="D24" s="32">
        <f>AVERAGE(D6:D23)</f>
        <v>0.18335717691940867</v>
      </c>
      <c r="E24" s="32">
        <f>AVERAGE(E6:E23)</f>
        <v>0.18634920634920635</v>
      </c>
      <c r="F24" s="32">
        <f>AVERAGE(F6:F23)</f>
        <v>0.19889737065309582</v>
      </c>
      <c r="G24" s="32">
        <f>AVERAGE(G6:G23)</f>
        <v>0.17592592592592593</v>
      </c>
      <c r="H24" s="32">
        <f>AVERAGE(H6:H23)</f>
        <v>0.18730667980960172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15.75" thickTop="1" x14ac:dyDescent="0.25">
      <c r="A31" s="16" t="s">
        <v>84</v>
      </c>
      <c r="B31" s="17" t="s">
        <v>85</v>
      </c>
      <c r="C31" s="18">
        <f>C6 -($H6*C$24/$H$24)</f>
        <v>-3.4272234491553311E-2</v>
      </c>
      <c r="D31" s="19">
        <f t="shared" ref="D31:G31" si="0">D6 -($H6*D$24/$H$24)</f>
        <v>-1.5852436632600719E-2</v>
      </c>
      <c r="E31" s="19">
        <f t="shared" si="0"/>
        <v>2.4461054351273021E-2</v>
      </c>
      <c r="F31" s="19">
        <f t="shared" si="0"/>
        <v>3.3975851280033498E-2</v>
      </c>
      <c r="G31" s="20">
        <f t="shared" si="0"/>
        <v>-8.3122345071525161E-3</v>
      </c>
    </row>
    <row r="32" spans="1:8" x14ac:dyDescent="0.25">
      <c r="A32" s="21"/>
      <c r="B32" s="22" t="s">
        <v>86</v>
      </c>
      <c r="C32" s="23">
        <f t="shared" ref="C32:G32" si="1">C7 -($H7*C$24/$H$24)</f>
        <v>-5.5851800996117584E-2</v>
      </c>
      <c r="D32" s="24">
        <f t="shared" si="1"/>
        <v>-2.4322492995237616E-2</v>
      </c>
      <c r="E32" s="24">
        <f t="shared" si="1"/>
        <v>1.7643606245947296E-2</v>
      </c>
      <c r="F32" s="24">
        <f t="shared" si="1"/>
        <v>2.0678296716856615E-2</v>
      </c>
      <c r="G32" s="25">
        <f t="shared" si="1"/>
        <v>4.1852391028551233E-2</v>
      </c>
    </row>
    <row r="33" spans="1:7" x14ac:dyDescent="0.25">
      <c r="A33" s="21"/>
      <c r="B33" s="22" t="s">
        <v>87</v>
      </c>
      <c r="C33" s="23">
        <f t="shared" ref="C33:G33" si="2">C8 -($H8*C$24/$H$24)</f>
        <v>-1.6390289524059604E-2</v>
      </c>
      <c r="D33" s="24">
        <f t="shared" si="2"/>
        <v>-5.8786213195421155E-3</v>
      </c>
      <c r="E33" s="24">
        <f t="shared" si="2"/>
        <v>-3.5630874356270451E-2</v>
      </c>
      <c r="F33" s="24">
        <f t="shared" si="2"/>
        <v>6.8996137524339113E-2</v>
      </c>
      <c r="G33" s="25">
        <f t="shared" si="2"/>
        <v>-1.1096352324467096E-2</v>
      </c>
    </row>
    <row r="34" spans="1:7" x14ac:dyDescent="0.25">
      <c r="A34" s="21"/>
      <c r="B34" s="22" t="s">
        <v>88</v>
      </c>
      <c r="C34" s="23">
        <f t="shared" ref="C34:G34" si="3">C9 -($H9*C$24/$H$24)</f>
        <v>5.3580497629101387E-2</v>
      </c>
      <c r="D34" s="24">
        <f t="shared" si="3"/>
        <v>-3.9834076838841825E-2</v>
      </c>
      <c r="E34" s="24">
        <f t="shared" si="3"/>
        <v>8.0316067373194522E-3</v>
      </c>
      <c r="F34" s="24">
        <f t="shared" si="3"/>
        <v>1.2031602311735112E-2</v>
      </c>
      <c r="G34" s="25">
        <f t="shared" si="3"/>
        <v>-3.3809629839314292E-2</v>
      </c>
    </row>
    <row r="35" spans="1:7" x14ac:dyDescent="0.25">
      <c r="A35" s="21"/>
      <c r="B35" s="22" t="s">
        <v>89</v>
      </c>
      <c r="C35" s="23">
        <f t="shared" ref="C35:G35" si="4">C10 -($H10*C$24/$H$24)</f>
        <v>6.6218807358904036E-2</v>
      </c>
      <c r="D35" s="24">
        <f t="shared" si="4"/>
        <v>-1.5928561954814346E-2</v>
      </c>
      <c r="E35" s="24">
        <f t="shared" si="4"/>
        <v>-1.5177895947404152E-2</v>
      </c>
      <c r="F35" s="24">
        <f t="shared" si="4"/>
        <v>2.6805651587406581E-2</v>
      </c>
      <c r="G35" s="25">
        <f t="shared" si="4"/>
        <v>-6.1918001044092202E-2</v>
      </c>
    </row>
    <row r="36" spans="1:7" ht="24" x14ac:dyDescent="0.25">
      <c r="A36" s="21"/>
      <c r="B36" s="22" t="s">
        <v>90</v>
      </c>
      <c r="C36" s="23">
        <f t="shared" ref="C36:G36" si="5">C11 -($H11*C$24/$H$24)</f>
        <v>3.6857264911136361E-2</v>
      </c>
      <c r="D36" s="24">
        <f t="shared" si="5"/>
        <v>-6.4543777991651868E-2</v>
      </c>
      <c r="E36" s="24">
        <f t="shared" si="5"/>
        <v>4.4765245701681444E-2</v>
      </c>
      <c r="F36" s="24">
        <f t="shared" si="5"/>
        <v>-2.0688615408071764E-2</v>
      </c>
      <c r="G36" s="25">
        <f t="shared" si="5"/>
        <v>3.6098827869057853E-3</v>
      </c>
    </row>
    <row r="37" spans="1:7" ht="24" x14ac:dyDescent="0.25">
      <c r="A37" s="21"/>
      <c r="B37" s="22" t="s">
        <v>91</v>
      </c>
      <c r="C37" s="23">
        <f t="shared" ref="C37:G37" si="6">C12 -($H12*C$24/$H$24)</f>
        <v>2.23660811433119E-2</v>
      </c>
      <c r="D37" s="24">
        <f t="shared" si="6"/>
        <v>-1.430086346418212E-2</v>
      </c>
      <c r="E37" s="24">
        <f t="shared" si="6"/>
        <v>-1.6666865293402583E-2</v>
      </c>
      <c r="F37" s="24">
        <f t="shared" si="6"/>
        <v>1.4435765127950168E-2</v>
      </c>
      <c r="G37" s="25">
        <f t="shared" si="6"/>
        <v>-5.834117513677517E-3</v>
      </c>
    </row>
    <row r="38" spans="1:7" x14ac:dyDescent="0.25">
      <c r="A38" s="21"/>
      <c r="B38" s="22" t="s">
        <v>92</v>
      </c>
      <c r="C38" s="23">
        <f t="shared" ref="C38:G38" si="7">C13 -($H13*C$24/$H$24)</f>
        <v>3.5283668336177659E-2</v>
      </c>
      <c r="D38" s="24">
        <f t="shared" si="7"/>
        <v>-1.1582679404470358E-2</v>
      </c>
      <c r="E38" s="24">
        <f t="shared" si="7"/>
        <v>1.9772062828691678E-2</v>
      </c>
      <c r="F38" s="24">
        <f t="shared" si="7"/>
        <v>-5.8028374882441849E-2</v>
      </c>
      <c r="G38" s="25">
        <f t="shared" si="7"/>
        <v>1.4555323122042746E-2</v>
      </c>
    </row>
    <row r="39" spans="1:7" x14ac:dyDescent="0.25">
      <c r="A39" s="21"/>
      <c r="B39" s="22" t="s">
        <v>93</v>
      </c>
      <c r="C39" s="23">
        <f t="shared" ref="C39:G39" si="8">C14 -($H14*C$24/$H$24)</f>
        <v>1.8415066534025248E-2</v>
      </c>
      <c r="D39" s="24">
        <f t="shared" si="8"/>
        <v>-3.331883583246717E-2</v>
      </c>
      <c r="E39" s="24">
        <f t="shared" si="8"/>
        <v>5.5693482710485187E-4</v>
      </c>
      <c r="F39" s="24">
        <f t="shared" si="8"/>
        <v>2.211673310967438E-2</v>
      </c>
      <c r="G39" s="25">
        <f t="shared" si="8"/>
        <v>-7.7698986383373803E-3</v>
      </c>
    </row>
    <row r="40" spans="1:7" x14ac:dyDescent="0.25">
      <c r="A40" s="21"/>
      <c r="B40" s="22" t="s">
        <v>94</v>
      </c>
      <c r="C40" s="23">
        <f t="shared" ref="C40:G40" si="9">C15 -($H15*C$24/$H$24)</f>
        <v>4.7758809424446047E-3</v>
      </c>
      <c r="D40" s="24">
        <f t="shared" si="9"/>
        <v>5.3090229260038535E-3</v>
      </c>
      <c r="E40" s="24">
        <f t="shared" si="9"/>
        <v>-1.645089820091053E-2</v>
      </c>
      <c r="F40" s="24">
        <f t="shared" si="9"/>
        <v>1.1675260805496551E-2</v>
      </c>
      <c r="G40" s="25">
        <f t="shared" si="9"/>
        <v>-5.3092664730345351E-3</v>
      </c>
    </row>
    <row r="41" spans="1:7" x14ac:dyDescent="0.25">
      <c r="A41" s="21"/>
      <c r="B41" s="22" t="s">
        <v>95</v>
      </c>
      <c r="C41" s="23">
        <f t="shared" ref="C41:G41" si="10">C16 -($H16*C$24/$H$24)</f>
        <v>-8.5023502361243619E-3</v>
      </c>
      <c r="D41" s="24">
        <f t="shared" si="10"/>
        <v>3.3624710574527789E-2</v>
      </c>
      <c r="E41" s="24">
        <f t="shared" si="10"/>
        <v>1.0320289057309251E-3</v>
      </c>
      <c r="F41" s="24">
        <f t="shared" si="10"/>
        <v>-2.1487135097105592E-2</v>
      </c>
      <c r="G41" s="25">
        <f t="shared" si="10"/>
        <v>-4.6672541470289541E-3</v>
      </c>
    </row>
    <row r="42" spans="1:7" x14ac:dyDescent="0.25">
      <c r="A42" s="21"/>
      <c r="B42" s="22" t="s">
        <v>96</v>
      </c>
      <c r="C42" s="23">
        <f t="shared" ref="C42:G42" si="11">C17 -($H17*C$24/$H$24)</f>
        <v>-3.8051250782764362E-2</v>
      </c>
      <c r="D42" s="24">
        <f t="shared" si="11"/>
        <v>8.217494556656324E-3</v>
      </c>
      <c r="E42" s="24">
        <f t="shared" si="11"/>
        <v>-1.8770834493713973E-2</v>
      </c>
      <c r="F42" s="24">
        <f t="shared" si="11"/>
        <v>6.1177728115900831E-2</v>
      </c>
      <c r="G42" s="25">
        <f t="shared" si="11"/>
        <v>-1.2573137396079043E-2</v>
      </c>
    </row>
    <row r="43" spans="1:7" ht="24" x14ac:dyDescent="0.25">
      <c r="A43" s="21"/>
      <c r="B43" s="22" t="s">
        <v>97</v>
      </c>
      <c r="C43" s="23">
        <f t="shared" ref="C43:G43" si="12">C18 -($H18*C$24/$H$24)</f>
        <v>-3.8869627146366284E-2</v>
      </c>
      <c r="D43" s="24">
        <f t="shared" si="12"/>
        <v>2.4894326851272477E-2</v>
      </c>
      <c r="E43" s="24">
        <f t="shared" si="12"/>
        <v>8.4252051107217979E-3</v>
      </c>
      <c r="F43" s="24">
        <f t="shared" si="12"/>
        <v>-1.5150303722837877E-3</v>
      </c>
      <c r="G43" s="25">
        <f t="shared" si="12"/>
        <v>7.0651255566557131E-3</v>
      </c>
    </row>
    <row r="44" spans="1:7" ht="24" x14ac:dyDescent="0.25">
      <c r="A44" s="21"/>
      <c r="B44" s="22" t="s">
        <v>98</v>
      </c>
      <c r="C44" s="23">
        <f t="shared" ref="C44:G44" si="13">C19 -($H19*C$24/$H$24)</f>
        <v>4.883632731048887E-3</v>
      </c>
      <c r="D44" s="24">
        <f t="shared" si="13"/>
        <v>-1.841608333910727E-3</v>
      </c>
      <c r="E44" s="24">
        <f t="shared" si="13"/>
        <v>-1.5737533817107963E-2</v>
      </c>
      <c r="F44" s="24">
        <f t="shared" si="13"/>
        <v>-5.9385683191689742E-3</v>
      </c>
      <c r="G44" s="25">
        <f t="shared" si="13"/>
        <v>1.8634077739138694E-2</v>
      </c>
    </row>
    <row r="45" spans="1:7" x14ac:dyDescent="0.25">
      <c r="A45" s="21"/>
      <c r="B45" s="22" t="s">
        <v>99</v>
      </c>
      <c r="C45" s="23">
        <f t="shared" ref="C45:G45" si="14">C20 -($H20*C$24/$H$24)</f>
        <v>-3.329306436189805E-2</v>
      </c>
      <c r="D45" s="24">
        <f t="shared" si="14"/>
        <v>6.6040561617923876E-2</v>
      </c>
      <c r="E45" s="24">
        <f t="shared" si="14"/>
        <v>-4.4232333991862771E-2</v>
      </c>
      <c r="F45" s="24">
        <f t="shared" si="14"/>
        <v>-5.1502253825014416E-2</v>
      </c>
      <c r="G45" s="25">
        <f t="shared" si="14"/>
        <v>6.2987090560851028E-2</v>
      </c>
    </row>
    <row r="46" spans="1:7" x14ac:dyDescent="0.25">
      <c r="A46" s="21"/>
      <c r="B46" s="22" t="s">
        <v>100</v>
      </c>
      <c r="C46" s="23">
        <f t="shared" ref="C46:G46" si="15">C21 -($H21*C$24/$H$24)</f>
        <v>-1.6059300703623547E-2</v>
      </c>
      <c r="D46" s="24">
        <f t="shared" si="15"/>
        <v>2.1227722746678862E-2</v>
      </c>
      <c r="E46" s="24">
        <f t="shared" si="15"/>
        <v>-1.6976876330774576E-2</v>
      </c>
      <c r="F46" s="24">
        <f t="shared" si="15"/>
        <v>-3.1579608110177487E-2</v>
      </c>
      <c r="G46" s="25">
        <f t="shared" si="15"/>
        <v>4.3388062397896665E-2</v>
      </c>
    </row>
    <row r="47" spans="1:7" x14ac:dyDescent="0.25">
      <c r="A47" s="21"/>
      <c r="B47" s="22" t="s">
        <v>101</v>
      </c>
      <c r="C47" s="23">
        <f t="shared" ref="C47:G47" si="16">C22 -($H22*C$24/$H$24)</f>
        <v>-2.0579931808226981E-3</v>
      </c>
      <c r="D47" s="24">
        <f t="shared" si="16"/>
        <v>2.2907644136920396E-2</v>
      </c>
      <c r="E47" s="24">
        <f t="shared" si="16"/>
        <v>3.7511435231289136E-2</v>
      </c>
      <c r="F47" s="24">
        <f t="shared" si="16"/>
        <v>-2.6779314581738434E-2</v>
      </c>
      <c r="G47" s="25">
        <f t="shared" si="16"/>
        <v>-3.1581771605648512E-2</v>
      </c>
    </row>
    <row r="48" spans="1:7" ht="15.75" thickBot="1" x14ac:dyDescent="0.3">
      <c r="A48" s="26"/>
      <c r="B48" s="27" t="s">
        <v>102</v>
      </c>
      <c r="C48" s="28">
        <f t="shared" ref="C48:G48" si="17">C23 -($H23*C$24/$H$24)</f>
        <v>9.6701183717892714E-4</v>
      </c>
      <c r="D48" s="29">
        <f t="shared" si="17"/>
        <v>4.5182471357734955E-2</v>
      </c>
      <c r="E48" s="29">
        <f t="shared" si="17"/>
        <v>1.744493249168691E-2</v>
      </c>
      <c r="F48" s="29">
        <f t="shared" si="17"/>
        <v>-5.4374125983390698E-2</v>
      </c>
      <c r="G48" s="30">
        <f t="shared" si="17"/>
        <v>-9.2202897032101772E-3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096EE-80E1-42A7-83B7-6103444EE790}">
  <dimension ref="A1:H193"/>
  <sheetViews>
    <sheetView workbookViewId="0">
      <selection activeCell="C103" sqref="C103:G19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46</v>
      </c>
      <c r="B6" s="17" t="s">
        <v>47</v>
      </c>
      <c r="C6" s="18">
        <v>0.36820083682008364</v>
      </c>
      <c r="D6" s="19">
        <v>0.24034334763948498</v>
      </c>
      <c r="E6" s="19">
        <v>0.26285714285714284</v>
      </c>
      <c r="F6" s="19">
        <v>0.27480916030534353</v>
      </c>
      <c r="G6" s="20">
        <v>0.14492753623188406</v>
      </c>
      <c r="H6" s="31">
        <f>AVERAGE(C6:G6)</f>
        <v>0.25822760477078777</v>
      </c>
    </row>
    <row r="7" spans="1:8" x14ac:dyDescent="0.25">
      <c r="A7" s="21"/>
      <c r="B7" s="22" t="s">
        <v>48</v>
      </c>
      <c r="C7" s="23">
        <v>0.19665271966527198</v>
      </c>
      <c r="D7" s="24">
        <v>0.20171673819742486</v>
      </c>
      <c r="E7" s="24">
        <v>0.28000000000000003</v>
      </c>
      <c r="F7" s="24">
        <v>0.23664122137404578</v>
      </c>
      <c r="G7" s="25">
        <v>0.24637681159420294</v>
      </c>
      <c r="H7" s="31">
        <f>AVERAGE(C7:G7)</f>
        <v>0.23227749816618912</v>
      </c>
    </row>
    <row r="8" spans="1:8" x14ac:dyDescent="0.25">
      <c r="A8" s="21"/>
      <c r="B8" s="22" t="s">
        <v>49</v>
      </c>
      <c r="C8" s="23">
        <v>0.3807531380753138</v>
      </c>
      <c r="D8" s="24">
        <v>0.37339055793991416</v>
      </c>
      <c r="E8" s="24">
        <v>0.4</v>
      </c>
      <c r="F8" s="24">
        <v>0.26717557251908397</v>
      </c>
      <c r="G8" s="25">
        <v>0.30434782608695654</v>
      </c>
      <c r="H8" s="31">
        <f>AVERAGE(C8:G8)</f>
        <v>0.34513341892425375</v>
      </c>
    </row>
    <row r="9" spans="1:8" x14ac:dyDescent="0.25">
      <c r="A9" s="21"/>
      <c r="B9" s="22" t="s">
        <v>50</v>
      </c>
      <c r="C9" s="23">
        <v>0.12133891213389121</v>
      </c>
      <c r="D9" s="24">
        <v>0.12875536480686695</v>
      </c>
      <c r="E9" s="24">
        <v>0.16</v>
      </c>
      <c r="F9" s="24">
        <v>0.15267175572519084</v>
      </c>
      <c r="G9" s="25">
        <v>0.14492753623188406</v>
      </c>
      <c r="H9" s="31">
        <f>AVERAGE(C9:G9)</f>
        <v>0.14153871377956662</v>
      </c>
    </row>
    <row r="10" spans="1:8" x14ac:dyDescent="0.25">
      <c r="A10" s="21"/>
      <c r="B10" s="22" t="s">
        <v>51</v>
      </c>
      <c r="C10" s="23">
        <v>0.36820083682008364</v>
      </c>
      <c r="D10" s="24">
        <v>0.40772532188841204</v>
      </c>
      <c r="E10" s="24">
        <v>0.36571428571428571</v>
      </c>
      <c r="F10" s="24">
        <v>0.30534351145038169</v>
      </c>
      <c r="G10" s="25">
        <v>0.36231884057971014</v>
      </c>
      <c r="H10" s="31">
        <f>AVERAGE(C10:G10)</f>
        <v>0.3618605592905747</v>
      </c>
    </row>
    <row r="11" spans="1:8" x14ac:dyDescent="0.25">
      <c r="A11" s="21"/>
      <c r="B11" s="22" t="s">
        <v>52</v>
      </c>
      <c r="C11" s="23">
        <v>0.2384937238493724</v>
      </c>
      <c r="D11" s="24">
        <v>0.22317596566523604</v>
      </c>
      <c r="E11" s="24">
        <v>0.23428571428571432</v>
      </c>
      <c r="F11" s="24">
        <v>0.30534351145038169</v>
      </c>
      <c r="G11" s="25">
        <v>0.2318840579710145</v>
      </c>
      <c r="H11" s="31">
        <f>AVERAGE(C11:G11)</f>
        <v>0.24663659464434376</v>
      </c>
    </row>
    <row r="12" spans="1:8" x14ac:dyDescent="0.25">
      <c r="A12" s="21"/>
      <c r="B12" s="22" t="s">
        <v>53</v>
      </c>
      <c r="C12" s="23">
        <v>0.10878661087866109</v>
      </c>
      <c r="D12" s="24">
        <v>0.15450643776824036</v>
      </c>
      <c r="E12" s="24">
        <v>0.14857142857142858</v>
      </c>
      <c r="F12" s="24">
        <v>0.19847328244274809</v>
      </c>
      <c r="G12" s="25">
        <v>0.11594202898550725</v>
      </c>
      <c r="H12" s="31">
        <f>AVERAGE(C12:G12)</f>
        <v>0.14525595772931707</v>
      </c>
    </row>
    <row r="13" spans="1:8" x14ac:dyDescent="0.25">
      <c r="A13" s="21"/>
      <c r="B13" s="22" t="s">
        <v>54</v>
      </c>
      <c r="C13" s="23">
        <v>7.1129707112970716E-2</v>
      </c>
      <c r="D13" s="24">
        <v>7.2961373390557943E-2</v>
      </c>
      <c r="E13" s="24">
        <v>0.04</v>
      </c>
      <c r="F13" s="24">
        <v>8.3969465648854963E-2</v>
      </c>
      <c r="G13" s="25">
        <v>7.2463768115942032E-2</v>
      </c>
      <c r="H13" s="31">
        <f>AVERAGE(C13:G13)</f>
        <v>6.8104862853665127E-2</v>
      </c>
    </row>
    <row r="14" spans="1:8" x14ac:dyDescent="0.25">
      <c r="A14" s="21"/>
      <c r="B14" s="22" t="s">
        <v>55</v>
      </c>
      <c r="C14" s="23">
        <v>0.10878661087866109</v>
      </c>
      <c r="D14" s="24">
        <v>8.5836909871244635E-2</v>
      </c>
      <c r="E14" s="24">
        <v>0.11428571428571428</v>
      </c>
      <c r="F14" s="24">
        <v>0.12213740458015267</v>
      </c>
      <c r="G14" s="25">
        <v>9.4202898550724654E-2</v>
      </c>
      <c r="H14" s="31">
        <f>AVERAGE(C14:G14)</f>
        <v>0.10504990763329947</v>
      </c>
    </row>
    <row r="15" spans="1:8" x14ac:dyDescent="0.25">
      <c r="A15" s="21"/>
      <c r="B15" s="22" t="s">
        <v>56</v>
      </c>
      <c r="C15" s="23">
        <v>0.25523012552301255</v>
      </c>
      <c r="D15" s="24">
        <v>0.25321888412017168</v>
      </c>
      <c r="E15" s="24">
        <v>0.25714285714285712</v>
      </c>
      <c r="F15" s="24">
        <v>0.29007633587786258</v>
      </c>
      <c r="G15" s="25">
        <v>0.28985507246376813</v>
      </c>
      <c r="H15" s="31">
        <f>AVERAGE(C15:G15)</f>
        <v>0.26910465502553438</v>
      </c>
    </row>
    <row r="16" spans="1:8" x14ac:dyDescent="0.25">
      <c r="A16" s="21"/>
      <c r="B16" s="22" t="s">
        <v>57</v>
      </c>
      <c r="C16" s="23">
        <v>0.20083682008368201</v>
      </c>
      <c r="D16" s="24">
        <v>0.23605150214592274</v>
      </c>
      <c r="E16" s="24">
        <v>0.2</v>
      </c>
      <c r="F16" s="24">
        <v>0.19083969465648856</v>
      </c>
      <c r="G16" s="25">
        <v>0.14492753623188406</v>
      </c>
      <c r="H16" s="31">
        <f>AVERAGE(C16:G16)</f>
        <v>0.19453111062359546</v>
      </c>
    </row>
    <row r="17" spans="1:8" x14ac:dyDescent="0.25">
      <c r="A17" s="21"/>
      <c r="B17" s="22" t="s">
        <v>58</v>
      </c>
      <c r="C17" s="23">
        <v>0.2384937238493724</v>
      </c>
      <c r="D17" s="24">
        <v>0.23605150214592274</v>
      </c>
      <c r="E17" s="24">
        <v>0.18857142857142858</v>
      </c>
      <c r="F17" s="24">
        <v>0.22137404580152673</v>
      </c>
      <c r="G17" s="25">
        <v>0.17391304347826086</v>
      </c>
      <c r="H17" s="31">
        <f>AVERAGE(C17:G17)</f>
        <v>0.21168074876930226</v>
      </c>
    </row>
    <row r="18" spans="1:8" x14ac:dyDescent="0.25">
      <c r="A18" s="21"/>
      <c r="B18" s="22" t="s">
        <v>59</v>
      </c>
      <c r="C18" s="23">
        <v>0.25523012552301255</v>
      </c>
      <c r="D18" s="24">
        <v>0.22317596566523604</v>
      </c>
      <c r="E18" s="24">
        <v>0.13142857142857142</v>
      </c>
      <c r="F18" s="24">
        <v>0.25190839694656486</v>
      </c>
      <c r="G18" s="25">
        <v>0.21739130434782608</v>
      </c>
      <c r="H18" s="31">
        <f>AVERAGE(C18:G18)</f>
        <v>0.21582687278224219</v>
      </c>
    </row>
    <row r="19" spans="1:8" x14ac:dyDescent="0.25">
      <c r="A19" s="21"/>
      <c r="B19" s="22" t="s">
        <v>60</v>
      </c>
      <c r="C19" s="23">
        <v>0.13389121338912133</v>
      </c>
      <c r="D19" s="24">
        <v>0.15450643776824036</v>
      </c>
      <c r="E19" s="24">
        <v>0.1657142857142857</v>
      </c>
      <c r="F19" s="24">
        <v>0.12213740458015267</v>
      </c>
      <c r="G19" s="25">
        <v>0.18840579710144931</v>
      </c>
      <c r="H19" s="31">
        <f>AVERAGE(C19:G19)</f>
        <v>0.15293102771064987</v>
      </c>
    </row>
    <row r="20" spans="1:8" x14ac:dyDescent="0.25">
      <c r="A20" s="21"/>
      <c r="B20" s="22" t="s">
        <v>61</v>
      </c>
      <c r="C20" s="23">
        <v>0.2510460251046025</v>
      </c>
      <c r="D20" s="24">
        <v>0.19313304721030045</v>
      </c>
      <c r="E20" s="24">
        <v>0.21142857142857141</v>
      </c>
      <c r="F20" s="24">
        <v>0.21374045801526717</v>
      </c>
      <c r="G20" s="25">
        <v>0.17391304347826086</v>
      </c>
      <c r="H20" s="31">
        <f>AVERAGE(C20:G20)</f>
        <v>0.20865222904740049</v>
      </c>
    </row>
    <row r="21" spans="1:8" x14ac:dyDescent="0.25">
      <c r="A21" s="21"/>
      <c r="B21" s="22" t="s">
        <v>62</v>
      </c>
      <c r="C21" s="23">
        <v>0.11297071129707113</v>
      </c>
      <c r="D21" s="24">
        <v>0.15879828326180256</v>
      </c>
      <c r="E21" s="24">
        <v>0.13142857142857142</v>
      </c>
      <c r="F21" s="24">
        <v>0.12977099236641221</v>
      </c>
      <c r="G21" s="25">
        <v>0.20289855072463769</v>
      </c>
      <c r="H21" s="31">
        <f>AVERAGE(C21:G21)</f>
        <v>0.14717342181569901</v>
      </c>
    </row>
    <row r="22" spans="1:8" x14ac:dyDescent="0.25">
      <c r="A22" s="21"/>
      <c r="B22" s="22" t="s">
        <v>63</v>
      </c>
      <c r="C22" s="23">
        <v>7.1129707112970716E-2</v>
      </c>
      <c r="D22" s="24">
        <v>7.2961373390557943E-2</v>
      </c>
      <c r="E22" s="24">
        <v>0.08</v>
      </c>
      <c r="F22" s="24">
        <v>8.3969465648854963E-2</v>
      </c>
      <c r="G22" s="25">
        <v>7.9710144927536225E-2</v>
      </c>
      <c r="H22" s="31">
        <f>AVERAGE(C22:G22)</f>
        <v>7.7554138215983975E-2</v>
      </c>
    </row>
    <row r="23" spans="1:8" x14ac:dyDescent="0.25">
      <c r="A23" s="21"/>
      <c r="B23" s="22" t="s">
        <v>64</v>
      </c>
      <c r="C23" s="23">
        <v>0.11715481171548117</v>
      </c>
      <c r="D23" s="24">
        <v>0.184549356223176</v>
      </c>
      <c r="E23" s="24">
        <v>0.2</v>
      </c>
      <c r="F23" s="24">
        <v>0.15267175572519084</v>
      </c>
      <c r="G23" s="25">
        <v>0.13768115942028986</v>
      </c>
      <c r="H23" s="31">
        <f>AVERAGE(C23:G23)</f>
        <v>0.15841141661682756</v>
      </c>
    </row>
    <row r="24" spans="1:8" x14ac:dyDescent="0.25">
      <c r="A24" s="21" t="s">
        <v>8</v>
      </c>
      <c r="B24" s="22" t="s">
        <v>9</v>
      </c>
      <c r="C24" s="23">
        <v>0.30125523012552302</v>
      </c>
      <c r="D24" s="24">
        <v>0.21888412017167383</v>
      </c>
      <c r="E24" s="24">
        <v>0.33142857142857141</v>
      </c>
      <c r="F24" s="24">
        <v>0.23664122137404578</v>
      </c>
      <c r="G24" s="25">
        <v>0.27536231884057971</v>
      </c>
      <c r="H24" s="31">
        <f>AVERAGE(C24:G24)</f>
        <v>0.27271429238807876</v>
      </c>
    </row>
    <row r="25" spans="1:8" x14ac:dyDescent="0.25">
      <c r="A25" s="21"/>
      <c r="B25" s="22" t="s">
        <v>10</v>
      </c>
      <c r="C25" s="23">
        <v>0.19246861924686193</v>
      </c>
      <c r="D25" s="24">
        <v>0.24463519313304721</v>
      </c>
      <c r="E25" s="24">
        <v>0.21142857142857141</v>
      </c>
      <c r="F25" s="24">
        <v>0.21374045801526717</v>
      </c>
      <c r="G25" s="25">
        <v>0.18840579710144931</v>
      </c>
      <c r="H25" s="31">
        <f>AVERAGE(C25:G25)</f>
        <v>0.21013572778503939</v>
      </c>
    </row>
    <row r="26" spans="1:8" ht="24" x14ac:dyDescent="0.25">
      <c r="A26" s="21"/>
      <c r="B26" s="22" t="s">
        <v>11</v>
      </c>
      <c r="C26" s="23">
        <v>0.2384937238493724</v>
      </c>
      <c r="D26" s="24">
        <v>0.20171673819742486</v>
      </c>
      <c r="E26" s="24">
        <v>0.2</v>
      </c>
      <c r="F26" s="24">
        <v>0.22137404580152673</v>
      </c>
      <c r="G26" s="25">
        <v>0.27536231884057971</v>
      </c>
      <c r="H26" s="31">
        <f>AVERAGE(C26:G26)</f>
        <v>0.2273893653377807</v>
      </c>
    </row>
    <row r="27" spans="1:8" x14ac:dyDescent="0.25">
      <c r="A27" s="21"/>
      <c r="B27" s="22" t="s">
        <v>12</v>
      </c>
      <c r="C27" s="23">
        <v>0.28451882845188287</v>
      </c>
      <c r="D27" s="24">
        <v>0.16309012875536483</v>
      </c>
      <c r="E27" s="24">
        <v>0.21714285714285717</v>
      </c>
      <c r="F27" s="24">
        <v>0.16030534351145037</v>
      </c>
      <c r="G27" s="25">
        <v>0.14492753623188406</v>
      </c>
      <c r="H27" s="31">
        <f>AVERAGE(C27:G27)</f>
        <v>0.19399693881868788</v>
      </c>
    </row>
    <row r="28" spans="1:8" x14ac:dyDescent="0.25">
      <c r="A28" s="21"/>
      <c r="B28" s="22" t="s">
        <v>13</v>
      </c>
      <c r="C28" s="23">
        <v>0.30125523012552302</v>
      </c>
      <c r="D28" s="24">
        <v>0.27896995708154504</v>
      </c>
      <c r="E28" s="24">
        <v>0.31428571428571428</v>
      </c>
      <c r="F28" s="24">
        <v>0.32061068702290074</v>
      </c>
      <c r="G28" s="25">
        <v>0.21739130434782608</v>
      </c>
      <c r="H28" s="31">
        <f>AVERAGE(C28:G28)</f>
        <v>0.28650257857270189</v>
      </c>
    </row>
    <row r="29" spans="1:8" ht="24" x14ac:dyDescent="0.25">
      <c r="A29" s="21"/>
      <c r="B29" s="22" t="s">
        <v>14</v>
      </c>
      <c r="C29" s="23">
        <v>0.11715481171548117</v>
      </c>
      <c r="D29" s="24">
        <v>0.15450643776824036</v>
      </c>
      <c r="E29" s="24">
        <v>0.17142857142857143</v>
      </c>
      <c r="F29" s="24">
        <v>0.15267175572519084</v>
      </c>
      <c r="G29" s="25">
        <v>8.6956521739130432E-2</v>
      </c>
      <c r="H29" s="31">
        <f>AVERAGE(C29:G29)</f>
        <v>0.13654361967532283</v>
      </c>
    </row>
    <row r="30" spans="1:8" x14ac:dyDescent="0.25">
      <c r="A30" s="21"/>
      <c r="B30" s="22" t="s">
        <v>15</v>
      </c>
      <c r="C30" s="23">
        <v>0.41841004184100411</v>
      </c>
      <c r="D30" s="24">
        <v>0.27896995708154504</v>
      </c>
      <c r="E30" s="24">
        <v>0.35428571428571426</v>
      </c>
      <c r="F30" s="24">
        <v>0.3282442748091603</v>
      </c>
      <c r="G30" s="25">
        <v>0.25362318840579712</v>
      </c>
      <c r="H30" s="31">
        <f>AVERAGE(C30:G30)</f>
        <v>0.32670663528464416</v>
      </c>
    </row>
    <row r="31" spans="1:8" x14ac:dyDescent="0.25">
      <c r="A31" s="21"/>
      <c r="B31" s="22" t="s">
        <v>16</v>
      </c>
      <c r="C31" s="23">
        <v>0.42259414225941422</v>
      </c>
      <c r="D31" s="24">
        <v>0.42918454935622319</v>
      </c>
      <c r="E31" s="24">
        <v>0.38857142857142857</v>
      </c>
      <c r="F31" s="24">
        <v>0.33587786259541985</v>
      </c>
      <c r="G31" s="25">
        <v>0.39855072463768115</v>
      </c>
      <c r="H31" s="31">
        <f>AVERAGE(C31:G31)</f>
        <v>0.3949557414840334</v>
      </c>
    </row>
    <row r="32" spans="1:8" ht="24" x14ac:dyDescent="0.25">
      <c r="A32" s="21"/>
      <c r="B32" s="22" t="s">
        <v>17</v>
      </c>
      <c r="C32" s="23">
        <v>0.25523012552301255</v>
      </c>
      <c r="D32" s="24">
        <v>0.22317596566523604</v>
      </c>
      <c r="E32" s="24">
        <v>0.16</v>
      </c>
      <c r="F32" s="24">
        <v>0.23664122137404578</v>
      </c>
      <c r="G32" s="25">
        <v>0.19565217391304349</v>
      </c>
      <c r="H32" s="31">
        <f>AVERAGE(C32:G32)</f>
        <v>0.21413989729506758</v>
      </c>
    </row>
    <row r="33" spans="1:8" ht="24" x14ac:dyDescent="0.25">
      <c r="A33" s="21"/>
      <c r="B33" s="22" t="s">
        <v>18</v>
      </c>
      <c r="C33" s="23">
        <v>0.13389121338912133</v>
      </c>
      <c r="D33" s="24">
        <v>0.12017167381974249</v>
      </c>
      <c r="E33" s="24">
        <v>0.12</v>
      </c>
      <c r="F33" s="24">
        <v>0.15267175572519084</v>
      </c>
      <c r="G33" s="25">
        <v>0.11594202898550725</v>
      </c>
      <c r="H33" s="31">
        <f>AVERAGE(C33:G33)</f>
        <v>0.12853533438391238</v>
      </c>
    </row>
    <row r="34" spans="1:8" ht="24" x14ac:dyDescent="0.25">
      <c r="A34" s="21"/>
      <c r="B34" s="22" t="s">
        <v>19</v>
      </c>
      <c r="C34" s="23">
        <v>6.6945606694560664E-2</v>
      </c>
      <c r="D34" s="24">
        <v>4.7210300429184553E-2</v>
      </c>
      <c r="E34" s="24">
        <v>0.04</v>
      </c>
      <c r="F34" s="24">
        <v>7.6335877862595422E-2</v>
      </c>
      <c r="G34" s="25">
        <v>7.9710144927536225E-2</v>
      </c>
      <c r="H34" s="31">
        <f>AVERAGE(C34:G34)</f>
        <v>6.2040385982775371E-2</v>
      </c>
    </row>
    <row r="35" spans="1:8" ht="24" x14ac:dyDescent="0.25">
      <c r="A35" s="21"/>
      <c r="B35" s="22" t="s">
        <v>20</v>
      </c>
      <c r="C35" s="23">
        <v>0.17573221757322174</v>
      </c>
      <c r="D35" s="24">
        <v>0.1072961373390558</v>
      </c>
      <c r="E35" s="24">
        <v>0.16</v>
      </c>
      <c r="F35" s="24">
        <v>0.14503816793893129</v>
      </c>
      <c r="G35" s="25">
        <v>8.6956521739130432E-2</v>
      </c>
      <c r="H35" s="31">
        <f>AVERAGE(C35:G35)</f>
        <v>0.13500460891806787</v>
      </c>
    </row>
    <row r="36" spans="1:8" ht="24" x14ac:dyDescent="0.25">
      <c r="A36" s="21"/>
      <c r="B36" s="22" t="s">
        <v>21</v>
      </c>
      <c r="C36" s="23">
        <v>0.13389121338912133</v>
      </c>
      <c r="D36" s="24">
        <v>0.19742489270386265</v>
      </c>
      <c r="E36" s="24">
        <v>0.19428571428571428</v>
      </c>
      <c r="F36" s="24">
        <v>0.16030534351145037</v>
      </c>
      <c r="G36" s="25">
        <v>0.15942028985507245</v>
      </c>
      <c r="H36" s="31">
        <f>AVERAGE(C36:G36)</f>
        <v>0.16906549074904423</v>
      </c>
    </row>
    <row r="37" spans="1:8" x14ac:dyDescent="0.25">
      <c r="A37" s="21"/>
      <c r="B37" s="22" t="s">
        <v>22</v>
      </c>
      <c r="C37" s="23">
        <v>8.7866108786610872E-2</v>
      </c>
      <c r="D37" s="24">
        <v>9.012875536480687E-2</v>
      </c>
      <c r="E37" s="24">
        <v>0.12</v>
      </c>
      <c r="F37" s="24">
        <v>0.11450381679389313</v>
      </c>
      <c r="G37" s="25">
        <v>0.10869565217391304</v>
      </c>
      <c r="H37" s="31">
        <f>AVERAGE(C37:G37)</f>
        <v>0.10423886662384478</v>
      </c>
    </row>
    <row r="38" spans="1:8" x14ac:dyDescent="0.25">
      <c r="A38" s="21"/>
      <c r="B38" s="22" t="s">
        <v>23</v>
      </c>
      <c r="C38" s="23">
        <v>0.10460251046025103</v>
      </c>
      <c r="D38" s="24">
        <v>0.14163090128755365</v>
      </c>
      <c r="E38" s="24">
        <v>0.11428571428571428</v>
      </c>
      <c r="F38" s="24">
        <v>0.10687022900763359</v>
      </c>
      <c r="G38" s="25">
        <v>0.11594202898550725</v>
      </c>
      <c r="H38" s="31">
        <f>AVERAGE(C38:G38)</f>
        <v>0.11666627680533195</v>
      </c>
    </row>
    <row r="39" spans="1:8" ht="24" x14ac:dyDescent="0.25">
      <c r="A39" s="21"/>
      <c r="B39" s="22" t="s">
        <v>24</v>
      </c>
      <c r="C39" s="23">
        <v>5.4393305439330547E-2</v>
      </c>
      <c r="D39" s="24">
        <v>9.4420600858369105E-2</v>
      </c>
      <c r="E39" s="24">
        <v>9.7142857142857142E-2</v>
      </c>
      <c r="F39" s="24">
        <v>9.160305343511449E-2</v>
      </c>
      <c r="G39" s="25">
        <v>5.0724637681159424E-2</v>
      </c>
      <c r="H39" s="31">
        <f>AVERAGE(C39:G39)</f>
        <v>7.7656890911366142E-2</v>
      </c>
    </row>
    <row r="40" spans="1:8" ht="24" x14ac:dyDescent="0.25">
      <c r="A40" s="21"/>
      <c r="B40" s="22" t="s">
        <v>25</v>
      </c>
      <c r="C40" s="23">
        <v>5.4393305439330547E-2</v>
      </c>
      <c r="D40" s="24">
        <v>9.4420600858369105E-2</v>
      </c>
      <c r="E40" s="24">
        <v>0.08</v>
      </c>
      <c r="F40" s="24">
        <v>9.160305343511449E-2</v>
      </c>
      <c r="G40" s="25">
        <v>9.4202898550724654E-2</v>
      </c>
      <c r="H40" s="31">
        <f>AVERAGE(C40:G40)</f>
        <v>8.2923971656707757E-2</v>
      </c>
    </row>
    <row r="41" spans="1:8" ht="24" x14ac:dyDescent="0.25">
      <c r="A41" s="21"/>
      <c r="B41" s="22" t="s">
        <v>26</v>
      </c>
      <c r="C41" s="23">
        <v>0.17154811715481175</v>
      </c>
      <c r="D41" s="24">
        <v>0.15879828326180256</v>
      </c>
      <c r="E41" s="24">
        <v>0.16</v>
      </c>
      <c r="F41" s="24">
        <v>0.18320610687022898</v>
      </c>
      <c r="G41" s="25">
        <v>0.10144927536231885</v>
      </c>
      <c r="H41" s="31">
        <f>AVERAGE(C41:G41)</f>
        <v>0.15500035652983243</v>
      </c>
    </row>
    <row r="42" spans="1:8" ht="24" x14ac:dyDescent="0.25">
      <c r="A42" s="21"/>
      <c r="B42" s="22" t="s">
        <v>27</v>
      </c>
      <c r="C42" s="23">
        <v>9.2050209205020911E-2</v>
      </c>
      <c r="D42" s="24">
        <v>0.12017167381974249</v>
      </c>
      <c r="E42" s="24">
        <v>7.4285714285714288E-2</v>
      </c>
      <c r="F42" s="24">
        <v>0.12977099236641221</v>
      </c>
      <c r="G42" s="25">
        <v>0.12318840579710147</v>
      </c>
      <c r="H42" s="31">
        <f>AVERAGE(C42:G42)</f>
        <v>0.10789339909479827</v>
      </c>
    </row>
    <row r="43" spans="1:8" ht="24" x14ac:dyDescent="0.25">
      <c r="A43" s="21"/>
      <c r="B43" s="22" t="s">
        <v>28</v>
      </c>
      <c r="C43" s="23">
        <v>8.7866108786610872E-2</v>
      </c>
      <c r="D43" s="24">
        <v>8.1545064377682414E-2</v>
      </c>
      <c r="E43" s="24">
        <v>9.7142857142857142E-2</v>
      </c>
      <c r="F43" s="24">
        <v>0.12213740458015267</v>
      </c>
      <c r="G43" s="25">
        <v>0.10869565217391304</v>
      </c>
      <c r="H43" s="31">
        <f>AVERAGE(C43:G43)</f>
        <v>9.9477417412243224E-2</v>
      </c>
    </row>
    <row r="44" spans="1:8" x14ac:dyDescent="0.25">
      <c r="A44" s="21" t="s">
        <v>29</v>
      </c>
      <c r="B44" s="22" t="s">
        <v>30</v>
      </c>
      <c r="C44" s="23">
        <v>0.38493723849372385</v>
      </c>
      <c r="D44" s="24">
        <v>0.29184549356223177</v>
      </c>
      <c r="E44" s="24">
        <v>0.34857142857142859</v>
      </c>
      <c r="F44" s="24">
        <v>0.3282442748091603</v>
      </c>
      <c r="G44" s="25">
        <v>0.25362318840579712</v>
      </c>
      <c r="H44" s="31">
        <f>AVERAGE(C44:G44)</f>
        <v>0.32144432476846829</v>
      </c>
    </row>
    <row r="45" spans="1:8" x14ac:dyDescent="0.25">
      <c r="A45" s="21"/>
      <c r="B45" s="22" t="s">
        <v>31</v>
      </c>
      <c r="C45" s="23">
        <v>0.18828451882845187</v>
      </c>
      <c r="D45" s="24">
        <v>0.14592274678111589</v>
      </c>
      <c r="E45" s="24">
        <v>0.21714285714285717</v>
      </c>
      <c r="F45" s="24">
        <v>0.21374045801526717</v>
      </c>
      <c r="G45" s="25">
        <v>0.21014492753623187</v>
      </c>
      <c r="H45" s="31">
        <f>AVERAGE(C45:G45)</f>
        <v>0.19504710166078479</v>
      </c>
    </row>
    <row r="46" spans="1:8" ht="24" x14ac:dyDescent="0.25">
      <c r="A46" s="21"/>
      <c r="B46" s="22" t="s">
        <v>32</v>
      </c>
      <c r="C46" s="23">
        <v>0.26359832635983266</v>
      </c>
      <c r="D46" s="24">
        <v>0.20171673819742486</v>
      </c>
      <c r="E46" s="24">
        <v>0.2742857142857143</v>
      </c>
      <c r="F46" s="24">
        <v>0.25954198473282442</v>
      </c>
      <c r="G46" s="25">
        <v>0.20289855072463769</v>
      </c>
      <c r="H46" s="31">
        <f>AVERAGE(C46:G46)</f>
        <v>0.24040826286008682</v>
      </c>
    </row>
    <row r="47" spans="1:8" ht="24" x14ac:dyDescent="0.25">
      <c r="A47" s="21"/>
      <c r="B47" s="22" t="s">
        <v>33</v>
      </c>
      <c r="C47" s="23">
        <v>0.31380753138075312</v>
      </c>
      <c r="D47" s="24">
        <v>0.17167381974248927</v>
      </c>
      <c r="E47" s="24">
        <v>0.20571428571428568</v>
      </c>
      <c r="F47" s="24">
        <v>0.22900763358778625</v>
      </c>
      <c r="G47" s="25">
        <v>0.17391304347826086</v>
      </c>
      <c r="H47" s="31">
        <f>AVERAGE(C47:G47)</f>
        <v>0.21882326278071504</v>
      </c>
    </row>
    <row r="48" spans="1:8" x14ac:dyDescent="0.25">
      <c r="A48" s="21"/>
      <c r="B48" s="22" t="s">
        <v>34</v>
      </c>
      <c r="C48" s="23">
        <v>0.11297071129707113</v>
      </c>
      <c r="D48" s="24">
        <v>0.16738197424892703</v>
      </c>
      <c r="E48" s="24">
        <v>0.16</v>
      </c>
      <c r="F48" s="24">
        <v>0.19083969465648856</v>
      </c>
      <c r="G48" s="25">
        <v>0.11594202898550725</v>
      </c>
      <c r="H48" s="31">
        <f>AVERAGE(C48:G48)</f>
        <v>0.14942688183759878</v>
      </c>
    </row>
    <row r="49" spans="1:8" x14ac:dyDescent="0.25">
      <c r="A49" s="21"/>
      <c r="B49" s="22" t="s">
        <v>35</v>
      </c>
      <c r="C49" s="23">
        <v>0.29707112970711297</v>
      </c>
      <c r="D49" s="24">
        <v>0.34763948497854075</v>
      </c>
      <c r="E49" s="24">
        <v>0.2742857142857143</v>
      </c>
      <c r="F49" s="24">
        <v>0.3282442748091603</v>
      </c>
      <c r="G49" s="25">
        <v>0.31159420289855072</v>
      </c>
      <c r="H49" s="31">
        <f>AVERAGE(C49:G49)</f>
        <v>0.31176696133581583</v>
      </c>
    </row>
    <row r="50" spans="1:8" x14ac:dyDescent="0.25">
      <c r="A50" s="21"/>
      <c r="B50" s="22" t="s">
        <v>36</v>
      </c>
      <c r="C50" s="23">
        <v>0.13389121338912133</v>
      </c>
      <c r="D50" s="24">
        <v>0.14163090128755365</v>
      </c>
      <c r="E50" s="24">
        <v>0.17142857142857143</v>
      </c>
      <c r="F50" s="24">
        <v>0.22900763358778625</v>
      </c>
      <c r="G50" s="25">
        <v>0.13768115942028986</v>
      </c>
      <c r="H50" s="31">
        <f>AVERAGE(C50:G50)</f>
        <v>0.1627278958226645</v>
      </c>
    </row>
    <row r="51" spans="1:8" x14ac:dyDescent="0.25">
      <c r="A51" s="21"/>
      <c r="B51" s="22" t="s">
        <v>37</v>
      </c>
      <c r="C51" s="23">
        <v>0.16736401673640167</v>
      </c>
      <c r="D51" s="24">
        <v>9.012875536480687E-2</v>
      </c>
      <c r="E51" s="24">
        <v>0.11428571428571428</v>
      </c>
      <c r="F51" s="24">
        <v>0.16793893129770993</v>
      </c>
      <c r="G51" s="25">
        <v>0.19565217391304349</v>
      </c>
      <c r="H51" s="31">
        <f>AVERAGE(C51:G51)</f>
        <v>0.14707391831953523</v>
      </c>
    </row>
    <row r="52" spans="1:8" ht="24" x14ac:dyDescent="0.25">
      <c r="A52" s="21"/>
      <c r="B52" s="22" t="s">
        <v>38</v>
      </c>
      <c r="C52" s="23">
        <v>0.24267782426778242</v>
      </c>
      <c r="D52" s="24">
        <v>0.18025751072961374</v>
      </c>
      <c r="E52" s="24">
        <v>0.22857142857142856</v>
      </c>
      <c r="F52" s="24">
        <v>0.20610687022900762</v>
      </c>
      <c r="G52" s="25">
        <v>0.15942028985507245</v>
      </c>
      <c r="H52" s="31">
        <f>AVERAGE(C52:G52)</f>
        <v>0.20340678473058099</v>
      </c>
    </row>
    <row r="53" spans="1:8" ht="24" x14ac:dyDescent="0.25">
      <c r="A53" s="21"/>
      <c r="B53" s="22" t="s">
        <v>39</v>
      </c>
      <c r="C53" s="23">
        <v>0.18828451882845187</v>
      </c>
      <c r="D53" s="24">
        <v>0.16738197424892703</v>
      </c>
      <c r="E53" s="24">
        <v>0.18285714285714286</v>
      </c>
      <c r="F53" s="24">
        <v>0.16030534351145037</v>
      </c>
      <c r="G53" s="25">
        <v>0.15942028985507245</v>
      </c>
      <c r="H53" s="31">
        <f>AVERAGE(C53:G53)</f>
        <v>0.17164985386020892</v>
      </c>
    </row>
    <row r="54" spans="1:8" x14ac:dyDescent="0.25">
      <c r="A54" s="21"/>
      <c r="B54" s="22" t="s">
        <v>40</v>
      </c>
      <c r="C54" s="23">
        <v>0.22594142259414227</v>
      </c>
      <c r="D54" s="24">
        <v>0.184549356223176</v>
      </c>
      <c r="E54" s="24">
        <v>0.18857142857142858</v>
      </c>
      <c r="F54" s="24">
        <v>0.18320610687022898</v>
      </c>
      <c r="G54" s="25">
        <v>0.15942028985507245</v>
      </c>
      <c r="H54" s="31">
        <f>AVERAGE(C54:G54)</f>
        <v>0.18833772082280964</v>
      </c>
    </row>
    <row r="55" spans="1:8" x14ac:dyDescent="0.25">
      <c r="A55" s="21"/>
      <c r="B55" s="22" t="s">
        <v>41</v>
      </c>
      <c r="C55" s="23">
        <v>0.12133891213389121</v>
      </c>
      <c r="D55" s="24">
        <v>0.16738197424892703</v>
      </c>
      <c r="E55" s="24">
        <v>0.13714285714285715</v>
      </c>
      <c r="F55" s="24">
        <v>0.14503816793893129</v>
      </c>
      <c r="G55" s="25">
        <v>0.17391304347826086</v>
      </c>
      <c r="H55" s="31">
        <f>AVERAGE(C55:G55)</f>
        <v>0.14896299098857352</v>
      </c>
    </row>
    <row r="56" spans="1:8" x14ac:dyDescent="0.25">
      <c r="A56" s="21"/>
      <c r="B56" s="22" t="s">
        <v>42</v>
      </c>
      <c r="C56" s="23">
        <v>0.2384937238493724</v>
      </c>
      <c r="D56" s="24">
        <v>0.26609442060085836</v>
      </c>
      <c r="E56" s="24">
        <v>0.29142857142857143</v>
      </c>
      <c r="F56" s="24">
        <v>0.30534351145038169</v>
      </c>
      <c r="G56" s="25">
        <v>0.27536231884057971</v>
      </c>
      <c r="H56" s="31">
        <f>AVERAGE(C56:G56)</f>
        <v>0.27534450923395271</v>
      </c>
    </row>
    <row r="57" spans="1:8" ht="24" x14ac:dyDescent="0.25">
      <c r="A57" s="21"/>
      <c r="B57" s="22" t="s">
        <v>43</v>
      </c>
      <c r="C57" s="23">
        <v>5.8577405857740586E-2</v>
      </c>
      <c r="D57" s="24">
        <v>0.11158798283261802</v>
      </c>
      <c r="E57" s="24">
        <v>6.8571428571428575E-2</v>
      </c>
      <c r="F57" s="24">
        <v>7.6335877862595422E-2</v>
      </c>
      <c r="G57" s="25">
        <v>9.4202898550724654E-2</v>
      </c>
      <c r="H57" s="31">
        <f>AVERAGE(C57:G57)</f>
        <v>8.1855118735021465E-2</v>
      </c>
    </row>
    <row r="58" spans="1:8" ht="24" x14ac:dyDescent="0.25">
      <c r="A58" s="21"/>
      <c r="B58" s="22" t="s">
        <v>44</v>
      </c>
      <c r="C58" s="23">
        <v>0.30125523012552302</v>
      </c>
      <c r="D58" s="24">
        <v>0.33476394849785407</v>
      </c>
      <c r="E58" s="24">
        <v>0.31428571428571428</v>
      </c>
      <c r="F58" s="24">
        <v>0.30534351145038169</v>
      </c>
      <c r="G58" s="25">
        <v>0.28985507246376813</v>
      </c>
      <c r="H58" s="31">
        <f>AVERAGE(C58:G58)</f>
        <v>0.30910069536464824</v>
      </c>
    </row>
    <row r="59" spans="1:8" ht="24" x14ac:dyDescent="0.25">
      <c r="A59" s="21"/>
      <c r="B59" s="22" t="s">
        <v>45</v>
      </c>
      <c r="C59" s="23">
        <v>0.2594142259414226</v>
      </c>
      <c r="D59" s="24">
        <v>0.2832618025751073</v>
      </c>
      <c r="E59" s="24">
        <v>0.22285714285714284</v>
      </c>
      <c r="F59" s="24">
        <v>0.19847328244274809</v>
      </c>
      <c r="G59" s="25">
        <v>0.21739130434782608</v>
      </c>
      <c r="H59" s="31">
        <f>AVERAGE(C59:G59)</f>
        <v>0.23627955163284939</v>
      </c>
    </row>
    <row r="60" spans="1:8" x14ac:dyDescent="0.25">
      <c r="A60" s="21" t="s">
        <v>65</v>
      </c>
      <c r="B60" s="22" t="s">
        <v>66</v>
      </c>
      <c r="C60" s="23">
        <v>0.12552301255230125</v>
      </c>
      <c r="D60" s="24">
        <v>0.12017167381974249</v>
      </c>
      <c r="E60" s="24">
        <v>0.16</v>
      </c>
      <c r="F60" s="24">
        <v>0.16793893129770993</v>
      </c>
      <c r="G60" s="25">
        <v>0.10869565217391304</v>
      </c>
      <c r="H60" s="31">
        <f>AVERAGE(C60:G60)</f>
        <v>0.13646585396873334</v>
      </c>
    </row>
    <row r="61" spans="1:8" ht="24" x14ac:dyDescent="0.25">
      <c r="A61" s="21"/>
      <c r="B61" s="22" t="s">
        <v>67</v>
      </c>
      <c r="C61" s="23">
        <v>0.15899581589958159</v>
      </c>
      <c r="D61" s="24">
        <v>0.21459227467811159</v>
      </c>
      <c r="E61" s="24">
        <v>0.18285714285714286</v>
      </c>
      <c r="F61" s="24">
        <v>0.19083969465648856</v>
      </c>
      <c r="G61" s="25">
        <v>0.13768115942028986</v>
      </c>
      <c r="H61" s="31">
        <f>AVERAGE(C61:G61)</f>
        <v>0.17699321750232286</v>
      </c>
    </row>
    <row r="62" spans="1:8" ht="24" x14ac:dyDescent="0.25">
      <c r="A62" s="21"/>
      <c r="B62" s="22" t="s">
        <v>68</v>
      </c>
      <c r="C62" s="23">
        <v>7.9497907949790794E-2</v>
      </c>
      <c r="D62" s="24">
        <v>3.8626609442060089E-2</v>
      </c>
      <c r="E62" s="24">
        <v>0.08</v>
      </c>
      <c r="F62" s="24">
        <v>0.12977099236641221</v>
      </c>
      <c r="G62" s="25">
        <v>7.2463768115942032E-2</v>
      </c>
      <c r="H62" s="31">
        <f>AVERAGE(C62:G62)</f>
        <v>8.0071855574841019E-2</v>
      </c>
    </row>
    <row r="63" spans="1:8" x14ac:dyDescent="0.25">
      <c r="A63" s="21"/>
      <c r="B63" s="22" t="s">
        <v>69</v>
      </c>
      <c r="C63" s="23">
        <v>0.28033472803347281</v>
      </c>
      <c r="D63" s="24">
        <v>0.21030042918454936</v>
      </c>
      <c r="E63" s="24">
        <v>0.18857142857142858</v>
      </c>
      <c r="F63" s="24">
        <v>0.27480916030534353</v>
      </c>
      <c r="G63" s="25">
        <v>0.20289855072463769</v>
      </c>
      <c r="H63" s="31">
        <f>AVERAGE(C63:G63)</f>
        <v>0.23138285936388642</v>
      </c>
    </row>
    <row r="64" spans="1:8" x14ac:dyDescent="0.25">
      <c r="A64" s="21"/>
      <c r="B64" s="22" t="s">
        <v>70</v>
      </c>
      <c r="C64" s="23">
        <v>0.26359832635983266</v>
      </c>
      <c r="D64" s="24">
        <v>0.15879828326180256</v>
      </c>
      <c r="E64" s="24">
        <v>0.1657142857142857</v>
      </c>
      <c r="F64" s="24">
        <v>0.19847328244274809</v>
      </c>
      <c r="G64" s="25">
        <v>0.16666666666666663</v>
      </c>
      <c r="H64" s="31">
        <f>AVERAGE(C64:G64)</f>
        <v>0.19065016888906711</v>
      </c>
    </row>
    <row r="65" spans="1:8" ht="24" x14ac:dyDescent="0.25">
      <c r="A65" s="21"/>
      <c r="B65" s="22" t="s">
        <v>71</v>
      </c>
      <c r="C65" s="23">
        <v>0.20502092050209206</v>
      </c>
      <c r="D65" s="24">
        <v>0.14163090128755365</v>
      </c>
      <c r="E65" s="24">
        <v>0.14285714285714285</v>
      </c>
      <c r="F65" s="24">
        <v>0.14503816793893129</v>
      </c>
      <c r="G65" s="25">
        <v>7.9710144927536225E-2</v>
      </c>
      <c r="H65" s="31">
        <f>AVERAGE(C65:G65)</f>
        <v>0.14285145550265121</v>
      </c>
    </row>
    <row r="66" spans="1:8" x14ac:dyDescent="0.25">
      <c r="A66" s="21"/>
      <c r="B66" s="22" t="s">
        <v>72</v>
      </c>
      <c r="C66" s="23">
        <v>0.2384937238493724</v>
      </c>
      <c r="D66" s="24">
        <v>0.18025751072961374</v>
      </c>
      <c r="E66" s="24">
        <v>0.23428571428571432</v>
      </c>
      <c r="F66" s="24">
        <v>0.22900763358778625</v>
      </c>
      <c r="G66" s="25">
        <v>0.17391304347826086</v>
      </c>
      <c r="H66" s="31">
        <f>AVERAGE(C66:G66)</f>
        <v>0.2111915251861495</v>
      </c>
    </row>
    <row r="67" spans="1:8" x14ac:dyDescent="0.25">
      <c r="A67" s="21"/>
      <c r="B67" s="22" t="s">
        <v>73</v>
      </c>
      <c r="C67" s="23">
        <v>0.29707112970711297</v>
      </c>
      <c r="D67" s="24">
        <v>0.15450643776824036</v>
      </c>
      <c r="E67" s="24">
        <v>0.17714285714285713</v>
      </c>
      <c r="F67" s="24">
        <v>0.19083969465648856</v>
      </c>
      <c r="G67" s="25">
        <v>0.17391304347826086</v>
      </c>
      <c r="H67" s="31">
        <f>AVERAGE(C67:G67)</f>
        <v>0.19869463255059197</v>
      </c>
    </row>
    <row r="68" spans="1:8" x14ac:dyDescent="0.25">
      <c r="A68" s="21"/>
      <c r="B68" s="22" t="s">
        <v>74</v>
      </c>
      <c r="C68" s="23">
        <v>0.13807531380753138</v>
      </c>
      <c r="D68" s="24">
        <v>0.14163090128755365</v>
      </c>
      <c r="E68" s="24">
        <v>0.17142857142857143</v>
      </c>
      <c r="F68" s="24">
        <v>0.19083969465648856</v>
      </c>
      <c r="G68" s="25">
        <v>0.15942028985507245</v>
      </c>
      <c r="H68" s="31">
        <f>AVERAGE(C68:G68)</f>
        <v>0.16027895420704347</v>
      </c>
    </row>
    <row r="69" spans="1:8" x14ac:dyDescent="0.25">
      <c r="A69" s="21"/>
      <c r="B69" s="22" t="s">
        <v>75</v>
      </c>
      <c r="C69" s="23">
        <v>0.23012552301255229</v>
      </c>
      <c r="D69" s="24">
        <v>0.24034334763948498</v>
      </c>
      <c r="E69" s="24">
        <v>0.24</v>
      </c>
      <c r="F69" s="24">
        <v>0.26717557251908397</v>
      </c>
      <c r="G69" s="25">
        <v>0.20289855072463769</v>
      </c>
      <c r="H69" s="31">
        <f>AVERAGE(C69:G69)</f>
        <v>0.2361085987791518</v>
      </c>
    </row>
    <row r="70" spans="1:8" x14ac:dyDescent="0.25">
      <c r="A70" s="21"/>
      <c r="B70" s="22" t="s">
        <v>76</v>
      </c>
      <c r="C70" s="23">
        <v>0.13389121338912133</v>
      </c>
      <c r="D70" s="24">
        <v>0.12017167381974249</v>
      </c>
      <c r="E70" s="24">
        <v>0.13142857142857142</v>
      </c>
      <c r="F70" s="24">
        <v>0.16030534351145037</v>
      </c>
      <c r="G70" s="25">
        <v>8.6956521739130432E-2</v>
      </c>
      <c r="H70" s="31">
        <f>AVERAGE(C70:G70)</f>
        <v>0.12655066477760321</v>
      </c>
    </row>
    <row r="71" spans="1:8" x14ac:dyDescent="0.25">
      <c r="A71" s="21"/>
      <c r="B71" s="22" t="s">
        <v>77</v>
      </c>
      <c r="C71" s="23">
        <v>7.9497907949790794E-2</v>
      </c>
      <c r="D71" s="24">
        <v>0.15450643776824036</v>
      </c>
      <c r="E71" s="24">
        <v>0.13142857142857142</v>
      </c>
      <c r="F71" s="24">
        <v>0.14503816793893129</v>
      </c>
      <c r="G71" s="25">
        <v>0.12318840579710147</v>
      </c>
      <c r="H71" s="31">
        <f>AVERAGE(C71:G71)</f>
        <v>0.12673189817652705</v>
      </c>
    </row>
    <row r="72" spans="1:8" x14ac:dyDescent="0.25">
      <c r="A72" s="21"/>
      <c r="B72" s="22" t="s">
        <v>78</v>
      </c>
      <c r="C72" s="23">
        <v>0.26778242677824265</v>
      </c>
      <c r="D72" s="24">
        <v>0.27896995708154504</v>
      </c>
      <c r="E72" s="24">
        <v>0.24</v>
      </c>
      <c r="F72" s="24">
        <v>0.26717557251908397</v>
      </c>
      <c r="G72" s="25">
        <v>0.33333333333333326</v>
      </c>
      <c r="H72" s="31">
        <f>AVERAGE(C72:G72)</f>
        <v>0.27745225794244094</v>
      </c>
    </row>
    <row r="73" spans="1:8" ht="24" x14ac:dyDescent="0.25">
      <c r="A73" s="21"/>
      <c r="B73" s="22" t="s">
        <v>79</v>
      </c>
      <c r="C73" s="23">
        <v>0.12552301255230125</v>
      </c>
      <c r="D73" s="24">
        <v>0.12875536480686695</v>
      </c>
      <c r="E73" s="24">
        <v>0.13714285714285715</v>
      </c>
      <c r="F73" s="24">
        <v>0.14503816793893129</v>
      </c>
      <c r="G73" s="25">
        <v>0.13768115942028986</v>
      </c>
      <c r="H73" s="31">
        <f>AVERAGE(C73:G73)</f>
        <v>0.13482811237224931</v>
      </c>
    </row>
    <row r="74" spans="1:8" x14ac:dyDescent="0.25">
      <c r="A74" s="21"/>
      <c r="B74" s="22" t="s">
        <v>80</v>
      </c>
      <c r="C74" s="23">
        <v>0.29288702928870292</v>
      </c>
      <c r="D74" s="24">
        <v>0.33047210300429186</v>
      </c>
      <c r="E74" s="24">
        <v>0.26285714285714284</v>
      </c>
      <c r="F74" s="24">
        <v>0.22900763358778625</v>
      </c>
      <c r="G74" s="25">
        <v>0.28985507246376813</v>
      </c>
      <c r="H74" s="31">
        <f>AVERAGE(C74:G74)</f>
        <v>0.2810157962403384</v>
      </c>
    </row>
    <row r="75" spans="1:8" x14ac:dyDescent="0.25">
      <c r="A75" s="21"/>
      <c r="B75" s="22" t="s">
        <v>81</v>
      </c>
      <c r="C75" s="23">
        <v>0.16317991631799164</v>
      </c>
      <c r="D75" s="24">
        <v>0.21459227467811159</v>
      </c>
      <c r="E75" s="24">
        <v>0.18285714285714286</v>
      </c>
      <c r="F75" s="24">
        <v>0.17557251908396945</v>
      </c>
      <c r="G75" s="25">
        <v>0.19565217391304349</v>
      </c>
      <c r="H75" s="31">
        <f>AVERAGE(C75:G75)</f>
        <v>0.1863708053700518</v>
      </c>
    </row>
    <row r="76" spans="1:8" x14ac:dyDescent="0.25">
      <c r="A76" s="21"/>
      <c r="B76" s="22" t="s">
        <v>82</v>
      </c>
      <c r="C76" s="23">
        <v>0.18410041841004182</v>
      </c>
      <c r="D76" s="24">
        <v>0.23605150214592274</v>
      </c>
      <c r="E76" s="24">
        <v>0.25714285714285712</v>
      </c>
      <c r="F76" s="24">
        <v>0.19847328244274809</v>
      </c>
      <c r="G76" s="25">
        <v>0.2608695652173913</v>
      </c>
      <c r="H76" s="31">
        <f>AVERAGE(C76:G76)</f>
        <v>0.22732752507179219</v>
      </c>
    </row>
    <row r="77" spans="1:8" x14ac:dyDescent="0.25">
      <c r="A77" s="21"/>
      <c r="B77" s="22" t="s">
        <v>83</v>
      </c>
      <c r="C77" s="23">
        <v>0.21338912133891214</v>
      </c>
      <c r="D77" s="24">
        <v>0.21888412017167383</v>
      </c>
      <c r="E77" s="24">
        <v>0.2742857142857143</v>
      </c>
      <c r="F77" s="24">
        <v>0.21374045801526717</v>
      </c>
      <c r="G77" s="25">
        <v>0.16666666666666663</v>
      </c>
      <c r="H77" s="31">
        <f>AVERAGE(C77:G77)</f>
        <v>0.21739321609564682</v>
      </c>
    </row>
    <row r="78" spans="1:8" x14ac:dyDescent="0.25">
      <c r="A78" s="21" t="s">
        <v>84</v>
      </c>
      <c r="B78" s="22" t="s">
        <v>85</v>
      </c>
      <c r="C78" s="23">
        <v>0.11715481171548117</v>
      </c>
      <c r="D78" s="24">
        <v>0.12875536480686695</v>
      </c>
      <c r="E78" s="24">
        <v>0.17142857142857143</v>
      </c>
      <c r="F78" s="24">
        <v>0.19083969465648856</v>
      </c>
      <c r="G78" s="25">
        <v>0.13043478260869565</v>
      </c>
      <c r="H78" s="31">
        <f>AVERAGE(C78:G78)</f>
        <v>0.14772264504322075</v>
      </c>
    </row>
    <row r="79" spans="1:8" x14ac:dyDescent="0.25">
      <c r="A79" s="21"/>
      <c r="B79" s="22" t="s">
        <v>86</v>
      </c>
      <c r="C79" s="23">
        <v>0.16736401673640167</v>
      </c>
      <c r="D79" s="24">
        <v>0.18884120171673821</v>
      </c>
      <c r="E79" s="24">
        <v>0.23428571428571432</v>
      </c>
      <c r="F79" s="24">
        <v>0.25190839694656486</v>
      </c>
      <c r="G79" s="25">
        <v>0.24637681159420294</v>
      </c>
      <c r="H79" s="31">
        <f>AVERAGE(C79:G79)</f>
        <v>0.21775522825592439</v>
      </c>
    </row>
    <row r="80" spans="1:8" x14ac:dyDescent="0.25">
      <c r="A80" s="21"/>
      <c r="B80" s="22" t="s">
        <v>87</v>
      </c>
      <c r="C80" s="23">
        <v>0.13807531380753138</v>
      </c>
      <c r="D80" s="24">
        <v>0.14163090128755365</v>
      </c>
      <c r="E80" s="24">
        <v>0.11428571428571428</v>
      </c>
      <c r="F80" s="24">
        <v>0.22900763358778625</v>
      </c>
      <c r="G80" s="25">
        <v>0.13043478260869565</v>
      </c>
      <c r="H80" s="31">
        <f>AVERAGE(C80:G80)</f>
        <v>0.15068686911545626</v>
      </c>
    </row>
    <row r="81" spans="1:8" x14ac:dyDescent="0.25">
      <c r="A81" s="21"/>
      <c r="B81" s="22" t="s">
        <v>88</v>
      </c>
      <c r="C81" s="23">
        <v>0.35146443514644349</v>
      </c>
      <c r="D81" s="24">
        <v>0.24463519313304721</v>
      </c>
      <c r="E81" s="24">
        <v>0.29714285714285715</v>
      </c>
      <c r="F81" s="24">
        <v>0.32061068702290074</v>
      </c>
      <c r="G81" s="25">
        <v>0.2391304347826087</v>
      </c>
      <c r="H81" s="31">
        <f>AVERAGE(C81:G81)</f>
        <v>0.29059672144557147</v>
      </c>
    </row>
    <row r="82" spans="1:8" x14ac:dyDescent="0.25">
      <c r="A82" s="21"/>
      <c r="B82" s="22" t="s">
        <v>89</v>
      </c>
      <c r="C82" s="23">
        <v>0.27615062761506276</v>
      </c>
      <c r="D82" s="24">
        <v>0.184549356223176</v>
      </c>
      <c r="E82" s="24">
        <v>0.18857142857142858</v>
      </c>
      <c r="F82" s="24">
        <v>0.24427480916030533</v>
      </c>
      <c r="G82" s="25">
        <v>0.13043478260869565</v>
      </c>
      <c r="H82" s="31">
        <f>AVERAGE(C82:G82)</f>
        <v>0.20479620083573366</v>
      </c>
    </row>
    <row r="83" spans="1:8" ht="24" x14ac:dyDescent="0.25">
      <c r="A83" s="21"/>
      <c r="B83" s="22" t="s">
        <v>90</v>
      </c>
      <c r="C83" s="23">
        <v>0.16736401673640167</v>
      </c>
      <c r="D83" s="24">
        <v>6.0085836909871244E-2</v>
      </c>
      <c r="E83" s="24">
        <v>0.17142857142857143</v>
      </c>
      <c r="F83" s="24">
        <v>0.11450381679389313</v>
      </c>
      <c r="G83" s="25">
        <v>0.12318840579710147</v>
      </c>
      <c r="H83" s="31">
        <f>AVERAGE(C83:G83)</f>
        <v>0.12731412953316779</v>
      </c>
    </row>
    <row r="84" spans="1:8" ht="24" x14ac:dyDescent="0.25">
      <c r="A84" s="21"/>
      <c r="B84" s="22" t="s">
        <v>91</v>
      </c>
      <c r="C84" s="23">
        <v>0.16317991631799164</v>
      </c>
      <c r="D84" s="24">
        <v>0.12017167381974249</v>
      </c>
      <c r="E84" s="24">
        <v>0.12</v>
      </c>
      <c r="F84" s="24">
        <v>0.16030534351145037</v>
      </c>
      <c r="G84" s="25">
        <v>0.12318840579710147</v>
      </c>
      <c r="H84" s="31">
        <f>AVERAGE(C84:G84)</f>
        <v>0.13736906788925721</v>
      </c>
    </row>
    <row r="85" spans="1:8" x14ac:dyDescent="0.25">
      <c r="A85" s="21"/>
      <c r="B85" s="22" t="s">
        <v>92</v>
      </c>
      <c r="C85" s="23">
        <v>0.20920502092050206</v>
      </c>
      <c r="D85" s="24">
        <v>0.15450643776824036</v>
      </c>
      <c r="E85" s="24">
        <v>0.18857142857142858</v>
      </c>
      <c r="F85" s="24">
        <v>0.12213740458015267</v>
      </c>
      <c r="G85" s="25">
        <v>0.17391304347826086</v>
      </c>
      <c r="H85" s="31">
        <f>AVERAGE(C85:G85)</f>
        <v>0.16966666706371691</v>
      </c>
    </row>
    <row r="86" spans="1:8" x14ac:dyDescent="0.25">
      <c r="A86" s="21"/>
      <c r="B86" s="22" t="s">
        <v>93</v>
      </c>
      <c r="C86" s="23">
        <v>0.1297071129707113</v>
      </c>
      <c r="D86" s="24">
        <v>7.2961373390557943E-2</v>
      </c>
      <c r="E86" s="24">
        <v>0.10857142857142858</v>
      </c>
      <c r="F86" s="24">
        <v>0.13740458015267176</v>
      </c>
      <c r="G86" s="25">
        <v>9.4202898550724654E-2</v>
      </c>
      <c r="H86" s="31">
        <f>AVERAGE(C86:G86)</f>
        <v>0.10856947872721885</v>
      </c>
    </row>
    <row r="87" spans="1:8" x14ac:dyDescent="0.25">
      <c r="A87" s="21"/>
      <c r="B87" s="22" t="s">
        <v>94</v>
      </c>
      <c r="C87" s="23">
        <v>0.19246861924686193</v>
      </c>
      <c r="D87" s="24">
        <v>0.184549356223176</v>
      </c>
      <c r="E87" s="24">
        <v>0.1657142857142857</v>
      </c>
      <c r="F87" s="24">
        <v>0.20610687022900762</v>
      </c>
      <c r="G87" s="25">
        <v>0.16666666666666663</v>
      </c>
      <c r="H87" s="31">
        <f>AVERAGE(C87:G87)</f>
        <v>0.18310115961599957</v>
      </c>
    </row>
    <row r="88" spans="1:8" x14ac:dyDescent="0.25">
      <c r="A88" s="21"/>
      <c r="B88" s="22" t="s">
        <v>95</v>
      </c>
      <c r="C88" s="23">
        <v>0.22594142259414227</v>
      </c>
      <c r="D88" s="24">
        <v>0.25751072961373389</v>
      </c>
      <c r="E88" s="24">
        <v>0.22857142857142856</v>
      </c>
      <c r="F88" s="24">
        <v>0.22137404580152673</v>
      </c>
      <c r="G88" s="25">
        <v>0.21014492753623187</v>
      </c>
      <c r="H88" s="31">
        <f>AVERAGE(C88:G88)</f>
        <v>0.22870851082341268</v>
      </c>
    </row>
    <row r="89" spans="1:8" x14ac:dyDescent="0.25">
      <c r="A89" s="21"/>
      <c r="B89" s="22" t="s">
        <v>96</v>
      </c>
      <c r="C89" s="23">
        <v>0.20502092050209206</v>
      </c>
      <c r="D89" s="24">
        <v>0.24034334763948498</v>
      </c>
      <c r="E89" s="24">
        <v>0.21714285714285717</v>
      </c>
      <c r="F89" s="24">
        <v>0.31297709923664124</v>
      </c>
      <c r="G89" s="25">
        <v>0.21014492753623187</v>
      </c>
      <c r="H89" s="31">
        <f>AVERAGE(C89:G89)</f>
        <v>0.23712583041146149</v>
      </c>
    </row>
    <row r="90" spans="1:8" ht="24" x14ac:dyDescent="0.25">
      <c r="A90" s="21"/>
      <c r="B90" s="22" t="s">
        <v>97</v>
      </c>
      <c r="C90" s="23">
        <v>8.7866108786610872E-2</v>
      </c>
      <c r="D90" s="24">
        <v>0.14592274678111589</v>
      </c>
      <c r="E90" s="24">
        <v>0.13142857142857142</v>
      </c>
      <c r="F90" s="24">
        <v>0.12977099236641221</v>
      </c>
      <c r="G90" s="25">
        <v>0.12318840579710147</v>
      </c>
      <c r="H90" s="31">
        <f>AVERAGE(C90:G90)</f>
        <v>0.12363536503196237</v>
      </c>
    </row>
    <row r="91" spans="1:8" ht="24" x14ac:dyDescent="0.25">
      <c r="A91" s="21"/>
      <c r="B91" s="22" t="s">
        <v>98</v>
      </c>
      <c r="C91" s="23">
        <v>0.15062761506276151</v>
      </c>
      <c r="D91" s="24">
        <v>0.13733905579399142</v>
      </c>
      <c r="E91" s="24">
        <v>0.12571428571428572</v>
      </c>
      <c r="F91" s="24">
        <v>0.14503816793893129</v>
      </c>
      <c r="G91" s="25">
        <v>0.15217391304347827</v>
      </c>
      <c r="H91" s="31">
        <f>AVERAGE(C91:G91)</f>
        <v>0.14217860751068964</v>
      </c>
    </row>
    <row r="92" spans="1:8" x14ac:dyDescent="0.25">
      <c r="A92" s="21"/>
      <c r="B92" s="22" t="s">
        <v>99</v>
      </c>
      <c r="C92" s="23">
        <v>0.23012552301255229</v>
      </c>
      <c r="D92" s="24">
        <v>0.31759656652360513</v>
      </c>
      <c r="E92" s="24">
        <v>0.21142857142857141</v>
      </c>
      <c r="F92" s="24">
        <v>0.22137404580152673</v>
      </c>
      <c r="G92" s="25">
        <v>0.30434782608695654</v>
      </c>
      <c r="H92" s="31">
        <f>AVERAGE(C92:G92)</f>
        <v>0.25697450657064247</v>
      </c>
    </row>
    <row r="93" spans="1:8" x14ac:dyDescent="0.25">
      <c r="A93" s="21"/>
      <c r="B93" s="22" t="s">
        <v>100</v>
      </c>
      <c r="C93" s="23">
        <v>0.21338912133891214</v>
      </c>
      <c r="D93" s="24">
        <v>0.24034334763948498</v>
      </c>
      <c r="E93" s="24">
        <v>0.20571428571428568</v>
      </c>
      <c r="F93" s="24">
        <v>0.20610687022900762</v>
      </c>
      <c r="G93" s="25">
        <v>0.25362318840579712</v>
      </c>
      <c r="H93" s="31">
        <f>AVERAGE(C93:G93)</f>
        <v>0.2238353626654975</v>
      </c>
    </row>
    <row r="94" spans="1:8" x14ac:dyDescent="0.25">
      <c r="A94" s="21"/>
      <c r="B94" s="22" t="s">
        <v>101</v>
      </c>
      <c r="C94" s="23">
        <v>0.23012552301255229</v>
      </c>
      <c r="D94" s="24">
        <v>0.24463519313304721</v>
      </c>
      <c r="E94" s="24">
        <v>0.26285714285714284</v>
      </c>
      <c r="F94" s="24">
        <v>0.21374045801526717</v>
      </c>
      <c r="G94" s="25">
        <v>0.18115942028985507</v>
      </c>
      <c r="H94" s="31">
        <f>AVERAGE(C94:G94)</f>
        <v>0.22650354746157292</v>
      </c>
    </row>
    <row r="95" spans="1:8" ht="15.75" thickBot="1" x14ac:dyDescent="0.3">
      <c r="A95" s="26"/>
      <c r="B95" s="27" t="s">
        <v>102</v>
      </c>
      <c r="C95" s="28">
        <v>0.20083682008368201</v>
      </c>
      <c r="D95" s="29">
        <v>0.23605150214592274</v>
      </c>
      <c r="E95" s="29">
        <v>0.21142857142857141</v>
      </c>
      <c r="F95" s="29">
        <v>0.15267175572519084</v>
      </c>
      <c r="G95" s="30">
        <v>0.17391304347826086</v>
      </c>
      <c r="H95" s="31">
        <f>AVERAGE(C95:G95)</f>
        <v>0.19498033857232558</v>
      </c>
    </row>
    <row r="96" spans="1:8" ht="15.75" thickTop="1" x14ac:dyDescent="0.25">
      <c r="C96" s="32">
        <f>AVERAGE(C6:C95)</f>
        <v>0.19693165969316603</v>
      </c>
      <c r="D96" s="32">
        <f>AVERAGE(D6:D95)</f>
        <v>0.18760133524082023</v>
      </c>
      <c r="E96" s="32">
        <f>AVERAGE(E6:E95)</f>
        <v>0.19212698412698409</v>
      </c>
      <c r="F96" s="32">
        <f>AVERAGE(F6:F95)</f>
        <v>0.19787955894826123</v>
      </c>
      <c r="G96" s="32">
        <f>AVERAGE(G6:G95)</f>
        <v>0.17640901771336551</v>
      </c>
      <c r="H96" s="32">
        <f>AVERAGE(H6:H95)</f>
        <v>0.19018971114451944</v>
      </c>
    </row>
    <row r="99" spans="1:7" ht="15.75" thickBot="1" x14ac:dyDescent="0.3"/>
    <row r="100" spans="1:7" ht="15.75" thickTop="1" x14ac:dyDescent="0.25">
      <c r="A100" s="1"/>
      <c r="B100" s="2"/>
      <c r="C100" s="3" t="s">
        <v>1</v>
      </c>
      <c r="D100" s="4"/>
      <c r="E100" s="4"/>
      <c r="F100" s="4"/>
      <c r="G100" s="5"/>
    </row>
    <row r="101" spans="1:7" ht="36.75" x14ac:dyDescent="0.25">
      <c r="A101" s="6"/>
      <c r="B101" s="7"/>
      <c r="C101" s="8" t="s">
        <v>2</v>
      </c>
      <c r="D101" s="9" t="s">
        <v>3</v>
      </c>
      <c r="E101" s="9" t="s">
        <v>4</v>
      </c>
      <c r="F101" s="9" t="s">
        <v>5</v>
      </c>
      <c r="G101" s="10" t="s">
        <v>6</v>
      </c>
    </row>
    <row r="102" spans="1:7" ht="25.5" thickBot="1" x14ac:dyDescent="0.3">
      <c r="A102" s="11"/>
      <c r="B102" s="12"/>
      <c r="C102" s="13" t="s">
        <v>7</v>
      </c>
      <c r="D102" s="14" t="s">
        <v>7</v>
      </c>
      <c r="E102" s="14" t="s">
        <v>7</v>
      </c>
      <c r="F102" s="14" t="s">
        <v>7</v>
      </c>
      <c r="G102" s="15" t="s">
        <v>7</v>
      </c>
    </row>
    <row r="103" spans="1:7" ht="15.75" thickTop="1" x14ac:dyDescent="0.25">
      <c r="A103" s="16" t="s">
        <v>46</v>
      </c>
      <c r="B103" s="17" t="s">
        <v>47</v>
      </c>
      <c r="C103" s="18">
        <f>C6 -($H6*C$96/$H$96)</f>
        <v>0.10081943916150921</v>
      </c>
      <c r="D103" s="19">
        <f t="shared" ref="D103:G103" si="0">D6 -($H6*D$96/$H$96)</f>
        <v>-1.4369923438715321E-2</v>
      </c>
      <c r="E103" s="19">
        <f t="shared" si="0"/>
        <v>1.999230910227745E-3</v>
      </c>
      <c r="F103" s="19">
        <f t="shared" si="0"/>
        <v>6.1407647711518853E-3</v>
      </c>
      <c r="G103" s="20">
        <f t="shared" si="0"/>
        <v>-9.4589511404173293E-2</v>
      </c>
    </row>
    <row r="104" spans="1:7" x14ac:dyDescent="0.25">
      <c r="A104" s="21"/>
      <c r="B104" s="22" t="s">
        <v>48</v>
      </c>
      <c r="C104" s="23">
        <f t="shared" ref="C104:G104" si="1">C7 -($H7*C$96/$H$96)</f>
        <v>-4.3858677864983403E-2</v>
      </c>
      <c r="D104" s="24">
        <f t="shared" si="1"/>
        <v>-2.7399592755212698E-2</v>
      </c>
      <c r="E104" s="24">
        <f t="shared" si="1"/>
        <v>4.5356522523342768E-2</v>
      </c>
      <c r="F104" s="24">
        <f t="shared" si="1"/>
        <v>-5.0278395553605415E-3</v>
      </c>
      <c r="G104" s="25">
        <f t="shared" si="1"/>
        <v>3.092958765221393E-2</v>
      </c>
    </row>
    <row r="105" spans="1:7" x14ac:dyDescent="0.25">
      <c r="A105" s="21"/>
      <c r="B105" s="22" t="s">
        <v>49</v>
      </c>
      <c r="C105" s="23">
        <f t="shared" ref="C105:G105" si="2">C8 -($H8*C$96/$H$96)</f>
        <v>2.338524159281985E-2</v>
      </c>
      <c r="D105" s="24">
        <f t="shared" si="2"/>
        <v>3.2954212373251468E-2</v>
      </c>
      <c r="E105" s="24">
        <f t="shared" si="2"/>
        <v>5.1351051009456028E-2</v>
      </c>
      <c r="F105" s="24">
        <f t="shared" si="2"/>
        <v>-9.1912457553907811E-2</v>
      </c>
      <c r="G105" s="25">
        <f t="shared" si="2"/>
        <v>-1.5778047421619645E-2</v>
      </c>
    </row>
    <row r="106" spans="1:7" x14ac:dyDescent="0.25">
      <c r="A106" s="21"/>
      <c r="B106" s="22" t="s">
        <v>50</v>
      </c>
      <c r="C106" s="23">
        <f t="shared" ref="C106:G106" si="3">C9 -($H9*C$96/$H$96)</f>
        <v>-2.5217143121200089E-2</v>
      </c>
      <c r="D106" s="24">
        <f t="shared" si="3"/>
        <v>-1.0857086011454464E-2</v>
      </c>
      <c r="E106" s="24">
        <f t="shared" si="3"/>
        <v>1.7019572446707765E-2</v>
      </c>
      <c r="F106" s="24">
        <f t="shared" si="3"/>
        <v>5.4102761832051094E-3</v>
      </c>
      <c r="G106" s="25">
        <f t="shared" si="3"/>
        <v>1.3644380502741749E-2</v>
      </c>
    </row>
    <row r="107" spans="1:7" x14ac:dyDescent="0.25">
      <c r="A107" s="21"/>
      <c r="B107" s="22" t="s">
        <v>51</v>
      </c>
      <c r="C107" s="23">
        <f t="shared" ref="C107:G107" si="4">C10 -($H10*C$96/$H$96)</f>
        <v>-6.4871528180124316E-3</v>
      </c>
      <c r="D107" s="24">
        <f t="shared" si="4"/>
        <v>5.0789483007424197E-2</v>
      </c>
      <c r="E107" s="24">
        <f t="shared" si="4"/>
        <v>1.6781365422108285E-4</v>
      </c>
      <c r="F107" s="24">
        <f t="shared" si="4"/>
        <v>-7.1147979294770736E-2</v>
      </c>
      <c r="G107" s="25">
        <f t="shared" si="4"/>
        <v>2.6677835451137777E-2</v>
      </c>
    </row>
    <row r="108" spans="1:7" x14ac:dyDescent="0.25">
      <c r="A108" s="21"/>
      <c r="B108" s="22" t="s">
        <v>52</v>
      </c>
      <c r="C108" s="23">
        <f t="shared" ref="C108:G108" si="5">C11 -($H11*C$96/$H$96)</f>
        <v>-1.6885779237805321E-2</v>
      </c>
      <c r="D108" s="24">
        <f t="shared" si="5"/>
        <v>-2.0104042470267841E-2</v>
      </c>
      <c r="E108" s="24">
        <f t="shared" si="5"/>
        <v>-1.4863121469971735E-2</v>
      </c>
      <c r="F108" s="24">
        <f t="shared" si="5"/>
        <v>4.8734779700224662E-2</v>
      </c>
      <c r="G108" s="25">
        <f t="shared" si="5"/>
        <v>3.118163477820457E-3</v>
      </c>
    </row>
    <row r="109" spans="1:7" x14ac:dyDescent="0.25">
      <c r="A109" s="21"/>
      <c r="B109" s="22" t="s">
        <v>53</v>
      </c>
      <c r="C109" s="23">
        <f t="shared" ref="C109:G109" si="6">C12 -($H12*C$96/$H$96)</f>
        <v>-4.1618459215894771E-2</v>
      </c>
      <c r="D109" s="24">
        <f t="shared" si="6"/>
        <v>1.1227332617292363E-2</v>
      </c>
      <c r="E109" s="24">
        <f t="shared" si="6"/>
        <v>1.835893210084899E-3</v>
      </c>
      <c r="F109" s="24">
        <f t="shared" si="6"/>
        <v>4.7344261439906055E-2</v>
      </c>
      <c r="G109" s="25">
        <f t="shared" si="6"/>
        <v>-1.8789028051388448E-2</v>
      </c>
    </row>
    <row r="110" spans="1:7" x14ac:dyDescent="0.25">
      <c r="A110" s="21"/>
      <c r="B110" s="22" t="s">
        <v>54</v>
      </c>
      <c r="C110" s="23">
        <f t="shared" ref="C110:G110" si="7">C13 -($H13*C$96/$H$96)</f>
        <v>6.1062595848940249E-4</v>
      </c>
      <c r="D110" s="24">
        <f t="shared" si="7"/>
        <v>5.7833797396185799E-3</v>
      </c>
      <c r="E110" s="24">
        <f t="shared" si="7"/>
        <v>-2.8798579196083939E-2</v>
      </c>
      <c r="F110" s="24">
        <f t="shared" si="7"/>
        <v>1.3110952101428403E-2</v>
      </c>
      <c r="G110" s="25">
        <f t="shared" si="7"/>
        <v>9.2936213965475883E-3</v>
      </c>
    </row>
    <row r="111" spans="1:7" x14ac:dyDescent="0.25">
      <c r="A111" s="21"/>
      <c r="B111" s="22" t="s">
        <v>55</v>
      </c>
      <c r="C111" s="23">
        <f t="shared" ref="C111:G111" si="8">C14 -($H14*C$96/$H$96)</f>
        <v>1.2836859310846882E-5</v>
      </c>
      <c r="D111" s="24">
        <f t="shared" si="8"/>
        <v>-1.7783327103386842E-2</v>
      </c>
      <c r="E111" s="24">
        <f t="shared" si="8"/>
        <v>8.1657679702814984E-3</v>
      </c>
      <c r="F111" s="24">
        <f t="shared" si="8"/>
        <v>1.2840065281722962E-2</v>
      </c>
      <c r="G111" s="25">
        <f t="shared" si="8"/>
        <v>-3.2353430079284234E-3</v>
      </c>
    </row>
    <row r="112" spans="1:7" x14ac:dyDescent="0.25">
      <c r="A112" s="21"/>
      <c r="B112" s="22" t="s">
        <v>56</v>
      </c>
      <c r="C112" s="23">
        <f t="shared" ref="C112:G112" si="9">C15 -($H15*C$96/$H$96)</f>
        <v>-2.3413897996566291E-2</v>
      </c>
      <c r="D112" s="24">
        <f t="shared" si="9"/>
        <v>-1.2223406624720323E-2</v>
      </c>
      <c r="E112" s="24">
        <f t="shared" si="9"/>
        <v>-1.4702898726141389E-2</v>
      </c>
      <c r="F112" s="24">
        <f t="shared" si="9"/>
        <v>1.0091103622509756E-2</v>
      </c>
      <c r="G112" s="25">
        <f t="shared" si="9"/>
        <v>4.0249099724918497E-2</v>
      </c>
    </row>
    <row r="113" spans="1:7" x14ac:dyDescent="0.25">
      <c r="A113" s="21"/>
      <c r="B113" s="22" t="s">
        <v>57</v>
      </c>
      <c r="C113" s="23">
        <f t="shared" ref="C113:G113" si="10">C16 -($H16*C$96/$H$96)</f>
        <v>-5.9013538369040441E-4</v>
      </c>
      <c r="D113" s="24">
        <f t="shared" si="10"/>
        <v>4.4167851451825529E-2</v>
      </c>
      <c r="E113" s="24">
        <f t="shared" si="10"/>
        <v>3.4873948854982073E-3</v>
      </c>
      <c r="F113" s="24">
        <f t="shared" si="10"/>
        <v>-1.1556797457967921E-2</v>
      </c>
      <c r="G113" s="25">
        <f t="shared" si="10"/>
        <v>-3.5508313495665245E-2</v>
      </c>
    </row>
    <row r="114" spans="1:7" x14ac:dyDescent="0.25">
      <c r="A114" s="21"/>
      <c r="B114" s="22" t="s">
        <v>58</v>
      </c>
      <c r="C114" s="23">
        <f t="shared" ref="C114:G114" si="11">C17 -($H17*C$96/$H$96)</f>
        <v>1.930920051543461E-2</v>
      </c>
      <c r="D114" s="24">
        <f t="shared" si="11"/>
        <v>2.7251610317273411E-2</v>
      </c>
      <c r="E114" s="24">
        <f t="shared" si="11"/>
        <v>-2.5265500955659492E-2</v>
      </c>
      <c r="F114" s="24">
        <f t="shared" si="11"/>
        <v>1.1345125889317964E-3</v>
      </c>
      <c r="G114" s="25">
        <f t="shared" si="11"/>
        <v>-2.2429822465980215E-2</v>
      </c>
    </row>
    <row r="115" spans="1:7" x14ac:dyDescent="0.25">
      <c r="A115" s="21"/>
      <c r="B115" s="22" t="s">
        <v>59</v>
      </c>
      <c r="C115" s="23">
        <f t="shared" ref="C115:G115" si="12">C18 -($H18*C$96/$H$96)</f>
        <v>3.1752504112168206E-2</v>
      </c>
      <c r="D115" s="24">
        <f t="shared" si="12"/>
        <v>1.0286376259252911E-2</v>
      </c>
      <c r="E115" s="24">
        <f t="shared" si="12"/>
        <v>-8.6596714543399844E-2</v>
      </c>
      <c r="F115" s="24">
        <f t="shared" si="12"/>
        <v>2.7355101511564922E-2</v>
      </c>
      <c r="G115" s="25">
        <f t="shared" si="12"/>
        <v>1.7202732660413889E-2</v>
      </c>
    </row>
    <row r="116" spans="1:7" x14ac:dyDescent="0.25">
      <c r="A116" s="21"/>
      <c r="B116" s="22" t="s">
        <v>60</v>
      </c>
      <c r="C116" s="23">
        <f t="shared" ref="C116:G116" si="13">C19 -($H19*C$96/$H$96)</f>
        <v>-2.4460996750968078E-2</v>
      </c>
      <c r="D116" s="24">
        <f t="shared" si="13"/>
        <v>3.6567160581733038E-3</v>
      </c>
      <c r="E116" s="24">
        <f t="shared" si="13"/>
        <v>1.1225502085182026E-2</v>
      </c>
      <c r="F116" s="24">
        <f t="shared" si="13"/>
        <v>-3.6977008764176908E-2</v>
      </c>
      <c r="G116" s="25">
        <f t="shared" si="13"/>
        <v>4.6555787371789753E-2</v>
      </c>
    </row>
    <row r="117" spans="1:7" x14ac:dyDescent="0.25">
      <c r="A117" s="21"/>
      <c r="B117" s="22" t="s">
        <v>61</v>
      </c>
      <c r="C117" s="23">
        <f t="shared" ref="C117:G117" si="14">C20 -($H20*C$96/$H$96)</f>
        <v>3.4997378110444233E-2</v>
      </c>
      <c r="D117" s="24">
        <f t="shared" si="14"/>
        <v>-1.2679541360917645E-2</v>
      </c>
      <c r="E117" s="24">
        <f t="shared" si="14"/>
        <v>6.5101013458368495E-4</v>
      </c>
      <c r="F117" s="24">
        <f t="shared" si="14"/>
        <v>-3.3481048150200698E-3</v>
      </c>
      <c r="G117" s="25">
        <f t="shared" si="14"/>
        <v>-1.9620742069090202E-2</v>
      </c>
    </row>
    <row r="118" spans="1:7" x14ac:dyDescent="0.25">
      <c r="A118" s="21"/>
      <c r="B118" s="22" t="s">
        <v>62</v>
      </c>
      <c r="C118" s="23">
        <f t="shared" ref="C118:G118" si="15">C21 -($H21*C$96/$H$96)</f>
        <v>-3.9419794195965904E-2</v>
      </c>
      <c r="D118" s="24">
        <f t="shared" si="15"/>
        <v>1.3627809641357125E-2</v>
      </c>
      <c r="E118" s="24">
        <f t="shared" si="15"/>
        <v>-1.724395931423342E-2</v>
      </c>
      <c r="F118" s="24">
        <f t="shared" si="15"/>
        <v>-2.3353020612752212E-2</v>
      </c>
      <c r="G118" s="25">
        <f t="shared" si="15"/>
        <v>6.6388964481594454E-2</v>
      </c>
    </row>
    <row r="119" spans="1:7" x14ac:dyDescent="0.25">
      <c r="A119" s="21"/>
      <c r="B119" s="22" t="s">
        <v>63</v>
      </c>
      <c r="C119" s="23">
        <f t="shared" ref="C119:G119" si="16">C22 -($H22*C$96/$H$96)</f>
        <v>-9.1736124674535319E-3</v>
      </c>
      <c r="D119" s="24">
        <f t="shared" si="16"/>
        <v>-3.5372962546899728E-3</v>
      </c>
      <c r="E119" s="24">
        <f t="shared" si="16"/>
        <v>1.6558950937044237E-3</v>
      </c>
      <c r="F119" s="24">
        <f t="shared" si="16"/>
        <v>3.2796187983586828E-3</v>
      </c>
      <c r="G119" s="25">
        <f t="shared" si="16"/>
        <v>7.7753948300804121E-3</v>
      </c>
    </row>
    <row r="120" spans="1:7" x14ac:dyDescent="0.25">
      <c r="A120" s="21"/>
      <c r="B120" s="22" t="s">
        <v>64</v>
      </c>
      <c r="C120" s="23">
        <f t="shared" ref="C120:G120" si="17">C23 -($H23*C$96/$H$96)</f>
        <v>-4.6872059143964862E-2</v>
      </c>
      <c r="D120" s="24">
        <f t="shared" si="17"/>
        <v>2.8293830643641632E-2</v>
      </c>
      <c r="E120" s="24">
        <f t="shared" si="17"/>
        <v>3.9975004206470599E-2</v>
      </c>
      <c r="F120" s="24">
        <f t="shared" si="17"/>
        <v>-1.2144632416268231E-2</v>
      </c>
      <c r="G120" s="25">
        <f t="shared" si="17"/>
        <v>-9.2521432898790279E-3</v>
      </c>
    </row>
    <row r="121" spans="1:7" x14ac:dyDescent="0.25">
      <c r="A121" s="21" t="s">
        <v>8</v>
      </c>
      <c r="B121" s="22" t="s">
        <v>9</v>
      </c>
      <c r="C121" s="23">
        <f t="shared" ref="C121:G121" si="18">C24 -($H24*C$96/$H$96)</f>
        <v>1.8873612850642818E-2</v>
      </c>
      <c r="D121" s="24">
        <f t="shared" si="18"/>
        <v>-5.0118682784280472E-2</v>
      </c>
      <c r="E121" s="24">
        <f t="shared" si="18"/>
        <v>5.5936410419755667E-2</v>
      </c>
      <c r="F121" s="24">
        <f t="shared" si="18"/>
        <v>-4.7099594950314266E-2</v>
      </c>
      <c r="G121" s="25">
        <f t="shared" si="18"/>
        <v>2.2408254464196364E-2</v>
      </c>
    </row>
    <row r="122" spans="1:7" x14ac:dyDescent="0.25">
      <c r="A122" s="21"/>
      <c r="B122" s="22" t="s">
        <v>10</v>
      </c>
      <c r="C122" s="23">
        <f t="shared" ref="C122:G122" si="19">C25 -($H25*C$96/$H$96)</f>
        <v>-2.5116114356807773E-2</v>
      </c>
      <c r="D122" s="24">
        <f t="shared" si="19"/>
        <v>3.7359295414692073E-2</v>
      </c>
      <c r="E122" s="24">
        <f t="shared" si="19"/>
        <v>-8.4759952575785835E-4</v>
      </c>
      <c r="F122" s="24">
        <f t="shared" si="19"/>
        <v>-4.8915851333703464E-3</v>
      </c>
      <c r="G122" s="25">
        <f t="shared" si="19"/>
        <v>-6.5039963987559291E-3</v>
      </c>
    </row>
    <row r="123" spans="1:7" ht="24" x14ac:dyDescent="0.25">
      <c r="A123" s="21"/>
      <c r="B123" s="22" t="s">
        <v>11</v>
      </c>
      <c r="C123" s="23">
        <f t="shared" ref="C123:G123" si="20">C26 -($H26*C$96/$H$96)</f>
        <v>3.0437363444345833E-3</v>
      </c>
      <c r="D123" s="24">
        <f t="shared" si="20"/>
        <v>-2.2577984688585517E-2</v>
      </c>
      <c r="E123" s="24">
        <f t="shared" si="20"/>
        <v>-2.9705554112229859E-2</v>
      </c>
      <c r="F123" s="24">
        <f t="shared" si="20"/>
        <v>-1.5209242809570672E-2</v>
      </c>
      <c r="G123" s="25">
        <f t="shared" si="20"/>
        <v>6.4449045265951743E-2</v>
      </c>
    </row>
    <row r="124" spans="1:7" x14ac:dyDescent="0.25">
      <c r="A124" s="21"/>
      <c r="B124" s="22" t="s">
        <v>12</v>
      </c>
      <c r="C124" s="23">
        <f t="shared" ref="C124:G124" si="21">C27 -($H27*C$96/$H$96)</f>
        <v>8.3644980402723057E-2</v>
      </c>
      <c r="D124" s="24">
        <f t="shared" si="21"/>
        <v>-2.8266619914192742E-2</v>
      </c>
      <c r="E124" s="24">
        <f t="shared" si="21"/>
        <v>2.1169864908910069E-2</v>
      </c>
      <c r="F124" s="24">
        <f t="shared" si="21"/>
        <v>-4.1535378890114605E-2</v>
      </c>
      <c r="G124" s="25">
        <f t="shared" si="21"/>
        <v>-3.5012846507325779E-2</v>
      </c>
    </row>
    <row r="125" spans="1:7" x14ac:dyDescent="0.25">
      <c r="A125" s="21"/>
      <c r="B125" s="22" t="s">
        <v>13</v>
      </c>
      <c r="C125" s="23">
        <f t="shared" ref="C125:G125" si="22">C28 -($H28*C$96/$H$96)</f>
        <v>4.5965519816725253E-3</v>
      </c>
      <c r="D125" s="24">
        <f t="shared" si="22"/>
        <v>-3.6334811735096451E-3</v>
      </c>
      <c r="E125" s="24">
        <f t="shared" si="22"/>
        <v>2.486481956680614E-2</v>
      </c>
      <c r="F125" s="24">
        <f t="shared" si="22"/>
        <v>2.2524089465441377E-2</v>
      </c>
      <c r="G125" s="25">
        <f t="shared" si="22"/>
        <v>-4.8351979840410536E-2</v>
      </c>
    </row>
    <row r="126" spans="1:7" ht="24" x14ac:dyDescent="0.25">
      <c r="A126" s="21"/>
      <c r="B126" s="22" t="s">
        <v>14</v>
      </c>
      <c r="C126" s="23">
        <f t="shared" ref="C126:G126" si="23">C29 -($H29*C$96/$H$96)</f>
        <v>-2.422908061684928E-2</v>
      </c>
      <c r="D126" s="24">
        <f t="shared" si="23"/>
        <v>1.9821100609067499E-2</v>
      </c>
      <c r="E126" s="24">
        <f t="shared" si="23"/>
        <v>3.3494118023426417E-2</v>
      </c>
      <c r="F126" s="24">
        <f t="shared" si="23"/>
        <v>1.0607334490432579E-2</v>
      </c>
      <c r="G126" s="25">
        <f t="shared" si="23"/>
        <v>-3.9693472506077104E-2</v>
      </c>
    </row>
    <row r="127" spans="1:7" x14ac:dyDescent="0.25">
      <c r="A127" s="21"/>
      <c r="B127" s="22" t="s">
        <v>15</v>
      </c>
      <c r="C127" s="23">
        <f t="shared" ref="C127:G127" si="24">C30 -($H30*C$96/$H$96)</f>
        <v>8.0122131668588559E-2</v>
      </c>
      <c r="D127" s="24">
        <f t="shared" si="24"/>
        <v>-4.329038309459643E-2</v>
      </c>
      <c r="E127" s="24">
        <f t="shared" si="24"/>
        <v>2.4251244209586853E-2</v>
      </c>
      <c r="F127" s="24">
        <f t="shared" si="24"/>
        <v>-1.1671930471110259E-2</v>
      </c>
      <c r="G127" s="25">
        <f t="shared" si="24"/>
        <v>-4.9411062312468612E-2</v>
      </c>
    </row>
    <row r="128" spans="1:7" x14ac:dyDescent="0.25">
      <c r="A128" s="21"/>
      <c r="B128" s="22" t="s">
        <v>16</v>
      </c>
      <c r="C128" s="23">
        <f t="shared" ref="C128:G128" si="25">C31 -($H31*C$96/$H$96)</f>
        <v>1.3637794370050305E-2</v>
      </c>
      <c r="D128" s="24">
        <f t="shared" si="25"/>
        <v>3.9603935254911959E-2</v>
      </c>
      <c r="E128" s="24">
        <f t="shared" si="25"/>
        <v>-1.0407333309669864E-2</v>
      </c>
      <c r="F128" s="24">
        <f t="shared" si="25"/>
        <v>-7.5046931698827701E-2</v>
      </c>
      <c r="G128" s="25">
        <f t="shared" si="25"/>
        <v>3.2212535383535468E-2</v>
      </c>
    </row>
    <row r="129" spans="1:7" ht="24" x14ac:dyDescent="0.25">
      <c r="A129" s="21"/>
      <c r="B129" s="22" t="s">
        <v>17</v>
      </c>
      <c r="C129" s="23">
        <f t="shared" ref="C129:G129" si="26">C32 -($H32*C$96/$H$96)</f>
        <v>3.3499280425943356E-2</v>
      </c>
      <c r="D129" s="24">
        <f t="shared" si="26"/>
        <v>1.1950392950839384E-2</v>
      </c>
      <c r="E129" s="24">
        <f t="shared" si="26"/>
        <v>-5.6321126947297601E-2</v>
      </c>
      <c r="F129" s="24">
        <f t="shared" si="26"/>
        <v>1.3843110083076537E-2</v>
      </c>
      <c r="G129" s="25">
        <f t="shared" si="26"/>
        <v>-2.9716565125616212E-3</v>
      </c>
    </row>
    <row r="130" spans="1:7" ht="24" x14ac:dyDescent="0.25">
      <c r="A130" s="21"/>
      <c r="B130" s="22" t="s">
        <v>18</v>
      </c>
      <c r="C130" s="23">
        <f t="shared" ref="C130:G130" si="27">C33 -($H33*C$96/$H$96)</f>
        <v>7.9948841034160889E-4</v>
      </c>
      <c r="D130" s="24">
        <f t="shared" si="27"/>
        <v>-6.6143663447763151E-3</v>
      </c>
      <c r="E130" s="24">
        <f t="shared" si="27"/>
        <v>-9.844595695134406E-3</v>
      </c>
      <c r="F130" s="24">
        <f t="shared" si="27"/>
        <v>1.8939414874065946E-2</v>
      </c>
      <c r="G130" s="25">
        <f t="shared" si="27"/>
        <v>-3.2799412444967646E-3</v>
      </c>
    </row>
    <row r="131" spans="1:7" ht="24" x14ac:dyDescent="0.25">
      <c r="A131" s="21"/>
      <c r="B131" s="22" t="s">
        <v>19</v>
      </c>
      <c r="C131" s="23">
        <f t="shared" ref="C131:G131" si="28">C34 -($H34*C$96/$H$96)</f>
        <v>2.7059792926939358E-3</v>
      </c>
      <c r="D131" s="24">
        <f t="shared" si="28"/>
        <v>-1.3985750499041043E-2</v>
      </c>
      <c r="E131" s="24">
        <f t="shared" si="28"/>
        <v>-2.2672329545141805E-2</v>
      </c>
      <c r="F131" s="24">
        <f t="shared" si="28"/>
        <v>1.1787043220731347E-2</v>
      </c>
      <c r="G131" s="25">
        <f t="shared" si="28"/>
        <v>2.2165057530757593E-2</v>
      </c>
    </row>
    <row r="132" spans="1:7" ht="24" x14ac:dyDescent="0.25">
      <c r="A132" s="21"/>
      <c r="B132" s="22" t="s">
        <v>20</v>
      </c>
      <c r="C132" s="23">
        <f t="shared" ref="C132:G132" si="29">C35 -($H35*C$96/$H$96)</f>
        <v>3.5941891690348449E-2</v>
      </c>
      <c r="D132" s="24">
        <f t="shared" si="29"/>
        <v>-2.5871134140992985E-2</v>
      </c>
      <c r="E132" s="24">
        <f t="shared" si="29"/>
        <v>2.3620233720415107E-2</v>
      </c>
      <c r="F132" s="24">
        <f t="shared" si="29"/>
        <v>4.5749835325460952E-3</v>
      </c>
      <c r="G132" s="25">
        <f t="shared" si="29"/>
        <v>-3.8265974802316721E-2</v>
      </c>
    </row>
    <row r="133" spans="1:7" ht="24" x14ac:dyDescent="0.25">
      <c r="A133" s="21"/>
      <c r="B133" s="22" t="s">
        <v>21</v>
      </c>
      <c r="C133" s="23">
        <f t="shared" ref="C133:G133" si="30">C36 -($H36*C$96/$H$96)</f>
        <v>-4.116740302966862E-2</v>
      </c>
      <c r="D133" s="24">
        <f t="shared" si="30"/>
        <v>3.0660288999488167E-2</v>
      </c>
      <c r="E133" s="24">
        <f t="shared" si="30"/>
        <v>2.3498121928101023E-2</v>
      </c>
      <c r="F133" s="24">
        <f t="shared" si="30"/>
        <v>-1.5595889743859975E-2</v>
      </c>
      <c r="G133" s="25">
        <f t="shared" si="30"/>
        <v>2.6048818459394052E-3</v>
      </c>
    </row>
    <row r="134" spans="1:7" x14ac:dyDescent="0.25">
      <c r="A134" s="21"/>
      <c r="B134" s="22" t="s">
        <v>22</v>
      </c>
      <c r="C134" s="23">
        <f t="shared" ref="C134:G134" si="31">C37 -($H37*C$96/$H$96)</f>
        <v>-2.0067873999501912E-2</v>
      </c>
      <c r="D134" s="24">
        <f t="shared" si="31"/>
        <v>-1.2691478416207339E-2</v>
      </c>
      <c r="E134" s="24">
        <f t="shared" si="31"/>
        <v>1.4699355960237775E-2</v>
      </c>
      <c r="F134" s="24">
        <f t="shared" si="31"/>
        <v>6.0503109303746E-3</v>
      </c>
      <c r="G134" s="25">
        <f t="shared" si="31"/>
        <v>1.2009685525096916E-2</v>
      </c>
    </row>
    <row r="135" spans="1:7" x14ac:dyDescent="0.25">
      <c r="A135" s="21"/>
      <c r="B135" s="22" t="s">
        <v>23</v>
      </c>
      <c r="C135" s="23">
        <f t="shared" ref="C135:G135" si="32">C38 -($H38*C$96/$H$96)</f>
        <v>-1.6199416117355037E-2</v>
      </c>
      <c r="D135" s="24">
        <f t="shared" si="32"/>
        <v>2.655238744710553E-2</v>
      </c>
      <c r="E135" s="24">
        <f t="shared" si="32"/>
        <v>-3.5689255738523551E-3</v>
      </c>
      <c r="F135" s="24">
        <f t="shared" si="32"/>
        <v>-1.4513158450337724E-2</v>
      </c>
      <c r="G135" s="25">
        <f t="shared" si="32"/>
        <v>7.7291126944396549E-3</v>
      </c>
    </row>
    <row r="136" spans="1:7" ht="24" x14ac:dyDescent="0.25">
      <c r="A136" s="21"/>
      <c r="B136" s="22" t="s">
        <v>24</v>
      </c>
      <c r="C136" s="23">
        <f t="shared" ref="C136:G136" si="33">C39 -($H39*C$96/$H$96)</f>
        <v>-2.6016409270029878E-2</v>
      </c>
      <c r="D136" s="24">
        <f t="shared" si="33"/>
        <v>1.7820576924620066E-2</v>
      </c>
      <c r="E136" s="24">
        <f t="shared" si="33"/>
        <v>1.8694952901908327E-2</v>
      </c>
      <c r="F136" s="24">
        <f t="shared" si="33"/>
        <v>1.0806299339633119E-2</v>
      </c>
      <c r="G136" s="25">
        <f t="shared" si="33"/>
        <v>-2.1305419896131592E-2</v>
      </c>
    </row>
    <row r="137" spans="1:7" ht="24" x14ac:dyDescent="0.25">
      <c r="A137" s="21"/>
      <c r="B137" s="22" t="s">
        <v>25</v>
      </c>
      <c r="C137" s="23">
        <f t="shared" ref="C137:G137" si="34">C40 -($H40*C$96/$H$96)</f>
        <v>-3.1470200364595788E-2</v>
      </c>
      <c r="D137" s="24">
        <f t="shared" si="34"/>
        <v>1.2625178210877525E-2</v>
      </c>
      <c r="E137" s="24">
        <f t="shared" si="34"/>
        <v>-3.7686354869563427E-3</v>
      </c>
      <c r="F137" s="24">
        <f t="shared" si="34"/>
        <v>5.3262572881411646E-3</v>
      </c>
      <c r="G137" s="25">
        <f t="shared" si="34"/>
        <v>1.7287400352533511E-2</v>
      </c>
    </row>
    <row r="138" spans="1:7" ht="24" x14ac:dyDescent="0.25">
      <c r="A138" s="21"/>
      <c r="B138" s="22" t="s">
        <v>26</v>
      </c>
      <c r="C138" s="23">
        <f t="shared" ref="C138:G138" si="35">C41 -($H41*C$96/$H$96)</f>
        <v>1.1053223499614295E-2</v>
      </c>
      <c r="D138" s="24">
        <f t="shared" si="35"/>
        <v>5.9073951437589589E-3</v>
      </c>
      <c r="E138" s="24">
        <f t="shared" si="35"/>
        <v>3.4208093619993163E-3</v>
      </c>
      <c r="F138" s="24">
        <f t="shared" si="35"/>
        <v>2.1938696544124586E-2</v>
      </c>
      <c r="G138" s="25">
        <f t="shared" si="35"/>
        <v>-4.2320124549497129E-2</v>
      </c>
    </row>
    <row r="139" spans="1:7" ht="24" x14ac:dyDescent="0.25">
      <c r="A139" s="21"/>
      <c r="B139" s="22" t="s">
        <v>27</v>
      </c>
      <c r="C139" s="23">
        <f t="shared" ref="C139:G139" si="36">C42 -($H42*C$96/$H$96)</f>
        <v>-1.9667853911076519E-2</v>
      </c>
      <c r="D139" s="24">
        <f t="shared" si="36"/>
        <v>1.3746643716645204E-2</v>
      </c>
      <c r="E139" s="24">
        <f t="shared" si="36"/>
        <v>-3.4706687303986558E-2</v>
      </c>
      <c r="F139" s="24">
        <f t="shared" si="36"/>
        <v>1.7515192103461794E-2</v>
      </c>
      <c r="G139" s="25">
        <f t="shared" si="36"/>
        <v>2.3112705394956162E-2</v>
      </c>
    </row>
    <row r="140" spans="1:7" ht="24" x14ac:dyDescent="0.25">
      <c r="A140" s="21"/>
      <c r="B140" s="22" t="s">
        <v>28</v>
      </c>
      <c r="C140" s="23">
        <f t="shared" ref="C140:G140" si="37">C43 -($H43*C$96/$H$96)</f>
        <v>-1.5137638340892087E-2</v>
      </c>
      <c r="D140" s="24">
        <f t="shared" si="37"/>
        <v>-1.6578520860135643E-2</v>
      </c>
      <c r="E140" s="24">
        <f t="shared" si="37"/>
        <v>-3.3478375489948697E-3</v>
      </c>
      <c r="F140" s="24">
        <f t="shared" si="37"/>
        <v>1.8637865281262447E-2</v>
      </c>
      <c r="G140" s="25">
        <f t="shared" si="37"/>
        <v>1.6426131468760222E-2</v>
      </c>
    </row>
    <row r="141" spans="1:7" x14ac:dyDescent="0.25">
      <c r="A141" s="21" t="s">
        <v>29</v>
      </c>
      <c r="B141" s="22" t="s">
        <v>30</v>
      </c>
      <c r="C141" s="23">
        <f t="shared" ref="C141:G141" si="38">C44 -($H44*C$96/$H$96)</f>
        <v>5.2098180089024837E-2</v>
      </c>
      <c r="D141" s="24">
        <f t="shared" si="38"/>
        <v>-2.5224153209174205E-2</v>
      </c>
      <c r="E141" s="24">
        <f t="shared" si="38"/>
        <v>2.3852870922574043E-2</v>
      </c>
      <c r="F141" s="24">
        <f t="shared" si="38"/>
        <v>-6.1968515211326403E-3</v>
      </c>
      <c r="G141" s="25">
        <f t="shared" si="38"/>
        <v>-4.4530046281291702E-2</v>
      </c>
    </row>
    <row r="142" spans="1:7" x14ac:dyDescent="0.25">
      <c r="A142" s="21"/>
      <c r="B142" s="22" t="s">
        <v>31</v>
      </c>
      <c r="C142" s="23">
        <f t="shared" ref="C142:G142" si="39">C45 -($H45*C$96/$H$96)</f>
        <v>-1.3676718807650895E-2</v>
      </c>
      <c r="D142" s="24">
        <f t="shared" si="39"/>
        <v>-4.6469872599912365E-2</v>
      </c>
      <c r="E142" s="24">
        <f t="shared" si="39"/>
        <v>2.0109005104874789E-2</v>
      </c>
      <c r="F142" s="24">
        <f t="shared" si="39"/>
        <v>1.0807112049748824E-2</v>
      </c>
      <c r="G142" s="25">
        <f t="shared" si="39"/>
        <v>2.9230474252939759E-2</v>
      </c>
    </row>
    <row r="143" spans="1:7" ht="24" x14ac:dyDescent="0.25">
      <c r="A143" s="21"/>
      <c r="B143" s="22" t="s">
        <v>32</v>
      </c>
      <c r="C143" s="23">
        <f t="shared" ref="C143:G143" si="40">C46 -($H46*C$96/$H$96)</f>
        <v>1.4667940356919262E-2</v>
      </c>
      <c r="D143" s="24">
        <f t="shared" si="40"/>
        <v>-3.5419702275990395E-2</v>
      </c>
      <c r="E143" s="24">
        <f t="shared" si="40"/>
        <v>3.1428652120988915E-2</v>
      </c>
      <c r="F143" s="24">
        <f t="shared" si="40"/>
        <v>9.4134118673701583E-3</v>
      </c>
      <c r="G143" s="25">
        <f t="shared" si="40"/>
        <v>-2.0090302069287969E-2</v>
      </c>
    </row>
    <row r="144" spans="1:7" ht="24" x14ac:dyDescent="0.25">
      <c r="A144" s="21"/>
      <c r="B144" s="22" t="s">
        <v>33</v>
      </c>
      <c r="C144" s="23">
        <f t="shared" ref="C144:G144" si="41">C47 -($H47*C$96/$H$96)</f>
        <v>8.7227302305507459E-2</v>
      </c>
      <c r="D144" s="24">
        <f t="shared" si="41"/>
        <v>-4.4171380465113957E-2</v>
      </c>
      <c r="E144" s="24">
        <f t="shared" si="41"/>
        <v>-1.5337911493895406E-2</v>
      </c>
      <c r="F144" s="24">
        <f t="shared" si="41"/>
        <v>1.3367965793399939E-3</v>
      </c>
      <c r="G144" s="25">
        <f t="shared" si="41"/>
        <v>-2.9054806925838006E-2</v>
      </c>
    </row>
    <row r="145" spans="1:7" x14ac:dyDescent="0.25">
      <c r="A145" s="21"/>
      <c r="B145" s="22" t="s">
        <v>34</v>
      </c>
      <c r="C145" s="23">
        <f t="shared" ref="C145:G145" si="42">C48 -($H48*C$96/$H$96)</f>
        <v>-4.1753136097030699E-2</v>
      </c>
      <c r="D145" s="24">
        <f t="shared" si="42"/>
        <v>1.9988708940770539E-2</v>
      </c>
      <c r="E145" s="24">
        <f t="shared" si="42"/>
        <v>9.0510554845839586E-3</v>
      </c>
      <c r="F145" s="24">
        <f t="shared" si="42"/>
        <v>3.5371108605743884E-2</v>
      </c>
      <c r="G145" s="25">
        <f t="shared" si="42"/>
        <v>-2.2657736934067543E-2</v>
      </c>
    </row>
    <row r="146" spans="1:7" x14ac:dyDescent="0.25">
      <c r="A146" s="21"/>
      <c r="B146" s="22" t="s">
        <v>35</v>
      </c>
      <c r="C146" s="23">
        <f t="shared" ref="C146:G146" si="43">C49 -($H49*C$96/$H$96)</f>
        <v>-2.5747516811066795E-2</v>
      </c>
      <c r="D146" s="24">
        <f t="shared" si="43"/>
        <v>4.0115498120339821E-2</v>
      </c>
      <c r="E146" s="24">
        <f t="shared" si="43"/>
        <v>-4.065690627680929E-2</v>
      </c>
      <c r="F146" s="24">
        <f t="shared" si="43"/>
        <v>3.8717920259422334E-3</v>
      </c>
      <c r="G146" s="25">
        <f t="shared" si="43"/>
        <v>2.2417132941594087E-2</v>
      </c>
    </row>
    <row r="147" spans="1:7" x14ac:dyDescent="0.25">
      <c r="A147" s="21"/>
      <c r="B147" s="22" t="s">
        <v>36</v>
      </c>
      <c r="C147" s="23">
        <f t="shared" ref="C147:G147" si="44">C50 -($H50*C$96/$H$96)</f>
        <v>-3.4605149583862738E-2</v>
      </c>
      <c r="D147" s="24">
        <f t="shared" si="44"/>
        <v>-1.8882358623039858E-2</v>
      </c>
      <c r="E147" s="24">
        <f t="shared" si="44"/>
        <v>7.0431287587432445E-3</v>
      </c>
      <c r="F147" s="24">
        <f t="shared" si="44"/>
        <v>5.9700240142621153E-2</v>
      </c>
      <c r="G147" s="25">
        <f t="shared" si="44"/>
        <v>-1.3255860694461719E-2</v>
      </c>
    </row>
    <row r="148" spans="1:7" x14ac:dyDescent="0.25">
      <c r="A148" s="21"/>
      <c r="B148" s="22" t="s">
        <v>37</v>
      </c>
      <c r="C148" s="23">
        <f t="shared" ref="C148:G148" si="45">C51 -($H51*C$96/$H$96)</f>
        <v>1.5076541993697484E-2</v>
      </c>
      <c r="D148" s="24">
        <f t="shared" si="45"/>
        <v>-5.4943568946566476E-2</v>
      </c>
      <c r="E148" s="24">
        <f t="shared" si="45"/>
        <v>-3.4286299418008939E-2</v>
      </c>
      <c r="F148" s="24">
        <f t="shared" si="45"/>
        <v>1.4918444991025376E-2</v>
      </c>
      <c r="G148" s="25">
        <f t="shared" si="45"/>
        <v>5.9234881379852722E-2</v>
      </c>
    </row>
    <row r="149" spans="1:7" ht="24" x14ac:dyDescent="0.25">
      <c r="A149" s="21"/>
      <c r="B149" s="22" t="s">
        <v>38</v>
      </c>
      <c r="C149" s="23">
        <f t="shared" ref="C149:G149" si="46">C52 -($H52*C$96/$H$96)</f>
        <v>3.2060564959756205E-2</v>
      </c>
      <c r="D149" s="24">
        <f t="shared" si="46"/>
        <v>-2.0381021096657931E-2</v>
      </c>
      <c r="E149" s="24">
        <f t="shared" si="46"/>
        <v>2.3092741706198822E-2</v>
      </c>
      <c r="F149" s="24">
        <f t="shared" si="46"/>
        <v>-5.5241617934685683E-3</v>
      </c>
      <c r="G149" s="25">
        <f t="shared" si="46"/>
        <v>-2.9248123775828638E-2</v>
      </c>
    </row>
    <row r="150" spans="1:7" ht="24" x14ac:dyDescent="0.25">
      <c r="A150" s="21"/>
      <c r="B150" s="22" t="s">
        <v>39</v>
      </c>
      <c r="C150" s="23">
        <f t="shared" ref="C150:G150" si="47">C53 -($H53*C$96/$H$96)</f>
        <v>1.0549927386256319E-2</v>
      </c>
      <c r="D150" s="24">
        <f t="shared" si="47"/>
        <v>-1.9318208259165304E-3</v>
      </c>
      <c r="E150" s="24">
        <f t="shared" si="47"/>
        <v>9.4588630577688848E-3</v>
      </c>
      <c r="F150" s="24">
        <f t="shared" si="47"/>
        <v>-1.8284745147877257E-2</v>
      </c>
      <c r="G150" s="25">
        <f t="shared" si="47"/>
        <v>2.07775529768639E-4</v>
      </c>
    </row>
    <row r="151" spans="1:7" x14ac:dyDescent="0.25">
      <c r="A151" s="21"/>
      <c r="B151" s="22" t="s">
        <v>40</v>
      </c>
      <c r="C151" s="23">
        <f t="shared" ref="C151:G151" si="48">C54 -($H54*C$96/$H$96)</f>
        <v>3.0927403585086916E-2</v>
      </c>
      <c r="D151" s="24">
        <f t="shared" si="48"/>
        <v>-1.2251932513951402E-3</v>
      </c>
      <c r="E151" s="24">
        <f t="shared" si="48"/>
        <v>-1.6847008547347386E-3</v>
      </c>
      <c r="F151" s="24">
        <f t="shared" si="48"/>
        <v>-1.2746581135166607E-2</v>
      </c>
      <c r="G151" s="25">
        <f t="shared" si="48"/>
        <v>-1.5270928343790235E-2</v>
      </c>
    </row>
    <row r="152" spans="1:7" x14ac:dyDescent="0.25">
      <c r="A152" s="21"/>
      <c r="B152" s="22" t="s">
        <v>41</v>
      </c>
      <c r="C152" s="23">
        <f t="shared" ref="C152:G152" si="49">C55 -($H55*C$96/$H$96)</f>
        <v>-3.2904600155512984E-2</v>
      </c>
      <c r="D152" s="24">
        <f t="shared" si="49"/>
        <v>2.0446286494043175E-2</v>
      </c>
      <c r="E152" s="24">
        <f t="shared" si="49"/>
        <v>-1.3337471329919193E-2</v>
      </c>
      <c r="F152" s="24">
        <f t="shared" si="49"/>
        <v>-9.9477709904057521E-3</v>
      </c>
      <c r="G152" s="25">
        <f t="shared" si="49"/>
        <v>3.5743555981794795E-2</v>
      </c>
    </row>
    <row r="153" spans="1:7" x14ac:dyDescent="0.25">
      <c r="A153" s="21"/>
      <c r="B153" s="22" t="s">
        <v>42</v>
      </c>
      <c r="C153" s="23">
        <f t="shared" ref="C153:G153" si="50">C56 -($H56*C$96/$H$96)</f>
        <v>-4.6611347631804412E-2</v>
      </c>
      <c r="D153" s="24">
        <f t="shared" si="50"/>
        <v>-5.5028034165165995E-3</v>
      </c>
      <c r="E153" s="24">
        <f t="shared" si="50"/>
        <v>1.3279402177002964E-2</v>
      </c>
      <c r="F153" s="24">
        <f t="shared" si="50"/>
        <v>1.8866132005610048E-2</v>
      </c>
      <c r="G153" s="25">
        <f t="shared" si="50"/>
        <v>1.9968616865708166E-2</v>
      </c>
    </row>
    <row r="154" spans="1:7" ht="24" x14ac:dyDescent="0.25">
      <c r="A154" s="21"/>
      <c r="B154" s="22" t="s">
        <v>43</v>
      </c>
      <c r="C154" s="23">
        <f t="shared" ref="C154:G154" si="51">C57 -($H57*C$96/$H$96)</f>
        <v>-2.6179357743524617E-2</v>
      </c>
      <c r="D154" s="24">
        <f t="shared" si="51"/>
        <v>3.0846866614626364E-2</v>
      </c>
      <c r="E154" s="24">
        <f t="shared" si="51"/>
        <v>-1.411746665469496E-2</v>
      </c>
      <c r="F154" s="24">
        <f t="shared" si="51"/>
        <v>-8.8288489539653653E-3</v>
      </c>
      <c r="G154" s="25">
        <f t="shared" si="51"/>
        <v>1.8278806737558523E-2</v>
      </c>
    </row>
    <row r="155" spans="1:7" ht="24" x14ac:dyDescent="0.25">
      <c r="A155" s="21"/>
      <c r="B155" s="22" t="s">
        <v>44</v>
      </c>
      <c r="C155" s="23">
        <f t="shared" ref="C155:G155" si="52">C58 -($H58*C$96/$H$96)</f>
        <v>-1.8802635172023519E-2</v>
      </c>
      <c r="D155" s="24">
        <f t="shared" si="52"/>
        <v>2.9869941217876061E-2</v>
      </c>
      <c r="E155" s="24">
        <f t="shared" si="52"/>
        <v>2.0365182877381538E-3</v>
      </c>
      <c r="F155" s="24">
        <f t="shared" si="52"/>
        <v>-1.6254901530435295E-2</v>
      </c>
      <c r="G155" s="25">
        <f t="shared" si="52"/>
        <v>3.1510771968447648E-3</v>
      </c>
    </row>
    <row r="156" spans="1:7" ht="24" x14ac:dyDescent="0.25">
      <c r="A156" s="21"/>
      <c r="B156" s="22" t="s">
        <v>45</v>
      </c>
      <c r="C156" s="23">
        <f t="shared" ref="C156:G156" si="53">C59 -($H59*C$96/$H$96)</f>
        <v>1.4758907971794355E-2</v>
      </c>
      <c r="D156" s="24">
        <f t="shared" si="53"/>
        <v>5.0197883871625992E-2</v>
      </c>
      <c r="E156" s="24">
        <f t="shared" si="53"/>
        <v>-1.582915301509058E-2</v>
      </c>
      <c r="F156" s="24">
        <f t="shared" si="53"/>
        <v>-4.7359645028672903E-2</v>
      </c>
      <c r="G156" s="25">
        <f t="shared" si="53"/>
        <v>-1.7679937996568362E-3</v>
      </c>
    </row>
    <row r="157" spans="1:7" x14ac:dyDescent="0.25">
      <c r="A157" s="21" t="s">
        <v>65</v>
      </c>
      <c r="B157" s="22" t="s">
        <v>66</v>
      </c>
      <c r="C157" s="23">
        <f t="shared" ref="C157:G157" si="54">C60 -($H60*C$96/$H$96)</f>
        <v>-1.5780357392284255E-2</v>
      </c>
      <c r="D157" s="24">
        <f t="shared" si="54"/>
        <v>-1.4436955980739172E-2</v>
      </c>
      <c r="E157" s="24">
        <f t="shared" si="54"/>
        <v>2.2144104423170913E-2</v>
      </c>
      <c r="F157" s="24">
        <f t="shared" si="54"/>
        <v>2.5955420032416493E-2</v>
      </c>
      <c r="G157" s="25">
        <f t="shared" si="54"/>
        <v>-1.7882211082563923E-2</v>
      </c>
    </row>
    <row r="158" spans="1:7" ht="24" x14ac:dyDescent="0.25">
      <c r="A158" s="21"/>
      <c r="B158" s="22" t="s">
        <v>67</v>
      </c>
      <c r="C158" s="23">
        <f t="shared" ref="C158:G158" si="55">C61 -($H61*C$96/$H$96)</f>
        <v>-2.4271553651657007E-2</v>
      </c>
      <c r="D158" s="24">
        <f t="shared" si="55"/>
        <v>4.0007836160436794E-2</v>
      </c>
      <c r="E158" s="24">
        <f t="shared" si="55"/>
        <v>4.0610718971679505E-3</v>
      </c>
      <c r="F158" s="24">
        <f t="shared" si="55"/>
        <v>6.690196739747245E-3</v>
      </c>
      <c r="G158" s="25">
        <f t="shared" si="55"/>
        <v>-2.6487551145694732E-2</v>
      </c>
    </row>
    <row r="159" spans="1:7" ht="24" x14ac:dyDescent="0.25">
      <c r="A159" s="21"/>
      <c r="B159" s="22" t="s">
        <v>68</v>
      </c>
      <c r="C159" s="23">
        <f t="shared" ref="C159:G159" si="56">C62 -($H62*C$96/$H$96)</f>
        <v>-3.4123784067765367E-3</v>
      </c>
      <c r="D159" s="24">
        <f t="shared" si="56"/>
        <v>-4.0355512832871171E-2</v>
      </c>
      <c r="E159" s="24">
        <f t="shared" si="56"/>
        <v>-8.8746774191077182E-4</v>
      </c>
      <c r="F159" s="24">
        <f t="shared" si="56"/>
        <v>4.6461630519395197E-2</v>
      </c>
      <c r="G159" s="25">
        <f t="shared" si="56"/>
        <v>-1.8062715378366623E-3</v>
      </c>
    </row>
    <row r="160" spans="1:7" x14ac:dyDescent="0.25">
      <c r="A160" s="21"/>
      <c r="B160" s="22" t="s">
        <v>69</v>
      </c>
      <c r="C160" s="23">
        <f t="shared" ref="C160:G160" si="57">C63 -($H63*C$96/$H$96)</f>
        <v>4.0749682949431015E-2</v>
      </c>
      <c r="D160" s="24">
        <f t="shared" si="57"/>
        <v>-1.793343850096274E-2</v>
      </c>
      <c r="E160" s="24">
        <f t="shared" si="57"/>
        <v>-4.5168297309335109E-2</v>
      </c>
      <c r="F160" s="24">
        <f t="shared" si="57"/>
        <v>3.4070910672470145E-2</v>
      </c>
      <c r="G160" s="25">
        <f t="shared" si="57"/>
        <v>-1.1718857811603312E-2</v>
      </c>
    </row>
    <row r="161" spans="1:7" x14ac:dyDescent="0.25">
      <c r="A161" s="21"/>
      <c r="B161" s="22" t="s">
        <v>70</v>
      </c>
      <c r="C161" s="23">
        <f t="shared" ref="C161:G161" si="58">C64 -($H64*C$96/$H$96)</f>
        <v>6.618988636500539E-2</v>
      </c>
      <c r="D161" s="24">
        <f t="shared" si="58"/>
        <v>-2.9257243150450085E-2</v>
      </c>
      <c r="E161" s="24">
        <f t="shared" si="58"/>
        <v>-2.6877846381247739E-2</v>
      </c>
      <c r="F161" s="24">
        <f t="shared" si="58"/>
        <v>1.1464828659527027E-4</v>
      </c>
      <c r="G161" s="25">
        <f t="shared" si="58"/>
        <v>-1.016944511990267E-2</v>
      </c>
    </row>
    <row r="162" spans="1:7" ht="24" x14ac:dyDescent="0.25">
      <c r="A162" s="21"/>
      <c r="B162" s="22" t="s">
        <v>71</v>
      </c>
      <c r="C162" s="23">
        <f t="shared" ref="C162:G162" si="59">C65 -($H65*C$96/$H$96)</f>
        <v>5.7105588739771229E-2</v>
      </c>
      <c r="D162" s="24">
        <f t="shared" si="59"/>
        <v>7.2357442890913504E-4</v>
      </c>
      <c r="E162" s="24">
        <f t="shared" si="59"/>
        <v>-1.4493980104614279E-3</v>
      </c>
      <c r="F162" s="24">
        <f t="shared" si="59"/>
        <v>-3.5891307717873522E-3</v>
      </c>
      <c r="G162" s="25">
        <f t="shared" si="59"/>
        <v>-5.2790634386431529E-2</v>
      </c>
    </row>
    <row r="163" spans="1:7" x14ac:dyDescent="0.25">
      <c r="A163" s="21"/>
      <c r="B163" s="22" t="s">
        <v>72</v>
      </c>
      <c r="C163" s="23">
        <f t="shared" ref="C163:G163" si="60">C66 -($H66*C$96/$H$96)</f>
        <v>1.9815766362827392E-2</v>
      </c>
      <c r="D163" s="24">
        <f t="shared" si="60"/>
        <v>-2.8059815576019387E-2</v>
      </c>
      <c r="E163" s="24">
        <f t="shared" si="60"/>
        <v>2.0942991574701142E-2</v>
      </c>
      <c r="F163" s="24">
        <f t="shared" si="60"/>
        <v>9.2771044968064931E-3</v>
      </c>
      <c r="G163" s="25">
        <f t="shared" si="60"/>
        <v>-2.1976046858315446E-2</v>
      </c>
    </row>
    <row r="164" spans="1:7" x14ac:dyDescent="0.25">
      <c r="A164" s="21"/>
      <c r="B164" s="22" t="s">
        <v>73</v>
      </c>
      <c r="C164" s="23">
        <f t="shared" ref="C164:G164" si="61">C67 -($H67*C$96/$H$96)</f>
        <v>9.1333061518036773E-2</v>
      </c>
      <c r="D164" s="24">
        <f t="shared" si="61"/>
        <v>-4.1484071641339409E-2</v>
      </c>
      <c r="E164" s="24">
        <f t="shared" si="61"/>
        <v>-2.3575679545790512E-2</v>
      </c>
      <c r="F164" s="24">
        <f t="shared" si="61"/>
        <v>-1.5888661035800722E-2</v>
      </c>
      <c r="G164" s="25">
        <f t="shared" si="61"/>
        <v>-1.0384649295105991E-2</v>
      </c>
    </row>
    <row r="165" spans="1:7" x14ac:dyDescent="0.25">
      <c r="A165" s="21"/>
      <c r="B165" s="22" t="s">
        <v>74</v>
      </c>
      <c r="C165" s="23">
        <f t="shared" ref="C165:G165" si="62">C68 -($H68*C$96/$H$96)</f>
        <v>-2.7885296132579895E-2</v>
      </c>
      <c r="D165" s="24">
        <f t="shared" si="62"/>
        <v>-1.6466745737081928E-2</v>
      </c>
      <c r="E165" s="24">
        <f t="shared" si="62"/>
        <v>9.517015301190368E-3</v>
      </c>
      <c r="F165" s="24">
        <f t="shared" si="62"/>
        <v>2.4080259688535222E-2</v>
      </c>
      <c r="G165" s="25">
        <f t="shared" si="62"/>
        <v>1.0754766879936456E-2</v>
      </c>
    </row>
    <row r="166" spans="1:7" x14ac:dyDescent="0.25">
      <c r="A166" s="21"/>
      <c r="B166" s="22" t="s">
        <v>75</v>
      </c>
      <c r="C166" s="23">
        <f t="shared" ref="C166:G166" si="63">C69 -($H69*C$96/$H$96)</f>
        <v>-1.4352782073438042E-2</v>
      </c>
      <c r="D166" s="24">
        <f t="shared" si="63"/>
        <v>7.4480552166993896E-3</v>
      </c>
      <c r="E166" s="24">
        <f t="shared" si="63"/>
        <v>1.4863983077575416E-3</v>
      </c>
      <c r="F166" s="24">
        <f t="shared" si="63"/>
        <v>2.152050995469218E-2</v>
      </c>
      <c r="G166" s="25">
        <f t="shared" si="63"/>
        <v>-1.6102181405711041E-2</v>
      </c>
    </row>
    <row r="167" spans="1:7" x14ac:dyDescent="0.25">
      <c r="A167" s="21"/>
      <c r="B167" s="22" t="s">
        <v>76</v>
      </c>
      <c r="C167" s="23">
        <f t="shared" ref="C167:G167" si="64">C70 -($H70*C$96/$H$96)</f>
        <v>2.8545116666525427E-3</v>
      </c>
      <c r="D167" s="24">
        <f t="shared" si="64"/>
        <v>-4.6567069849986903E-3</v>
      </c>
      <c r="E167" s="24">
        <f t="shared" si="64"/>
        <v>3.5888611904579815E-3</v>
      </c>
      <c r="F167" s="24">
        <f t="shared" si="64"/>
        <v>2.8637917444575084E-2</v>
      </c>
      <c r="G167" s="25">
        <f t="shared" si="64"/>
        <v>-3.0424583316686876E-2</v>
      </c>
    </row>
    <row r="168" spans="1:7" x14ac:dyDescent="0.25">
      <c r="A168" s="21"/>
      <c r="B168" s="22" t="s">
        <v>77</v>
      </c>
      <c r="C168" s="23">
        <f t="shared" ref="C168:G168" si="65">C71 -($H71*C$96/$H$96)</f>
        <v>-5.1726451631913015E-2</v>
      </c>
      <c r="D168" s="24">
        <f t="shared" si="65"/>
        <v>2.9499290050064464E-2</v>
      </c>
      <c r="E168" s="24">
        <f t="shared" si="65"/>
        <v>3.4057817475754981E-3</v>
      </c>
      <c r="F168" s="24">
        <f t="shared" si="65"/>
        <v>1.3182180751530964E-2</v>
      </c>
      <c r="G168" s="25">
        <f t="shared" si="65"/>
        <v>5.6391990827421995E-3</v>
      </c>
    </row>
    <row r="169" spans="1:7" x14ac:dyDescent="0.25">
      <c r="A169" s="21"/>
      <c r="B169" s="22" t="s">
        <v>78</v>
      </c>
      <c r="C169" s="23">
        <f t="shared" ref="C169:G169" si="66">C72 -($H72*C$96/$H$96)</f>
        <v>-1.9505110036525775E-2</v>
      </c>
      <c r="D169" s="24">
        <f t="shared" si="66"/>
        <v>5.293669640155263E-3</v>
      </c>
      <c r="E169" s="24">
        <f t="shared" si="66"/>
        <v>-4.0278387494881718E-2</v>
      </c>
      <c r="F169" s="24">
        <f t="shared" si="66"/>
        <v>-2.1494777209408678E-2</v>
      </c>
      <c r="G169" s="25">
        <f t="shared" si="66"/>
        <v>7.5984605100661295E-2</v>
      </c>
    </row>
    <row r="170" spans="1:7" ht="24" x14ac:dyDescent="0.25">
      <c r="A170" s="21"/>
      <c r="B170" s="22" t="s">
        <v>79</v>
      </c>
      <c r="C170" s="23">
        <f t="shared" ref="C170:G170" si="67">C73 -($H73*C$96/$H$96)</f>
        <v>-1.4084560238993127E-2</v>
      </c>
      <c r="D170" s="24">
        <f t="shared" si="67"/>
        <v>-4.2378121469232866E-3</v>
      </c>
      <c r="E170" s="24">
        <f t="shared" si="67"/>
        <v>9.4138520344919097E-4</v>
      </c>
      <c r="F170" s="24">
        <f t="shared" si="67"/>
        <v>4.7586162770952012E-3</v>
      </c>
      <c r="G170" s="25">
        <f t="shared" si="67"/>
        <v>1.2622370905372049E-2</v>
      </c>
    </row>
    <row r="171" spans="1:7" x14ac:dyDescent="0.25">
      <c r="A171" s="21"/>
      <c r="B171" s="22" t="s">
        <v>80</v>
      </c>
      <c r="C171" s="23">
        <f t="shared" ref="C171:G171" si="68">C74 -($H74*C$96/$H$96)</f>
        <v>1.9096319280511587E-3</v>
      </c>
      <c r="D171" s="24">
        <f t="shared" si="68"/>
        <v>5.3280775033925365E-2</v>
      </c>
      <c r="E171" s="24">
        <f t="shared" si="68"/>
        <v>-2.102108114769502E-2</v>
      </c>
      <c r="F171" s="24">
        <f t="shared" si="68"/>
        <v>-6.3370337244076036E-2</v>
      </c>
      <c r="G171" s="25">
        <f t="shared" si="68"/>
        <v>2.9201011429794532E-2</v>
      </c>
    </row>
    <row r="172" spans="1:7" x14ac:dyDescent="0.25">
      <c r="A172" s="21"/>
      <c r="B172" s="22" t="s">
        <v>81</v>
      </c>
      <c r="C172" s="23">
        <f t="shared" ref="C172:G172" si="69">C75 -($H75*C$96/$H$96)</f>
        <v>-2.979746294721658E-2</v>
      </c>
      <c r="D172" s="24">
        <f t="shared" si="69"/>
        <v>3.0757872033895434E-2</v>
      </c>
      <c r="E172" s="24">
        <f t="shared" si="69"/>
        <v>-5.4120361094134595E-3</v>
      </c>
      <c r="F172" s="24">
        <f t="shared" si="69"/>
        <v>-1.8333726135756789E-2</v>
      </c>
      <c r="G172" s="25">
        <f t="shared" si="69"/>
        <v>2.2785353158491506E-2</v>
      </c>
    </row>
    <row r="173" spans="1:7" x14ac:dyDescent="0.25">
      <c r="A173" s="21"/>
      <c r="B173" s="22" t="s">
        <v>82</v>
      </c>
      <c r="C173" s="23">
        <f t="shared" ref="C173:G173" si="70">C76 -($H76*C$96/$H$96)</f>
        <v>-5.1285536681451027E-2</v>
      </c>
      <c r="D173" s="24">
        <f t="shared" si="70"/>
        <v>1.1817777914367833E-2</v>
      </c>
      <c r="E173" s="24">
        <f t="shared" si="70"/>
        <v>2.7499773201755257E-2</v>
      </c>
      <c r="F173" s="24">
        <f t="shared" si="70"/>
        <v>-3.8045665545055785E-2</v>
      </c>
      <c r="G173" s="25">
        <f t="shared" si="70"/>
        <v>5.0013651110383944E-2</v>
      </c>
    </row>
    <row r="174" spans="1:7" x14ac:dyDescent="0.25">
      <c r="A174" s="21"/>
      <c r="B174" s="22" t="s">
        <v>83</v>
      </c>
      <c r="C174" s="23">
        <f t="shared" ref="C174:G174" si="71">C77 -($H77*C$96/$H$96)</f>
        <v>-1.1710367976887792E-2</v>
      </c>
      <c r="D174" s="24">
        <f t="shared" si="71"/>
        <v>4.4495045112633025E-3</v>
      </c>
      <c r="E174" s="24">
        <f t="shared" si="71"/>
        <v>5.4678130222532262E-2</v>
      </c>
      <c r="F174" s="24">
        <f t="shared" si="71"/>
        <v>-1.2442511928163702E-2</v>
      </c>
      <c r="G174" s="25">
        <f t="shared" si="71"/>
        <v>-3.4974754828744098E-2</v>
      </c>
    </row>
    <row r="175" spans="1:7" x14ac:dyDescent="0.25">
      <c r="A175" s="21" t="s">
        <v>84</v>
      </c>
      <c r="B175" s="22" t="s">
        <v>85</v>
      </c>
      <c r="C175" s="23">
        <f t="shared" ref="C175:G175" si="72">C78 -($H78*C$96/$H$96)</f>
        <v>-3.5804386169415614E-2</v>
      </c>
      <c r="D175" s="24">
        <f t="shared" si="72"/>
        <v>-1.6956857419264393E-2</v>
      </c>
      <c r="E175" s="24">
        <f t="shared" si="72"/>
        <v>2.2201223068760711E-2</v>
      </c>
      <c r="F175" s="24">
        <f t="shared" si="72"/>
        <v>3.7144251974990994E-2</v>
      </c>
      <c r="G175" s="25">
        <f t="shared" si="72"/>
        <v>-6.5842314550715597E-3</v>
      </c>
    </row>
    <row r="176" spans="1:7" x14ac:dyDescent="0.25">
      <c r="A176" s="21"/>
      <c r="B176" s="22" t="s">
        <v>86</v>
      </c>
      <c r="C176" s="23">
        <f t="shared" ref="C176:G176" si="73">C79 -($H79*C$96/$H$96)</f>
        <v>-5.8110317544057766E-2</v>
      </c>
      <c r="D176" s="24">
        <f t="shared" si="73"/>
        <v>-2.5950499320335385E-2</v>
      </c>
      <c r="E176" s="24">
        <f t="shared" si="73"/>
        <v>1.4312430605277093E-2</v>
      </c>
      <c r="F176" s="24">
        <f t="shared" si="73"/>
        <v>2.5348777781793119E-2</v>
      </c>
      <c r="G176" s="25">
        <f t="shared" si="73"/>
        <v>4.4399608477323049E-2</v>
      </c>
    </row>
    <row r="177" spans="1:7" x14ac:dyDescent="0.25">
      <c r="A177" s="21"/>
      <c r="B177" s="22" t="s">
        <v>87</v>
      </c>
      <c r="C177" s="23">
        <f t="shared" ref="C177:G177" si="74">C80 -($H80*C$96/$H$96)</f>
        <v>-1.7953185580243253E-2</v>
      </c>
      <c r="D177" s="24">
        <f t="shared" si="74"/>
        <v>-7.0052035742782515E-3</v>
      </c>
      <c r="E177" s="24">
        <f t="shared" si="74"/>
        <v>-3.7936051741845375E-2</v>
      </c>
      <c r="F177" s="24">
        <f t="shared" si="74"/>
        <v>7.2228115808282589E-2</v>
      </c>
      <c r="G177" s="25">
        <f t="shared" si="74"/>
        <v>-9.3336749119157236E-3</v>
      </c>
    </row>
    <row r="178" spans="1:7" x14ac:dyDescent="0.25">
      <c r="A178" s="21"/>
      <c r="B178" s="22" t="s">
        <v>88</v>
      </c>
      <c r="C178" s="23">
        <f t="shared" ref="C178:G178" si="75">C81 -($H81*C$96/$H$96)</f>
        <v>5.0566482721543682E-2</v>
      </c>
      <c r="D178" s="24">
        <f t="shared" si="75"/>
        <v>-4.2006668993598451E-2</v>
      </c>
      <c r="E178" s="24">
        <f t="shared" si="75"/>
        <v>3.5861165991887267E-3</v>
      </c>
      <c r="F178" s="24">
        <f t="shared" si="75"/>
        <v>1.8264410111183405E-2</v>
      </c>
      <c r="G178" s="25">
        <f t="shared" si="75"/>
        <v>-3.0410340438317307E-2</v>
      </c>
    </row>
    <row r="179" spans="1:7" x14ac:dyDescent="0.25">
      <c r="A179" s="21"/>
      <c r="B179" s="22" t="s">
        <v>89</v>
      </c>
      <c r="C179" s="23">
        <f t="shared" ref="C179:G179" si="76">C82 -($H82*C$96/$H$96)</f>
        <v>6.4094699422449941E-2</v>
      </c>
      <c r="D179" s="24">
        <f t="shared" si="76"/>
        <v>-1.7459682529906623E-2</v>
      </c>
      <c r="E179" s="24">
        <f t="shared" si="76"/>
        <v>-1.8310826995672741E-2</v>
      </c>
      <c r="F179" s="24">
        <f t="shared" si="76"/>
        <v>3.1198183449144795E-2</v>
      </c>
      <c r="G179" s="25">
        <f t="shared" si="76"/>
        <v>-5.9522373346015262E-2</v>
      </c>
    </row>
    <row r="180" spans="1:7" ht="24" x14ac:dyDescent="0.25">
      <c r="A180" s="21"/>
      <c r="B180" s="22" t="s">
        <v>90</v>
      </c>
      <c r="C180" s="23">
        <f t="shared" ref="C180:G180" si="77">C83 -($H83*C$96/$H$96)</f>
        <v>3.5536786543566151E-2</v>
      </c>
      <c r="D180" s="24">
        <f t="shared" si="77"/>
        <v>-6.5495618320880244E-2</v>
      </c>
      <c r="E180" s="24">
        <f t="shared" si="77"/>
        <v>4.2817619780545935E-2</v>
      </c>
      <c r="F180" s="24">
        <f t="shared" si="77"/>
        <v>-1.7957942826540507E-2</v>
      </c>
      <c r="G180" s="25">
        <f t="shared" si="77"/>
        <v>5.0991548233087075E-3</v>
      </c>
    </row>
    <row r="181" spans="1:7" ht="24" x14ac:dyDescent="0.25">
      <c r="A181" s="21"/>
      <c r="B181" s="22" t="s">
        <v>91</v>
      </c>
      <c r="C181" s="23">
        <f t="shared" ref="C181:G181" si="78">C84 -($H84*C$96/$H$96)</f>
        <v>2.0941314833506613E-2</v>
      </c>
      <c r="D181" s="24">
        <f t="shared" si="78"/>
        <v>-1.5327877663508974E-2</v>
      </c>
      <c r="E181" s="24">
        <f t="shared" si="78"/>
        <v>-1.8768309637124392E-2</v>
      </c>
      <c r="F181" s="24">
        <f t="shared" si="78"/>
        <v>1.7382099117831284E-2</v>
      </c>
      <c r="G181" s="25">
        <f t="shared" si="78"/>
        <v>-4.2272266507045464E-3</v>
      </c>
    </row>
    <row r="182" spans="1:7" x14ac:dyDescent="0.25">
      <c r="A182" s="21"/>
      <c r="B182" s="22" t="s">
        <v>92</v>
      </c>
      <c r="C182" s="23">
        <f t="shared" ref="C182:G182" si="79">C85 -($H85*C$96/$H$96)</f>
        <v>3.3523917361349659E-2</v>
      </c>
      <c r="D182" s="24">
        <f t="shared" si="79"/>
        <v>-1.2851160576428045E-2</v>
      </c>
      <c r="E182" s="24">
        <f t="shared" si="79"/>
        <v>1.7176536315353069E-2</v>
      </c>
      <c r="F182" s="24">
        <f t="shared" si="79"/>
        <v>-5.4389312058468461E-2</v>
      </c>
      <c r="G182" s="25">
        <f t="shared" si="79"/>
        <v>1.654001895819382E-2</v>
      </c>
    </row>
    <row r="183" spans="1:7" x14ac:dyDescent="0.25">
      <c r="A183" s="21"/>
      <c r="B183" s="22" t="s">
        <v>93</v>
      </c>
      <c r="C183" s="23">
        <f t="shared" ref="C183:G183" si="80">C86 -($H86*C$96/$H$96)</f>
        <v>1.7289004182867926E-2</v>
      </c>
      <c r="D183" s="24">
        <f t="shared" si="80"/>
        <v>-3.4130535278198718E-2</v>
      </c>
      <c r="E183" s="24">
        <f t="shared" si="80"/>
        <v>-1.1039391999073389E-3</v>
      </c>
      <c r="F183" s="24">
        <f t="shared" si="80"/>
        <v>2.4445364659358912E-2</v>
      </c>
      <c r="G183" s="25">
        <f t="shared" si="80"/>
        <v>-6.4998943641207813E-3</v>
      </c>
    </row>
    <row r="184" spans="1:7" x14ac:dyDescent="0.25">
      <c r="A184" s="21"/>
      <c r="B184" s="22" t="s">
        <v>94</v>
      </c>
      <c r="C184" s="23">
        <f t="shared" ref="C184:G184" si="81">C87 -($H87*C$96/$H$96)</f>
        <v>2.8767899206035841E-3</v>
      </c>
      <c r="D184" s="24">
        <f t="shared" si="81"/>
        <v>3.9401012777151578E-3</v>
      </c>
      <c r="E184" s="24">
        <f t="shared" si="81"/>
        <v>-1.9251942876514966E-2</v>
      </c>
      <c r="F184" s="24">
        <f t="shared" si="81"/>
        <v>1.5602470754960435E-2</v>
      </c>
      <c r="G184" s="25">
        <f t="shared" si="81"/>
        <v>-3.167419076764072E-3</v>
      </c>
    </row>
    <row r="185" spans="1:7" x14ac:dyDescent="0.25">
      <c r="A185" s="21"/>
      <c r="B185" s="22" t="s">
        <v>95</v>
      </c>
      <c r="C185" s="23">
        <f t="shared" ref="C185:G185" si="82">C88 -($H88*C$96/$H$96)</f>
        <v>-1.0874472184637801E-2</v>
      </c>
      <c r="D185" s="24">
        <f t="shared" si="82"/>
        <v>3.1914814076490078E-2</v>
      </c>
      <c r="E185" s="24">
        <f t="shared" si="82"/>
        <v>-2.4667078464057357E-3</v>
      </c>
      <c r="F185" s="24">
        <f t="shared" si="82"/>
        <v>-1.6581724661057839E-2</v>
      </c>
      <c r="G185" s="25">
        <f t="shared" si="82"/>
        <v>-1.9919093843887015E-3</v>
      </c>
    </row>
    <row r="186" spans="1:7" x14ac:dyDescent="0.25">
      <c r="A186" s="21"/>
      <c r="B186" s="22" t="s">
        <v>96</v>
      </c>
      <c r="C186" s="23">
        <f t="shared" ref="C186:G186" si="83">C89 -($H89*C$96/$H$96)</f>
        <v>-4.0510675597579399E-2</v>
      </c>
      <c r="D186" s="24">
        <f t="shared" si="83"/>
        <v>6.4446675396158115E-3</v>
      </c>
      <c r="E186" s="24">
        <f t="shared" si="83"/>
        <v>-2.2398337706229204E-2</v>
      </c>
      <c r="F186" s="24">
        <f t="shared" si="83"/>
        <v>6.6263675809622613E-2</v>
      </c>
      <c r="G186" s="25">
        <f t="shared" si="83"/>
        <v>-9.7993300454297938E-3</v>
      </c>
    </row>
    <row r="187" spans="1:7" ht="24" x14ac:dyDescent="0.25">
      <c r="A187" s="21"/>
      <c r="B187" s="22" t="s">
        <v>97</v>
      </c>
      <c r="C187" s="23">
        <f t="shared" ref="C187:G187" si="84">C90 -($H90*C$96/$H$96)</f>
        <v>-4.0151950055771393E-2</v>
      </c>
      <c r="D187" s="24">
        <f t="shared" si="84"/>
        <v>2.3969990118281409E-2</v>
      </c>
      <c r="E187" s="24">
        <f t="shared" si="84"/>
        <v>6.5338561882711532E-3</v>
      </c>
      <c r="F187" s="24">
        <f t="shared" si="84"/>
        <v>1.136738937519588E-3</v>
      </c>
      <c r="G187" s="25">
        <f t="shared" si="84"/>
        <v>8.5113648116992568E-3</v>
      </c>
    </row>
    <row r="188" spans="1:7" ht="24" x14ac:dyDescent="0.25">
      <c r="A188" s="21"/>
      <c r="B188" s="22" t="s">
        <v>98</v>
      </c>
      <c r="C188" s="23">
        <f t="shared" ref="C188:G188" si="85">C91 -($H91*C$96/$H$96)</f>
        <v>3.4089827747751378E-3</v>
      </c>
      <c r="D188" s="24">
        <f t="shared" si="85"/>
        <v>-2.9045801586283226E-3</v>
      </c>
      <c r="E188" s="24">
        <f t="shared" si="85"/>
        <v>-1.7912553529642133E-2</v>
      </c>
      <c r="F188" s="24">
        <f t="shared" si="85"/>
        <v>-2.889077845226018E-3</v>
      </c>
      <c r="G188" s="25">
        <f t="shared" si="85"/>
        <v>2.029722875872142E-2</v>
      </c>
    </row>
    <row r="189" spans="1:7" x14ac:dyDescent="0.25">
      <c r="A189" s="21"/>
      <c r="B189" s="22" t="s">
        <v>99</v>
      </c>
      <c r="C189" s="23">
        <f t="shared" ref="C189:G189" si="86">C92 -($H92*C$96/$H$96)</f>
        <v>-3.5958355937843356E-2</v>
      </c>
      <c r="D189" s="24">
        <f t="shared" si="86"/>
        <v>6.4119339677873866E-2</v>
      </c>
      <c r="E189" s="24">
        <f t="shared" si="86"/>
        <v>-4.8163478256078973E-2</v>
      </c>
      <c r="F189" s="24">
        <f t="shared" si="86"/>
        <v>-4.5990585624336305E-2</v>
      </c>
      <c r="G189" s="25">
        <f t="shared" si="86"/>
        <v>6.5993080140384602E-2</v>
      </c>
    </row>
    <row r="190" spans="1:7" x14ac:dyDescent="0.25">
      <c r="A190" s="21"/>
      <c r="B190" s="22" t="s">
        <v>100</v>
      </c>
      <c r="C190" s="23">
        <f t="shared" ref="C190:G190" si="87">C93 -($H93*C$96/$H$96)</f>
        <v>-1.8380879269811023E-2</v>
      </c>
      <c r="D190" s="24">
        <f t="shared" si="87"/>
        <v>1.9554259431383864E-2</v>
      </c>
      <c r="E190" s="24">
        <f t="shared" si="87"/>
        <v>-2.0401064643514183E-2</v>
      </c>
      <c r="F190" s="24">
        <f t="shared" si="87"/>
        <v>-2.6778718453632777E-2</v>
      </c>
      <c r="G190" s="25">
        <f t="shared" si="87"/>
        <v>4.6006402935574287E-2</v>
      </c>
    </row>
    <row r="191" spans="1:7" x14ac:dyDescent="0.25">
      <c r="A191" s="21"/>
      <c r="B191" s="22" t="s">
        <v>101</v>
      </c>
      <c r="C191" s="23">
        <f t="shared" ref="C191:G191" si="88">C94 -($H94*C$96/$H$96)</f>
        <v>-4.4072456612631594E-3</v>
      </c>
      <c r="D191" s="24">
        <f t="shared" si="88"/>
        <v>2.1214232635952235E-2</v>
      </c>
      <c r="E191" s="24">
        <f t="shared" si="88"/>
        <v>3.4046429564731279E-2</v>
      </c>
      <c r="F191" s="24">
        <f t="shared" si="88"/>
        <v>-2.1921196877593557E-2</v>
      </c>
      <c r="G191" s="25">
        <f t="shared" si="88"/>
        <v>-2.8932219661826741E-2</v>
      </c>
    </row>
    <row r="192" spans="1:7" ht="15.75" thickBot="1" x14ac:dyDescent="0.3">
      <c r="A192" s="26"/>
      <c r="B192" s="27" t="s">
        <v>102</v>
      </c>
      <c r="C192" s="28">
        <f t="shared" ref="C192:G192" si="89">C95 -($H95*C$96/$H$96)</f>
        <v>-1.0552878096108109E-3</v>
      </c>
      <c r="D192" s="29">
        <f t="shared" si="89"/>
        <v>4.3724737244952211E-2</v>
      </c>
      <c r="E192" s="29">
        <f t="shared" si="89"/>
        <v>1.4462162528072531E-2</v>
      </c>
      <c r="F192" s="29">
        <f t="shared" si="89"/>
        <v>-5.019212775248405E-2</v>
      </c>
      <c r="G192" s="30">
        <f t="shared" si="89"/>
        <v>-6.9394842109298527E-3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G100"/>
    <mergeCell ref="A103:A120"/>
    <mergeCell ref="A121:A140"/>
    <mergeCell ref="A141:A156"/>
    <mergeCell ref="A3:B5"/>
    <mergeCell ref="C3:G3"/>
    <mergeCell ref="A6:A23"/>
    <mergeCell ref="A24:A43"/>
    <mergeCell ref="A44:A59"/>
    <mergeCell ref="A60:A77"/>
  </mergeCells>
  <conditionalFormatting sqref="C103:G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Jameson + Competi (1)</vt:lpstr>
      <vt:lpstr> 1 Jameson + Competi (2)</vt:lpstr>
      <vt:lpstr> 1 Jameson + Competi (3)</vt:lpstr>
      <vt:lpstr> 1 Jameson + Competi (4)</vt:lpstr>
      <vt:lpstr> 1 Jameson + Competi (5)</vt:lpstr>
      <vt:lpstr> 1 Jameson + Competi (6)</vt:lpstr>
      <vt:lpstr> 1 Jameson + Competi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2024-12-17T19:27:16Z</dcterms:created>
  <dcterms:modified xsi:type="dcterms:W3CDTF">2024-12-17T19:27:24Z</dcterms:modified>
</cp:coreProperties>
</file>