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82335AA7-A9B4-4B46-8354-345B4055DE00}" xr6:coauthVersionLast="47" xr6:coauthVersionMax="47" xr10:uidLastSave="{00000000-0000-0000-0000-000000000000}"/>
  <bookViews>
    <workbookView xWindow="-120" yWindow="-120" windowWidth="29040" windowHeight="15720" xr2:uid="{6CD134B0-C556-40F7-9789-2F4DEDA2FBB1}"/>
  </bookViews>
  <sheets>
    <sheet name="Arkusz1" sheetId="1" r:id="rId1"/>
    <sheet name=" 1 Becherovka + Comp (1)" sheetId="2" r:id="rId2"/>
    <sheet name=" 1 Becherovka + Comp (2)" sheetId="3" r:id="rId3"/>
    <sheet name=" 1 Becherovka + Comp (3)" sheetId="4" r:id="rId4"/>
    <sheet name=" 1 Becherovka + Comp (4)" sheetId="5" r:id="rId5"/>
    <sheet name=" 1 Becherovka + Comp (5)" sheetId="6" r:id="rId6"/>
    <sheet name=" 1 Becherovka + Comp (6)" sheetId="7" r:id="rId7"/>
    <sheet name=" 1 Becherovka + Comp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<sst xmlns="http://schemas.openxmlformats.org/spreadsheetml/2006/main" count="561" uniqueCount="101">
  <si>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Becherovka + Competition</t>
  </si>
  <si>
    <t>BRAND BRAND</t>
  </si>
  <si>
    <t>33,00 Jägermeister</t>
  </si>
  <si>
    <t>34,00 Becherovka</t>
  </si>
  <si>
    <t>37,00 Fernet Stock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</si>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</sst>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63478432" xfId="16" xr:uid="{8C2D9B0C-ADF1-4889-86CC-276E9565A313}"/>
    <cellStyle name="style1734463478440" xfId="17" xr:uid="{CFBCC316-980D-424A-92C0-6799A771C7D5}"/>
    <cellStyle name="style1734463478451" xfId="21" xr:uid="{5808B5F5-B111-439D-91A5-2A27792DB6F7}"/>
    <cellStyle name="style1734463478459" xfId="22" xr:uid="{0CACDE22-381C-47A5-B902-ABC226B0198A}"/>
    <cellStyle name="style1734463478467" xfId="26" xr:uid="{E32991F6-9E69-4F76-A12F-49BDAEA526E7}"/>
    <cellStyle name="style1734463478474" xfId="27" xr:uid="{99BED384-0C47-408E-8BB4-C7B0E4DC2D27}"/>
    <cellStyle name="style1734463478526" xfId="1" xr:uid="{BDD22471-4F34-4AD3-B8C8-6F65EE3CF06C}"/>
    <cellStyle name="style1734463478532" xfId="2" xr:uid="{F72F9575-52FD-4C62-9ED7-651E3B0EB700}"/>
    <cellStyle name="style1734463478538" xfId="6" xr:uid="{2A6A639D-B9D2-4A18-B34A-AA3BDB5D8D59}"/>
    <cellStyle name="style1734463478543" xfId="7" xr:uid="{A77F11D1-AEC4-440E-8D32-2013882CA655}"/>
    <cellStyle name="style1734463478549" xfId="11" xr:uid="{ED0C68A0-4A5E-447B-9C32-77D4B60F11C6}"/>
    <cellStyle name="style1734463478555" xfId="12" xr:uid="{15F5C534-2A19-4BBE-9EB4-6C88F8C280B6}"/>
    <cellStyle name="style1734463478562" xfId="3" xr:uid="{C40F0D65-6CF9-461A-83CA-49093F80E8EF}"/>
    <cellStyle name="style1734463478570" xfId="4" xr:uid="{FC0D902B-EE4D-4F1C-957B-1BDAAFF47A44}"/>
    <cellStyle name="style1734463478578" xfId="5" xr:uid="{B502D825-DF19-4CF9-82F3-0680E0CC6CE7}"/>
    <cellStyle name="style1734463478586" xfId="8" xr:uid="{E83E6588-0626-47C4-A312-0925ACE0A39A}"/>
    <cellStyle name="style1734463478594" xfId="9" xr:uid="{F0A7D968-0686-486C-B6A9-85902E387087}"/>
    <cellStyle name="style1734463478602" xfId="10" xr:uid="{437301FA-9157-41D8-AC25-0BCC9E3BC065}"/>
    <cellStyle name="style1734463478609" xfId="13" xr:uid="{42CD8B13-9288-478F-9079-2CF21EDF838A}"/>
    <cellStyle name="style1734463478617" xfId="14" xr:uid="{54BED5FA-52AD-4261-9DBE-F37913678F36}"/>
    <cellStyle name="style1734463478625" xfId="15" xr:uid="{ED74E127-B39E-4FE0-9D0B-02601B3A4C4F}"/>
    <cellStyle name="style1734463478634" xfId="18" xr:uid="{EEC04C3F-3960-4AB3-9F39-5B35174AE9CB}"/>
    <cellStyle name="style1734463478642" xfId="19" xr:uid="{ADA9F0A3-02A7-4D78-B810-5B95D262B89A}"/>
    <cellStyle name="style1734463478650" xfId="20" xr:uid="{FACDCB5E-6836-46EE-A963-2A6156A5FD3D}"/>
    <cellStyle name="style1734463478658" xfId="23" xr:uid="{B9E00089-A786-495C-9669-FC64F1615E76}"/>
    <cellStyle name="style1734463478665" xfId="24" xr:uid="{DAEE1B49-6771-4DF4-A101-0C0260316BB1}"/>
    <cellStyle name="style1734463478673" xfId="25" xr:uid="{7B67B6A3-438B-42B6-9C49-F95877264CBA}"/>
    <cellStyle name="style1734463478682" xfId="28" xr:uid="{C77E0845-9BB5-4877-AE6A-B7291EA1449A}"/>
    <cellStyle name="style1734463478690" xfId="29" xr:uid="{4D8A776A-D6BD-41A1-B2CC-10AF4AFDD654}"/>
    <cellStyle name="style1734463478698" xfId="30" xr:uid="{F3EB9E9D-BDA2-4C0A-BD6D-551AA8D888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159CB-BEE0-4331-BBBE-1EF93EC8D0F4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DEB0D-3A11-4BDC-9212-6A2B6CEF3E83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0.15909090909090909</v>
      </c>
      <c r="D6" s="19">
        <v>9.7222222222222238E-2</v>
      </c>
      <c r="E6" s="20">
        <v>0.17989417989417988</v>
      </c>
      <c r="F6" s="31">
        <f>AVERAGE(C6:E6)</f>
        <v>0.14540243706910375</v>
      </c>
    </row>
    <row r="7" spans="1:6" x14ac:dyDescent="0.25">
      <c r="A7" s="21"/>
      <c r="B7" s="22" t="s">
        <v>8</v>
      </c>
      <c r="C7" s="23">
        <v>0.24621212121212122</v>
      </c>
      <c r="D7" s="24">
        <v>0.29629629629629628</v>
      </c>
      <c r="E7" s="25">
        <v>0.28042328042328041</v>
      </c>
      <c r="F7" s="31">
        <f>AVERAGE(C7:E7)</f>
        <v>0.27431056597723263</v>
      </c>
    </row>
    <row r="8" spans="1:6" ht="24" x14ac:dyDescent="0.25">
      <c r="A8" s="21"/>
      <c r="B8" s="22" t="s">
        <v>9</v>
      </c>
      <c r="C8" s="23">
        <v>0.29545454545454547</v>
      </c>
      <c r="D8" s="24">
        <v>0.21296296296296297</v>
      </c>
      <c r="E8" s="25">
        <v>0.1693121693121693</v>
      </c>
      <c r="F8" s="31">
        <f>AVERAGE(C8:E8)</f>
        <v>0.22590989257655925</v>
      </c>
    </row>
    <row r="9" spans="1:6" x14ac:dyDescent="0.25">
      <c r="A9" s="21"/>
      <c r="B9" s="22" t="s">
        <v>10</v>
      </c>
      <c r="C9" s="23">
        <v>0.12878787878787878</v>
      </c>
      <c r="D9" s="24">
        <v>0.10185185185185185</v>
      </c>
      <c r="E9" s="25">
        <v>9.5238095238095233E-2</v>
      </c>
      <c r="F9" s="31">
        <f>AVERAGE(C9:E9)</f>
        <v>0.10862594195927529</v>
      </c>
    </row>
    <row r="10" spans="1:6" x14ac:dyDescent="0.25">
      <c r="A10" s="21"/>
      <c r="B10" s="22" t="s">
        <v>11</v>
      </c>
      <c r="C10" s="23">
        <v>0.30303030303030304</v>
      </c>
      <c r="D10" s="24">
        <v>0.49537037037037041</v>
      </c>
      <c r="E10" s="25">
        <v>0.36507936507936506</v>
      </c>
      <c r="F10" s="31">
        <f>AVERAGE(C10:E10)</f>
        <v>0.3878266794933462</v>
      </c>
    </row>
    <row r="11" spans="1:6" ht="24" x14ac:dyDescent="0.25">
      <c r="A11" s="21"/>
      <c r="B11" s="22" t="s">
        <v>12</v>
      </c>
      <c r="C11" s="23">
        <v>7.575757575757576E-2</v>
      </c>
      <c r="D11" s="24">
        <v>0.22222222222222221</v>
      </c>
      <c r="E11" s="25">
        <v>0.15343915343915343</v>
      </c>
      <c r="F11" s="31">
        <f>AVERAGE(C11:E11)</f>
        <v>0.15047298380631713</v>
      </c>
    </row>
    <row r="12" spans="1:6" x14ac:dyDescent="0.25">
      <c r="A12" s="21"/>
      <c r="B12" s="22" t="s">
        <v>13</v>
      </c>
      <c r="C12" s="23">
        <v>0.25757575757575757</v>
      </c>
      <c r="D12" s="24">
        <v>0.34722222222222221</v>
      </c>
      <c r="E12" s="25">
        <v>0.24338624338624337</v>
      </c>
      <c r="F12" s="31">
        <f>AVERAGE(C12:E12)</f>
        <v>0.28272807439474107</v>
      </c>
    </row>
    <row r="13" spans="1:6" x14ac:dyDescent="0.25">
      <c r="A13" s="21"/>
      <c r="B13" s="22" t="s">
        <v>14</v>
      </c>
      <c r="C13" s="23">
        <v>0.48484848484848486</v>
      </c>
      <c r="D13" s="24">
        <v>0.43055555555555558</v>
      </c>
      <c r="E13" s="25">
        <v>0.39153439153439151</v>
      </c>
      <c r="F13" s="31">
        <f>AVERAGE(C13:E13)</f>
        <v>0.43564614397947726</v>
      </c>
    </row>
    <row r="14" spans="1:6" ht="24" x14ac:dyDescent="0.25">
      <c r="A14" s="21"/>
      <c r="B14" s="22" t="s">
        <v>15</v>
      </c>
      <c r="C14" s="23">
        <v>0.21590909090909091</v>
      </c>
      <c r="D14" s="24">
        <v>0.11574074074074074</v>
      </c>
      <c r="E14" s="25">
        <v>7.407407407407407E-2</v>
      </c>
      <c r="F14" s="31">
        <f>AVERAGE(C14:E14)</f>
        <v>0.13524130190796857</v>
      </c>
    </row>
    <row r="15" spans="1:6" ht="24" x14ac:dyDescent="0.25">
      <c r="A15" s="21"/>
      <c r="B15" s="22" t="s">
        <v>16</v>
      </c>
      <c r="C15" s="23">
        <v>5.6818181818181816E-2</v>
      </c>
      <c r="D15" s="24">
        <v>8.7962962962962965E-2</v>
      </c>
      <c r="E15" s="25">
        <v>7.9365079365079361E-2</v>
      </c>
      <c r="F15" s="31">
        <f>AVERAGE(C15:E15)</f>
        <v>7.4715408048741383E-2</v>
      </c>
    </row>
    <row r="16" spans="1:6" ht="24" x14ac:dyDescent="0.25">
      <c r="A16" s="21"/>
      <c r="B16" s="22" t="s">
        <v>17</v>
      </c>
      <c r="C16" s="23">
        <v>8.7121212121212127E-2</v>
      </c>
      <c r="D16" s="24">
        <v>8.3333333333333315E-2</v>
      </c>
      <c r="E16" s="25">
        <v>0.10052910052910052</v>
      </c>
      <c r="F16" s="31">
        <f>AVERAGE(C16:E16)</f>
        <v>9.0327881994548664E-2</v>
      </c>
    </row>
    <row r="17" spans="1:6" ht="24" x14ac:dyDescent="0.25">
      <c r="A17" s="21"/>
      <c r="B17" s="22" t="s">
        <v>18</v>
      </c>
      <c r="C17" s="23">
        <v>0.10606060606060605</v>
      </c>
      <c r="D17" s="24">
        <v>8.3333333333333315E-2</v>
      </c>
      <c r="E17" s="25">
        <v>0.14285714285714285</v>
      </c>
      <c r="F17" s="31">
        <f>AVERAGE(C17:E17)</f>
        <v>0.11075036075036075</v>
      </c>
    </row>
    <row r="18" spans="1:6" ht="24" x14ac:dyDescent="0.25">
      <c r="A18" s="21"/>
      <c r="B18" s="22" t="s">
        <v>19</v>
      </c>
      <c r="C18" s="23">
        <v>0.18181818181818182</v>
      </c>
      <c r="D18" s="24">
        <v>0.22222222222222221</v>
      </c>
      <c r="E18" s="25">
        <v>0.24338624338624337</v>
      </c>
      <c r="F18" s="31">
        <f>AVERAGE(C18:E18)</f>
        <v>0.21580888247554916</v>
      </c>
    </row>
    <row r="19" spans="1:6" x14ac:dyDescent="0.25">
      <c r="A19" s="21"/>
      <c r="B19" s="22" t="s">
        <v>20</v>
      </c>
      <c r="C19" s="23">
        <v>0.11363636363636363</v>
      </c>
      <c r="D19" s="24">
        <v>0.29166666666666669</v>
      </c>
      <c r="E19" s="25">
        <v>0.17989417989417988</v>
      </c>
      <c r="F19" s="31">
        <f>AVERAGE(C19:E19)</f>
        <v>0.19506573673240343</v>
      </c>
    </row>
    <row r="20" spans="1:6" x14ac:dyDescent="0.25">
      <c r="A20" s="21"/>
      <c r="B20" s="22" t="s">
        <v>21</v>
      </c>
      <c r="C20" s="23">
        <v>0.28409090909090912</v>
      </c>
      <c r="D20" s="24">
        <v>0.14351851851851852</v>
      </c>
      <c r="E20" s="25">
        <v>0.15873015873015872</v>
      </c>
      <c r="F20" s="31">
        <f>AVERAGE(C20:E20)</f>
        <v>0.19544652877986213</v>
      </c>
    </row>
    <row r="21" spans="1:6" ht="24" x14ac:dyDescent="0.25">
      <c r="A21" s="21"/>
      <c r="B21" s="22" t="s">
        <v>22</v>
      </c>
      <c r="C21" s="23">
        <v>8.7121212121212127E-2</v>
      </c>
      <c r="D21" s="24">
        <v>6.4814814814814811E-2</v>
      </c>
      <c r="E21" s="25">
        <v>5.8201058201058198E-2</v>
      </c>
      <c r="F21" s="31">
        <f>AVERAGE(C21:E21)</f>
        <v>7.0045695045695036E-2</v>
      </c>
    </row>
    <row r="22" spans="1:6" ht="24" x14ac:dyDescent="0.25">
      <c r="A22" s="21"/>
      <c r="B22" s="22" t="s">
        <v>23</v>
      </c>
      <c r="C22" s="23">
        <v>7.575757575757576E-2</v>
      </c>
      <c r="D22" s="24">
        <v>5.5555555555555552E-2</v>
      </c>
      <c r="E22" s="25">
        <v>8.9947089947089942E-2</v>
      </c>
      <c r="F22" s="31">
        <f>AVERAGE(C22:E22)</f>
        <v>7.3753407086740427E-2</v>
      </c>
    </row>
    <row r="23" spans="1:6" ht="24" x14ac:dyDescent="0.25">
      <c r="A23" s="21"/>
      <c r="B23" s="22" t="s">
        <v>24</v>
      </c>
      <c r="C23" s="23">
        <v>0.18939393939393936</v>
      </c>
      <c r="D23" s="24">
        <v>0.11574074074074074</v>
      </c>
      <c r="E23" s="25">
        <v>0.1693121693121693</v>
      </c>
      <c r="F23" s="31">
        <f>AVERAGE(C23:E23)</f>
        <v>0.15814894981561647</v>
      </c>
    </row>
    <row r="24" spans="1:6" ht="24" x14ac:dyDescent="0.25">
      <c r="A24" s="21"/>
      <c r="B24" s="22" t="s">
        <v>25</v>
      </c>
      <c r="C24" s="23">
        <v>0.14772727272727273</v>
      </c>
      <c r="D24" s="24">
        <v>5.5555555555555552E-2</v>
      </c>
      <c r="E24" s="25">
        <v>9.5238095238095233E-2</v>
      </c>
      <c r="F24" s="31">
        <f>AVERAGE(C24:E24)</f>
        <v>9.9506974506974502E-2</v>
      </c>
    </row>
    <row r="25" spans="1:6" ht="24" x14ac:dyDescent="0.25">
      <c r="A25" s="21"/>
      <c r="B25" s="22" t="s">
        <v>26</v>
      </c>
      <c r="C25" s="23">
        <v>7.575757575757576E-2</v>
      </c>
      <c r="D25" s="24">
        <v>8.3333333333333315E-2</v>
      </c>
      <c r="E25" s="25">
        <v>0.10052910052910052</v>
      </c>
      <c r="F25" s="31">
        <f>AVERAGE(C25:E25)</f>
        <v>8.6540003206669866E-2</v>
      </c>
    </row>
    <row r="26" spans="1:6" x14ac:dyDescent="0.25">
      <c r="A26" s="21" t="s">
        <v>27</v>
      </c>
      <c r="B26" s="22" t="s">
        <v>28</v>
      </c>
      <c r="C26" s="23">
        <v>0.50378787878787878</v>
      </c>
      <c r="D26" s="24">
        <v>0.625</v>
      </c>
      <c r="E26" s="25">
        <v>0.49735449735449733</v>
      </c>
      <c r="F26" s="31">
        <f>AVERAGE(C26:E26)</f>
        <v>0.54204745871412541</v>
      </c>
    </row>
    <row r="27" spans="1:6" x14ac:dyDescent="0.25">
      <c r="A27" s="21"/>
      <c r="B27" s="22" t="s">
        <v>29</v>
      </c>
      <c r="C27" s="23">
        <v>0.10984848484848485</v>
      </c>
      <c r="D27" s="24">
        <v>0.16666666666666663</v>
      </c>
      <c r="E27" s="25">
        <v>0.15343915343915343</v>
      </c>
      <c r="F27" s="31">
        <f>AVERAGE(C27:E27)</f>
        <v>0.14331810165143496</v>
      </c>
    </row>
    <row r="28" spans="1:6" ht="24" x14ac:dyDescent="0.25">
      <c r="A28" s="21"/>
      <c r="B28" s="22" t="s">
        <v>30</v>
      </c>
      <c r="C28" s="23">
        <v>0.18181818181818182</v>
      </c>
      <c r="D28" s="24">
        <v>0.18055555555555552</v>
      </c>
      <c r="E28" s="25">
        <v>0.13227513227513227</v>
      </c>
      <c r="F28" s="31">
        <f>AVERAGE(C28:E28)</f>
        <v>0.16488295654962321</v>
      </c>
    </row>
    <row r="29" spans="1:6" ht="24" x14ac:dyDescent="0.25">
      <c r="A29" s="21"/>
      <c r="B29" s="22" t="s">
        <v>31</v>
      </c>
      <c r="C29" s="23">
        <v>0.10984848484848485</v>
      </c>
      <c r="D29" s="24">
        <v>8.3333333333333315E-2</v>
      </c>
      <c r="E29" s="25">
        <v>0.13227513227513227</v>
      </c>
      <c r="F29" s="31">
        <f>AVERAGE(C29:E29)</f>
        <v>0.10848565015231681</v>
      </c>
    </row>
    <row r="30" spans="1:6" x14ac:dyDescent="0.25">
      <c r="A30" s="21"/>
      <c r="B30" s="22" t="s">
        <v>32</v>
      </c>
      <c r="C30" s="23">
        <v>7.1969696969696975E-2</v>
      </c>
      <c r="D30" s="24">
        <v>0.10648148148148148</v>
      </c>
      <c r="E30" s="25">
        <v>0.1164021164021164</v>
      </c>
      <c r="F30" s="31">
        <f>AVERAGE(C30:E30)</f>
        <v>9.8284431617764956E-2</v>
      </c>
    </row>
    <row r="31" spans="1:6" x14ac:dyDescent="0.25">
      <c r="A31" s="21"/>
      <c r="B31" s="22" t="s">
        <v>33</v>
      </c>
      <c r="C31" s="23">
        <v>0.38636363636363635</v>
      </c>
      <c r="D31" s="24">
        <v>0.30092592592592593</v>
      </c>
      <c r="E31" s="25">
        <v>0.35449735449735448</v>
      </c>
      <c r="F31" s="31">
        <f>AVERAGE(C31:E31)</f>
        <v>0.34726230559563892</v>
      </c>
    </row>
    <row r="32" spans="1:6" x14ac:dyDescent="0.25">
      <c r="A32" s="21"/>
      <c r="B32" s="22" t="s">
        <v>34</v>
      </c>
      <c r="C32" s="23">
        <v>0.22348484848484848</v>
      </c>
      <c r="D32" s="24">
        <v>5.5555555555555552E-2</v>
      </c>
      <c r="E32" s="25">
        <v>6.3492063492063489E-2</v>
      </c>
      <c r="F32" s="31">
        <f>AVERAGE(C32:E32)</f>
        <v>0.11417748917748917</v>
      </c>
    </row>
    <row r="33" spans="1:6" x14ac:dyDescent="0.25">
      <c r="A33" s="21"/>
      <c r="B33" s="22" t="s">
        <v>35</v>
      </c>
      <c r="C33" s="23">
        <v>6.0606060606060608E-2</v>
      </c>
      <c r="D33" s="24">
        <v>0.14814814814814814</v>
      </c>
      <c r="E33" s="25">
        <v>0.1851851851851852</v>
      </c>
      <c r="F33" s="31">
        <f>AVERAGE(C33:E33)</f>
        <v>0.1313131313131313</v>
      </c>
    </row>
    <row r="34" spans="1:6" ht="24" x14ac:dyDescent="0.25">
      <c r="A34" s="21"/>
      <c r="B34" s="22" t="s">
        <v>36</v>
      </c>
      <c r="C34" s="23">
        <v>0.18939393939393936</v>
      </c>
      <c r="D34" s="24">
        <v>8.3333333333333315E-2</v>
      </c>
      <c r="E34" s="25">
        <v>0.12698412698412698</v>
      </c>
      <c r="F34" s="31">
        <f>AVERAGE(C34:E34)</f>
        <v>0.13323713323713324</v>
      </c>
    </row>
    <row r="35" spans="1:6" ht="24" x14ac:dyDescent="0.25">
      <c r="A35" s="21"/>
      <c r="B35" s="22" t="s">
        <v>37</v>
      </c>
      <c r="C35" s="23">
        <v>0.20833333333333337</v>
      </c>
      <c r="D35" s="24">
        <v>0.17592592592592593</v>
      </c>
      <c r="E35" s="25">
        <v>0.13227513227513227</v>
      </c>
      <c r="F35" s="31">
        <f>AVERAGE(C35:E35)</f>
        <v>0.17217813051146388</v>
      </c>
    </row>
    <row r="36" spans="1:6" x14ac:dyDescent="0.25">
      <c r="A36" s="21"/>
      <c r="B36" s="22" t="s">
        <v>38</v>
      </c>
      <c r="C36" s="23">
        <v>0.15151515151515152</v>
      </c>
      <c r="D36" s="24">
        <v>0.16666666666666663</v>
      </c>
      <c r="E36" s="25">
        <v>0.1851851851851852</v>
      </c>
      <c r="F36" s="31">
        <f>AVERAGE(C36:E36)</f>
        <v>0.16778900112233444</v>
      </c>
    </row>
    <row r="37" spans="1:6" x14ac:dyDescent="0.25">
      <c r="A37" s="21"/>
      <c r="B37" s="22" t="s">
        <v>39</v>
      </c>
      <c r="C37" s="23">
        <v>0.13636363636363635</v>
      </c>
      <c r="D37" s="24">
        <v>0.24537037037037038</v>
      </c>
      <c r="E37" s="25">
        <v>0.23280423280423279</v>
      </c>
      <c r="F37" s="31">
        <f>AVERAGE(C37:E37)</f>
        <v>0.20484607984607983</v>
      </c>
    </row>
    <row r="38" spans="1:6" x14ac:dyDescent="0.25">
      <c r="A38" s="21"/>
      <c r="B38" s="22" t="s">
        <v>40</v>
      </c>
      <c r="C38" s="23">
        <v>0.35227272727272729</v>
      </c>
      <c r="D38" s="24">
        <v>0.17592592592592593</v>
      </c>
      <c r="E38" s="25">
        <v>0.23280423280423279</v>
      </c>
      <c r="F38" s="31">
        <f>AVERAGE(C38:E38)</f>
        <v>0.25366762866762865</v>
      </c>
    </row>
    <row r="39" spans="1:6" ht="24" x14ac:dyDescent="0.25">
      <c r="A39" s="21"/>
      <c r="B39" s="22" t="s">
        <v>41</v>
      </c>
      <c r="C39" s="23">
        <v>9.0909090909090912E-2</v>
      </c>
      <c r="D39" s="24">
        <v>7.8703703703703706E-2</v>
      </c>
      <c r="E39" s="25">
        <v>7.407407407407407E-2</v>
      </c>
      <c r="F39" s="31">
        <f>AVERAGE(C39:E39)</f>
        <v>8.122895622895622E-2</v>
      </c>
    </row>
    <row r="40" spans="1:6" ht="24" x14ac:dyDescent="0.25">
      <c r="A40" s="21"/>
      <c r="B40" s="22" t="s">
        <v>42</v>
      </c>
      <c r="C40" s="23">
        <v>0.375</v>
      </c>
      <c r="D40" s="24">
        <v>0.35648148148148145</v>
      </c>
      <c r="E40" s="25">
        <v>0.32275132275132273</v>
      </c>
      <c r="F40" s="31">
        <f>AVERAGE(C40:E40)</f>
        <v>0.35141093474426804</v>
      </c>
    </row>
    <row r="41" spans="1:6" ht="24.75" thickBot="1" x14ac:dyDescent="0.3">
      <c r="A41" s="26"/>
      <c r="B41" s="27" t="s">
        <v>43</v>
      </c>
      <c r="C41" s="28">
        <v>0.19318181818181818</v>
      </c>
      <c r="D41" s="29">
        <v>0.22222222222222221</v>
      </c>
      <c r="E41" s="30">
        <v>0.20634920634920634</v>
      </c>
      <c r="F41" s="31">
        <f>AVERAGE(C41:E41)</f>
        <v>0.20725108225108224</v>
      </c>
    </row>
    <row r="42" spans="1:6" ht="15.75" thickTop="1" x14ac:dyDescent="0.25">
      <c r="C42" s="32">
        <f>AVERAGE(C6:C41)</f>
        <v>0.19212962962962962</v>
      </c>
      <c r="D42" s="32">
        <f>AVERAGE(D6:D41)</f>
        <v>0.18827160493827161</v>
      </c>
      <c r="E42" s="32">
        <f>AVERAGE(E6:E41)</f>
        <v>0.18106995884773658</v>
      </c>
      <c r="F42" s="32">
        <f>AVERAGE(F6:F41)</f>
        <v>0.18715706447187927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9.8252831303678456E-3</v>
      </c>
      <c r="D49" s="19">
        <f t="shared" ref="D49:E49" si="0">D6 -($F6*D$42/$F$42)</f>
        <v>-4.9046102012203718E-2</v>
      </c>
      <c r="E49" s="20">
        <f t="shared" si="0"/>
        <v>3.9220818881835845E-2</v>
      </c>
    </row>
    <row r="50" spans="1:5" x14ac:dyDescent="0.25">
      <c r="A50" s="21"/>
      <c r="B50" s="22" t="s">
        <v>8</v>
      </c>
      <c r="C50" s="23">
        <f t="shared" ref="C50:E50" si="1">C7 -($F7*C$42/$F$42)</f>
        <v>-3.5386586234043893E-2</v>
      </c>
      <c r="D50" s="24">
        <f t="shared" si="1"/>
        <v>2.0352181369130473E-2</v>
      </c>
      <c r="E50" s="25">
        <f t="shared" si="1"/>
        <v>1.5034404864913364E-2</v>
      </c>
    </row>
    <row r="51" spans="1:5" ht="24" x14ac:dyDescent="0.25">
      <c r="A51" s="21"/>
      <c r="B51" s="22" t="s">
        <v>9</v>
      </c>
      <c r="C51" s="23">
        <f t="shared" ref="C51:E51" si="2">C8 -($F8*C$42/$F$42)</f>
        <v>6.3542466084838961E-2</v>
      </c>
      <c r="D51" s="24">
        <f t="shared" si="2"/>
        <v>-1.4292247343094838E-2</v>
      </c>
      <c r="E51" s="25">
        <f t="shared" si="2"/>
        <v>-4.9250218741744123E-2</v>
      </c>
    </row>
    <row r="52" spans="1:5" x14ac:dyDescent="0.25">
      <c r="A52" s="21"/>
      <c r="B52" s="22" t="s">
        <v>10</v>
      </c>
      <c r="C52" s="23">
        <f t="shared" ref="C52:E52" si="3">C9 -($F9*C$42/$F$42)</f>
        <v>1.7275860496199474E-2</v>
      </c>
      <c r="D52" s="24">
        <f t="shared" si="3"/>
        <v>-7.4209692853760695E-3</v>
      </c>
      <c r="E52" s="25">
        <f t="shared" si="3"/>
        <v>-9.854891210823391E-3</v>
      </c>
    </row>
    <row r="53" spans="1:5" x14ac:dyDescent="0.25">
      <c r="A53" s="21"/>
      <c r="B53" s="22" t="s">
        <v>11</v>
      </c>
      <c r="C53" s="23">
        <f t="shared" ref="C53:E53" si="4">C10 -($F10*C$42/$F$42)</f>
        <v>-9.5100520947978606E-2</v>
      </c>
      <c r="D53" s="24">
        <f t="shared" si="4"/>
        <v>0.10523414125109037</v>
      </c>
      <c r="E53" s="25">
        <f t="shared" si="4"/>
        <v>-1.0133620303111823E-2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-7.871331600145158E-2</v>
      </c>
      <c r="D54" s="24">
        <f t="shared" si="5"/>
        <v>7.0853155598918305E-2</v>
      </c>
      <c r="E54" s="25">
        <f t="shared" si="5"/>
        <v>7.8601604025333172E-3</v>
      </c>
    </row>
    <row r="55" spans="1:5" x14ac:dyDescent="0.25">
      <c r="A55" s="21"/>
      <c r="B55" s="22" t="s">
        <v>13</v>
      </c>
      <c r="C55" s="23">
        <f t="shared" ref="C55:E55" si="6">C12 -($F12*C$42/$F$42)</f>
        <v>-3.2664102579356868E-2</v>
      </c>
      <c r="D55" s="24">
        <f t="shared" si="6"/>
        <v>6.2810471708776738E-2</v>
      </c>
      <c r="E55" s="25">
        <f t="shared" si="6"/>
        <v>-3.0146369129419981E-2</v>
      </c>
    </row>
    <row r="56" spans="1:5" x14ac:dyDescent="0.25">
      <c r="A56" s="21"/>
      <c r="B56" s="22" t="s">
        <v>14</v>
      </c>
      <c r="C56" s="23">
        <f t="shared" ref="C56:E56" si="7">C13 -($F13*C$42/$F$42)</f>
        <v>3.7627683814124568E-2</v>
      </c>
      <c r="D56" s="24">
        <f t="shared" si="7"/>
        <v>-7.6849081086369231E-3</v>
      </c>
      <c r="E56" s="25">
        <f t="shared" si="7"/>
        <v>-2.9942775705487479E-2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7.7074570718638519E-2</v>
      </c>
      <c r="D57" s="24">
        <f t="shared" si="8"/>
        <v>-2.0305937678819039E-2</v>
      </c>
      <c r="E57" s="25">
        <f t="shared" si="8"/>
        <v>-5.6768633039819466E-2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-1.988233556030166E-2</v>
      </c>
      <c r="D58" s="24">
        <f t="shared" si="9"/>
        <v>1.2802616616175932E-2</v>
      </c>
      <c r="E58" s="25">
        <f t="shared" si="9"/>
        <v>7.0797189441257347E-3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-5.6065861150606938E-3</v>
      </c>
      <c r="D59" s="24">
        <f t="shared" si="10"/>
        <v>-7.5324609222914563E-3</v>
      </c>
      <c r="E59" s="25">
        <f t="shared" si="10"/>
        <v>1.3139047037352122E-2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-7.632274581427137E-3</v>
      </c>
      <c r="D60" s="24">
        <f t="shared" si="11"/>
        <v>-2.8076557737574726E-2</v>
      </c>
      <c r="E60" s="25">
        <f t="shared" si="11"/>
        <v>3.5708832319001821E-2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-3.9724514300785524E-2</v>
      </c>
      <c r="D61" s="24">
        <f t="shared" si="12"/>
        <v>5.1281746196999989E-3</v>
      </c>
      <c r="E61" s="25">
        <f t="shared" si="12"/>
        <v>3.4596339681085442E-2</v>
      </c>
    </row>
    <row r="62" spans="1:5" x14ac:dyDescent="0.25">
      <c r="A62" s="21"/>
      <c r="B62" s="22" t="s">
        <v>20</v>
      </c>
      <c r="C62" s="23">
        <f t="shared" ref="C62:E62" si="13">C19 -($F19*C$42/$F$42)</f>
        <v>-8.6612063306978612E-2</v>
      </c>
      <c r="D62" s="24">
        <f t="shared" si="13"/>
        <v>9.5439292473190718E-2</v>
      </c>
      <c r="E62" s="25">
        <f t="shared" si="13"/>
        <v>-8.8272291662122304E-3</v>
      </c>
    </row>
    <row r="63" spans="1:5" x14ac:dyDescent="0.25">
      <c r="A63" s="21"/>
      <c r="B63" s="22" t="s">
        <v>21</v>
      </c>
      <c r="C63" s="23">
        <f t="shared" ref="C63:E63" si="14">C20 -($F20*C$42/$F$42)</f>
        <v>8.345157285835253E-2</v>
      </c>
      <c r="D63" s="24">
        <f t="shared" si="14"/>
        <v>-5.3091915380051008E-2</v>
      </c>
      <c r="E63" s="25">
        <f t="shared" si="14"/>
        <v>-3.0359657478301522E-2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1.5214477078883876E-2</v>
      </c>
      <c r="D64" s="24">
        <f t="shared" si="15"/>
        <v>-5.6480098852980248E-3</v>
      </c>
      <c r="E64" s="25">
        <f t="shared" si="15"/>
        <v>-9.5664671935858231E-3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4.4618688686479113E-5</v>
      </c>
      <c r="D65" s="24">
        <f t="shared" si="16"/>
        <v>-1.8637061009942377E-2</v>
      </c>
      <c r="E65" s="25">
        <f t="shared" si="16"/>
        <v>1.8592442321255884E-2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2.704313933127489E-2</v>
      </c>
      <c r="D66" s="24">
        <f t="shared" si="17"/>
        <v>-4.3350003095765824E-2</v>
      </c>
      <c r="E66" s="25">
        <f t="shared" si="17"/>
        <v>1.6306863764490892E-2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4.557650320362186E-2</v>
      </c>
      <c r="D67" s="24">
        <f t="shared" si="18"/>
        <v>-4.4543993696536083E-2</v>
      </c>
      <c r="E67" s="25">
        <f t="shared" si="18"/>
        <v>-1.032509507085777E-3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-1.3081703759669841E-2</v>
      </c>
      <c r="D68" s="24">
        <f t="shared" si="19"/>
        <v>-3.7220249084656126E-3</v>
      </c>
      <c r="E68" s="25">
        <f t="shared" si="19"/>
        <v>1.6803728668135468E-2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-5.2661207322224346E-2</v>
      </c>
      <c r="D69" s="24">
        <f t="shared" si="20"/>
        <v>7.972459031781054E-2</v>
      </c>
      <c r="E69" s="25">
        <f t="shared" si="20"/>
        <v>-2.7063382995586416E-2</v>
      </c>
    </row>
    <row r="70" spans="1:5" x14ac:dyDescent="0.25">
      <c r="A70" s="21"/>
      <c r="B70" s="22" t="s">
        <v>29</v>
      </c>
      <c r="C70" s="23">
        <f t="shared" ref="C70:E70" si="21">C27 -($F27*C$42/$F$42)</f>
        <v>-3.7277427107935565E-2</v>
      </c>
      <c r="D70" s="24">
        <f t="shared" si="21"/>
        <v>2.2495090291700437E-2</v>
      </c>
      <c r="E70" s="25">
        <f t="shared" si="21"/>
        <v>1.478233681623517E-2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1.2554459588357908E-2</v>
      </c>
      <c r="D71" s="24">
        <f t="shared" si="22"/>
        <v>1.469070325002525E-2</v>
      </c>
      <c r="E71" s="25">
        <f t="shared" si="22"/>
        <v>-2.7245162838383158E-2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-1.5195142313786381E-3</v>
      </c>
      <c r="D72" s="24">
        <f t="shared" si="23"/>
        <v>-2.5798360544123281E-2</v>
      </c>
      <c r="E72" s="25">
        <f t="shared" si="23"/>
        <v>2.7317874775501905E-2</v>
      </c>
    </row>
    <row r="73" spans="1:5" x14ac:dyDescent="0.25">
      <c r="A73" s="21"/>
      <c r="B73" s="22" t="s">
        <v>32</v>
      </c>
      <c r="C73" s="23">
        <f t="shared" ref="C73:E73" si="24">C30 -($F30*C$42/$F$42)</f>
        <v>-2.8926047993844614E-2</v>
      </c>
      <c r="D73" s="24">
        <f t="shared" si="24"/>
        <v>7.6117554931114106E-3</v>
      </c>
      <c r="E73" s="25">
        <f t="shared" si="24"/>
        <v>2.131429250073319E-2</v>
      </c>
    </row>
    <row r="74" spans="1:5" x14ac:dyDescent="0.25">
      <c r="A74" s="21"/>
      <c r="B74" s="22" t="s">
        <v>33</v>
      </c>
      <c r="C74" s="23">
        <f t="shared" ref="C74:E74" si="25">C31 -($F31*C$42/$F$42)</f>
        <v>2.987493877324382E-2</v>
      </c>
      <c r="D74" s="24">
        <f t="shared" si="25"/>
        <v>-4.8404364082330231E-2</v>
      </c>
      <c r="E74" s="25">
        <f t="shared" si="25"/>
        <v>1.8529425309086356E-2</v>
      </c>
    </row>
    <row r="75" spans="1:5" x14ac:dyDescent="0.25">
      <c r="A75" s="21"/>
      <c r="B75" s="22" t="s">
        <v>34</v>
      </c>
      <c r="C75" s="23">
        <f t="shared" ref="C75:E75" si="26">C32 -($F32*C$42/$F$42)</f>
        <v>0.10627378423988594</v>
      </c>
      <c r="D75" s="24">
        <f t="shared" si="26"/>
        <v>-5.9301872861194899E-2</v>
      </c>
      <c r="E75" s="25">
        <f t="shared" si="26"/>
        <v>-4.6971911378691014E-2</v>
      </c>
    </row>
    <row r="76" spans="1:5" x14ac:dyDescent="0.25">
      <c r="A76" s="21"/>
      <c r="B76" s="22" t="s">
        <v>35</v>
      </c>
      <c r="C76" s="23">
        <f t="shared" ref="C76:E76" si="27">C33 -($F33*C$42/$F$42)</f>
        <v>-7.4195921653548769E-2</v>
      </c>
      <c r="D76" s="24">
        <f t="shared" si="27"/>
        <v>1.6053033002185552E-2</v>
      </c>
      <c r="E76" s="25">
        <f t="shared" si="27"/>
        <v>5.8142888651363273E-2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5.2616836515141568E-2</v>
      </c>
      <c r="D77" s="24">
        <f t="shared" si="28"/>
        <v>-5.0697241375207508E-2</v>
      </c>
      <c r="E77" s="25">
        <f t="shared" si="28"/>
        <v>-1.919595139934116E-3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3.1580612089086663E-2</v>
      </c>
      <c r="D78" s="24">
        <f t="shared" si="29"/>
        <v>2.7224561122865532E-3</v>
      </c>
      <c r="E78" s="25">
        <f t="shared" si="29"/>
        <v>-3.4303068201373299E-2</v>
      </c>
    </row>
    <row r="79" spans="1:5" x14ac:dyDescent="0.25">
      <c r="A79" s="21"/>
      <c r="B79" s="22" t="s">
        <v>38</v>
      </c>
      <c r="C79" s="23">
        <f t="shared" ref="C79:E79" si="30">C36 -($F36*C$42/$F$42)</f>
        <v>-2.073182581657157E-2</v>
      </c>
      <c r="D79" s="24">
        <f t="shared" si="30"/>
        <v>-2.1215360198411359E-3</v>
      </c>
      <c r="E79" s="25">
        <f t="shared" si="30"/>
        <v>2.2853361836412733E-2</v>
      </c>
    </row>
    <row r="80" spans="1:5" x14ac:dyDescent="0.25">
      <c r="A80" s="21"/>
      <c r="B80" s="22" t="s">
        <v>39</v>
      </c>
      <c r="C80" s="23">
        <f t="shared" ref="C80:E80" si="31">C37 -($F37*C$42/$F$42)</f>
        <v>-7.3924987060580288E-2</v>
      </c>
      <c r="D80" s="24">
        <f t="shared" si="31"/>
        <v>3.9304410067121931E-2</v>
      </c>
      <c r="E80" s="25">
        <f t="shared" si="31"/>
        <v>3.4620576993458385E-2</v>
      </c>
    </row>
    <row r="81" spans="1:5" x14ac:dyDescent="0.25">
      <c r="A81" s="21"/>
      <c r="B81" s="22" t="s">
        <v>40</v>
      </c>
      <c r="C81" s="23">
        <f t="shared" ref="C81:E81" si="32">C38 -($F38*C$42/$F$42)</f>
        <v>9.1865418136604593E-2</v>
      </c>
      <c r="D81" s="24">
        <f t="shared" si="32"/>
        <v>-7.9252320777744523E-2</v>
      </c>
      <c r="E81" s="25">
        <f t="shared" si="32"/>
        <v>-1.2613097358860015E-2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7.5219672677299815E-3</v>
      </c>
      <c r="D82" s="24">
        <f t="shared" si="33"/>
        <v>-3.0089797038949512E-3</v>
      </c>
      <c r="E82" s="25">
        <f t="shared" si="33"/>
        <v>-4.5129875638350025E-3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1.4252448574482435E-2</v>
      </c>
      <c r="D83" s="24">
        <f t="shared" si="34"/>
        <v>2.9778567914160448E-3</v>
      </c>
      <c r="E83" s="25">
        <f t="shared" si="34"/>
        <v>-1.7230305365898535E-2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-1.9575706016383976E-2</v>
      </c>
      <c r="D84" s="29">
        <f t="shared" si="35"/>
        <v>1.373693746575097E-2</v>
      </c>
      <c r="E84" s="30">
        <f t="shared" si="35"/>
        <v>5.8387685506329778E-3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A1EBB-B4BD-4CCD-AA5B-3063F299A84E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0.2121212121212121</v>
      </c>
      <c r="D6" s="19">
        <v>0.18055555555555552</v>
      </c>
      <c r="E6" s="20">
        <v>0.17460317460317459</v>
      </c>
      <c r="F6" s="31">
        <f>AVERAGE(C6:E6)</f>
        <v>0.18909331409331406</v>
      </c>
    </row>
    <row r="7" spans="1:6" x14ac:dyDescent="0.25">
      <c r="A7" s="21"/>
      <c r="B7" s="22" t="s">
        <v>46</v>
      </c>
      <c r="C7" s="23">
        <v>0.27651515151515149</v>
      </c>
      <c r="D7" s="24">
        <v>0.28240740740740738</v>
      </c>
      <c r="E7" s="25">
        <v>0.25396825396825395</v>
      </c>
      <c r="F7" s="31">
        <f>AVERAGE(C7:E7)</f>
        <v>0.27096360429693761</v>
      </c>
    </row>
    <row r="8" spans="1:6" x14ac:dyDescent="0.25">
      <c r="A8" s="21"/>
      <c r="B8" s="22" t="s">
        <v>47</v>
      </c>
      <c r="C8" s="23">
        <v>0.42045454545454547</v>
      </c>
      <c r="D8" s="24">
        <v>0.27314814814814814</v>
      </c>
      <c r="E8" s="25">
        <v>0.33862433862433861</v>
      </c>
      <c r="F8" s="31">
        <f>AVERAGE(C8:E8)</f>
        <v>0.34407567740901074</v>
      </c>
    </row>
    <row r="9" spans="1:6" x14ac:dyDescent="0.25">
      <c r="A9" s="21"/>
      <c r="B9" s="22" t="s">
        <v>48</v>
      </c>
      <c r="C9" s="23">
        <v>0.15151515151515152</v>
      </c>
      <c r="D9" s="24">
        <v>8.7962962962962965E-2</v>
      </c>
      <c r="E9" s="25">
        <v>0.15343915343915343</v>
      </c>
      <c r="F9" s="31">
        <f>AVERAGE(C9:E9)</f>
        <v>0.13097242263908929</v>
      </c>
    </row>
    <row r="10" spans="1:6" x14ac:dyDescent="0.25">
      <c r="A10" s="21"/>
      <c r="B10" s="22" t="s">
        <v>49</v>
      </c>
      <c r="C10" s="23">
        <v>0.42803030303030304</v>
      </c>
      <c r="D10" s="24">
        <v>0.41666666666666674</v>
      </c>
      <c r="E10" s="25">
        <v>0.38095238095238093</v>
      </c>
      <c r="F10" s="31">
        <f>AVERAGE(C10:E10)</f>
        <v>0.40854978354978355</v>
      </c>
    </row>
    <row r="11" spans="1:6" x14ac:dyDescent="0.25">
      <c r="A11" s="21"/>
      <c r="B11" s="22" t="s">
        <v>50</v>
      </c>
      <c r="C11" s="23">
        <v>0.1628787878787879</v>
      </c>
      <c r="D11" s="24">
        <v>0.17592592592592593</v>
      </c>
      <c r="E11" s="25">
        <v>0.23280423280423279</v>
      </c>
      <c r="F11" s="31">
        <f>AVERAGE(C11:E11)</f>
        <v>0.19053631553631556</v>
      </c>
    </row>
    <row r="12" spans="1:6" x14ac:dyDescent="0.25">
      <c r="A12" s="21"/>
      <c r="B12" s="22" t="s">
        <v>51</v>
      </c>
      <c r="C12" s="23">
        <v>8.3333333333333315E-2</v>
      </c>
      <c r="D12" s="24">
        <v>7.8703703703703706E-2</v>
      </c>
      <c r="E12" s="25">
        <v>0.10582010582010583</v>
      </c>
      <c r="F12" s="31">
        <f>AVERAGE(C12:E12)</f>
        <v>8.9285714285714288E-2</v>
      </c>
    </row>
    <row r="13" spans="1:6" x14ac:dyDescent="0.25">
      <c r="A13" s="21"/>
      <c r="B13" s="22" t="s">
        <v>52</v>
      </c>
      <c r="C13" s="23">
        <v>6.0606060606060608E-2</v>
      </c>
      <c r="D13" s="24">
        <v>7.8703703703703706E-2</v>
      </c>
      <c r="E13" s="25">
        <v>8.4656084656084651E-2</v>
      </c>
      <c r="F13" s="31">
        <f>AVERAGE(C13:E13)</f>
        <v>7.4655282988616331E-2</v>
      </c>
    </row>
    <row r="14" spans="1:6" x14ac:dyDescent="0.25">
      <c r="A14" s="21"/>
      <c r="B14" s="22" t="s">
        <v>53</v>
      </c>
      <c r="C14" s="23">
        <v>5.6818181818181816E-2</v>
      </c>
      <c r="D14" s="24">
        <v>4.1666666666666657E-2</v>
      </c>
      <c r="E14" s="25">
        <v>7.407407407407407E-2</v>
      </c>
      <c r="F14" s="31">
        <f>AVERAGE(C14:E14)</f>
        <v>5.7519640852974181E-2</v>
      </c>
    </row>
    <row r="15" spans="1:6" x14ac:dyDescent="0.25">
      <c r="A15" s="21"/>
      <c r="B15" s="22" t="s">
        <v>54</v>
      </c>
      <c r="C15" s="23">
        <v>0.17803030303030304</v>
      </c>
      <c r="D15" s="24">
        <v>0.27314814814814814</v>
      </c>
      <c r="E15" s="25">
        <v>0.19047619047619047</v>
      </c>
      <c r="F15" s="31">
        <f>AVERAGE(C15:E15)</f>
        <v>0.2138848805515472</v>
      </c>
    </row>
    <row r="16" spans="1:6" x14ac:dyDescent="0.25">
      <c r="A16" s="21"/>
      <c r="B16" s="22" t="s">
        <v>55</v>
      </c>
      <c r="C16" s="23">
        <v>0.24621212121212122</v>
      </c>
      <c r="D16" s="24">
        <v>0.1898148148148148</v>
      </c>
      <c r="E16" s="25">
        <v>0.15343915343915343</v>
      </c>
      <c r="F16" s="31">
        <f>AVERAGE(C16:E16)</f>
        <v>0.19648869648869649</v>
      </c>
    </row>
    <row r="17" spans="1:6" x14ac:dyDescent="0.25">
      <c r="A17" s="21"/>
      <c r="B17" s="22" t="s">
        <v>56</v>
      </c>
      <c r="C17" s="23">
        <v>0.23484848484848483</v>
      </c>
      <c r="D17" s="24">
        <v>0.25</v>
      </c>
      <c r="E17" s="25">
        <v>0.1851851851851852</v>
      </c>
      <c r="F17" s="31">
        <f>AVERAGE(C17:E17)</f>
        <v>0.22334455667789002</v>
      </c>
    </row>
    <row r="18" spans="1:6" x14ac:dyDescent="0.25">
      <c r="A18" s="21"/>
      <c r="B18" s="22" t="s">
        <v>57</v>
      </c>
      <c r="C18" s="23">
        <v>0.26893939393939392</v>
      </c>
      <c r="D18" s="24">
        <v>0.17592592592592593</v>
      </c>
      <c r="E18" s="25">
        <v>0.15343915343915343</v>
      </c>
      <c r="F18" s="31">
        <f>AVERAGE(C18:E18)</f>
        <v>0.19943482443482444</v>
      </c>
    </row>
    <row r="19" spans="1:6" x14ac:dyDescent="0.25">
      <c r="A19" s="21"/>
      <c r="B19" s="22" t="s">
        <v>58</v>
      </c>
      <c r="C19" s="23">
        <v>0.14393939393939395</v>
      </c>
      <c r="D19" s="24">
        <v>0.14351851851851852</v>
      </c>
      <c r="E19" s="25">
        <v>0.19576719576719576</v>
      </c>
      <c r="F19" s="31">
        <f>AVERAGE(C19:E19)</f>
        <v>0.16107503607503607</v>
      </c>
    </row>
    <row r="20" spans="1:6" x14ac:dyDescent="0.25">
      <c r="A20" s="21"/>
      <c r="B20" s="22" t="s">
        <v>59</v>
      </c>
      <c r="C20" s="23">
        <v>0.24621212121212122</v>
      </c>
      <c r="D20" s="24">
        <v>0.31944444444444442</v>
      </c>
      <c r="E20" s="25">
        <v>0.20105820105820105</v>
      </c>
      <c r="F20" s="31">
        <f>AVERAGE(C20:E20)</f>
        <v>0.25557158890492221</v>
      </c>
    </row>
    <row r="21" spans="1:6" x14ac:dyDescent="0.25">
      <c r="A21" s="21"/>
      <c r="B21" s="22" t="s">
        <v>60</v>
      </c>
      <c r="C21" s="23">
        <v>0.1628787878787879</v>
      </c>
      <c r="D21" s="24">
        <v>0.20833333333333337</v>
      </c>
      <c r="E21" s="25">
        <v>0.1693121693121693</v>
      </c>
      <c r="F21" s="31">
        <f>AVERAGE(C21:E21)</f>
        <v>0.18017476350809689</v>
      </c>
    </row>
    <row r="22" spans="1:6" x14ac:dyDescent="0.25">
      <c r="A22" s="21"/>
      <c r="B22" s="22" t="s">
        <v>61</v>
      </c>
      <c r="C22" s="23">
        <v>7.9545454545454544E-2</v>
      </c>
      <c r="D22" s="24">
        <v>0.24074074074074073</v>
      </c>
      <c r="E22" s="25">
        <v>0.1851851851851852</v>
      </c>
      <c r="F22" s="31">
        <f>AVERAGE(C22:E22)</f>
        <v>0.16849046015712685</v>
      </c>
    </row>
    <row r="23" spans="1:6" ht="15.75" thickBot="1" x14ac:dyDescent="0.3">
      <c r="A23" s="26"/>
      <c r="B23" s="27" t="s">
        <v>62</v>
      </c>
      <c r="C23" s="28">
        <v>0.25</v>
      </c>
      <c r="D23" s="29">
        <v>0.1388888888888889</v>
      </c>
      <c r="E23" s="30">
        <v>0.28042328042328041</v>
      </c>
      <c r="F23" s="31">
        <f>AVERAGE(C23:E23)</f>
        <v>0.22310405643738976</v>
      </c>
    </row>
    <row r="24" spans="1:6" ht="15.75" thickTop="1" x14ac:dyDescent="0.25">
      <c r="C24" s="32">
        <f>AVERAGE(C6:C23)</f>
        <v>0.203493265993266</v>
      </c>
      <c r="D24" s="32">
        <f>AVERAGE(D6:D23)</f>
        <v>0.19753086419753088</v>
      </c>
      <c r="E24" s="32">
        <f>AVERAGE(E6:E23)</f>
        <v>0.19517930629041738</v>
      </c>
      <c r="F24" s="32">
        <f>AVERAGE(F6:F23)</f>
        <v>0.1987344788270714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1.8499972920833552E-2</v>
      </c>
      <c r="D31" s="19">
        <f t="shared" ref="D31:E31" si="0">D6 -($F6*D$24/$F$24)</f>
        <v>-7.3925346162010686E-3</v>
      </c>
      <c r="E31" s="20">
        <f t="shared" si="0"/>
        <v>-1.1107438304632511E-2</v>
      </c>
    </row>
    <row r="32" spans="1:6" x14ac:dyDescent="0.25">
      <c r="A32" s="21"/>
      <c r="B32" s="22" t="s">
        <v>46</v>
      </c>
      <c r="C32" s="23">
        <f t="shared" ref="C32:E32" si="1">C7 -($F7*C$24/$F$24)</f>
        <v>-9.367990931281045E-4</v>
      </c>
      <c r="D32" s="24">
        <f t="shared" si="1"/>
        <v>1.3084865900025333E-2</v>
      </c>
      <c r="E32" s="25">
        <f t="shared" si="1"/>
        <v>-1.214806680689734E-2</v>
      </c>
    </row>
    <row r="33" spans="1:5" x14ac:dyDescent="0.25">
      <c r="A33" s="21"/>
      <c r="B33" s="22" t="s">
        <v>47</v>
      </c>
      <c r="C33" s="23">
        <f t="shared" ref="C33:E33" si="2">C8 -($F8*C$24/$F$24)</f>
        <v>6.8139820007582119E-2</v>
      </c>
      <c r="D33" s="24">
        <f t="shared" si="2"/>
        <v>-6.8843670831048254E-2</v>
      </c>
      <c r="E33" s="25">
        <f t="shared" si="2"/>
        <v>7.0385082346602346E-4</v>
      </c>
    </row>
    <row r="34" spans="1:5" x14ac:dyDescent="0.25">
      <c r="A34" s="21"/>
      <c r="B34" s="22" t="s">
        <v>48</v>
      </c>
      <c r="C34" s="23">
        <f t="shared" ref="C34:E34" si="3">C9 -($F9*C$24/$F$24)</f>
        <v>1.7406534856489769E-2</v>
      </c>
      <c r="D34" s="24">
        <f t="shared" si="3"/>
        <v>-4.2216238867713196E-2</v>
      </c>
      <c r="E34" s="25">
        <f t="shared" si="3"/>
        <v>2.4809704011223455E-2</v>
      </c>
    </row>
    <row r="35" spans="1:5" x14ac:dyDescent="0.25">
      <c r="A35" s="21"/>
      <c r="B35" s="22" t="s">
        <v>49</v>
      </c>
      <c r="C35" s="23">
        <f t="shared" ref="C35:E35" si="4">C10 -($F10*C$24/$F$24)</f>
        <v>9.6976097499938962E-3</v>
      </c>
      <c r="D35" s="24">
        <f t="shared" si="4"/>
        <v>1.0591222241520037E-2</v>
      </c>
      <c r="E35" s="25">
        <f t="shared" si="4"/>
        <v>-2.0288831991513989E-2</v>
      </c>
    </row>
    <row r="36" spans="1:5" x14ac:dyDescent="0.25">
      <c r="A36" s="21"/>
      <c r="B36" s="22" t="s">
        <v>50</v>
      </c>
      <c r="C36" s="23">
        <f t="shared" ref="C36:E36" si="5">C11 -($F11*C$24/$F$24)</f>
        <v>-3.2220006088143655E-2</v>
      </c>
      <c r="D36" s="24">
        <f t="shared" si="5"/>
        <v>-1.3456426301195479E-2</v>
      </c>
      <c r="E36" s="25">
        <f t="shared" si="5"/>
        <v>4.5676432389339022E-2</v>
      </c>
    </row>
    <row r="37" spans="1:5" x14ac:dyDescent="0.25">
      <c r="A37" s="21"/>
      <c r="B37" s="22" t="s">
        <v>51</v>
      </c>
      <c r="C37" s="23">
        <f t="shared" ref="C37:E37" si="6">C12 -($F12*C$24/$F$24)</f>
        <v>-8.0903678471316021E-3</v>
      </c>
      <c r="D37" s="24">
        <f t="shared" si="6"/>
        <v>-1.0041260971990609E-2</v>
      </c>
      <c r="E37" s="25">
        <f t="shared" si="6"/>
        <v>1.813162881912217E-2</v>
      </c>
    </row>
    <row r="38" spans="1:5" x14ac:dyDescent="0.25">
      <c r="A38" s="21"/>
      <c r="B38" s="22" t="s">
        <v>52</v>
      </c>
      <c r="C38" s="23">
        <f t="shared" ref="C38:E38" si="7">C13 -($F13*C$24/$F$24)</f>
        <v>-1.5836876969075611E-2</v>
      </c>
      <c r="D38" s="24">
        <f t="shared" si="7"/>
        <v>4.500562644902048E-3</v>
      </c>
      <c r="E38" s="25">
        <f t="shared" si="7"/>
        <v>1.1336314324173508E-2</v>
      </c>
    </row>
    <row r="39" spans="1:5" x14ac:dyDescent="0.25">
      <c r="A39" s="21"/>
      <c r="B39" s="22" t="s">
        <v>53</v>
      </c>
      <c r="C39" s="23">
        <f t="shared" ref="C39:E39" si="8">C14 -($F14*C$24/$F$24)</f>
        <v>-2.0787929041378855E-3</v>
      </c>
      <c r="D39" s="24">
        <f t="shared" si="8"/>
        <v>-1.5504612484678493E-2</v>
      </c>
      <c r="E39" s="25">
        <f t="shared" si="8"/>
        <v>1.7583405388816371E-2</v>
      </c>
    </row>
    <row r="40" spans="1:5" x14ac:dyDescent="0.25">
      <c r="A40" s="21"/>
      <c r="B40" s="22" t="s">
        <v>54</v>
      </c>
      <c r="C40" s="23">
        <f t="shared" ref="C40:E40" si="9">C15 -($F15*C$24/$F$24)</f>
        <v>-4.0976147923214717E-2</v>
      </c>
      <c r="D40" s="24">
        <f t="shared" si="9"/>
        <v>6.0558639052972013E-2</v>
      </c>
      <c r="E40" s="25">
        <f t="shared" si="9"/>
        <v>-1.9582491129757323E-2</v>
      </c>
    </row>
    <row r="41" spans="1:5" x14ac:dyDescent="0.25">
      <c r="A41" s="21"/>
      <c r="B41" s="22" t="s">
        <v>55</v>
      </c>
      <c r="C41" s="23">
        <f t="shared" ref="C41:E41" si="10">C16 -($F16*C$24/$F$24)</f>
        <v>4.5018413833158716E-2</v>
      </c>
      <c r="D41" s="24">
        <f t="shared" si="10"/>
        <v>-5.4838683906862362E-3</v>
      </c>
      <c r="E41" s="25">
        <f t="shared" si="10"/>
        <v>-3.9534545442472535E-2</v>
      </c>
    </row>
    <row r="42" spans="1:5" x14ac:dyDescent="0.25">
      <c r="A42" s="21"/>
      <c r="B42" s="22" t="s">
        <v>56</v>
      </c>
      <c r="C42" s="23">
        <f t="shared" ref="C42:E42" si="11">C17 -($F17*C$24/$F$24)</f>
        <v>6.1558415364531549E-3</v>
      </c>
      <c r="D42" s="24">
        <f t="shared" si="11"/>
        <v>2.8008106319654891E-2</v>
      </c>
      <c r="E42" s="25">
        <f t="shared" si="11"/>
        <v>-3.4163947856108157E-2</v>
      </c>
    </row>
    <row r="43" spans="1:5" x14ac:dyDescent="0.25">
      <c r="A43" s="21"/>
      <c r="B43" s="22" t="s">
        <v>57</v>
      </c>
      <c r="C43" s="23">
        <f t="shared" ref="C43:E43" si="12">C18 -($F18*C$24/$F$24)</f>
        <v>6.472901224538577E-2</v>
      </c>
      <c r="D43" s="24">
        <f t="shared" si="12"/>
        <v>-2.2301042309278152E-2</v>
      </c>
      <c r="E43" s="25">
        <f t="shared" si="12"/>
        <v>-4.2427969936107701E-2</v>
      </c>
    </row>
    <row r="44" spans="1:5" x14ac:dyDescent="0.25">
      <c r="A44" s="21"/>
      <c r="B44" s="22" t="s">
        <v>58</v>
      </c>
      <c r="C44" s="23">
        <f t="shared" ref="C44:E44" si="13">C19 -($F19*C$24/$F$24)</f>
        <v>-2.0992656877081128E-2</v>
      </c>
      <c r="D44" s="24">
        <f t="shared" si="13"/>
        <v>-1.6580983411572436E-2</v>
      </c>
      <c r="E44" s="25">
        <f t="shared" si="13"/>
        <v>3.7573640288653537E-2</v>
      </c>
    </row>
    <row r="45" spans="1:5" x14ac:dyDescent="0.25">
      <c r="A45" s="21"/>
      <c r="B45" s="22" t="s">
        <v>59</v>
      </c>
      <c r="C45" s="23">
        <f t="shared" ref="C45:E45" si="14">C20 -($F20*C$24/$F$24)</f>
        <v>-1.5479245219593374E-2</v>
      </c>
      <c r="D45" s="24">
        <f t="shared" si="14"/>
        <v>6.5420698194286475E-2</v>
      </c>
      <c r="E45" s="25">
        <f t="shared" si="14"/>
        <v>-4.9941452974693101E-2</v>
      </c>
    </row>
    <row r="46" spans="1:5" x14ac:dyDescent="0.25">
      <c r="A46" s="21"/>
      <c r="B46" s="22" t="s">
        <v>60</v>
      </c>
      <c r="C46" s="23">
        <f t="shared" ref="C46:E46" si="15">C21 -($F21*C$24/$F$24)</f>
        <v>-2.1610342000534133E-2</v>
      </c>
      <c r="D46" s="24">
        <f t="shared" si="15"/>
        <v>2.9249779475983867E-2</v>
      </c>
      <c r="E46" s="25">
        <f t="shared" si="15"/>
        <v>-7.6394374754498173E-3</v>
      </c>
    </row>
    <row r="47" spans="1:5" x14ac:dyDescent="0.25">
      <c r="A47" s="21"/>
      <c r="B47" s="22" t="s">
        <v>61</v>
      </c>
      <c r="C47" s="23">
        <f t="shared" ref="C47:E47" si="16">C22 -($F22*C$24/$F$24)</f>
        <v>-9.2979586043584431E-2</v>
      </c>
      <c r="D47" s="24">
        <f t="shared" si="16"/>
        <v>7.3270725470580833E-2</v>
      </c>
      <c r="E47" s="25">
        <f t="shared" si="16"/>
        <v>1.9708860573003445E-2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2.1553615815727178E-2</v>
      </c>
      <c r="D48" s="29">
        <f t="shared" si="17"/>
        <v>-8.2863961115562074E-2</v>
      </c>
      <c r="E48" s="30">
        <f t="shared" si="17"/>
        <v>6.1310345299834867E-2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65705-F642-4FDE-822F-9BA2098262D9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0.15909090909090909</v>
      </c>
      <c r="D6" s="19">
        <v>9.7222222222222238E-2</v>
      </c>
      <c r="E6" s="20">
        <v>0.17989417989417988</v>
      </c>
      <c r="F6" s="31">
        <f>AVERAGE(C6:E6)</f>
        <v>0.14540243706910375</v>
      </c>
    </row>
    <row r="7" spans="1:6" x14ac:dyDescent="0.25">
      <c r="A7" s="21"/>
      <c r="B7" s="22" t="s">
        <v>8</v>
      </c>
      <c r="C7" s="23">
        <v>0.24621212121212122</v>
      </c>
      <c r="D7" s="24">
        <v>0.29629629629629628</v>
      </c>
      <c r="E7" s="25">
        <v>0.28042328042328041</v>
      </c>
      <c r="F7" s="31">
        <f>AVERAGE(C7:E7)</f>
        <v>0.27431056597723263</v>
      </c>
    </row>
    <row r="8" spans="1:6" ht="24" x14ac:dyDescent="0.25">
      <c r="A8" s="21"/>
      <c r="B8" s="22" t="s">
        <v>9</v>
      </c>
      <c r="C8" s="23">
        <v>0.29545454545454547</v>
      </c>
      <c r="D8" s="24">
        <v>0.21296296296296297</v>
      </c>
      <c r="E8" s="25">
        <v>0.1693121693121693</v>
      </c>
      <c r="F8" s="31">
        <f>AVERAGE(C8:E8)</f>
        <v>0.22590989257655925</v>
      </c>
    </row>
    <row r="9" spans="1:6" x14ac:dyDescent="0.25">
      <c r="A9" s="21"/>
      <c r="B9" s="22" t="s">
        <v>10</v>
      </c>
      <c r="C9" s="23">
        <v>0.12878787878787878</v>
      </c>
      <c r="D9" s="24">
        <v>0.10185185185185185</v>
      </c>
      <c r="E9" s="25">
        <v>9.5238095238095233E-2</v>
      </c>
      <c r="F9" s="31">
        <f>AVERAGE(C9:E9)</f>
        <v>0.10862594195927529</v>
      </c>
    </row>
    <row r="10" spans="1:6" x14ac:dyDescent="0.25">
      <c r="A10" s="21"/>
      <c r="B10" s="22" t="s">
        <v>11</v>
      </c>
      <c r="C10" s="23">
        <v>0.30303030303030304</v>
      </c>
      <c r="D10" s="24">
        <v>0.49537037037037041</v>
      </c>
      <c r="E10" s="25">
        <v>0.36507936507936506</v>
      </c>
      <c r="F10" s="31">
        <f>AVERAGE(C10:E10)</f>
        <v>0.3878266794933462</v>
      </c>
    </row>
    <row r="11" spans="1:6" ht="24" x14ac:dyDescent="0.25">
      <c r="A11" s="21"/>
      <c r="B11" s="22" t="s">
        <v>12</v>
      </c>
      <c r="C11" s="23">
        <v>7.575757575757576E-2</v>
      </c>
      <c r="D11" s="24">
        <v>0.22222222222222221</v>
      </c>
      <c r="E11" s="25">
        <v>0.15343915343915343</v>
      </c>
      <c r="F11" s="31">
        <f>AVERAGE(C11:E11)</f>
        <v>0.15047298380631713</v>
      </c>
    </row>
    <row r="12" spans="1:6" x14ac:dyDescent="0.25">
      <c r="A12" s="21"/>
      <c r="B12" s="22" t="s">
        <v>13</v>
      </c>
      <c r="C12" s="23">
        <v>0.25757575757575757</v>
      </c>
      <c r="D12" s="24">
        <v>0.34722222222222221</v>
      </c>
      <c r="E12" s="25">
        <v>0.24338624338624337</v>
      </c>
      <c r="F12" s="31">
        <f>AVERAGE(C12:E12)</f>
        <v>0.28272807439474107</v>
      </c>
    </row>
    <row r="13" spans="1:6" x14ac:dyDescent="0.25">
      <c r="A13" s="21"/>
      <c r="B13" s="22" t="s">
        <v>14</v>
      </c>
      <c r="C13" s="23">
        <v>0.48484848484848486</v>
      </c>
      <c r="D13" s="24">
        <v>0.43055555555555558</v>
      </c>
      <c r="E13" s="25">
        <v>0.39153439153439151</v>
      </c>
      <c r="F13" s="31">
        <f>AVERAGE(C13:E13)</f>
        <v>0.43564614397947726</v>
      </c>
    </row>
    <row r="14" spans="1:6" ht="24" x14ac:dyDescent="0.25">
      <c r="A14" s="21"/>
      <c r="B14" s="22" t="s">
        <v>15</v>
      </c>
      <c r="C14" s="23">
        <v>0.21590909090909091</v>
      </c>
      <c r="D14" s="24">
        <v>0.11574074074074074</v>
      </c>
      <c r="E14" s="25">
        <v>7.407407407407407E-2</v>
      </c>
      <c r="F14" s="31">
        <f>AVERAGE(C14:E14)</f>
        <v>0.13524130190796857</v>
      </c>
    </row>
    <row r="15" spans="1:6" ht="24" x14ac:dyDescent="0.25">
      <c r="A15" s="21"/>
      <c r="B15" s="22" t="s">
        <v>16</v>
      </c>
      <c r="C15" s="23">
        <v>5.6818181818181816E-2</v>
      </c>
      <c r="D15" s="24">
        <v>8.7962962962962965E-2</v>
      </c>
      <c r="E15" s="25">
        <v>7.9365079365079361E-2</v>
      </c>
      <c r="F15" s="31">
        <f>AVERAGE(C15:E15)</f>
        <v>7.4715408048741383E-2</v>
      </c>
    </row>
    <row r="16" spans="1:6" ht="24" x14ac:dyDescent="0.25">
      <c r="A16" s="21"/>
      <c r="B16" s="22" t="s">
        <v>17</v>
      </c>
      <c r="C16" s="23">
        <v>8.7121212121212127E-2</v>
      </c>
      <c r="D16" s="24">
        <v>8.3333333333333315E-2</v>
      </c>
      <c r="E16" s="25">
        <v>0.10052910052910052</v>
      </c>
      <c r="F16" s="31">
        <f>AVERAGE(C16:E16)</f>
        <v>9.0327881994548664E-2</v>
      </c>
    </row>
    <row r="17" spans="1:6" ht="24" x14ac:dyDescent="0.25">
      <c r="A17" s="21"/>
      <c r="B17" s="22" t="s">
        <v>18</v>
      </c>
      <c r="C17" s="23">
        <v>0.10606060606060605</v>
      </c>
      <c r="D17" s="24">
        <v>8.3333333333333315E-2</v>
      </c>
      <c r="E17" s="25">
        <v>0.14285714285714285</v>
      </c>
      <c r="F17" s="31">
        <f>AVERAGE(C17:E17)</f>
        <v>0.11075036075036075</v>
      </c>
    </row>
    <row r="18" spans="1:6" ht="24" x14ac:dyDescent="0.25">
      <c r="A18" s="21"/>
      <c r="B18" s="22" t="s">
        <v>19</v>
      </c>
      <c r="C18" s="23">
        <v>0.18181818181818182</v>
      </c>
      <c r="D18" s="24">
        <v>0.22222222222222221</v>
      </c>
      <c r="E18" s="25">
        <v>0.24338624338624337</v>
      </c>
      <c r="F18" s="31">
        <f>AVERAGE(C18:E18)</f>
        <v>0.21580888247554916</v>
      </c>
    </row>
    <row r="19" spans="1:6" x14ac:dyDescent="0.25">
      <c r="A19" s="21"/>
      <c r="B19" s="22" t="s">
        <v>20</v>
      </c>
      <c r="C19" s="23">
        <v>0.11363636363636363</v>
      </c>
      <c r="D19" s="24">
        <v>0.29166666666666669</v>
      </c>
      <c r="E19" s="25">
        <v>0.17989417989417988</v>
      </c>
      <c r="F19" s="31">
        <f>AVERAGE(C19:E19)</f>
        <v>0.19506573673240343</v>
      </c>
    </row>
    <row r="20" spans="1:6" x14ac:dyDescent="0.25">
      <c r="A20" s="21"/>
      <c r="B20" s="22" t="s">
        <v>21</v>
      </c>
      <c r="C20" s="23">
        <v>0.28409090909090912</v>
      </c>
      <c r="D20" s="24">
        <v>0.14351851851851852</v>
      </c>
      <c r="E20" s="25">
        <v>0.15873015873015872</v>
      </c>
      <c r="F20" s="31">
        <f>AVERAGE(C20:E20)</f>
        <v>0.19544652877986213</v>
      </c>
    </row>
    <row r="21" spans="1:6" ht="24" x14ac:dyDescent="0.25">
      <c r="A21" s="21"/>
      <c r="B21" s="22" t="s">
        <v>22</v>
      </c>
      <c r="C21" s="23">
        <v>8.7121212121212127E-2</v>
      </c>
      <c r="D21" s="24">
        <v>6.4814814814814811E-2</v>
      </c>
      <c r="E21" s="25">
        <v>5.8201058201058198E-2</v>
      </c>
      <c r="F21" s="31">
        <f>AVERAGE(C21:E21)</f>
        <v>7.0045695045695036E-2</v>
      </c>
    </row>
    <row r="22" spans="1:6" ht="24" x14ac:dyDescent="0.25">
      <c r="A22" s="21"/>
      <c r="B22" s="22" t="s">
        <v>23</v>
      </c>
      <c r="C22" s="23">
        <v>7.575757575757576E-2</v>
      </c>
      <c r="D22" s="24">
        <v>5.5555555555555552E-2</v>
      </c>
      <c r="E22" s="25">
        <v>8.9947089947089942E-2</v>
      </c>
      <c r="F22" s="31">
        <f>AVERAGE(C22:E22)</f>
        <v>7.3753407086740427E-2</v>
      </c>
    </row>
    <row r="23" spans="1:6" ht="24" x14ac:dyDescent="0.25">
      <c r="A23" s="21"/>
      <c r="B23" s="22" t="s">
        <v>24</v>
      </c>
      <c r="C23" s="23">
        <v>0.18939393939393936</v>
      </c>
      <c r="D23" s="24">
        <v>0.11574074074074074</v>
      </c>
      <c r="E23" s="25">
        <v>0.1693121693121693</v>
      </c>
      <c r="F23" s="31">
        <f>AVERAGE(C23:E23)</f>
        <v>0.15814894981561647</v>
      </c>
    </row>
    <row r="24" spans="1:6" ht="24" x14ac:dyDescent="0.25">
      <c r="A24" s="21"/>
      <c r="B24" s="22" t="s">
        <v>25</v>
      </c>
      <c r="C24" s="23">
        <v>0.14772727272727273</v>
      </c>
      <c r="D24" s="24">
        <v>5.5555555555555552E-2</v>
      </c>
      <c r="E24" s="25">
        <v>9.5238095238095233E-2</v>
      </c>
      <c r="F24" s="31">
        <f>AVERAGE(C24:E24)</f>
        <v>9.9506974506974502E-2</v>
      </c>
    </row>
    <row r="25" spans="1:6" ht="24.75" thickBot="1" x14ac:dyDescent="0.3">
      <c r="A25" s="26"/>
      <c r="B25" s="27" t="s">
        <v>26</v>
      </c>
      <c r="C25" s="28">
        <v>7.575757575757576E-2</v>
      </c>
      <c r="D25" s="29">
        <v>8.3333333333333315E-2</v>
      </c>
      <c r="E25" s="30">
        <v>0.10052910052910052</v>
      </c>
      <c r="F25" s="31">
        <f>AVERAGE(C25:E25)</f>
        <v>8.6540003206669866E-2</v>
      </c>
    </row>
    <row r="26" spans="1:6" ht="15.75" thickTop="1" x14ac:dyDescent="0.25">
      <c r="C26" s="32">
        <f>AVERAGE(C6:C25)</f>
        <v>0.17859848484848481</v>
      </c>
      <c r="D26" s="32">
        <f>AVERAGE(D6:D25)</f>
        <v>0.18032407407407411</v>
      </c>
      <c r="E26" s="32">
        <f>AVERAGE(E6:E25)</f>
        <v>0.16851851851851848</v>
      </c>
      <c r="F26" s="32">
        <f>AVERAGE(F6:F25)</f>
        <v>0.17581369248035916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1.1385377243779776E-2</v>
      </c>
      <c r="D33" s="19">
        <f t="shared" ref="D33:E33" si="0">D6 -($F6*D$26/$F$26)</f>
        <v>-5.1910416212802124E-2</v>
      </c>
      <c r="E33" s="20">
        <f t="shared" si="0"/>
        <v>4.0525038969022403E-2</v>
      </c>
    </row>
    <row r="34" spans="1:5" x14ac:dyDescent="0.25">
      <c r="A34" s="21"/>
      <c r="B34" s="22" t="s">
        <v>8</v>
      </c>
      <c r="C34" s="23">
        <f t="shared" ref="C34:E34" si="1">C7 -($F7*C$26/$F$26)</f>
        <v>-3.2443373535178399E-2</v>
      </c>
      <c r="D34" s="24">
        <f t="shared" si="1"/>
        <v>1.4948477928249715E-2</v>
      </c>
      <c r="E34" s="25">
        <f t="shared" si="1"/>
        <v>1.7494895606928851E-2</v>
      </c>
    </row>
    <row r="35" spans="1:5" ht="24" x14ac:dyDescent="0.25">
      <c r="A35" s="21"/>
      <c r="B35" s="22" t="s">
        <v>9</v>
      </c>
      <c r="C35" s="23">
        <f t="shared" ref="C35:E35" si="2">C8 -($F8*C$26/$F$26)</f>
        <v>6.5966364202878824E-2</v>
      </c>
      <c r="D35" s="24">
        <f t="shared" si="2"/>
        <v>-1.8742495402246484E-2</v>
      </c>
      <c r="E35" s="25">
        <f t="shared" si="2"/>
        <v>-4.7223868800632229E-2</v>
      </c>
    </row>
    <row r="36" spans="1:5" x14ac:dyDescent="0.25">
      <c r="A36" s="21"/>
      <c r="B36" s="22" t="s">
        <v>10</v>
      </c>
      <c r="C36" s="23">
        <f t="shared" ref="C36:E36" si="3">C9 -($F9*C$26/$F$26)</f>
        <v>1.844136154302134E-2</v>
      </c>
      <c r="D36" s="24">
        <f t="shared" si="3"/>
        <v>-9.5608153180767458E-3</v>
      </c>
      <c r="E36" s="25">
        <f t="shared" si="3"/>
        <v>-8.8805462249445383E-3</v>
      </c>
    </row>
    <row r="37" spans="1:5" x14ac:dyDescent="0.25">
      <c r="A37" s="21"/>
      <c r="B37" s="22" t="s">
        <v>11</v>
      </c>
      <c r="C37" s="23">
        <f t="shared" ref="C37:E37" si="4">C10 -($F10*C$26/$F$26)</f>
        <v>-9.0939338151475035E-2</v>
      </c>
      <c r="D37" s="24">
        <f t="shared" si="4"/>
        <v>9.7594259225483204E-2</v>
      </c>
      <c r="E37" s="25">
        <f t="shared" si="4"/>
        <v>-6.6549210740081688E-3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-7.7098817503381753E-2</v>
      </c>
      <c r="D38" s="24">
        <f t="shared" si="5"/>
        <v>6.7888955596424438E-2</v>
      </c>
      <c r="E38" s="25">
        <f t="shared" si="5"/>
        <v>9.2098619069573839E-3</v>
      </c>
    </row>
    <row r="39" spans="1:5" x14ac:dyDescent="0.25">
      <c r="A39" s="21"/>
      <c r="B39" s="22" t="s">
        <v>13</v>
      </c>
      <c r="C39" s="23">
        <f t="shared" ref="C39:E39" si="6">C12 -($F12*C$26/$F$26)</f>
        <v>-2.9630574301217349E-2</v>
      </c>
      <c r="D39" s="24">
        <f t="shared" si="6"/>
        <v>5.7240949940638663E-2</v>
      </c>
      <c r="E39" s="25">
        <f t="shared" si="6"/>
        <v>-2.7610375639421258E-2</v>
      </c>
    </row>
    <row r="40" spans="1:5" x14ac:dyDescent="0.25">
      <c r="A40" s="21"/>
      <c r="B40" s="22" t="s">
        <v>14</v>
      </c>
      <c r="C40" s="23">
        <f t="shared" ref="C40:E40" si="7">C13 -($F13*C$26/$F$26)</f>
        <v>4.2301945115741979E-2</v>
      </c>
      <c r="D40" s="24">
        <f t="shared" si="7"/>
        <v>-1.6266796155281649E-2</v>
      </c>
      <c r="E40" s="25">
        <f t="shared" si="7"/>
        <v>-2.6035148960459997E-2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7.852564102564108E-2</v>
      </c>
      <c r="D41" s="24">
        <f t="shared" si="8"/>
        <v>-2.2970085470085486E-2</v>
      </c>
      <c r="E41" s="25">
        <f t="shared" si="8"/>
        <v>-5.5555555555555497E-2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-1.9080677275698003E-2</v>
      </c>
      <c r="D42" s="24">
        <f t="shared" si="9"/>
        <v>1.1330781558997319E-2</v>
      </c>
      <c r="E42" s="25">
        <f t="shared" si="9"/>
        <v>7.7498957167007054E-3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-4.6374139346130744E-3</v>
      </c>
      <c r="D43" s="24">
        <f t="shared" si="10"/>
        <v>-9.3118494959781584E-3</v>
      </c>
      <c r="E43" s="25">
        <f t="shared" si="10"/>
        <v>1.3949263430591247E-2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-6.4439796026932727E-3</v>
      </c>
      <c r="D44" s="24">
        <f t="shared" si="11"/>
        <v>-3.0258253157630796E-2</v>
      </c>
      <c r="E44" s="25">
        <f t="shared" si="11"/>
        <v>3.6702232760324069E-2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-3.7408994877874496E-2</v>
      </c>
      <c r="D45" s="24">
        <f t="shared" si="12"/>
        <v>8.7690855325706085E-4</v>
      </c>
      <c r="E45" s="25">
        <f t="shared" si="12"/>
        <v>3.6532086324617463E-2</v>
      </c>
    </row>
    <row r="46" spans="1:5" x14ac:dyDescent="0.25">
      <c r="A46" s="21"/>
      <c r="B46" s="22" t="s">
        <v>20</v>
      </c>
      <c r="C46" s="23">
        <f t="shared" ref="C46:E46" si="13">C19 -($F19*C$26/$F$26)</f>
        <v>-8.4519107275850006E-2</v>
      </c>
      <c r="D46" s="24">
        <f t="shared" si="13"/>
        <v>9.1596650141774594E-2</v>
      </c>
      <c r="E46" s="25">
        <f t="shared" si="13"/>
        <v>-7.0775428659245743E-3</v>
      </c>
    </row>
    <row r="47" spans="1:5" x14ac:dyDescent="0.25">
      <c r="A47" s="21"/>
      <c r="B47" s="22" t="s">
        <v>21</v>
      </c>
      <c r="C47" s="23">
        <f t="shared" ref="C47:E47" si="14">C20 -($F20*C$26/$F$26)</f>
        <v>8.5548614594257805E-2</v>
      </c>
      <c r="D47" s="24">
        <f t="shared" si="14"/>
        <v>-5.6942059016747842E-2</v>
      </c>
      <c r="E47" s="25">
        <f t="shared" si="14"/>
        <v>-2.8606555577509907E-2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1.5966031720699797E-2</v>
      </c>
      <c r="D48" s="24">
        <f t="shared" si="15"/>
        <v>-7.0278552514029674E-3</v>
      </c>
      <c r="E48" s="25">
        <f t="shared" si="15"/>
        <v>-8.9381764692967741E-3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8.3595519280167674E-4</v>
      </c>
      <c r="D49" s="24">
        <f t="shared" si="16"/>
        <v>-2.0089945401148737E-2</v>
      </c>
      <c r="E49" s="25">
        <f t="shared" si="16"/>
        <v>1.925399020834706E-2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2.8739997036158871E-2</v>
      </c>
      <c r="D50" s="24">
        <f t="shared" si="17"/>
        <v>-4.6465413620496596E-2</v>
      </c>
      <c r="E50" s="25">
        <f t="shared" si="17"/>
        <v>1.7725416584337794E-2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4.6644162372896841E-2</v>
      </c>
      <c r="D51" s="24">
        <f t="shared" si="18"/>
        <v>-4.6504203208041384E-2</v>
      </c>
      <c r="E51" s="25">
        <f t="shared" si="18"/>
        <v>-1.3995916485538828E-4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-1.2153173589895552E-2</v>
      </c>
      <c r="D52" s="29">
        <f t="shared" si="19"/>
        <v>-5.4267952348865389E-3</v>
      </c>
      <c r="E52" s="30">
        <f t="shared" si="19"/>
        <v>1.7579968824782133E-2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314E7-32DC-4585-9D83-08EB25568568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0.50378787878787878</v>
      </c>
      <c r="D6" s="19">
        <v>0.625</v>
      </c>
      <c r="E6" s="20">
        <v>0.49735449735449733</v>
      </c>
      <c r="F6" s="31">
        <f>AVERAGE(C6:E6)</f>
        <v>0.54204745871412541</v>
      </c>
    </row>
    <row r="7" spans="1:6" x14ac:dyDescent="0.25">
      <c r="A7" s="21"/>
      <c r="B7" s="22" t="s">
        <v>29</v>
      </c>
      <c r="C7" s="23">
        <v>0.10984848484848485</v>
      </c>
      <c r="D7" s="24">
        <v>0.16666666666666663</v>
      </c>
      <c r="E7" s="25">
        <v>0.15343915343915343</v>
      </c>
      <c r="F7" s="31">
        <f>AVERAGE(C7:E7)</f>
        <v>0.14331810165143496</v>
      </c>
    </row>
    <row r="8" spans="1:6" ht="24" x14ac:dyDescent="0.25">
      <c r="A8" s="21"/>
      <c r="B8" s="22" t="s">
        <v>30</v>
      </c>
      <c r="C8" s="23">
        <v>0.18181818181818182</v>
      </c>
      <c r="D8" s="24">
        <v>0.18055555555555552</v>
      </c>
      <c r="E8" s="25">
        <v>0.13227513227513227</v>
      </c>
      <c r="F8" s="31">
        <f>AVERAGE(C8:E8)</f>
        <v>0.16488295654962321</v>
      </c>
    </row>
    <row r="9" spans="1:6" ht="24" x14ac:dyDescent="0.25">
      <c r="A9" s="21"/>
      <c r="B9" s="22" t="s">
        <v>31</v>
      </c>
      <c r="C9" s="23">
        <v>0.10984848484848485</v>
      </c>
      <c r="D9" s="24">
        <v>8.3333333333333315E-2</v>
      </c>
      <c r="E9" s="25">
        <v>0.13227513227513227</v>
      </c>
      <c r="F9" s="31">
        <f>AVERAGE(C9:E9)</f>
        <v>0.10848565015231681</v>
      </c>
    </row>
    <row r="10" spans="1:6" x14ac:dyDescent="0.25">
      <c r="A10" s="21"/>
      <c r="B10" s="22" t="s">
        <v>32</v>
      </c>
      <c r="C10" s="23">
        <v>7.1969696969696975E-2</v>
      </c>
      <c r="D10" s="24">
        <v>0.10648148148148148</v>
      </c>
      <c r="E10" s="25">
        <v>0.1164021164021164</v>
      </c>
      <c r="F10" s="31">
        <f>AVERAGE(C10:E10)</f>
        <v>9.8284431617764956E-2</v>
      </c>
    </row>
    <row r="11" spans="1:6" x14ac:dyDescent="0.25">
      <c r="A11" s="21"/>
      <c r="B11" s="22" t="s">
        <v>33</v>
      </c>
      <c r="C11" s="23">
        <v>0.38636363636363635</v>
      </c>
      <c r="D11" s="24">
        <v>0.30092592592592593</v>
      </c>
      <c r="E11" s="25">
        <v>0.35449735449735448</v>
      </c>
      <c r="F11" s="31">
        <f>AVERAGE(C11:E11)</f>
        <v>0.34726230559563892</v>
      </c>
    </row>
    <row r="12" spans="1:6" x14ac:dyDescent="0.25">
      <c r="A12" s="21"/>
      <c r="B12" s="22" t="s">
        <v>34</v>
      </c>
      <c r="C12" s="23">
        <v>0.22348484848484848</v>
      </c>
      <c r="D12" s="24">
        <v>5.5555555555555552E-2</v>
      </c>
      <c r="E12" s="25">
        <v>6.3492063492063489E-2</v>
      </c>
      <c r="F12" s="31">
        <f>AVERAGE(C12:E12)</f>
        <v>0.11417748917748917</v>
      </c>
    </row>
    <row r="13" spans="1:6" x14ac:dyDescent="0.25">
      <c r="A13" s="21"/>
      <c r="B13" s="22" t="s">
        <v>35</v>
      </c>
      <c r="C13" s="23">
        <v>6.0606060606060608E-2</v>
      </c>
      <c r="D13" s="24">
        <v>0.14814814814814814</v>
      </c>
      <c r="E13" s="25">
        <v>0.1851851851851852</v>
      </c>
      <c r="F13" s="31">
        <f>AVERAGE(C13:E13)</f>
        <v>0.1313131313131313</v>
      </c>
    </row>
    <row r="14" spans="1:6" ht="24" x14ac:dyDescent="0.25">
      <c r="A14" s="21"/>
      <c r="B14" s="22" t="s">
        <v>36</v>
      </c>
      <c r="C14" s="23">
        <v>0.18939393939393936</v>
      </c>
      <c r="D14" s="24">
        <v>8.3333333333333315E-2</v>
      </c>
      <c r="E14" s="25">
        <v>0.12698412698412698</v>
      </c>
      <c r="F14" s="31">
        <f>AVERAGE(C14:E14)</f>
        <v>0.13323713323713324</v>
      </c>
    </row>
    <row r="15" spans="1:6" ht="24" x14ac:dyDescent="0.25">
      <c r="A15" s="21"/>
      <c r="B15" s="22" t="s">
        <v>37</v>
      </c>
      <c r="C15" s="23">
        <v>0.20833333333333337</v>
      </c>
      <c r="D15" s="24">
        <v>0.17592592592592593</v>
      </c>
      <c r="E15" s="25">
        <v>0.13227513227513227</v>
      </c>
      <c r="F15" s="31">
        <f>AVERAGE(C15:E15)</f>
        <v>0.17217813051146388</v>
      </c>
    </row>
    <row r="16" spans="1:6" x14ac:dyDescent="0.25">
      <c r="A16" s="21"/>
      <c r="B16" s="22" t="s">
        <v>38</v>
      </c>
      <c r="C16" s="23">
        <v>0.15151515151515152</v>
      </c>
      <c r="D16" s="24">
        <v>0.16666666666666663</v>
      </c>
      <c r="E16" s="25">
        <v>0.1851851851851852</v>
      </c>
      <c r="F16" s="31">
        <f>AVERAGE(C16:E16)</f>
        <v>0.16778900112233444</v>
      </c>
    </row>
    <row r="17" spans="1:6" x14ac:dyDescent="0.25">
      <c r="A17" s="21"/>
      <c r="B17" s="22" t="s">
        <v>39</v>
      </c>
      <c r="C17" s="23">
        <v>0.13636363636363635</v>
      </c>
      <c r="D17" s="24">
        <v>0.24537037037037038</v>
      </c>
      <c r="E17" s="25">
        <v>0.23280423280423279</v>
      </c>
      <c r="F17" s="31">
        <f>AVERAGE(C17:E17)</f>
        <v>0.20484607984607983</v>
      </c>
    </row>
    <row r="18" spans="1:6" x14ac:dyDescent="0.25">
      <c r="A18" s="21"/>
      <c r="B18" s="22" t="s">
        <v>40</v>
      </c>
      <c r="C18" s="23">
        <v>0.35227272727272729</v>
      </c>
      <c r="D18" s="24">
        <v>0.17592592592592593</v>
      </c>
      <c r="E18" s="25">
        <v>0.23280423280423279</v>
      </c>
      <c r="F18" s="31">
        <f>AVERAGE(C18:E18)</f>
        <v>0.25366762866762865</v>
      </c>
    </row>
    <row r="19" spans="1:6" ht="24" x14ac:dyDescent="0.25">
      <c r="A19" s="21"/>
      <c r="B19" s="22" t="s">
        <v>41</v>
      </c>
      <c r="C19" s="23">
        <v>9.0909090909090912E-2</v>
      </c>
      <c r="D19" s="24">
        <v>7.8703703703703706E-2</v>
      </c>
      <c r="E19" s="25">
        <v>7.407407407407407E-2</v>
      </c>
      <c r="F19" s="31">
        <f>AVERAGE(C19:E19)</f>
        <v>8.122895622895622E-2</v>
      </c>
    </row>
    <row r="20" spans="1:6" ht="24" x14ac:dyDescent="0.25">
      <c r="A20" s="21"/>
      <c r="B20" s="22" t="s">
        <v>42</v>
      </c>
      <c r="C20" s="23">
        <v>0.375</v>
      </c>
      <c r="D20" s="24">
        <v>0.35648148148148145</v>
      </c>
      <c r="E20" s="25">
        <v>0.32275132275132273</v>
      </c>
      <c r="F20" s="31">
        <f>AVERAGE(C20:E20)</f>
        <v>0.35141093474426804</v>
      </c>
    </row>
    <row r="21" spans="1:6" ht="24.75" thickBot="1" x14ac:dyDescent="0.3">
      <c r="A21" s="26"/>
      <c r="B21" s="27" t="s">
        <v>43</v>
      </c>
      <c r="C21" s="28">
        <v>0.19318181818181818</v>
      </c>
      <c r="D21" s="29">
        <v>0.22222222222222221</v>
      </c>
      <c r="E21" s="30">
        <v>0.20634920634920634</v>
      </c>
      <c r="F21" s="31">
        <f>AVERAGE(C21:E21)</f>
        <v>0.20725108225108224</v>
      </c>
    </row>
    <row r="22" spans="1:6" ht="15.75" thickTop="1" x14ac:dyDescent="0.25">
      <c r="C22" s="32">
        <f>AVERAGE(C6:C21)</f>
        <v>0.20904356060606061</v>
      </c>
      <c r="D22" s="32">
        <f>AVERAGE(D6:D21)</f>
        <v>0.19820601851851849</v>
      </c>
      <c r="E22" s="32">
        <f>AVERAGE(E6:E21)</f>
        <v>0.19675925925925922</v>
      </c>
      <c r="F22" s="32">
        <f>AVERAGE(F6:F21)</f>
        <v>0.20133627946127947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-5.9009502241799128E-2</v>
      </c>
      <c r="D29" s="19">
        <f t="shared" ref="D29:E29" si="0">D6 -($F6*D$22/$F$22)</f>
        <v>9.1379984137583747E-2</v>
      </c>
      <c r="E29" s="20">
        <f t="shared" si="0"/>
        <v>-3.2370481895784509E-2</v>
      </c>
    </row>
    <row r="30" spans="1:6" x14ac:dyDescent="0.25">
      <c r="A30" s="21"/>
      <c r="B30" s="22" t="s">
        <v>29</v>
      </c>
      <c r="C30" s="23">
        <f t="shared" ref="C30:E30" si="1">C7 -($F7*C$22/$F$22)</f>
        <v>-3.8955925110223513E-2</v>
      </c>
      <c r="D30" s="24">
        <f t="shared" si="1"/>
        <v>2.5576792621257394E-2</v>
      </c>
      <c r="E30" s="25">
        <f t="shared" si="1"/>
        <v>1.3379132488966161E-2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1.0623400566567548E-2</v>
      </c>
      <c r="D31" s="24">
        <f t="shared" si="2"/>
        <v>1.8236104601621561E-2</v>
      </c>
      <c r="E31" s="25">
        <f t="shared" si="2"/>
        <v>-2.8859505168189054E-2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-2.7900651594145176E-3</v>
      </c>
      <c r="D32" s="24">
        <f t="shared" si="3"/>
        <v>-2.3465644181391937E-2</v>
      </c>
      <c r="E32" s="25">
        <f t="shared" si="3"/>
        <v>2.6255709340806482E-2</v>
      </c>
    </row>
    <row r="33" spans="1:5" x14ac:dyDescent="0.25">
      <c r="A33" s="21"/>
      <c r="B33" s="22" t="s">
        <v>32</v>
      </c>
      <c r="C33" s="23">
        <f t="shared" ref="C33:E33" si="4">C10 -($F10*C$22/$F$22)</f>
        <v>-3.0077125354104714E-2</v>
      </c>
      <c r="D33" s="24">
        <f t="shared" si="4"/>
        <v>9.7251198091717339E-3</v>
      </c>
      <c r="E33" s="25">
        <f t="shared" si="4"/>
        <v>2.0352005544933008E-2</v>
      </c>
    </row>
    <row r="34" spans="1:5" x14ac:dyDescent="0.25">
      <c r="A34" s="21"/>
      <c r="B34" s="22" t="s">
        <v>33</v>
      </c>
      <c r="C34" s="23">
        <f t="shared" ref="C34:E34" si="5">C11 -($F11*C$22/$F$22)</f>
        <v>2.5807908303988769E-2</v>
      </c>
      <c r="D34" s="24">
        <f t="shared" si="5"/>
        <v>-4.0937344607538728E-2</v>
      </c>
      <c r="E34" s="25">
        <f t="shared" si="5"/>
        <v>1.5129436303550126E-2</v>
      </c>
    </row>
    <row r="35" spans="1:5" x14ac:dyDescent="0.25">
      <c r="A35" s="21"/>
      <c r="B35" s="22" t="s">
        <v>34</v>
      </c>
      <c r="C35" s="23">
        <f t="shared" ref="C35:E35" si="6">C12 -($F12*C$22/$F$22)</f>
        <v>0.1049365722249182</v>
      </c>
      <c r="D35" s="24">
        <f t="shared" si="6"/>
        <v>-5.6846767537256149E-2</v>
      </c>
      <c r="E35" s="25">
        <f t="shared" si="6"/>
        <v>-4.8089804687661997E-2</v>
      </c>
    </row>
    <row r="36" spans="1:5" x14ac:dyDescent="0.25">
      <c r="A36" s="21"/>
      <c r="B36" s="22" t="s">
        <v>35</v>
      </c>
      <c r="C36" s="23">
        <f t="shared" ref="C36:E36" si="7">C13 -($F13*C$22/$F$22)</f>
        <v>-7.5733821095723353E-2</v>
      </c>
      <c r="D36" s="24">
        <f t="shared" si="7"/>
        <v>1.887659805088604E-2</v>
      </c>
      <c r="E36" s="25">
        <f t="shared" si="7"/>
        <v>5.6857223044837424E-2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5.10564037478069E-2</v>
      </c>
      <c r="D37" s="24">
        <f t="shared" si="8"/>
        <v>-4.7832305410042547E-2</v>
      </c>
      <c r="E37" s="25">
        <f t="shared" si="8"/>
        <v>-3.2240983377643806E-3</v>
      </c>
    </row>
    <row r="38" spans="1:5" ht="24" x14ac:dyDescent="0.25">
      <c r="A38" s="21"/>
      <c r="B38" s="22" t="s">
        <v>37</v>
      </c>
      <c r="C38" s="23">
        <f t="shared" ref="C38:E38" si="9">C15 -($F15*C$22/$F$22)</f>
        <v>2.9564114209397724E-2</v>
      </c>
      <c r="D38" s="24">
        <f t="shared" si="9"/>
        <v>6.4247221888106831E-3</v>
      </c>
      <c r="E38" s="25">
        <f t="shared" si="9"/>
        <v>-3.5988836398208407E-2</v>
      </c>
    </row>
    <row r="39" spans="1:5" x14ac:dyDescent="0.25">
      <c r="A39" s="21"/>
      <c r="B39" s="22" t="s">
        <v>38</v>
      </c>
      <c r="C39" s="23">
        <f t="shared" ref="C39:E39" si="10">C16 -($F16*C$22/$F$22)</f>
        <v>-2.2696919548239103E-2</v>
      </c>
      <c r="D39" s="24">
        <f t="shared" si="10"/>
        <v>1.4863526534983629E-3</v>
      </c>
      <c r="E39" s="25">
        <f t="shared" si="10"/>
        <v>2.1210566894740823E-2</v>
      </c>
    </row>
    <row r="40" spans="1:5" x14ac:dyDescent="0.25">
      <c r="A40" s="21"/>
      <c r="B40" s="22" t="s">
        <v>39</v>
      </c>
      <c r="C40" s="23">
        <f t="shared" ref="C40:E40" si="11">C17 -($F17*C$22/$F$22)</f>
        <v>-7.6324082023716211E-2</v>
      </c>
      <c r="D40" s="24">
        <f t="shared" si="11"/>
        <v>4.3709119829449139E-2</v>
      </c>
      <c r="E40" s="25">
        <f t="shared" si="11"/>
        <v>3.2614962194267183E-2</v>
      </c>
    </row>
    <row r="41" spans="1:5" x14ac:dyDescent="0.25">
      <c r="A41" s="21"/>
      <c r="B41" s="22" t="s">
        <v>40</v>
      </c>
      <c r="C41" s="23">
        <f t="shared" ref="C41:E41" si="12">C18 -($F18*C$22/$F$22)</f>
        <v>8.8894540047532E-2</v>
      </c>
      <c r="D41" s="24">
        <f t="shared" si="12"/>
        <v>-7.3797824010131241E-2</v>
      </c>
      <c r="E41" s="25">
        <f t="shared" si="12"/>
        <v>-1.5096716037400593E-2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6.5706384461284018E-3</v>
      </c>
      <c r="D42" s="24">
        <f t="shared" si="13"/>
        <v>-1.2623513244103546E-3</v>
      </c>
      <c r="E42" s="25">
        <f t="shared" si="13"/>
        <v>-5.3082871217179778E-3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1.013683062285109E-2</v>
      </c>
      <c r="D43" s="24">
        <f t="shared" si="14"/>
        <v>1.0534082304834047E-2</v>
      </c>
      <c r="E43" s="25">
        <f t="shared" si="14"/>
        <v>-2.0670912927684915E-2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-2.2002967635969956E-2</v>
      </c>
      <c r="D44" s="29">
        <f t="shared" si="15"/>
        <v>1.8193360873658804E-2</v>
      </c>
      <c r="E44" s="30">
        <f t="shared" si="15"/>
        <v>3.8096067623112628E-3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B661A-D0F0-4B33-9B80-07BE6701726D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0.13636363636363635</v>
      </c>
      <c r="D6" s="19">
        <v>0.125</v>
      </c>
      <c r="E6" s="20">
        <v>7.9365079365079361E-2</v>
      </c>
      <c r="F6" s="31">
        <f>AVERAGE(C6:E6)</f>
        <v>0.11357623857623857</v>
      </c>
    </row>
    <row r="7" spans="1:6" ht="24" x14ac:dyDescent="0.25">
      <c r="A7" s="21"/>
      <c r="B7" s="22" t="s">
        <v>65</v>
      </c>
      <c r="C7" s="23">
        <v>0.24621212121212122</v>
      </c>
      <c r="D7" s="24">
        <v>0.16666666666666663</v>
      </c>
      <c r="E7" s="25">
        <v>0.21693121693121692</v>
      </c>
      <c r="F7" s="31">
        <f>AVERAGE(C7:E7)</f>
        <v>0.2099366682700016</v>
      </c>
    </row>
    <row r="8" spans="1:6" ht="24" x14ac:dyDescent="0.25">
      <c r="A8" s="21"/>
      <c r="B8" s="22" t="s">
        <v>66</v>
      </c>
      <c r="C8" s="23">
        <v>6.4393939393939392E-2</v>
      </c>
      <c r="D8" s="24">
        <v>5.5555555555555552E-2</v>
      </c>
      <c r="E8" s="25">
        <v>2.6455026455026457E-2</v>
      </c>
      <c r="F8" s="31">
        <f>AVERAGE(C8:E8)</f>
        <v>4.8801507134840466E-2</v>
      </c>
    </row>
    <row r="9" spans="1:6" x14ac:dyDescent="0.25">
      <c r="A9" s="21"/>
      <c r="B9" s="22" t="s">
        <v>67</v>
      </c>
      <c r="C9" s="23">
        <v>0.14393939393939395</v>
      </c>
      <c r="D9" s="24">
        <v>0.17592592592592593</v>
      </c>
      <c r="E9" s="25">
        <v>0.17989417989417988</v>
      </c>
      <c r="F9" s="31">
        <f>AVERAGE(C9:E9)</f>
        <v>0.16658649991983324</v>
      </c>
    </row>
    <row r="10" spans="1:6" x14ac:dyDescent="0.25">
      <c r="A10" s="21"/>
      <c r="B10" s="22" t="s">
        <v>68</v>
      </c>
      <c r="C10" s="23">
        <v>8.7121212121212127E-2</v>
      </c>
      <c r="D10" s="24">
        <v>0.12037037037037036</v>
      </c>
      <c r="E10" s="25">
        <v>0.13756613756613756</v>
      </c>
      <c r="F10" s="31">
        <f>AVERAGE(C10:E10)</f>
        <v>0.11501924001924002</v>
      </c>
    </row>
    <row r="11" spans="1:6" ht="24" x14ac:dyDescent="0.25">
      <c r="A11" s="21"/>
      <c r="B11" s="22" t="s">
        <v>69</v>
      </c>
      <c r="C11" s="23">
        <v>8.7121212121212127E-2</v>
      </c>
      <c r="D11" s="24">
        <v>7.8703703703703706E-2</v>
      </c>
      <c r="E11" s="25">
        <v>8.9947089947089942E-2</v>
      </c>
      <c r="F11" s="31">
        <f>AVERAGE(C11:E11)</f>
        <v>8.5257335257335254E-2</v>
      </c>
    </row>
    <row r="12" spans="1:6" x14ac:dyDescent="0.25">
      <c r="A12" s="21"/>
      <c r="B12" s="22" t="s">
        <v>70</v>
      </c>
      <c r="C12" s="23">
        <v>0.1628787878787879</v>
      </c>
      <c r="D12" s="24">
        <v>0.1898148148148148</v>
      </c>
      <c r="E12" s="25">
        <v>0.20105820105820105</v>
      </c>
      <c r="F12" s="31">
        <f>AVERAGE(C12:E12)</f>
        <v>0.1845839345839346</v>
      </c>
    </row>
    <row r="13" spans="1:6" x14ac:dyDescent="0.25">
      <c r="A13" s="21"/>
      <c r="B13" s="22" t="s">
        <v>71</v>
      </c>
      <c r="C13" s="23">
        <v>0.10606060606060605</v>
      </c>
      <c r="D13" s="24">
        <v>0.1111111111111111</v>
      </c>
      <c r="E13" s="25">
        <v>0.17460317460317459</v>
      </c>
      <c r="F13" s="31">
        <f>AVERAGE(C13:E13)</f>
        <v>0.13059163059163059</v>
      </c>
    </row>
    <row r="14" spans="1:6" x14ac:dyDescent="0.25">
      <c r="A14" s="21"/>
      <c r="B14" s="22" t="s">
        <v>72</v>
      </c>
      <c r="C14" s="23">
        <v>0.10984848484848485</v>
      </c>
      <c r="D14" s="24">
        <v>0.16666666666666663</v>
      </c>
      <c r="E14" s="25">
        <v>0.19047619047619047</v>
      </c>
      <c r="F14" s="31">
        <f>AVERAGE(C14:E14)</f>
        <v>0.15566378066378064</v>
      </c>
    </row>
    <row r="15" spans="1:6" x14ac:dyDescent="0.25">
      <c r="A15" s="21"/>
      <c r="B15" s="22" t="s">
        <v>73</v>
      </c>
      <c r="C15" s="23">
        <v>0.18560606060606064</v>
      </c>
      <c r="D15" s="24">
        <v>0.19444444444444448</v>
      </c>
      <c r="E15" s="25">
        <v>0.21164021164021166</v>
      </c>
      <c r="F15" s="31">
        <f>AVERAGE(C15:E15)</f>
        <v>0.19723023889690558</v>
      </c>
    </row>
    <row r="16" spans="1:6" x14ac:dyDescent="0.25">
      <c r="A16" s="21"/>
      <c r="B16" s="22" t="s">
        <v>74</v>
      </c>
      <c r="C16" s="23">
        <v>0.13257575757575757</v>
      </c>
      <c r="D16" s="24">
        <v>0.20833333333333337</v>
      </c>
      <c r="E16" s="25">
        <v>7.9365079365079361E-2</v>
      </c>
      <c r="F16" s="31">
        <f>AVERAGE(C16:E16)</f>
        <v>0.1400913900913901</v>
      </c>
    </row>
    <row r="17" spans="1:6" x14ac:dyDescent="0.25">
      <c r="A17" s="21"/>
      <c r="B17" s="22" t="s">
        <v>75</v>
      </c>
      <c r="C17" s="23">
        <v>0.11742424242424242</v>
      </c>
      <c r="D17" s="24">
        <v>0.12962962962962962</v>
      </c>
      <c r="E17" s="25">
        <v>8.9947089947089942E-2</v>
      </c>
      <c r="F17" s="31">
        <f>AVERAGE(C17:E17)</f>
        <v>0.11233365400032065</v>
      </c>
    </row>
    <row r="18" spans="1:6" x14ac:dyDescent="0.25">
      <c r="A18" s="21"/>
      <c r="B18" s="22" t="s">
        <v>76</v>
      </c>
      <c r="C18" s="23">
        <v>0.35606060606060608</v>
      </c>
      <c r="D18" s="24">
        <v>0.29166666666666669</v>
      </c>
      <c r="E18" s="25">
        <v>0.31746031746031744</v>
      </c>
      <c r="F18" s="31">
        <f>AVERAGE(C18:E18)</f>
        <v>0.3217291967291967</v>
      </c>
    </row>
    <row r="19" spans="1:6" ht="24" x14ac:dyDescent="0.25">
      <c r="A19" s="21"/>
      <c r="B19" s="22" t="s">
        <v>77</v>
      </c>
      <c r="C19" s="23">
        <v>0.11363636363636363</v>
      </c>
      <c r="D19" s="24">
        <v>0.1851851851851852</v>
      </c>
      <c r="E19" s="25">
        <v>0.14285714285714285</v>
      </c>
      <c r="F19" s="31">
        <f>AVERAGE(C19:E19)</f>
        <v>0.14722623055956388</v>
      </c>
    </row>
    <row r="20" spans="1:6" x14ac:dyDescent="0.25">
      <c r="A20" s="21"/>
      <c r="B20" s="22" t="s">
        <v>78</v>
      </c>
      <c r="C20" s="23">
        <v>0.39393939393939392</v>
      </c>
      <c r="D20" s="24">
        <v>0.36574074074074076</v>
      </c>
      <c r="E20" s="25">
        <v>0.37566137566137564</v>
      </c>
      <c r="F20" s="31">
        <f>AVERAGE(C20:E20)</f>
        <v>0.37844717011383677</v>
      </c>
    </row>
    <row r="21" spans="1:6" x14ac:dyDescent="0.25">
      <c r="A21" s="21"/>
      <c r="B21" s="22" t="s">
        <v>79</v>
      </c>
      <c r="C21" s="23">
        <v>0.23484848484848483</v>
      </c>
      <c r="D21" s="24">
        <v>0.20370370370370369</v>
      </c>
      <c r="E21" s="25">
        <v>0.19047619047619047</v>
      </c>
      <c r="F21" s="31">
        <f>AVERAGE(C21:E21)</f>
        <v>0.20967612634279301</v>
      </c>
    </row>
    <row r="22" spans="1:6" x14ac:dyDescent="0.25">
      <c r="A22" s="21"/>
      <c r="B22" s="22" t="s">
        <v>80</v>
      </c>
      <c r="C22" s="23">
        <v>0.34469696969696967</v>
      </c>
      <c r="D22" s="24">
        <v>0.26851851851851855</v>
      </c>
      <c r="E22" s="25">
        <v>0.25396825396825395</v>
      </c>
      <c r="F22" s="31">
        <f>AVERAGE(C22:E22)</f>
        <v>0.28906124739458072</v>
      </c>
    </row>
    <row r="23" spans="1:6" ht="15.75" thickBot="1" x14ac:dyDescent="0.3">
      <c r="A23" s="26"/>
      <c r="B23" s="27" t="s">
        <v>81</v>
      </c>
      <c r="C23" s="28">
        <v>0.2878787878787879</v>
      </c>
      <c r="D23" s="29">
        <v>0.30555555555555558</v>
      </c>
      <c r="E23" s="30">
        <v>0.23280423280423279</v>
      </c>
      <c r="F23" s="31">
        <f>AVERAGE(C23:E23)</f>
        <v>0.27541285874619209</v>
      </c>
    </row>
    <row r="24" spans="1:6" ht="15.75" thickTop="1" x14ac:dyDescent="0.25">
      <c r="C24" s="32">
        <f>AVERAGE(C6:C23)</f>
        <v>0.18392255892255893</v>
      </c>
      <c r="D24" s="32">
        <f>AVERAGE(D6:D23)</f>
        <v>0.18569958847736626</v>
      </c>
      <c r="E24" s="32">
        <f>AVERAGE(E6:E23)</f>
        <v>0.17724867724867721</v>
      </c>
      <c r="F24" s="32">
        <f>AVERAGE(F6:F23)</f>
        <v>0.18229027488286748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2.177040068409479E-2</v>
      </c>
      <c r="D31" s="19">
        <f t="shared" ref="D31:E31" si="0">D6 -($F6*D$24/$F$24)</f>
        <v>9.2995832994000743E-3</v>
      </c>
      <c r="E31" s="20">
        <f t="shared" si="0"/>
        <v>-3.1069983983494837E-2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3.4395614463718527E-2</v>
      </c>
      <c r="D32" s="24">
        <f t="shared" si="1"/>
        <v>-4.7196376378822041E-2</v>
      </c>
      <c r="E32" s="25">
        <f t="shared" si="1"/>
        <v>1.2800761915103515E-2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1.5155448326410942E-2</v>
      </c>
      <c r="D33" s="24">
        <f t="shared" si="2"/>
        <v>5.8413302748142742E-3</v>
      </c>
      <c r="E33" s="25">
        <f t="shared" si="2"/>
        <v>-2.0996778601225199E-2</v>
      </c>
    </row>
    <row r="34" spans="1:5" x14ac:dyDescent="0.25">
      <c r="A34" s="21"/>
      <c r="B34" s="22" t="s">
        <v>67</v>
      </c>
      <c r="C34" s="23">
        <f t="shared" ref="C34:E34" si="3">C9 -($F9*C$24/$F$24)</f>
        <v>-2.4138773515758577E-2</v>
      </c>
      <c r="D34" s="24">
        <f t="shared" si="3"/>
        <v>6.2238148238637214E-3</v>
      </c>
      <c r="E34" s="25">
        <f t="shared" si="3"/>
        <v>1.7914958691894967E-2</v>
      </c>
    </row>
    <row r="35" spans="1:5" x14ac:dyDescent="0.25">
      <c r="A35" s="21"/>
      <c r="B35" s="22" t="s">
        <v>68</v>
      </c>
      <c r="C35" s="23">
        <f t="shared" ref="C35:E35" si="4">C10 -($F10*C$24/$F$24)</f>
        <v>-2.8927946086814899E-2</v>
      </c>
      <c r="D35" s="24">
        <f t="shared" si="4"/>
        <v>3.1999642569517928E-3</v>
      </c>
      <c r="E35" s="25">
        <f t="shared" si="4"/>
        <v>2.5727981829863092E-2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1.1004560631973359E-3</v>
      </c>
      <c r="D36" s="24">
        <f t="shared" si="5"/>
        <v>-8.1481707703305456E-3</v>
      </c>
      <c r="E36" s="25">
        <f t="shared" si="5"/>
        <v>7.0477147071332374E-3</v>
      </c>
    </row>
    <row r="37" spans="1:5" x14ac:dyDescent="0.25">
      <c r="A37" s="21"/>
      <c r="B37" s="22" t="s">
        <v>70</v>
      </c>
      <c r="C37" s="23">
        <f t="shared" ref="C37:E37" si="6">C12 -($F12*C$24/$F$24)</f>
        <v>-2.3357968889974767E-2</v>
      </c>
      <c r="D37" s="24">
        <f t="shared" si="6"/>
        <v>1.7786690917646064E-3</v>
      </c>
      <c r="E37" s="25">
        <f t="shared" si="6"/>
        <v>2.1579299798210133E-2</v>
      </c>
    </row>
    <row r="38" spans="1:5" x14ac:dyDescent="0.25">
      <c r="A38" s="21"/>
      <c r="B38" s="22" t="s">
        <v>71</v>
      </c>
      <c r="C38" s="23">
        <f t="shared" ref="C38:E38" si="7">C13 -($F13*C$24/$F$24)</f>
        <v>-2.5700382767326335E-2</v>
      </c>
      <c r="D38" s="24">
        <f t="shared" si="7"/>
        <v>-2.1922930748975222E-2</v>
      </c>
      <c r="E38" s="25">
        <f t="shared" si="7"/>
        <v>4.7623313516301558E-2</v>
      </c>
    </row>
    <row r="39" spans="1:5" x14ac:dyDescent="0.25">
      <c r="A39" s="21"/>
      <c r="B39" s="22" t="s">
        <v>72</v>
      </c>
      <c r="C39" s="23">
        <f t="shared" ref="C39:E39" si="8">C14 -($F14*C$24/$F$24)</f>
        <v>-4.7209157911882058E-2</v>
      </c>
      <c r="D39" s="24">
        <f t="shared" si="8"/>
        <v>8.0915587588565596E-3</v>
      </c>
      <c r="E39" s="25">
        <f t="shared" si="8"/>
        <v>3.911759915302554E-2</v>
      </c>
    </row>
    <row r="40" spans="1:5" x14ac:dyDescent="0.25">
      <c r="A40" s="21"/>
      <c r="B40" s="22" t="s">
        <v>73</v>
      </c>
      <c r="C40" s="23">
        <f t="shared" ref="C40:E40" si="9">C15 -($F15*C$24/$F$24)</f>
        <v>-1.3390239433178602E-2</v>
      </c>
      <c r="D40" s="24">
        <f t="shared" si="9"/>
        <v>-6.4745251603912646E-3</v>
      </c>
      <c r="E40" s="25">
        <f t="shared" si="9"/>
        <v>1.9864764593569895E-2</v>
      </c>
    </row>
    <row r="41" spans="1:5" x14ac:dyDescent="0.25">
      <c r="A41" s="21"/>
      <c r="B41" s="22" t="s">
        <v>74</v>
      </c>
      <c r="C41" s="23">
        <f t="shared" ref="C41:E41" si="10">C16 -($F16*C$24/$F$24)</f>
        <v>-8.7700545647039774E-3</v>
      </c>
      <c r="D41" s="24">
        <f t="shared" si="10"/>
        <v>6.5621861172191043E-2</v>
      </c>
      <c r="E41" s="25">
        <f t="shared" si="10"/>
        <v>-5.6851806607487038E-2</v>
      </c>
    </row>
    <row r="42" spans="1:5" x14ac:dyDescent="0.25">
      <c r="A42" s="21"/>
      <c r="B42" s="22" t="s">
        <v>75</v>
      </c>
      <c r="C42" s="23">
        <f t="shared" ref="C42:E42" si="11">C17 -($F17*C$24/$F$24)</f>
        <v>4.084717810896657E-3</v>
      </c>
      <c r="D42" s="24">
        <f t="shared" si="11"/>
        <v>1.5195037145623522E-2</v>
      </c>
      <c r="E42" s="25">
        <f t="shared" si="11"/>
        <v>-1.9279754956520137E-2</v>
      </c>
    </row>
    <row r="43" spans="1:5" x14ac:dyDescent="0.25">
      <c r="A43" s="21"/>
      <c r="B43" s="22" t="s">
        <v>76</v>
      </c>
      <c r="C43" s="23">
        <f t="shared" ref="C43:E43" si="12">C18 -($F18*C$24/$F$24)</f>
        <v>3.1450545647039696E-2</v>
      </c>
      <c r="D43" s="24">
        <f t="shared" si="12"/>
        <v>-3.6079722833021077E-2</v>
      </c>
      <c r="E43" s="25">
        <f t="shared" si="12"/>
        <v>4.6291771859815478E-3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-3.4908176561609258E-2</v>
      </c>
      <c r="D44" s="24">
        <f t="shared" si="13"/>
        <v>3.5205432038439621E-2</v>
      </c>
      <c r="E44" s="25">
        <f t="shared" si="13"/>
        <v>-2.972554768303215E-4</v>
      </c>
    </row>
    <row r="45" spans="1:5" x14ac:dyDescent="0.25">
      <c r="A45" s="21"/>
      <c r="B45" s="22" t="s">
        <v>78</v>
      </c>
      <c r="C45" s="23">
        <f t="shared" ref="C45:E45" si="14">C20 -($F20*C$24/$F$24)</f>
        <v>1.2103489697858072E-2</v>
      </c>
      <c r="D45" s="24">
        <f t="shared" si="14"/>
        <v>-1.97843992905683E-2</v>
      </c>
      <c r="E45" s="25">
        <f t="shared" si="14"/>
        <v>7.6809095927102833E-3</v>
      </c>
    </row>
    <row r="46" spans="1:5" x14ac:dyDescent="0.25">
      <c r="A46" s="21"/>
      <c r="B46" s="22" t="s">
        <v>79</v>
      </c>
      <c r="C46" s="23">
        <f t="shared" ref="C46:E46" si="15">C21 -($F21*C$24/$F$24)</f>
        <v>2.3294853001058713E-2</v>
      </c>
      <c r="D46" s="24">
        <f t="shared" si="15"/>
        <v>-9.8939245866927206E-3</v>
      </c>
      <c r="E46" s="25">
        <f t="shared" si="15"/>
        <v>-1.3400928414365965E-2</v>
      </c>
    </row>
    <row r="47" spans="1:5" x14ac:dyDescent="0.25">
      <c r="A47" s="21"/>
      <c r="B47" s="22" t="s">
        <v>80</v>
      </c>
      <c r="C47" s="23">
        <f t="shared" ref="C47:E47" si="16">C22 -($F22*C$24/$F$24)</f>
        <v>5.3047377636615323E-2</v>
      </c>
      <c r="D47" s="24">
        <f t="shared" si="16"/>
        <v>-2.5948943996525198E-2</v>
      </c>
      <c r="E47" s="25">
        <f t="shared" si="16"/>
        <v>-2.7098433640090069E-2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9.9997964003583073E-3</v>
      </c>
      <c r="D48" s="29">
        <f t="shared" si="17"/>
        <v>2.4991742903421377E-2</v>
      </c>
      <c r="E48" s="30">
        <f t="shared" si="17"/>
        <v>-3.4991539303779684E-2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D0DF9-FE08-4044-9A73-7D0F36FFC36B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0.16666666666666663</v>
      </c>
      <c r="D6" s="19">
        <v>0.10648148148148148</v>
      </c>
      <c r="E6" s="20">
        <v>0.12169312169312169</v>
      </c>
      <c r="F6" s="31">
        <f>AVERAGE(C6:E6)</f>
        <v>0.1316137566137566</v>
      </c>
    </row>
    <row r="7" spans="1:6" x14ac:dyDescent="0.25">
      <c r="A7" s="21"/>
      <c r="B7" s="22" t="s">
        <v>84</v>
      </c>
      <c r="C7" s="23">
        <v>0.28030303030303028</v>
      </c>
      <c r="D7" s="24">
        <v>0.21296296296296297</v>
      </c>
      <c r="E7" s="25">
        <v>0.17460317460317459</v>
      </c>
      <c r="F7" s="31">
        <f>AVERAGE(C7:E7)</f>
        <v>0.22262305595638929</v>
      </c>
    </row>
    <row r="8" spans="1:6" x14ac:dyDescent="0.25">
      <c r="A8" s="21"/>
      <c r="B8" s="22" t="s">
        <v>85</v>
      </c>
      <c r="C8" s="23">
        <v>0.17424242424242425</v>
      </c>
      <c r="D8" s="24">
        <v>0.14814814814814814</v>
      </c>
      <c r="E8" s="25">
        <v>0.16402116402116401</v>
      </c>
      <c r="F8" s="31">
        <f>AVERAGE(C8:E8)</f>
        <v>0.16213724547057881</v>
      </c>
    </row>
    <row r="9" spans="1:6" x14ac:dyDescent="0.25">
      <c r="A9" s="21"/>
      <c r="B9" s="22" t="s">
        <v>86</v>
      </c>
      <c r="C9" s="23">
        <v>0.20454545454545456</v>
      </c>
      <c r="D9" s="24">
        <v>0.1851851851851852</v>
      </c>
      <c r="E9" s="25">
        <v>0.30158730158730157</v>
      </c>
      <c r="F9" s="31">
        <f>AVERAGE(C9:E9)</f>
        <v>0.23043931377264712</v>
      </c>
    </row>
    <row r="10" spans="1:6" x14ac:dyDescent="0.25">
      <c r="A10" s="21"/>
      <c r="B10" s="22" t="s">
        <v>87</v>
      </c>
      <c r="C10" s="23">
        <v>0.10606060606060605</v>
      </c>
      <c r="D10" s="24">
        <v>0.1388888888888889</v>
      </c>
      <c r="E10" s="25">
        <v>0.15873015873015872</v>
      </c>
      <c r="F10" s="31">
        <f>AVERAGE(C10:E10)</f>
        <v>0.13455988455988455</v>
      </c>
    </row>
    <row r="11" spans="1:6" ht="24" x14ac:dyDescent="0.25">
      <c r="A11" s="21"/>
      <c r="B11" s="22" t="s">
        <v>88</v>
      </c>
      <c r="C11" s="23">
        <v>0.10606060606060605</v>
      </c>
      <c r="D11" s="24">
        <v>8.3333333333333315E-2</v>
      </c>
      <c r="E11" s="25">
        <v>9.5238095238095233E-2</v>
      </c>
      <c r="F11" s="31">
        <f>AVERAGE(C11:E11)</f>
        <v>9.4877344877344852E-2</v>
      </c>
    </row>
    <row r="12" spans="1:6" ht="24" x14ac:dyDescent="0.25">
      <c r="A12" s="21"/>
      <c r="B12" s="22" t="s">
        <v>89</v>
      </c>
      <c r="C12" s="23">
        <v>0.12121212121212122</v>
      </c>
      <c r="D12" s="24">
        <v>8.3333333333333315E-2</v>
      </c>
      <c r="E12" s="25">
        <v>0.13756613756613756</v>
      </c>
      <c r="F12" s="31">
        <f>AVERAGE(C12:E12)</f>
        <v>0.1140371973705307</v>
      </c>
    </row>
    <row r="13" spans="1:6" x14ac:dyDescent="0.25">
      <c r="A13" s="21"/>
      <c r="B13" s="22" t="s">
        <v>90</v>
      </c>
      <c r="C13" s="23">
        <v>0.10606060606060605</v>
      </c>
      <c r="D13" s="24">
        <v>9.7222222222222238E-2</v>
      </c>
      <c r="E13" s="25">
        <v>0.13756613756613756</v>
      </c>
      <c r="F13" s="31">
        <f>AVERAGE(C13:E13)</f>
        <v>0.11361632194965528</v>
      </c>
    </row>
    <row r="14" spans="1:6" x14ac:dyDescent="0.25">
      <c r="A14" s="21"/>
      <c r="B14" s="22" t="s">
        <v>91</v>
      </c>
      <c r="C14" s="23">
        <v>8.3333333333333315E-2</v>
      </c>
      <c r="D14" s="24">
        <v>7.8703703703703706E-2</v>
      </c>
      <c r="E14" s="25">
        <v>7.407407407407407E-2</v>
      </c>
      <c r="F14" s="31">
        <f>AVERAGE(C14:E14)</f>
        <v>7.8703703703703706E-2</v>
      </c>
    </row>
    <row r="15" spans="1:6" x14ac:dyDescent="0.25">
      <c r="A15" s="21"/>
      <c r="B15" s="22" t="s">
        <v>92</v>
      </c>
      <c r="C15" s="23">
        <v>0.13636363636363635</v>
      </c>
      <c r="D15" s="24">
        <v>0.22685185185185186</v>
      </c>
      <c r="E15" s="25">
        <v>0.10582010582010583</v>
      </c>
      <c r="F15" s="31">
        <f>AVERAGE(C15:E15)</f>
        <v>0.15634519801186467</v>
      </c>
    </row>
    <row r="16" spans="1:6" x14ac:dyDescent="0.25">
      <c r="A16" s="21"/>
      <c r="B16" s="22" t="s">
        <v>93</v>
      </c>
      <c r="C16" s="23">
        <v>0.19318181818181818</v>
      </c>
      <c r="D16" s="24">
        <v>0.33333333333333326</v>
      </c>
      <c r="E16" s="25">
        <v>0.27513227513227512</v>
      </c>
      <c r="F16" s="31">
        <f>AVERAGE(C16:E16)</f>
        <v>0.26721580888247548</v>
      </c>
    </row>
    <row r="17" spans="1:6" x14ac:dyDescent="0.25">
      <c r="A17" s="21"/>
      <c r="B17" s="22" t="s">
        <v>94</v>
      </c>
      <c r="C17" s="23">
        <v>0.32196969696969696</v>
      </c>
      <c r="D17" s="24">
        <v>0.30555555555555558</v>
      </c>
      <c r="E17" s="25">
        <v>0.17460317460317459</v>
      </c>
      <c r="F17" s="31">
        <f>AVERAGE(C17:E17)</f>
        <v>0.26737614237614243</v>
      </c>
    </row>
    <row r="18" spans="1:6" ht="24" x14ac:dyDescent="0.25">
      <c r="A18" s="21"/>
      <c r="B18" s="22" t="s">
        <v>95</v>
      </c>
      <c r="C18" s="23">
        <v>0.15151515151515152</v>
      </c>
      <c r="D18" s="24">
        <v>0.12037037037037036</v>
      </c>
      <c r="E18" s="25">
        <v>0.15343915343915343</v>
      </c>
      <c r="F18" s="31">
        <f>AVERAGE(C18:E18)</f>
        <v>0.14177489177489178</v>
      </c>
    </row>
    <row r="19" spans="1:6" ht="24" x14ac:dyDescent="0.25">
      <c r="A19" s="21"/>
      <c r="B19" s="22" t="s">
        <v>96</v>
      </c>
      <c r="C19" s="23">
        <v>0.13636363636363635</v>
      </c>
      <c r="D19" s="24">
        <v>0.18055555555555552</v>
      </c>
      <c r="E19" s="25">
        <v>0.1111111111111111</v>
      </c>
      <c r="F19" s="31">
        <f>AVERAGE(C19:E19)</f>
        <v>0.14267676767676765</v>
      </c>
    </row>
    <row r="20" spans="1:6" x14ac:dyDescent="0.25">
      <c r="A20" s="21"/>
      <c r="B20" s="22" t="s">
        <v>97</v>
      </c>
      <c r="C20" s="23">
        <v>0.31060606060606061</v>
      </c>
      <c r="D20" s="24">
        <v>0.31481481481481483</v>
      </c>
      <c r="E20" s="25">
        <v>0.23809523809523805</v>
      </c>
      <c r="F20" s="31">
        <f>AVERAGE(C20:E20)</f>
        <v>0.28783870450537113</v>
      </c>
    </row>
    <row r="21" spans="1:6" x14ac:dyDescent="0.25">
      <c r="A21" s="21"/>
      <c r="B21" s="22" t="s">
        <v>98</v>
      </c>
      <c r="C21" s="23">
        <v>0.29166666666666669</v>
      </c>
      <c r="D21" s="24">
        <v>0.33333333333333326</v>
      </c>
      <c r="E21" s="25">
        <v>0.23809523809523805</v>
      </c>
      <c r="F21" s="31">
        <f>AVERAGE(C21:E21)</f>
        <v>0.28769841269841268</v>
      </c>
    </row>
    <row r="22" spans="1:6" x14ac:dyDescent="0.25">
      <c r="A22" s="21"/>
      <c r="B22" s="22" t="s">
        <v>99</v>
      </c>
      <c r="C22" s="23">
        <v>0.26136363636363635</v>
      </c>
      <c r="D22" s="24">
        <v>0.25</v>
      </c>
      <c r="E22" s="25">
        <v>0.25925925925925924</v>
      </c>
      <c r="F22" s="31">
        <f>AVERAGE(C22:E22)</f>
        <v>0.25687429854096516</v>
      </c>
    </row>
    <row r="23" spans="1:6" ht="15.75" thickBot="1" x14ac:dyDescent="0.3">
      <c r="A23" s="26"/>
      <c r="B23" s="27" t="s">
        <v>100</v>
      </c>
      <c r="C23" s="28">
        <v>0.21590909090909091</v>
      </c>
      <c r="D23" s="29">
        <v>0.16666666666666663</v>
      </c>
      <c r="E23" s="30">
        <v>0.2275132275132275</v>
      </c>
      <c r="F23" s="31">
        <f>AVERAGE(C23:E23)</f>
        <v>0.20336299502966168</v>
      </c>
    </row>
    <row r="24" spans="1:6" ht="15.75" thickTop="1" x14ac:dyDescent="0.25">
      <c r="C24" s="32">
        <f>AVERAGE(C6:C23)</f>
        <v>0.18707912457912454</v>
      </c>
      <c r="D24" s="32">
        <f>AVERAGE(D6:D23)</f>
        <v>0.18698559670781889</v>
      </c>
      <c r="E24" s="32">
        <f>AVERAGE(E6:E23)</f>
        <v>0.17489711934156377</v>
      </c>
      <c r="F24" s="32">
        <f>AVERAGE(F6:F23)</f>
        <v>0.18298728020950239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3.2109847516824247E-2</v>
      </c>
      <c r="D31" s="19">
        <f t="shared" ref="D31:E31" si="0">D6 -($F6*D$24/$F$24)</f>
        <v>-2.800806766753608E-2</v>
      </c>
      <c r="E31" s="20">
        <f t="shared" si="0"/>
        <v>-4.1017798492881674E-3</v>
      </c>
    </row>
    <row r="32" spans="1:6" x14ac:dyDescent="0.25">
      <c r="A32" s="21"/>
      <c r="B32" s="22" t="s">
        <v>84</v>
      </c>
      <c r="C32" s="23">
        <f t="shared" ref="C32:E32" si="1">C7 -($F7*C$24/$F$24)</f>
        <v>5.2701820143680578E-2</v>
      </c>
      <c r="D32" s="24">
        <f t="shared" si="1"/>
        <v>-1.4524460814604762E-2</v>
      </c>
      <c r="E32" s="25">
        <f t="shared" si="1"/>
        <v>-3.8177359329075844E-2</v>
      </c>
    </row>
    <row r="33" spans="1:5" x14ac:dyDescent="0.25">
      <c r="A33" s="21"/>
      <c r="B33" s="22" t="s">
        <v>85</v>
      </c>
      <c r="C33" s="23">
        <f t="shared" ref="C33:E33" si="2">C8 -($F8*C$24/$F$24)</f>
        <v>8.4795695260811432E-3</v>
      </c>
      <c r="D33" s="24">
        <f t="shared" si="2"/>
        <v>-1.7531835499720344E-2</v>
      </c>
      <c r="E33" s="25">
        <f t="shared" si="2"/>
        <v>9.0522659736391453E-3</v>
      </c>
    </row>
    <row r="34" spans="1:5" x14ac:dyDescent="0.25">
      <c r="A34" s="21"/>
      <c r="B34" s="22" t="s">
        <v>86</v>
      </c>
      <c r="C34" s="23">
        <f t="shared" ref="C34:E34" si="3">C9 -($F9*C$24/$F$24)</f>
        <v>-3.1046795581679332E-2</v>
      </c>
      <c r="D34" s="24">
        <f t="shared" si="3"/>
        <v>-5.0289283539560414E-2</v>
      </c>
      <c r="E34" s="25">
        <f t="shared" si="3"/>
        <v>8.1336079121239663E-2</v>
      </c>
    </row>
    <row r="35" spans="1:5" x14ac:dyDescent="0.25">
      <c r="A35" s="21"/>
      <c r="B35" s="22" t="s">
        <v>87</v>
      </c>
      <c r="C35" s="23">
        <f t="shared" ref="C35:E35" si="4">C10 -($F10*C$24/$F$24)</f>
        <v>-3.1508220461708841E-2</v>
      </c>
      <c r="D35" s="24">
        <f t="shared" si="4"/>
        <v>1.3888381828581209E-3</v>
      </c>
      <c r="E35" s="25">
        <f t="shared" si="4"/>
        <v>3.011938227885072E-2</v>
      </c>
    </row>
    <row r="36" spans="1:5" ht="24" x14ac:dyDescent="0.25">
      <c r="A36" s="21"/>
      <c r="B36" s="22" t="s">
        <v>88</v>
      </c>
      <c r="C36" s="23">
        <f t="shared" ref="C36:E36" si="5">C11 -($F11*C$24/$F$24)</f>
        <v>9.0616747593491864E-3</v>
      </c>
      <c r="D36" s="24">
        <f t="shared" si="5"/>
        <v>-1.3617104563948407E-2</v>
      </c>
      <c r="E36" s="25">
        <f t="shared" si="5"/>
        <v>4.5554298045992481E-3</v>
      </c>
    </row>
    <row r="37" spans="1:5" ht="24" x14ac:dyDescent="0.25">
      <c r="A37" s="21"/>
      <c r="B37" s="22" t="s">
        <v>89</v>
      </c>
      <c r="C37" s="23">
        <f t="shared" ref="C37:E37" si="6">C12 -($F12*C$24/$F$24)</f>
        <v>4.6248970667575467E-3</v>
      </c>
      <c r="D37" s="24">
        <f t="shared" si="6"/>
        <v>-3.3195604485748459E-2</v>
      </c>
      <c r="E37" s="25">
        <f t="shared" si="6"/>
        <v>2.8570707418990912E-2</v>
      </c>
    </row>
    <row r="38" spans="1:5" x14ac:dyDescent="0.25">
      <c r="A38" s="21"/>
      <c r="B38" s="22" t="s">
        <v>90</v>
      </c>
      <c r="C38" s="23">
        <f t="shared" ref="C38:E38" si="7">C13 -($F13*C$24/$F$24)</f>
        <v>-1.009633131726155E-2</v>
      </c>
      <c r="D38" s="24">
        <f t="shared" si="7"/>
        <v>-1.8876643945857655E-2</v>
      </c>
      <c r="E38" s="25">
        <f t="shared" si="7"/>
        <v>2.8972975263119219E-2</v>
      </c>
    </row>
    <row r="39" spans="1:5" x14ac:dyDescent="0.25">
      <c r="A39" s="21"/>
      <c r="B39" s="22" t="s">
        <v>91</v>
      </c>
      <c r="C39" s="23">
        <f t="shared" ref="C39:E39" si="8">C14 -($F14*C$24/$F$24)</f>
        <v>2.8697078115682562E-3</v>
      </c>
      <c r="D39" s="24">
        <f t="shared" si="8"/>
        <v>-1.7196950336485217E-3</v>
      </c>
      <c r="E39" s="25">
        <f t="shared" si="8"/>
        <v>-1.1500127779197761E-3</v>
      </c>
    </row>
    <row r="40" spans="1:5" x14ac:dyDescent="0.25">
      <c r="A40" s="21"/>
      <c r="B40" s="22" t="s">
        <v>92</v>
      </c>
      <c r="C40" s="23">
        <f t="shared" ref="C40:E40" si="9">C15 -($F15*C$24/$F$24)</f>
        <v>-2.3477652838117952E-2</v>
      </c>
      <c r="D40" s="24">
        <f t="shared" si="9"/>
        <v>6.7090473305866455E-2</v>
      </c>
      <c r="E40" s="25">
        <f t="shared" si="9"/>
        <v>-4.3612820467748489E-2</v>
      </c>
    </row>
    <row r="41" spans="1:5" x14ac:dyDescent="0.25">
      <c r="A41" s="21"/>
      <c r="B41" s="22" t="s">
        <v>93</v>
      </c>
      <c r="C41" s="23">
        <f t="shared" ref="C41:E41" si="10">C16 -($F16*C$24/$F$24)</f>
        <v>-8.0009299486043572E-2</v>
      </c>
      <c r="D41" s="24">
        <f t="shared" si="10"/>
        <v>6.0278794151994552E-2</v>
      </c>
      <c r="E41" s="25">
        <f t="shared" si="10"/>
        <v>1.9730505334049131E-2</v>
      </c>
    </row>
    <row r="42" spans="1:5" x14ac:dyDescent="0.25">
      <c r="A42" s="21"/>
      <c r="B42" s="22" t="s">
        <v>94</v>
      </c>
      <c r="C42" s="23">
        <f t="shared" ref="C42:E42" si="11">C17 -($F17*C$24/$F$24)</f>
        <v>4.8614660533265075E-2</v>
      </c>
      <c r="D42" s="24">
        <f t="shared" si="11"/>
        <v>3.2337179554787487E-2</v>
      </c>
      <c r="E42" s="25">
        <f t="shared" si="11"/>
        <v>-8.095184008805284E-2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6.5699804071897017E-3</v>
      </c>
      <c r="D43" s="24">
        <f t="shared" si="12"/>
        <v>-2.4502337209978423E-2</v>
      </c>
      <c r="E43" s="25">
        <f t="shared" si="12"/>
        <v>1.7932356802788652E-2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-9.5035778175313057E-3</v>
      </c>
      <c r="D44" s="24">
        <f t="shared" si="13"/>
        <v>3.4761265865917018E-2</v>
      </c>
      <c r="E44" s="25">
        <f t="shared" si="13"/>
        <v>-2.5257688048385712E-2</v>
      </c>
    </row>
    <row r="45" spans="1:5" x14ac:dyDescent="0.25">
      <c r="A45" s="21"/>
      <c r="B45" s="22" t="s">
        <v>97</v>
      </c>
      <c r="C45" s="23">
        <f t="shared" ref="C45:E45" si="14">C20 -($F20*C$24/$F$24)</f>
        <v>1.6330891330891328E-2</v>
      </c>
      <c r="D45" s="24">
        <f t="shared" si="14"/>
        <v>2.06867647343838E-2</v>
      </c>
      <c r="E45" s="25">
        <f t="shared" si="14"/>
        <v>-3.7017656065275156E-2</v>
      </c>
    </row>
    <row r="46" spans="1:5" x14ac:dyDescent="0.25">
      <c r="A46" s="21"/>
      <c r="B46" s="22" t="s">
        <v>98</v>
      </c>
      <c r="C46" s="23">
        <f t="shared" ref="C46:E46" si="15">C21 -($F21*C$24/$F$24)</f>
        <v>-2.4650736860038491E-3</v>
      </c>
      <c r="D46" s="24">
        <f t="shared" si="15"/>
        <v>3.9348640469902885E-2</v>
      </c>
      <c r="E46" s="25">
        <f t="shared" si="15"/>
        <v>-3.6883566783899063E-2</v>
      </c>
    </row>
    <row r="47" spans="1:5" x14ac:dyDescent="0.25">
      <c r="A47" s="21"/>
      <c r="B47" s="22" t="s">
        <v>99</v>
      </c>
      <c r="C47" s="23">
        <f t="shared" ref="C47:E47" si="16">C22 -($F22*C$24/$F$24)</f>
        <v>-1.2547207314648756E-3</v>
      </c>
      <c r="D47" s="24">
        <f t="shared" si="16"/>
        <v>-1.2487064328149555E-2</v>
      </c>
      <c r="E47" s="25">
        <f t="shared" si="16"/>
        <v>1.3741785059614514E-2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7.9986228242042434E-3</v>
      </c>
      <c r="D48" s="29">
        <f t="shared" si="17"/>
        <v>-4.1139859176957755E-2</v>
      </c>
      <c r="E48" s="30">
        <f t="shared" si="17"/>
        <v>3.3141236352753511E-2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9C645-DFB4-491B-8160-5AE23B1FC0C3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0.2121212121212121</v>
      </c>
      <c r="D6" s="19">
        <v>0.18055555555555552</v>
      </c>
      <c r="E6" s="20">
        <v>0.17460317460317459</v>
      </c>
      <c r="F6" s="31">
        <f>AVERAGE(C6:E6)</f>
        <v>0.18909331409331406</v>
      </c>
    </row>
    <row r="7" spans="1:6" x14ac:dyDescent="0.25">
      <c r="A7" s="21"/>
      <c r="B7" s="22" t="s">
        <v>46</v>
      </c>
      <c r="C7" s="23">
        <v>0.27651515151515149</v>
      </c>
      <c r="D7" s="24">
        <v>0.28240740740740738</v>
      </c>
      <c r="E7" s="25">
        <v>0.25396825396825395</v>
      </c>
      <c r="F7" s="31">
        <f>AVERAGE(C7:E7)</f>
        <v>0.27096360429693761</v>
      </c>
    </row>
    <row r="8" spans="1:6" x14ac:dyDescent="0.25">
      <c r="A8" s="21"/>
      <c r="B8" s="22" t="s">
        <v>47</v>
      </c>
      <c r="C8" s="23">
        <v>0.42045454545454547</v>
      </c>
      <c r="D8" s="24">
        <v>0.27314814814814814</v>
      </c>
      <c r="E8" s="25">
        <v>0.33862433862433861</v>
      </c>
      <c r="F8" s="31">
        <f>AVERAGE(C8:E8)</f>
        <v>0.34407567740901074</v>
      </c>
    </row>
    <row r="9" spans="1:6" x14ac:dyDescent="0.25">
      <c r="A9" s="21"/>
      <c r="B9" s="22" t="s">
        <v>48</v>
      </c>
      <c r="C9" s="23">
        <v>0.15151515151515152</v>
      </c>
      <c r="D9" s="24">
        <v>8.7962962962962965E-2</v>
      </c>
      <c r="E9" s="25">
        <v>0.15343915343915343</v>
      </c>
      <c r="F9" s="31">
        <f>AVERAGE(C9:E9)</f>
        <v>0.13097242263908929</v>
      </c>
    </row>
    <row r="10" spans="1:6" x14ac:dyDescent="0.25">
      <c r="A10" s="21"/>
      <c r="B10" s="22" t="s">
        <v>49</v>
      </c>
      <c r="C10" s="23">
        <v>0.42803030303030304</v>
      </c>
      <c r="D10" s="24">
        <v>0.41666666666666674</v>
      </c>
      <c r="E10" s="25">
        <v>0.38095238095238093</v>
      </c>
      <c r="F10" s="31">
        <f>AVERAGE(C10:E10)</f>
        <v>0.40854978354978355</v>
      </c>
    </row>
    <row r="11" spans="1:6" x14ac:dyDescent="0.25">
      <c r="A11" s="21"/>
      <c r="B11" s="22" t="s">
        <v>50</v>
      </c>
      <c r="C11" s="23">
        <v>0.1628787878787879</v>
      </c>
      <c r="D11" s="24">
        <v>0.17592592592592593</v>
      </c>
      <c r="E11" s="25">
        <v>0.23280423280423279</v>
      </c>
      <c r="F11" s="31">
        <f>AVERAGE(C11:E11)</f>
        <v>0.19053631553631556</v>
      </c>
    </row>
    <row r="12" spans="1:6" x14ac:dyDescent="0.25">
      <c r="A12" s="21"/>
      <c r="B12" s="22" t="s">
        <v>51</v>
      </c>
      <c r="C12" s="23">
        <v>8.3333333333333315E-2</v>
      </c>
      <c r="D12" s="24">
        <v>7.8703703703703706E-2</v>
      </c>
      <c r="E12" s="25">
        <v>0.10582010582010583</v>
      </c>
      <c r="F12" s="31">
        <f>AVERAGE(C12:E12)</f>
        <v>8.9285714285714288E-2</v>
      </c>
    </row>
    <row r="13" spans="1:6" x14ac:dyDescent="0.25">
      <c r="A13" s="21"/>
      <c r="B13" s="22" t="s">
        <v>52</v>
      </c>
      <c r="C13" s="23">
        <v>6.0606060606060608E-2</v>
      </c>
      <c r="D13" s="24">
        <v>7.8703703703703706E-2</v>
      </c>
      <c r="E13" s="25">
        <v>8.4656084656084651E-2</v>
      </c>
      <c r="F13" s="31">
        <f>AVERAGE(C13:E13)</f>
        <v>7.4655282988616331E-2</v>
      </c>
    </row>
    <row r="14" spans="1:6" x14ac:dyDescent="0.25">
      <c r="A14" s="21"/>
      <c r="B14" s="22" t="s">
        <v>53</v>
      </c>
      <c r="C14" s="23">
        <v>5.6818181818181816E-2</v>
      </c>
      <c r="D14" s="24">
        <v>4.1666666666666657E-2</v>
      </c>
      <c r="E14" s="25">
        <v>7.407407407407407E-2</v>
      </c>
      <c r="F14" s="31">
        <f>AVERAGE(C14:E14)</f>
        <v>5.7519640852974181E-2</v>
      </c>
    </row>
    <row r="15" spans="1:6" x14ac:dyDescent="0.25">
      <c r="A15" s="21"/>
      <c r="B15" s="22" t="s">
        <v>54</v>
      </c>
      <c r="C15" s="23">
        <v>0.17803030303030304</v>
      </c>
      <c r="D15" s="24">
        <v>0.27314814814814814</v>
      </c>
      <c r="E15" s="25">
        <v>0.19047619047619047</v>
      </c>
      <c r="F15" s="31">
        <f>AVERAGE(C15:E15)</f>
        <v>0.2138848805515472</v>
      </c>
    </row>
    <row r="16" spans="1:6" x14ac:dyDescent="0.25">
      <c r="A16" s="21"/>
      <c r="B16" s="22" t="s">
        <v>55</v>
      </c>
      <c r="C16" s="23">
        <v>0.24621212121212122</v>
      </c>
      <c r="D16" s="24">
        <v>0.1898148148148148</v>
      </c>
      <c r="E16" s="25">
        <v>0.15343915343915343</v>
      </c>
      <c r="F16" s="31">
        <f>AVERAGE(C16:E16)</f>
        <v>0.19648869648869649</v>
      </c>
    </row>
    <row r="17" spans="1:6" x14ac:dyDescent="0.25">
      <c r="A17" s="21"/>
      <c r="B17" s="22" t="s">
        <v>56</v>
      </c>
      <c r="C17" s="23">
        <v>0.23484848484848483</v>
      </c>
      <c r="D17" s="24">
        <v>0.25</v>
      </c>
      <c r="E17" s="25">
        <v>0.1851851851851852</v>
      </c>
      <c r="F17" s="31">
        <f>AVERAGE(C17:E17)</f>
        <v>0.22334455667789002</v>
      </c>
    </row>
    <row r="18" spans="1:6" x14ac:dyDescent="0.25">
      <c r="A18" s="21"/>
      <c r="B18" s="22" t="s">
        <v>57</v>
      </c>
      <c r="C18" s="23">
        <v>0.26893939393939392</v>
      </c>
      <c r="D18" s="24">
        <v>0.17592592592592593</v>
      </c>
      <c r="E18" s="25">
        <v>0.15343915343915343</v>
      </c>
      <c r="F18" s="31">
        <f>AVERAGE(C18:E18)</f>
        <v>0.19943482443482444</v>
      </c>
    </row>
    <row r="19" spans="1:6" x14ac:dyDescent="0.25">
      <c r="A19" s="21"/>
      <c r="B19" s="22" t="s">
        <v>58</v>
      </c>
      <c r="C19" s="23">
        <v>0.14393939393939395</v>
      </c>
      <c r="D19" s="24">
        <v>0.14351851851851852</v>
      </c>
      <c r="E19" s="25">
        <v>0.19576719576719576</v>
      </c>
      <c r="F19" s="31">
        <f>AVERAGE(C19:E19)</f>
        <v>0.16107503607503607</v>
      </c>
    </row>
    <row r="20" spans="1:6" x14ac:dyDescent="0.25">
      <c r="A20" s="21"/>
      <c r="B20" s="22" t="s">
        <v>59</v>
      </c>
      <c r="C20" s="23">
        <v>0.24621212121212122</v>
      </c>
      <c r="D20" s="24">
        <v>0.31944444444444442</v>
      </c>
      <c r="E20" s="25">
        <v>0.20105820105820105</v>
      </c>
      <c r="F20" s="31">
        <f>AVERAGE(C20:E20)</f>
        <v>0.25557158890492221</v>
      </c>
    </row>
    <row r="21" spans="1:6" x14ac:dyDescent="0.25">
      <c r="A21" s="21"/>
      <c r="B21" s="22" t="s">
        <v>60</v>
      </c>
      <c r="C21" s="23">
        <v>0.1628787878787879</v>
      </c>
      <c r="D21" s="24">
        <v>0.20833333333333337</v>
      </c>
      <c r="E21" s="25">
        <v>0.1693121693121693</v>
      </c>
      <c r="F21" s="31">
        <f>AVERAGE(C21:E21)</f>
        <v>0.18017476350809689</v>
      </c>
    </row>
    <row r="22" spans="1:6" x14ac:dyDescent="0.25">
      <c r="A22" s="21"/>
      <c r="B22" s="22" t="s">
        <v>61</v>
      </c>
      <c r="C22" s="23">
        <v>7.9545454545454544E-2</v>
      </c>
      <c r="D22" s="24">
        <v>0.24074074074074073</v>
      </c>
      <c r="E22" s="25">
        <v>0.1851851851851852</v>
      </c>
      <c r="F22" s="31">
        <f>AVERAGE(C22:E22)</f>
        <v>0.16849046015712685</v>
      </c>
    </row>
    <row r="23" spans="1:6" x14ac:dyDescent="0.25">
      <c r="A23" s="21"/>
      <c r="B23" s="22" t="s">
        <v>62</v>
      </c>
      <c r="C23" s="23">
        <v>0.25</v>
      </c>
      <c r="D23" s="24">
        <v>0.1388888888888889</v>
      </c>
      <c r="E23" s="25">
        <v>0.28042328042328041</v>
      </c>
      <c r="F23" s="31">
        <f>AVERAGE(C23:E23)</f>
        <v>0.22310405643738976</v>
      </c>
    </row>
    <row r="24" spans="1:6" x14ac:dyDescent="0.25">
      <c r="A24" s="21" t="s">
        <v>6</v>
      </c>
      <c r="B24" s="22" t="s">
        <v>7</v>
      </c>
      <c r="C24" s="23">
        <v>0.15909090909090909</v>
      </c>
      <c r="D24" s="24">
        <v>9.7222222222222238E-2</v>
      </c>
      <c r="E24" s="25">
        <v>0.17989417989417988</v>
      </c>
      <c r="F24" s="31">
        <f>AVERAGE(C24:E24)</f>
        <v>0.14540243706910375</v>
      </c>
    </row>
    <row r="25" spans="1:6" x14ac:dyDescent="0.25">
      <c r="A25" s="21"/>
      <c r="B25" s="22" t="s">
        <v>8</v>
      </c>
      <c r="C25" s="23">
        <v>0.24621212121212122</v>
      </c>
      <c r="D25" s="24">
        <v>0.29629629629629628</v>
      </c>
      <c r="E25" s="25">
        <v>0.28042328042328041</v>
      </c>
      <c r="F25" s="31">
        <f>AVERAGE(C25:E25)</f>
        <v>0.27431056597723263</v>
      </c>
    </row>
    <row r="26" spans="1:6" ht="24" x14ac:dyDescent="0.25">
      <c r="A26" s="21"/>
      <c r="B26" s="22" t="s">
        <v>9</v>
      </c>
      <c r="C26" s="23">
        <v>0.29545454545454547</v>
      </c>
      <c r="D26" s="24">
        <v>0.21296296296296297</v>
      </c>
      <c r="E26" s="25">
        <v>0.1693121693121693</v>
      </c>
      <c r="F26" s="31">
        <f>AVERAGE(C26:E26)</f>
        <v>0.22590989257655925</v>
      </c>
    </row>
    <row r="27" spans="1:6" x14ac:dyDescent="0.25">
      <c r="A27" s="21"/>
      <c r="B27" s="22" t="s">
        <v>10</v>
      </c>
      <c r="C27" s="23">
        <v>0.12878787878787878</v>
      </c>
      <c r="D27" s="24">
        <v>0.10185185185185185</v>
      </c>
      <c r="E27" s="25">
        <v>9.5238095238095233E-2</v>
      </c>
      <c r="F27" s="31">
        <f>AVERAGE(C27:E27)</f>
        <v>0.10862594195927529</v>
      </c>
    </row>
    <row r="28" spans="1:6" x14ac:dyDescent="0.25">
      <c r="A28" s="21"/>
      <c r="B28" s="22" t="s">
        <v>11</v>
      </c>
      <c r="C28" s="23">
        <v>0.30303030303030304</v>
      </c>
      <c r="D28" s="24">
        <v>0.49537037037037041</v>
      </c>
      <c r="E28" s="25">
        <v>0.36507936507936506</v>
      </c>
      <c r="F28" s="31">
        <f>AVERAGE(C28:E28)</f>
        <v>0.3878266794933462</v>
      </c>
    </row>
    <row r="29" spans="1:6" ht="24" x14ac:dyDescent="0.25">
      <c r="A29" s="21"/>
      <c r="B29" s="22" t="s">
        <v>12</v>
      </c>
      <c r="C29" s="23">
        <v>7.575757575757576E-2</v>
      </c>
      <c r="D29" s="24">
        <v>0.22222222222222221</v>
      </c>
      <c r="E29" s="25">
        <v>0.15343915343915343</v>
      </c>
      <c r="F29" s="31">
        <f>AVERAGE(C29:E29)</f>
        <v>0.15047298380631713</v>
      </c>
    </row>
    <row r="30" spans="1:6" x14ac:dyDescent="0.25">
      <c r="A30" s="21"/>
      <c r="B30" s="22" t="s">
        <v>13</v>
      </c>
      <c r="C30" s="23">
        <v>0.25757575757575757</v>
      </c>
      <c r="D30" s="24">
        <v>0.34722222222222221</v>
      </c>
      <c r="E30" s="25">
        <v>0.24338624338624337</v>
      </c>
      <c r="F30" s="31">
        <f>AVERAGE(C30:E30)</f>
        <v>0.28272807439474107</v>
      </c>
    </row>
    <row r="31" spans="1:6" x14ac:dyDescent="0.25">
      <c r="A31" s="21"/>
      <c r="B31" s="22" t="s">
        <v>14</v>
      </c>
      <c r="C31" s="23">
        <v>0.48484848484848486</v>
      </c>
      <c r="D31" s="24">
        <v>0.43055555555555558</v>
      </c>
      <c r="E31" s="25">
        <v>0.39153439153439151</v>
      </c>
      <c r="F31" s="31">
        <f>AVERAGE(C31:E31)</f>
        <v>0.43564614397947726</v>
      </c>
    </row>
    <row r="32" spans="1:6" ht="24" x14ac:dyDescent="0.25">
      <c r="A32" s="21"/>
      <c r="B32" s="22" t="s">
        <v>15</v>
      </c>
      <c r="C32" s="23">
        <v>0.21590909090909091</v>
      </c>
      <c r="D32" s="24">
        <v>0.11574074074074074</v>
      </c>
      <c r="E32" s="25">
        <v>7.407407407407407E-2</v>
      </c>
      <c r="F32" s="31">
        <f>AVERAGE(C32:E32)</f>
        <v>0.13524130190796857</v>
      </c>
    </row>
    <row r="33" spans="1:6" ht="24" x14ac:dyDescent="0.25">
      <c r="A33" s="21"/>
      <c r="B33" s="22" t="s">
        <v>16</v>
      </c>
      <c r="C33" s="23">
        <v>5.6818181818181816E-2</v>
      </c>
      <c r="D33" s="24">
        <v>8.7962962962962965E-2</v>
      </c>
      <c r="E33" s="25">
        <v>7.9365079365079361E-2</v>
      </c>
      <c r="F33" s="31">
        <f>AVERAGE(C33:E33)</f>
        <v>7.4715408048741383E-2</v>
      </c>
    </row>
    <row r="34" spans="1:6" ht="24" x14ac:dyDescent="0.25">
      <c r="A34" s="21"/>
      <c r="B34" s="22" t="s">
        <v>17</v>
      </c>
      <c r="C34" s="23">
        <v>8.7121212121212127E-2</v>
      </c>
      <c r="D34" s="24">
        <v>8.3333333333333315E-2</v>
      </c>
      <c r="E34" s="25">
        <v>0.10052910052910052</v>
      </c>
      <c r="F34" s="31">
        <f>AVERAGE(C34:E34)</f>
        <v>9.0327881994548664E-2</v>
      </c>
    </row>
    <row r="35" spans="1:6" ht="24" x14ac:dyDescent="0.25">
      <c r="A35" s="21"/>
      <c r="B35" s="22" t="s">
        <v>18</v>
      </c>
      <c r="C35" s="23">
        <v>0.10606060606060605</v>
      </c>
      <c r="D35" s="24">
        <v>8.3333333333333315E-2</v>
      </c>
      <c r="E35" s="25">
        <v>0.14285714285714285</v>
      </c>
      <c r="F35" s="31">
        <f>AVERAGE(C35:E35)</f>
        <v>0.11075036075036075</v>
      </c>
    </row>
    <row r="36" spans="1:6" ht="24" x14ac:dyDescent="0.25">
      <c r="A36" s="21"/>
      <c r="B36" s="22" t="s">
        <v>19</v>
      </c>
      <c r="C36" s="23">
        <v>0.18181818181818182</v>
      </c>
      <c r="D36" s="24">
        <v>0.22222222222222221</v>
      </c>
      <c r="E36" s="25">
        <v>0.24338624338624337</v>
      </c>
      <c r="F36" s="31">
        <f>AVERAGE(C36:E36)</f>
        <v>0.21580888247554916</v>
      </c>
    </row>
    <row r="37" spans="1:6" x14ac:dyDescent="0.25">
      <c r="A37" s="21"/>
      <c r="B37" s="22" t="s">
        <v>20</v>
      </c>
      <c r="C37" s="23">
        <v>0.11363636363636363</v>
      </c>
      <c r="D37" s="24">
        <v>0.29166666666666669</v>
      </c>
      <c r="E37" s="25">
        <v>0.17989417989417988</v>
      </c>
      <c r="F37" s="31">
        <f>AVERAGE(C37:E37)</f>
        <v>0.19506573673240343</v>
      </c>
    </row>
    <row r="38" spans="1:6" x14ac:dyDescent="0.25">
      <c r="A38" s="21"/>
      <c r="B38" s="22" t="s">
        <v>21</v>
      </c>
      <c r="C38" s="23">
        <v>0.28409090909090912</v>
      </c>
      <c r="D38" s="24">
        <v>0.14351851851851852</v>
      </c>
      <c r="E38" s="25">
        <v>0.15873015873015872</v>
      </c>
      <c r="F38" s="31">
        <f>AVERAGE(C38:E38)</f>
        <v>0.19544652877986213</v>
      </c>
    </row>
    <row r="39" spans="1:6" ht="24" x14ac:dyDescent="0.25">
      <c r="A39" s="21"/>
      <c r="B39" s="22" t="s">
        <v>22</v>
      </c>
      <c r="C39" s="23">
        <v>8.7121212121212127E-2</v>
      </c>
      <c r="D39" s="24">
        <v>6.4814814814814811E-2</v>
      </c>
      <c r="E39" s="25">
        <v>5.8201058201058198E-2</v>
      </c>
      <c r="F39" s="31">
        <f>AVERAGE(C39:E39)</f>
        <v>7.0045695045695036E-2</v>
      </c>
    </row>
    <row r="40" spans="1:6" ht="24" x14ac:dyDescent="0.25">
      <c r="A40" s="21"/>
      <c r="B40" s="22" t="s">
        <v>23</v>
      </c>
      <c r="C40" s="23">
        <v>7.575757575757576E-2</v>
      </c>
      <c r="D40" s="24">
        <v>5.5555555555555552E-2</v>
      </c>
      <c r="E40" s="25">
        <v>8.9947089947089942E-2</v>
      </c>
      <c r="F40" s="31">
        <f>AVERAGE(C40:E40)</f>
        <v>7.3753407086740427E-2</v>
      </c>
    </row>
    <row r="41" spans="1:6" ht="24" x14ac:dyDescent="0.25">
      <c r="A41" s="21"/>
      <c r="B41" s="22" t="s">
        <v>24</v>
      </c>
      <c r="C41" s="23">
        <v>0.18939393939393936</v>
      </c>
      <c r="D41" s="24">
        <v>0.11574074074074074</v>
      </c>
      <c r="E41" s="25">
        <v>0.1693121693121693</v>
      </c>
      <c r="F41" s="31">
        <f>AVERAGE(C41:E41)</f>
        <v>0.15814894981561647</v>
      </c>
    </row>
    <row r="42" spans="1:6" ht="24" x14ac:dyDescent="0.25">
      <c r="A42" s="21"/>
      <c r="B42" s="22" t="s">
        <v>25</v>
      </c>
      <c r="C42" s="23">
        <v>0.14772727272727273</v>
      </c>
      <c r="D42" s="24">
        <v>5.5555555555555552E-2</v>
      </c>
      <c r="E42" s="25">
        <v>9.5238095238095233E-2</v>
      </c>
      <c r="F42" s="31">
        <f>AVERAGE(C42:E42)</f>
        <v>9.9506974506974502E-2</v>
      </c>
    </row>
    <row r="43" spans="1:6" ht="24" x14ac:dyDescent="0.25">
      <c r="A43" s="21"/>
      <c r="B43" s="22" t="s">
        <v>26</v>
      </c>
      <c r="C43" s="23">
        <v>7.575757575757576E-2</v>
      </c>
      <c r="D43" s="24">
        <v>8.3333333333333315E-2</v>
      </c>
      <c r="E43" s="25">
        <v>0.10052910052910052</v>
      </c>
      <c r="F43" s="31">
        <f>AVERAGE(C43:E43)</f>
        <v>8.6540003206669866E-2</v>
      </c>
    </row>
    <row r="44" spans="1:6" x14ac:dyDescent="0.25">
      <c r="A44" s="21" t="s">
        <v>27</v>
      </c>
      <c r="B44" s="22" t="s">
        <v>28</v>
      </c>
      <c r="C44" s="23">
        <v>0.50378787878787878</v>
      </c>
      <c r="D44" s="24">
        <v>0.625</v>
      </c>
      <c r="E44" s="25">
        <v>0.49735449735449733</v>
      </c>
      <c r="F44" s="31">
        <f>AVERAGE(C44:E44)</f>
        <v>0.54204745871412541</v>
      </c>
    </row>
    <row r="45" spans="1:6" x14ac:dyDescent="0.25">
      <c r="A45" s="21"/>
      <c r="B45" s="22" t="s">
        <v>29</v>
      </c>
      <c r="C45" s="23">
        <v>0.10984848484848485</v>
      </c>
      <c r="D45" s="24">
        <v>0.16666666666666663</v>
      </c>
      <c r="E45" s="25">
        <v>0.15343915343915343</v>
      </c>
      <c r="F45" s="31">
        <f>AVERAGE(C45:E45)</f>
        <v>0.14331810165143496</v>
      </c>
    </row>
    <row r="46" spans="1:6" ht="24" x14ac:dyDescent="0.25">
      <c r="A46" s="21"/>
      <c r="B46" s="22" t="s">
        <v>30</v>
      </c>
      <c r="C46" s="23">
        <v>0.18181818181818182</v>
      </c>
      <c r="D46" s="24">
        <v>0.18055555555555552</v>
      </c>
      <c r="E46" s="25">
        <v>0.13227513227513227</v>
      </c>
      <c r="F46" s="31">
        <f>AVERAGE(C46:E46)</f>
        <v>0.16488295654962321</v>
      </c>
    </row>
    <row r="47" spans="1:6" ht="24" x14ac:dyDescent="0.25">
      <c r="A47" s="21"/>
      <c r="B47" s="22" t="s">
        <v>31</v>
      </c>
      <c r="C47" s="23">
        <v>0.10984848484848485</v>
      </c>
      <c r="D47" s="24">
        <v>8.3333333333333315E-2</v>
      </c>
      <c r="E47" s="25">
        <v>0.13227513227513227</v>
      </c>
      <c r="F47" s="31">
        <f>AVERAGE(C47:E47)</f>
        <v>0.10848565015231681</v>
      </c>
    </row>
    <row r="48" spans="1:6" x14ac:dyDescent="0.25">
      <c r="A48" s="21"/>
      <c r="B48" s="22" t="s">
        <v>32</v>
      </c>
      <c r="C48" s="23">
        <v>7.1969696969696975E-2</v>
      </c>
      <c r="D48" s="24">
        <v>0.10648148148148148</v>
      </c>
      <c r="E48" s="25">
        <v>0.1164021164021164</v>
      </c>
      <c r="F48" s="31">
        <f>AVERAGE(C48:E48)</f>
        <v>9.8284431617764956E-2</v>
      </c>
    </row>
    <row r="49" spans="1:6" x14ac:dyDescent="0.25">
      <c r="A49" s="21"/>
      <c r="B49" s="22" t="s">
        <v>33</v>
      </c>
      <c r="C49" s="23">
        <v>0.38636363636363635</v>
      </c>
      <c r="D49" s="24">
        <v>0.30092592592592593</v>
      </c>
      <c r="E49" s="25">
        <v>0.35449735449735448</v>
      </c>
      <c r="F49" s="31">
        <f>AVERAGE(C49:E49)</f>
        <v>0.34726230559563892</v>
      </c>
    </row>
    <row r="50" spans="1:6" x14ac:dyDescent="0.25">
      <c r="A50" s="21"/>
      <c r="B50" s="22" t="s">
        <v>34</v>
      </c>
      <c r="C50" s="23">
        <v>0.22348484848484848</v>
      </c>
      <c r="D50" s="24">
        <v>5.5555555555555552E-2</v>
      </c>
      <c r="E50" s="25">
        <v>6.3492063492063489E-2</v>
      </c>
      <c r="F50" s="31">
        <f>AVERAGE(C50:E50)</f>
        <v>0.11417748917748917</v>
      </c>
    </row>
    <row r="51" spans="1:6" x14ac:dyDescent="0.25">
      <c r="A51" s="21"/>
      <c r="B51" s="22" t="s">
        <v>35</v>
      </c>
      <c r="C51" s="23">
        <v>6.0606060606060608E-2</v>
      </c>
      <c r="D51" s="24">
        <v>0.14814814814814814</v>
      </c>
      <c r="E51" s="25">
        <v>0.1851851851851852</v>
      </c>
      <c r="F51" s="31">
        <f>AVERAGE(C51:E51)</f>
        <v>0.1313131313131313</v>
      </c>
    </row>
    <row r="52" spans="1:6" ht="24" x14ac:dyDescent="0.25">
      <c r="A52" s="21"/>
      <c r="B52" s="22" t="s">
        <v>36</v>
      </c>
      <c r="C52" s="23">
        <v>0.18939393939393936</v>
      </c>
      <c r="D52" s="24">
        <v>8.3333333333333315E-2</v>
      </c>
      <c r="E52" s="25">
        <v>0.12698412698412698</v>
      </c>
      <c r="F52" s="31">
        <f>AVERAGE(C52:E52)</f>
        <v>0.13323713323713324</v>
      </c>
    </row>
    <row r="53" spans="1:6" ht="24" x14ac:dyDescent="0.25">
      <c r="A53" s="21"/>
      <c r="B53" s="22" t="s">
        <v>37</v>
      </c>
      <c r="C53" s="23">
        <v>0.20833333333333337</v>
      </c>
      <c r="D53" s="24">
        <v>0.17592592592592593</v>
      </c>
      <c r="E53" s="25">
        <v>0.13227513227513227</v>
      </c>
      <c r="F53" s="31">
        <f>AVERAGE(C53:E53)</f>
        <v>0.17217813051146388</v>
      </c>
    </row>
    <row r="54" spans="1:6" x14ac:dyDescent="0.25">
      <c r="A54" s="21"/>
      <c r="B54" s="22" t="s">
        <v>38</v>
      </c>
      <c r="C54" s="23">
        <v>0.15151515151515152</v>
      </c>
      <c r="D54" s="24">
        <v>0.16666666666666663</v>
      </c>
      <c r="E54" s="25">
        <v>0.1851851851851852</v>
      </c>
      <c r="F54" s="31">
        <f>AVERAGE(C54:E54)</f>
        <v>0.16778900112233444</v>
      </c>
    </row>
    <row r="55" spans="1:6" x14ac:dyDescent="0.25">
      <c r="A55" s="21"/>
      <c r="B55" s="22" t="s">
        <v>39</v>
      </c>
      <c r="C55" s="23">
        <v>0.13636363636363635</v>
      </c>
      <c r="D55" s="24">
        <v>0.24537037037037038</v>
      </c>
      <c r="E55" s="25">
        <v>0.23280423280423279</v>
      </c>
      <c r="F55" s="31">
        <f>AVERAGE(C55:E55)</f>
        <v>0.20484607984607983</v>
      </c>
    </row>
    <row r="56" spans="1:6" x14ac:dyDescent="0.25">
      <c r="A56" s="21"/>
      <c r="B56" s="22" t="s">
        <v>40</v>
      </c>
      <c r="C56" s="23">
        <v>0.35227272727272729</v>
      </c>
      <c r="D56" s="24">
        <v>0.17592592592592593</v>
      </c>
      <c r="E56" s="25">
        <v>0.23280423280423279</v>
      </c>
      <c r="F56" s="31">
        <f>AVERAGE(C56:E56)</f>
        <v>0.25366762866762865</v>
      </c>
    </row>
    <row r="57" spans="1:6" ht="24" x14ac:dyDescent="0.25">
      <c r="A57" s="21"/>
      <c r="B57" s="22" t="s">
        <v>41</v>
      </c>
      <c r="C57" s="23">
        <v>9.0909090909090912E-2</v>
      </c>
      <c r="D57" s="24">
        <v>7.8703703703703706E-2</v>
      </c>
      <c r="E57" s="25">
        <v>7.407407407407407E-2</v>
      </c>
      <c r="F57" s="31">
        <f>AVERAGE(C57:E57)</f>
        <v>8.122895622895622E-2</v>
      </c>
    </row>
    <row r="58" spans="1:6" ht="24" x14ac:dyDescent="0.25">
      <c r="A58" s="21"/>
      <c r="B58" s="22" t="s">
        <v>42</v>
      </c>
      <c r="C58" s="23">
        <v>0.375</v>
      </c>
      <c r="D58" s="24">
        <v>0.35648148148148145</v>
      </c>
      <c r="E58" s="25">
        <v>0.32275132275132273</v>
      </c>
      <c r="F58" s="31">
        <f>AVERAGE(C58:E58)</f>
        <v>0.35141093474426804</v>
      </c>
    </row>
    <row r="59" spans="1:6" ht="24" x14ac:dyDescent="0.25">
      <c r="A59" s="21"/>
      <c r="B59" s="22" t="s">
        <v>43</v>
      </c>
      <c r="C59" s="23">
        <v>0.19318181818181818</v>
      </c>
      <c r="D59" s="24">
        <v>0.22222222222222221</v>
      </c>
      <c r="E59" s="25">
        <v>0.20634920634920634</v>
      </c>
      <c r="F59" s="31">
        <f>AVERAGE(C59:E59)</f>
        <v>0.20725108225108224</v>
      </c>
    </row>
    <row r="60" spans="1:6" x14ac:dyDescent="0.25">
      <c r="A60" s="21" t="s">
        <v>63</v>
      </c>
      <c r="B60" s="22" t="s">
        <v>64</v>
      </c>
      <c r="C60" s="23">
        <v>0.13636363636363635</v>
      </c>
      <c r="D60" s="24">
        <v>0.125</v>
      </c>
      <c r="E60" s="25">
        <v>7.9365079365079361E-2</v>
      </c>
      <c r="F60" s="31">
        <f>AVERAGE(C60:E60)</f>
        <v>0.11357623857623857</v>
      </c>
    </row>
    <row r="61" spans="1:6" ht="24" x14ac:dyDescent="0.25">
      <c r="A61" s="21"/>
      <c r="B61" s="22" t="s">
        <v>65</v>
      </c>
      <c r="C61" s="23">
        <v>0.24621212121212122</v>
      </c>
      <c r="D61" s="24">
        <v>0.16666666666666663</v>
      </c>
      <c r="E61" s="25">
        <v>0.21693121693121692</v>
      </c>
      <c r="F61" s="31">
        <f>AVERAGE(C61:E61)</f>
        <v>0.2099366682700016</v>
      </c>
    </row>
    <row r="62" spans="1:6" ht="24" x14ac:dyDescent="0.25">
      <c r="A62" s="21"/>
      <c r="B62" s="22" t="s">
        <v>66</v>
      </c>
      <c r="C62" s="23">
        <v>6.4393939393939392E-2</v>
      </c>
      <c r="D62" s="24">
        <v>5.5555555555555552E-2</v>
      </c>
      <c r="E62" s="25">
        <v>2.6455026455026457E-2</v>
      </c>
      <c r="F62" s="31">
        <f>AVERAGE(C62:E62)</f>
        <v>4.8801507134840466E-2</v>
      </c>
    </row>
    <row r="63" spans="1:6" x14ac:dyDescent="0.25">
      <c r="A63" s="21"/>
      <c r="B63" s="22" t="s">
        <v>67</v>
      </c>
      <c r="C63" s="23">
        <v>0.14393939393939395</v>
      </c>
      <c r="D63" s="24">
        <v>0.17592592592592593</v>
      </c>
      <c r="E63" s="25">
        <v>0.17989417989417988</v>
      </c>
      <c r="F63" s="31">
        <f>AVERAGE(C63:E63)</f>
        <v>0.16658649991983324</v>
      </c>
    </row>
    <row r="64" spans="1:6" x14ac:dyDescent="0.25">
      <c r="A64" s="21"/>
      <c r="B64" s="22" t="s">
        <v>68</v>
      </c>
      <c r="C64" s="23">
        <v>8.7121212121212127E-2</v>
      </c>
      <c r="D64" s="24">
        <v>0.12037037037037036</v>
      </c>
      <c r="E64" s="25">
        <v>0.13756613756613756</v>
      </c>
      <c r="F64" s="31">
        <f>AVERAGE(C64:E64)</f>
        <v>0.11501924001924002</v>
      </c>
    </row>
    <row r="65" spans="1:6" ht="24" x14ac:dyDescent="0.25">
      <c r="A65" s="21"/>
      <c r="B65" s="22" t="s">
        <v>69</v>
      </c>
      <c r="C65" s="23">
        <v>8.7121212121212127E-2</v>
      </c>
      <c r="D65" s="24">
        <v>7.8703703703703706E-2</v>
      </c>
      <c r="E65" s="25">
        <v>8.9947089947089942E-2</v>
      </c>
      <c r="F65" s="31">
        <f>AVERAGE(C65:E65)</f>
        <v>8.5257335257335254E-2</v>
      </c>
    </row>
    <row r="66" spans="1:6" x14ac:dyDescent="0.25">
      <c r="A66" s="21"/>
      <c r="B66" s="22" t="s">
        <v>70</v>
      </c>
      <c r="C66" s="23">
        <v>0.1628787878787879</v>
      </c>
      <c r="D66" s="24">
        <v>0.1898148148148148</v>
      </c>
      <c r="E66" s="25">
        <v>0.20105820105820105</v>
      </c>
      <c r="F66" s="31">
        <f>AVERAGE(C66:E66)</f>
        <v>0.1845839345839346</v>
      </c>
    </row>
    <row r="67" spans="1:6" x14ac:dyDescent="0.25">
      <c r="A67" s="21"/>
      <c r="B67" s="22" t="s">
        <v>71</v>
      </c>
      <c r="C67" s="23">
        <v>0.10606060606060605</v>
      </c>
      <c r="D67" s="24">
        <v>0.1111111111111111</v>
      </c>
      <c r="E67" s="25">
        <v>0.17460317460317459</v>
      </c>
      <c r="F67" s="31">
        <f>AVERAGE(C67:E67)</f>
        <v>0.13059163059163059</v>
      </c>
    </row>
    <row r="68" spans="1:6" x14ac:dyDescent="0.25">
      <c r="A68" s="21"/>
      <c r="B68" s="22" t="s">
        <v>72</v>
      </c>
      <c r="C68" s="23">
        <v>0.10984848484848485</v>
      </c>
      <c r="D68" s="24">
        <v>0.16666666666666663</v>
      </c>
      <c r="E68" s="25">
        <v>0.19047619047619047</v>
      </c>
      <c r="F68" s="31">
        <f>AVERAGE(C68:E68)</f>
        <v>0.15566378066378064</v>
      </c>
    </row>
    <row r="69" spans="1:6" x14ac:dyDescent="0.25">
      <c r="A69" s="21"/>
      <c r="B69" s="22" t="s">
        <v>73</v>
      </c>
      <c r="C69" s="23">
        <v>0.18560606060606064</v>
      </c>
      <c r="D69" s="24">
        <v>0.19444444444444448</v>
      </c>
      <c r="E69" s="25">
        <v>0.21164021164021166</v>
      </c>
      <c r="F69" s="31">
        <f>AVERAGE(C69:E69)</f>
        <v>0.19723023889690558</v>
      </c>
    </row>
    <row r="70" spans="1:6" x14ac:dyDescent="0.25">
      <c r="A70" s="21"/>
      <c r="B70" s="22" t="s">
        <v>74</v>
      </c>
      <c r="C70" s="23">
        <v>0.13257575757575757</v>
      </c>
      <c r="D70" s="24">
        <v>0.20833333333333337</v>
      </c>
      <c r="E70" s="25">
        <v>7.9365079365079361E-2</v>
      </c>
      <c r="F70" s="31">
        <f>AVERAGE(C70:E70)</f>
        <v>0.1400913900913901</v>
      </c>
    </row>
    <row r="71" spans="1:6" x14ac:dyDescent="0.25">
      <c r="A71" s="21"/>
      <c r="B71" s="22" t="s">
        <v>75</v>
      </c>
      <c r="C71" s="23">
        <v>0.11742424242424242</v>
      </c>
      <c r="D71" s="24">
        <v>0.12962962962962962</v>
      </c>
      <c r="E71" s="25">
        <v>8.9947089947089942E-2</v>
      </c>
      <c r="F71" s="31">
        <f>AVERAGE(C71:E71)</f>
        <v>0.11233365400032065</v>
      </c>
    </row>
    <row r="72" spans="1:6" x14ac:dyDescent="0.25">
      <c r="A72" s="21"/>
      <c r="B72" s="22" t="s">
        <v>76</v>
      </c>
      <c r="C72" s="23">
        <v>0.35606060606060608</v>
      </c>
      <c r="D72" s="24">
        <v>0.29166666666666669</v>
      </c>
      <c r="E72" s="25">
        <v>0.31746031746031744</v>
      </c>
      <c r="F72" s="31">
        <f>AVERAGE(C72:E72)</f>
        <v>0.3217291967291967</v>
      </c>
    </row>
    <row r="73" spans="1:6" ht="24" x14ac:dyDescent="0.25">
      <c r="A73" s="21"/>
      <c r="B73" s="22" t="s">
        <v>77</v>
      </c>
      <c r="C73" s="23">
        <v>0.11363636363636363</v>
      </c>
      <c r="D73" s="24">
        <v>0.1851851851851852</v>
      </c>
      <c r="E73" s="25">
        <v>0.14285714285714285</v>
      </c>
      <c r="F73" s="31">
        <f>AVERAGE(C73:E73)</f>
        <v>0.14722623055956388</v>
      </c>
    </row>
    <row r="74" spans="1:6" x14ac:dyDescent="0.25">
      <c r="A74" s="21"/>
      <c r="B74" s="22" t="s">
        <v>78</v>
      </c>
      <c r="C74" s="23">
        <v>0.39393939393939392</v>
      </c>
      <c r="D74" s="24">
        <v>0.36574074074074076</v>
      </c>
      <c r="E74" s="25">
        <v>0.37566137566137564</v>
      </c>
      <c r="F74" s="31">
        <f>AVERAGE(C74:E74)</f>
        <v>0.37844717011383677</v>
      </c>
    </row>
    <row r="75" spans="1:6" x14ac:dyDescent="0.25">
      <c r="A75" s="21"/>
      <c r="B75" s="22" t="s">
        <v>79</v>
      </c>
      <c r="C75" s="23">
        <v>0.23484848484848483</v>
      </c>
      <c r="D75" s="24">
        <v>0.20370370370370369</v>
      </c>
      <c r="E75" s="25">
        <v>0.19047619047619047</v>
      </c>
      <c r="F75" s="31">
        <f>AVERAGE(C75:E75)</f>
        <v>0.20967612634279301</v>
      </c>
    </row>
    <row r="76" spans="1:6" x14ac:dyDescent="0.25">
      <c r="A76" s="21"/>
      <c r="B76" s="22" t="s">
        <v>80</v>
      </c>
      <c r="C76" s="23">
        <v>0.34469696969696967</v>
      </c>
      <c r="D76" s="24">
        <v>0.26851851851851855</v>
      </c>
      <c r="E76" s="25">
        <v>0.25396825396825395</v>
      </c>
      <c r="F76" s="31">
        <f>AVERAGE(C76:E76)</f>
        <v>0.28906124739458072</v>
      </c>
    </row>
    <row r="77" spans="1:6" x14ac:dyDescent="0.25">
      <c r="A77" s="21"/>
      <c r="B77" s="22" t="s">
        <v>81</v>
      </c>
      <c r="C77" s="23">
        <v>0.2878787878787879</v>
      </c>
      <c r="D77" s="24">
        <v>0.30555555555555558</v>
      </c>
      <c r="E77" s="25">
        <v>0.23280423280423279</v>
      </c>
      <c r="F77" s="31">
        <f>AVERAGE(C77:E77)</f>
        <v>0.27541285874619209</v>
      </c>
    </row>
    <row r="78" spans="1:6" x14ac:dyDescent="0.25">
      <c r="A78" s="21" t="s">
        <v>82</v>
      </c>
      <c r="B78" s="22" t="s">
        <v>83</v>
      </c>
      <c r="C78" s="23">
        <v>0.16666666666666663</v>
      </c>
      <c r="D78" s="24">
        <v>0.10648148148148148</v>
      </c>
      <c r="E78" s="25">
        <v>0.12169312169312169</v>
      </c>
      <c r="F78" s="31">
        <f>AVERAGE(C78:E78)</f>
        <v>0.1316137566137566</v>
      </c>
    </row>
    <row r="79" spans="1:6" x14ac:dyDescent="0.25">
      <c r="A79" s="21"/>
      <c r="B79" s="22" t="s">
        <v>84</v>
      </c>
      <c r="C79" s="23">
        <v>0.28030303030303028</v>
      </c>
      <c r="D79" s="24">
        <v>0.21296296296296297</v>
      </c>
      <c r="E79" s="25">
        <v>0.17460317460317459</v>
      </c>
      <c r="F79" s="31">
        <f>AVERAGE(C79:E79)</f>
        <v>0.22262305595638929</v>
      </c>
    </row>
    <row r="80" spans="1:6" x14ac:dyDescent="0.25">
      <c r="A80" s="21"/>
      <c r="B80" s="22" t="s">
        <v>85</v>
      </c>
      <c r="C80" s="23">
        <v>0.17424242424242425</v>
      </c>
      <c r="D80" s="24">
        <v>0.14814814814814814</v>
      </c>
      <c r="E80" s="25">
        <v>0.16402116402116401</v>
      </c>
      <c r="F80" s="31">
        <f>AVERAGE(C80:E80)</f>
        <v>0.16213724547057881</v>
      </c>
    </row>
    <row r="81" spans="1:6" x14ac:dyDescent="0.25">
      <c r="A81" s="21"/>
      <c r="B81" s="22" t="s">
        <v>86</v>
      </c>
      <c r="C81" s="23">
        <v>0.20454545454545456</v>
      </c>
      <c r="D81" s="24">
        <v>0.1851851851851852</v>
      </c>
      <c r="E81" s="25">
        <v>0.30158730158730157</v>
      </c>
      <c r="F81" s="31">
        <f>AVERAGE(C81:E81)</f>
        <v>0.23043931377264712</v>
      </c>
    </row>
    <row r="82" spans="1:6" x14ac:dyDescent="0.25">
      <c r="A82" s="21"/>
      <c r="B82" s="22" t="s">
        <v>87</v>
      </c>
      <c r="C82" s="23">
        <v>0.10606060606060605</v>
      </c>
      <c r="D82" s="24">
        <v>0.1388888888888889</v>
      </c>
      <c r="E82" s="25">
        <v>0.15873015873015872</v>
      </c>
      <c r="F82" s="31">
        <f>AVERAGE(C82:E82)</f>
        <v>0.13455988455988455</v>
      </c>
    </row>
    <row r="83" spans="1:6" ht="24" x14ac:dyDescent="0.25">
      <c r="A83" s="21"/>
      <c r="B83" s="22" t="s">
        <v>88</v>
      </c>
      <c r="C83" s="23">
        <v>0.10606060606060605</v>
      </c>
      <c r="D83" s="24">
        <v>8.3333333333333315E-2</v>
      </c>
      <c r="E83" s="25">
        <v>9.5238095238095233E-2</v>
      </c>
      <c r="F83" s="31">
        <f>AVERAGE(C83:E83)</f>
        <v>9.4877344877344852E-2</v>
      </c>
    </row>
    <row r="84" spans="1:6" ht="24" x14ac:dyDescent="0.25">
      <c r="A84" s="21"/>
      <c r="B84" s="22" t="s">
        <v>89</v>
      </c>
      <c r="C84" s="23">
        <v>0.12121212121212122</v>
      </c>
      <c r="D84" s="24">
        <v>8.3333333333333315E-2</v>
      </c>
      <c r="E84" s="25">
        <v>0.13756613756613756</v>
      </c>
      <c r="F84" s="31">
        <f>AVERAGE(C84:E84)</f>
        <v>0.1140371973705307</v>
      </c>
    </row>
    <row r="85" spans="1:6" x14ac:dyDescent="0.25">
      <c r="A85" s="21"/>
      <c r="B85" s="22" t="s">
        <v>90</v>
      </c>
      <c r="C85" s="23">
        <v>0.10606060606060605</v>
      </c>
      <c r="D85" s="24">
        <v>9.7222222222222238E-2</v>
      </c>
      <c r="E85" s="25">
        <v>0.13756613756613756</v>
      </c>
      <c r="F85" s="31">
        <f>AVERAGE(C85:E85)</f>
        <v>0.11361632194965528</v>
      </c>
    </row>
    <row r="86" spans="1:6" x14ac:dyDescent="0.25">
      <c r="A86" s="21"/>
      <c r="B86" s="22" t="s">
        <v>91</v>
      </c>
      <c r="C86" s="23">
        <v>8.3333333333333315E-2</v>
      </c>
      <c r="D86" s="24">
        <v>7.8703703703703706E-2</v>
      </c>
      <c r="E86" s="25">
        <v>7.407407407407407E-2</v>
      </c>
      <c r="F86" s="31">
        <f>AVERAGE(C86:E86)</f>
        <v>7.8703703703703706E-2</v>
      </c>
    </row>
    <row r="87" spans="1:6" x14ac:dyDescent="0.25">
      <c r="A87" s="21"/>
      <c r="B87" s="22" t="s">
        <v>92</v>
      </c>
      <c r="C87" s="23">
        <v>0.13636363636363635</v>
      </c>
      <c r="D87" s="24">
        <v>0.22685185185185186</v>
      </c>
      <c r="E87" s="25">
        <v>0.10582010582010583</v>
      </c>
      <c r="F87" s="31">
        <f>AVERAGE(C87:E87)</f>
        <v>0.15634519801186467</v>
      </c>
    </row>
    <row r="88" spans="1:6" x14ac:dyDescent="0.25">
      <c r="A88" s="21"/>
      <c r="B88" s="22" t="s">
        <v>93</v>
      </c>
      <c r="C88" s="23">
        <v>0.19318181818181818</v>
      </c>
      <c r="D88" s="24">
        <v>0.33333333333333326</v>
      </c>
      <c r="E88" s="25">
        <v>0.27513227513227512</v>
      </c>
      <c r="F88" s="31">
        <f>AVERAGE(C88:E88)</f>
        <v>0.26721580888247548</v>
      </c>
    </row>
    <row r="89" spans="1:6" x14ac:dyDescent="0.25">
      <c r="A89" s="21"/>
      <c r="B89" s="22" t="s">
        <v>94</v>
      </c>
      <c r="C89" s="23">
        <v>0.32196969696969696</v>
      </c>
      <c r="D89" s="24">
        <v>0.30555555555555558</v>
      </c>
      <c r="E89" s="25">
        <v>0.17460317460317459</v>
      </c>
      <c r="F89" s="31">
        <f>AVERAGE(C89:E89)</f>
        <v>0.26737614237614243</v>
      </c>
    </row>
    <row r="90" spans="1:6" ht="24" x14ac:dyDescent="0.25">
      <c r="A90" s="21"/>
      <c r="B90" s="22" t="s">
        <v>95</v>
      </c>
      <c r="C90" s="23">
        <v>0.15151515151515152</v>
      </c>
      <c r="D90" s="24">
        <v>0.12037037037037036</v>
      </c>
      <c r="E90" s="25">
        <v>0.15343915343915343</v>
      </c>
      <c r="F90" s="31">
        <f>AVERAGE(C90:E90)</f>
        <v>0.14177489177489178</v>
      </c>
    </row>
    <row r="91" spans="1:6" ht="24" x14ac:dyDescent="0.25">
      <c r="A91" s="21"/>
      <c r="B91" s="22" t="s">
        <v>96</v>
      </c>
      <c r="C91" s="23">
        <v>0.13636363636363635</v>
      </c>
      <c r="D91" s="24">
        <v>0.18055555555555552</v>
      </c>
      <c r="E91" s="25">
        <v>0.1111111111111111</v>
      </c>
      <c r="F91" s="31">
        <f>AVERAGE(C91:E91)</f>
        <v>0.14267676767676765</v>
      </c>
    </row>
    <row r="92" spans="1:6" x14ac:dyDescent="0.25">
      <c r="A92" s="21"/>
      <c r="B92" s="22" t="s">
        <v>97</v>
      </c>
      <c r="C92" s="23">
        <v>0.31060606060606061</v>
      </c>
      <c r="D92" s="24">
        <v>0.31481481481481483</v>
      </c>
      <c r="E92" s="25">
        <v>0.23809523809523805</v>
      </c>
      <c r="F92" s="31">
        <f>AVERAGE(C92:E92)</f>
        <v>0.28783870450537113</v>
      </c>
    </row>
    <row r="93" spans="1:6" x14ac:dyDescent="0.25">
      <c r="A93" s="21"/>
      <c r="B93" s="22" t="s">
        <v>98</v>
      </c>
      <c r="C93" s="23">
        <v>0.29166666666666669</v>
      </c>
      <c r="D93" s="24">
        <v>0.33333333333333326</v>
      </c>
      <c r="E93" s="25">
        <v>0.23809523809523805</v>
      </c>
      <c r="F93" s="31">
        <f>AVERAGE(C93:E93)</f>
        <v>0.28769841269841268</v>
      </c>
    </row>
    <row r="94" spans="1:6" x14ac:dyDescent="0.25">
      <c r="A94" s="21"/>
      <c r="B94" s="22" t="s">
        <v>99</v>
      </c>
      <c r="C94" s="23">
        <v>0.26136363636363635</v>
      </c>
      <c r="D94" s="24">
        <v>0.25</v>
      </c>
      <c r="E94" s="25">
        <v>0.25925925925925924</v>
      </c>
      <c r="F94" s="31">
        <f>AVERAGE(C94:E94)</f>
        <v>0.25687429854096516</v>
      </c>
    </row>
    <row r="95" spans="1:6" ht="15.75" thickBot="1" x14ac:dyDescent="0.3">
      <c r="A95" s="26"/>
      <c r="B95" s="27" t="s">
        <v>100</v>
      </c>
      <c r="C95" s="28">
        <v>0.21590909090909091</v>
      </c>
      <c r="D95" s="29">
        <v>0.16666666666666663</v>
      </c>
      <c r="E95" s="30">
        <v>0.2275132275132275</v>
      </c>
      <c r="F95" s="31">
        <f>AVERAGE(C95:E95)</f>
        <v>0.20336299502966168</v>
      </c>
    </row>
    <row r="96" spans="1:6" ht="15.75" thickTop="1" x14ac:dyDescent="0.25">
      <c r="C96" s="32">
        <f>AVERAGE(C6:C95)</f>
        <v>0.19175084175084176</v>
      </c>
      <c r="D96" s="32">
        <f>AVERAGE(D6:D95)</f>
        <v>0.18935185185185183</v>
      </c>
      <c r="E96" s="32">
        <f>AVERAGE(E6:E95)</f>
        <v>0.1818930041152263</v>
      </c>
      <c r="F96" s="32">
        <f>AVERAGE(F6:F95)</f>
        <v>0.1876652325726399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1.8911198471962876E-2</v>
      </c>
      <c r="D103" s="19">
        <f t="shared" ref="D103:E103" si="0">D6 -($F6*D$96/$F$96)</f>
        <v>-1.0237212532234641E-2</v>
      </c>
      <c r="E103" s="20">
        <f t="shared" si="0"/>
        <v>-8.6739859397284014E-3</v>
      </c>
    </row>
    <row r="104" spans="1:5" x14ac:dyDescent="0.25">
      <c r="A104" s="21"/>
      <c r="B104" s="22" t="s">
        <v>46</v>
      </c>
      <c r="C104" s="23">
        <f t="shared" ref="C104:E104" si="1">C7 -($F7*C$96/$F$96)</f>
        <v>-3.4752835107526581E-4</v>
      </c>
      <c r="D104" s="24">
        <f t="shared" si="1"/>
        <v>9.008549479805561E-3</v>
      </c>
      <c r="E104" s="25">
        <f t="shared" si="1"/>
        <v>-8.6610211287305727E-3</v>
      </c>
    </row>
    <row r="105" spans="1:5" x14ac:dyDescent="0.25">
      <c r="A105" s="21"/>
      <c r="B105" s="22" t="s">
        <v>47</v>
      </c>
      <c r="C105" s="23">
        <f t="shared" ref="C105:E105" si="2">C8 -($F8*C$96/$F$96)</f>
        <v>6.8888089245715489E-2</v>
      </c>
      <c r="D105" s="24">
        <f t="shared" si="2"/>
        <v>-7.4019869078262301E-2</v>
      </c>
      <c r="E105" s="25">
        <f t="shared" si="2"/>
        <v>5.1317798325464237E-3</v>
      </c>
    </row>
    <row r="106" spans="1:5" x14ac:dyDescent="0.25">
      <c r="A106" s="21"/>
      <c r="B106" s="22" t="s">
        <v>48</v>
      </c>
      <c r="C106" s="23">
        <f t="shared" ref="C106:E106" si="3">C9 -($F9*C$96/$F$96)</f>
        <v>1.7691363576853303E-2</v>
      </c>
      <c r="D106" s="24">
        <f t="shared" si="3"/>
        <v>-4.418655897171736E-2</v>
      </c>
      <c r="E106" s="25">
        <f t="shared" si="3"/>
        <v>2.6495195394863946E-2</v>
      </c>
    </row>
    <row r="107" spans="1:5" x14ac:dyDescent="0.25">
      <c r="A107" s="21"/>
      <c r="B107" s="22" t="s">
        <v>49</v>
      </c>
      <c r="C107" s="23">
        <f t="shared" ref="C107:E107" si="4">C10 -($F10*C$96/$F$96)</f>
        <v>1.0586092300049144E-2</v>
      </c>
      <c r="D107" s="24">
        <f t="shared" si="4"/>
        <v>4.4450898283409646E-3</v>
      </c>
      <c r="E107" s="25">
        <f t="shared" si="4"/>
        <v>-1.5031182128390497E-2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-3.1805642408802209E-2</v>
      </c>
      <c r="D108" s="24">
        <f t="shared" si="5"/>
        <v>-1.6322812411182885E-2</v>
      </c>
      <c r="E108" s="25">
        <f t="shared" si="5"/>
        <v>4.8128454819984845E-2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-7.896196164006955E-3</v>
      </c>
      <c r="D109" s="24">
        <f t="shared" si="6"/>
        <v>-1.1384455472884039E-2</v>
      </c>
      <c r="E109" s="25">
        <f t="shared" si="6"/>
        <v>1.9280651636890869E-2</v>
      </c>
    </row>
    <row r="110" spans="1:5" x14ac:dyDescent="0.25">
      <c r="A110" s="21"/>
      <c r="B110" s="22" t="s">
        <v>52</v>
      </c>
      <c r="C110" s="23">
        <f t="shared" ref="C110:E110" si="7">C13 -($F13*C$96/$F$96)</f>
        <v>-1.5674522419212689E-2</v>
      </c>
      <c r="D110" s="24">
        <f t="shared" si="7"/>
        <v>3.3774651104849923E-3</v>
      </c>
      <c r="E110" s="25">
        <f t="shared" si="7"/>
        <v>1.2297057308727585E-2</v>
      </c>
    </row>
    <row r="111" spans="1:5" x14ac:dyDescent="0.25">
      <c r="A111" s="21"/>
      <c r="B111" s="22" t="s">
        <v>53</v>
      </c>
      <c r="C111" s="23">
        <f t="shared" ref="C111:E111" si="8">C14 -($F14*C$96/$F$96)</f>
        <v>-1.9537036267938332E-3</v>
      </c>
      <c r="D111" s="24">
        <f t="shared" si="8"/>
        <v>-1.6369925215893789E-2</v>
      </c>
      <c r="E111" s="25">
        <f t="shared" si="8"/>
        <v>1.8323628842687567E-2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-4.0511007585996656E-2</v>
      </c>
      <c r="D112" s="24">
        <f t="shared" si="9"/>
        <v>5.7341002304703848E-2</v>
      </c>
      <c r="E112" s="25">
        <f t="shared" si="9"/>
        <v>-1.6829994718707386E-2</v>
      </c>
    </row>
    <row r="113" spans="1:5" x14ac:dyDescent="0.25">
      <c r="A113" s="21"/>
      <c r="B113" s="22" t="s">
        <v>55</v>
      </c>
      <c r="C113" s="23">
        <f t="shared" ref="C113:E113" si="10">C16 -($F16*C$96/$F$96)</f>
        <v>4.5445722291375112E-2</v>
      </c>
      <c r="D113" s="24">
        <f t="shared" si="10"/>
        <v>-8.4398008007331993E-3</v>
      </c>
      <c r="E113" s="25">
        <f t="shared" si="10"/>
        <v>-3.7005921490642191E-2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6.6415540475061596E-3</v>
      </c>
      <c r="D114" s="24">
        <f t="shared" si="11"/>
        <v>2.4648160299911598E-2</v>
      </c>
      <c r="E114" s="25">
        <f t="shared" si="11"/>
        <v>-3.1289714347418035E-2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6.5162727715368574E-2</v>
      </c>
      <c r="D115" s="24">
        <f t="shared" si="12"/>
        <v>-2.5301295615314162E-2</v>
      </c>
      <c r="E115" s="25">
        <f t="shared" si="12"/>
        <v>-3.9861432100054633E-2</v>
      </c>
    </row>
    <row r="116" spans="1:5" x14ac:dyDescent="0.25">
      <c r="A116" s="21"/>
      <c r="B116" s="22" t="s">
        <v>58</v>
      </c>
      <c r="C116" s="23">
        <f t="shared" ref="C116:E116" si="13">C19 -($F19*C$96/$F$96)</f>
        <v>-2.06423633154037E-2</v>
      </c>
      <c r="D116" s="24">
        <f t="shared" si="13"/>
        <v>-1.9004160561669065E-2</v>
      </c>
      <c r="E116" s="25">
        <f t="shared" si="13"/>
        <v>3.9646523877072626E-2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-1.4923447845136439E-2</v>
      </c>
      <c r="D117" s="24">
        <f t="shared" si="14"/>
        <v>6.1575935842907548E-2</v>
      </c>
      <c r="E117" s="25">
        <f t="shared" si="14"/>
        <v>-4.665248799777133E-2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-2.1218511825160269E-2</v>
      </c>
      <c r="D118" s="24">
        <f t="shared" si="15"/>
        <v>2.6539270258692738E-2</v>
      </c>
      <c r="E118" s="25">
        <f t="shared" si="15"/>
        <v>-5.3207584335327462E-3</v>
      </c>
    </row>
    <row r="119" spans="1:5" x14ac:dyDescent="0.25">
      <c r="A119" s="21"/>
      <c r="B119" s="22" t="s">
        <v>61</v>
      </c>
      <c r="C119" s="23">
        <f t="shared" ref="C119:E119" si="16">C22 -($F22*C$96/$F$96)</f>
        <v>-9.2613165989705884E-2</v>
      </c>
      <c r="D119" s="24">
        <f t="shared" si="16"/>
        <v>7.073599232377703E-2</v>
      </c>
      <c r="E119" s="25">
        <f t="shared" si="16"/>
        <v>2.187717366592859E-2</v>
      </c>
    </row>
    <row r="120" spans="1:5" x14ac:dyDescent="0.25">
      <c r="A120" s="21"/>
      <c r="B120" s="22" t="s">
        <v>62</v>
      </c>
      <c r="C120" s="23">
        <f t="shared" ref="C120:E120" si="17">C23 -($F23*C$96/$F$96)</f>
        <v>2.2038805305411524E-2</v>
      </c>
      <c r="D120" s="24">
        <f t="shared" si="17"/>
        <v>-8.6220289102979714E-2</v>
      </c>
      <c r="E120" s="25">
        <f t="shared" si="17"/>
        <v>6.4181483797568023E-2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1.0522954769202314E-2</v>
      </c>
      <c r="D121" s="24">
        <f t="shared" si="18"/>
        <v>-4.9487002205644004E-2</v>
      </c>
      <c r="E121" s="25">
        <f t="shared" si="18"/>
        <v>3.8964047436441496E-2</v>
      </c>
    </row>
    <row r="122" spans="1:5" x14ac:dyDescent="0.25">
      <c r="A122" s="21"/>
      <c r="B122" s="22" t="s">
        <v>8</v>
      </c>
      <c r="C122" s="23">
        <f t="shared" ref="C122:E122" si="19">C25 -($F25*C$96/$F$96)</f>
        <v>-3.4070386134701702E-2</v>
      </c>
      <c r="D122" s="24">
        <f t="shared" si="19"/>
        <v>1.9520396262636075E-2</v>
      </c>
      <c r="E122" s="25">
        <f t="shared" si="19"/>
        <v>1.454998987206535E-2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6.4626429518738648E-2</v>
      </c>
      <c r="D123" s="24">
        <f t="shared" si="20"/>
        <v>-1.4977268291469586E-2</v>
      </c>
      <c r="E123" s="25">
        <f t="shared" si="20"/>
        <v>-4.9649161227269284E-2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1.779707073499795E-2</v>
      </c>
      <c r="D124" s="24">
        <f t="shared" si="21"/>
        <v>-7.7503530274086463E-3</v>
      </c>
      <c r="E124" s="25">
        <f t="shared" si="21"/>
        <v>-1.0046717707589387E-2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-9.3239646532667031E-2</v>
      </c>
      <c r="D125" s="24">
        <f t="shared" si="22"/>
        <v>0.10405814405698105</v>
      </c>
      <c r="E125" s="25">
        <f t="shared" si="22"/>
        <v>-1.0818497524314519E-2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-7.7991314807189807E-2</v>
      </c>
      <c r="D126" s="24">
        <f t="shared" si="23"/>
        <v>7.0396880112722604E-2</v>
      </c>
      <c r="E126" s="25">
        <f t="shared" si="23"/>
        <v>7.5944346944670504E-3</v>
      </c>
    </row>
    <row r="127" spans="1:5" x14ac:dyDescent="0.25">
      <c r="A127" s="21"/>
      <c r="B127" s="22" t="s">
        <v>13</v>
      </c>
      <c r="C127" s="23">
        <f t="shared" ref="C127:E127" si="24">C30 -($F30*C$96/$F$96)</f>
        <v>-3.1307513494720329E-2</v>
      </c>
      <c r="D127" s="24">
        <f t="shared" si="24"/>
        <v>6.1953162400870176E-2</v>
      </c>
      <c r="E127" s="25">
        <f t="shared" si="24"/>
        <v>-3.064564890615018E-2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3.9718006131608308E-2</v>
      </c>
      <c r="D128" s="24">
        <f t="shared" si="25"/>
        <v>-9.0059070755302839E-3</v>
      </c>
      <c r="E128" s="25">
        <f t="shared" si="25"/>
        <v>-3.0712099056078301E-2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7.7723487082367676E-2</v>
      </c>
      <c r="D129" s="24">
        <f t="shared" si="26"/>
        <v>-2.0716026514840433E-2</v>
      </c>
      <c r="E129" s="25">
        <f t="shared" si="26"/>
        <v>-5.7007460567527396E-2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-1.9523835233688995E-2</v>
      </c>
      <c r="D130" s="24">
        <f t="shared" si="27"/>
        <v>1.2576058942689317E-2</v>
      </c>
      <c r="E130" s="25">
        <f t="shared" si="27"/>
        <v>6.9477762909996021E-3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-5.1731738371520869E-3</v>
      </c>
      <c r="D131" s="24">
        <f t="shared" si="28"/>
        <v>-7.8063599122067534E-3</v>
      </c>
      <c r="E131" s="25">
        <f t="shared" si="28"/>
        <v>1.2979533749358715E-2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-7.1008709320544011E-3</v>
      </c>
      <c r="D132" s="24">
        <f t="shared" si="29"/>
        <v>-2.841238330186846E-2</v>
      </c>
      <c r="E132" s="25">
        <f t="shared" si="29"/>
        <v>3.5513254233922681E-2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-3.8689017649239071E-2</v>
      </c>
      <c r="D133" s="24">
        <f t="shared" si="30"/>
        <v>4.4737827130197361E-3</v>
      </c>
      <c r="E133" s="25">
        <f t="shared" si="30"/>
        <v>3.4215234936218974E-2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-8.5676096654907483E-2</v>
      </c>
      <c r="D134" s="24">
        <f t="shared" si="31"/>
        <v>9.4847799491418944E-2</v>
      </c>
      <c r="E134" s="25">
        <f t="shared" si="31"/>
        <v>-9.1717028365117248E-3</v>
      </c>
    </row>
    <row r="135" spans="1:5" x14ac:dyDescent="0.25">
      <c r="A135" s="21"/>
      <c r="B135" s="22" t="s">
        <v>21</v>
      </c>
      <c r="C135" s="23">
        <f t="shared" ref="C135:E135" si="32">C38 -($F38*C$96/$F$96)</f>
        <v>8.4389366631186929E-2</v>
      </c>
      <c r="D135" s="24">
        <f t="shared" si="32"/>
        <v>-5.368456302807717E-2</v>
      </c>
      <c r="E135" s="25">
        <f t="shared" si="32"/>
        <v>-3.0704803603110037E-2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1.5550571135083249E-2</v>
      </c>
      <c r="D136" s="24">
        <f t="shared" si="33"/>
        <v>-5.8604077041917169E-3</v>
      </c>
      <c r="E136" s="25">
        <f t="shared" si="33"/>
        <v>-9.6901634308915741E-3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3.9850313126550685E-4</v>
      </c>
      <c r="D137" s="24">
        <f t="shared" si="34"/>
        <v>-1.8860701631839047E-2</v>
      </c>
      <c r="E137" s="25">
        <f t="shared" si="34"/>
        <v>1.8462198500573443E-2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2.7801971433555089E-2</v>
      </c>
      <c r="D138" s="24">
        <f t="shared" si="35"/>
        <v>-4.3829554222773029E-2</v>
      </c>
      <c r="E138" s="25">
        <f t="shared" si="35"/>
        <v>1.6027582789217759E-2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4.6053958708351439E-2</v>
      </c>
      <c r="D139" s="24">
        <f t="shared" si="36"/>
        <v>-4.4845726220372195E-2</v>
      </c>
      <c r="E139" s="25">
        <f t="shared" si="36"/>
        <v>-1.2082324879793271E-3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-1.2666466525143694E-2</v>
      </c>
      <c r="D140" s="24">
        <f t="shared" si="37"/>
        <v>-3.98443800774545E-3</v>
      </c>
      <c r="E140" s="25">
        <f t="shared" si="37"/>
        <v>1.6650904532889046E-2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-5.0060348997769899E-2</v>
      </c>
      <c r="D141" s="24">
        <f t="shared" si="38"/>
        <v>7.8080953290686317E-2</v>
      </c>
      <c r="E141" s="25">
        <f t="shared" si="38"/>
        <v>-2.8020604292917195E-2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-3.6589756551173983E-2</v>
      </c>
      <c r="D142" s="24">
        <f t="shared" si="39"/>
        <v>2.2060510376705034E-2</v>
      </c>
      <c r="E142" s="25">
        <f t="shared" si="39"/>
        <v>1.4529246174468796E-2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1.3345602878873569E-2</v>
      </c>
      <c r="D143" s="24">
        <f t="shared" si="40"/>
        <v>1.4190732761888342E-2</v>
      </c>
      <c r="E143" s="25">
        <f t="shared" si="40"/>
        <v>-2.7536335640762077E-2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-9.9897714233508628E-4</v>
      </c>
      <c r="D144" s="24">
        <f t="shared" si="41"/>
        <v>-2.6127318882798983E-2</v>
      </c>
      <c r="E144" s="25">
        <f t="shared" si="41"/>
        <v>2.7126296025133959E-2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-2.8454458508407776E-2</v>
      </c>
      <c r="D145" s="24">
        <f t="shared" si="42"/>
        <v>7.3137300556708751E-3</v>
      </c>
      <c r="E145" s="25">
        <f t="shared" si="42"/>
        <v>2.114072845273679E-2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3.1541176745137012E-2</v>
      </c>
      <c r="D146" s="24">
        <f t="shared" si="43"/>
        <v>-4.9457358934396345E-2</v>
      </c>
      <c r="E146" s="25">
        <f t="shared" si="43"/>
        <v>1.7916182189259E-2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0.10682163197612853</v>
      </c>
      <c r="D147" s="24">
        <f t="shared" si="44"/>
        <v>-5.964809042177785E-2</v>
      </c>
      <c r="E147" s="25">
        <f t="shared" si="44"/>
        <v>-4.7173541554350773E-2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-7.3565853482956967E-2</v>
      </c>
      <c r="D148" s="24">
        <f t="shared" si="45"/>
        <v>1.5654855460156492E-2</v>
      </c>
      <c r="E148" s="25">
        <f t="shared" si="45"/>
        <v>5.791099802280042E-2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5.3256136453800645E-2</v>
      </c>
      <c r="D149" s="24">
        <f t="shared" si="46"/>
        <v>-5.1101253020416487E-2</v>
      </c>
      <c r="E149" s="25">
        <f t="shared" si="46"/>
        <v>-2.1548834333843525E-3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3.2406759166857424E-2</v>
      </c>
      <c r="D150" s="24">
        <f t="shared" si="47"/>
        <v>2.2003646495925011E-3</v>
      </c>
      <c r="E150" s="25">
        <f t="shared" si="47"/>
        <v>-3.4607123816450203E-2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-1.9926738709704295E-2</v>
      </c>
      <c r="D151" s="24">
        <f t="shared" si="48"/>
        <v>-2.630318434656026E-3</v>
      </c>
      <c r="E151" s="25">
        <f t="shared" si="48"/>
        <v>2.2557057144360154E-2</v>
      </c>
    </row>
    <row r="152" spans="1:5" x14ac:dyDescent="0.25">
      <c r="A152" s="21"/>
      <c r="B152" s="22" t="s">
        <v>39</v>
      </c>
      <c r="C152" s="23">
        <f t="shared" ref="C152:E152" si="49">C55 -($F55*C$96/$F$96)</f>
        <v>-7.2942092254167173E-2</v>
      </c>
      <c r="D152" s="24">
        <f t="shared" si="49"/>
        <v>3.8683260394185598E-2</v>
      </c>
      <c r="E152" s="25">
        <f t="shared" si="49"/>
        <v>3.4258831859981381E-2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9.308256905772494E-2</v>
      </c>
      <c r="D153" s="24">
        <f t="shared" si="50"/>
        <v>-8.0021510818871155E-2</v>
      </c>
      <c r="E153" s="25">
        <f t="shared" si="50"/>
        <v>-1.3061058238853979E-2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7.9117209758204216E-3</v>
      </c>
      <c r="D154" s="24">
        <f t="shared" si="51"/>
        <v>-3.2552882475219008E-3</v>
      </c>
      <c r="E154" s="25">
        <f t="shared" si="51"/>
        <v>-4.6564327282985762E-3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1.5938592546270725E-2</v>
      </c>
      <c r="D155" s="24">
        <f t="shared" si="52"/>
        <v>1.9122821543682833E-3</v>
      </c>
      <c r="E155" s="25">
        <f t="shared" si="52"/>
        <v>-1.7850874700639285E-2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-1.8581271499886781E-2</v>
      </c>
      <c r="D156" s="24">
        <f t="shared" si="53"/>
        <v>1.3108495163839745E-2</v>
      </c>
      <c r="E156" s="25">
        <f t="shared" si="53"/>
        <v>5.4727763360467863E-3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2.0314760120891742E-2</v>
      </c>
      <c r="D157" s="24">
        <f t="shared" si="54"/>
        <v>1.0403008293216012E-2</v>
      </c>
      <c r="E157" s="25">
        <f t="shared" si="54"/>
        <v>-3.0717768414107852E-2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3.1704978342392998E-2</v>
      </c>
      <c r="D158" s="24">
        <f t="shared" si="55"/>
        <v>-4.5156782800169853E-2</v>
      </c>
      <c r="E158" s="25">
        <f t="shared" si="55"/>
        <v>1.3451804457776606E-2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1.4529987805606388E-2</v>
      </c>
      <c r="D159" s="24">
        <f t="shared" si="56"/>
        <v>6.3154505959615789E-3</v>
      </c>
      <c r="E159" s="25">
        <f t="shared" si="56"/>
        <v>-2.0845438401568019E-2</v>
      </c>
    </row>
    <row r="160" spans="1:5" x14ac:dyDescent="0.25">
      <c r="A160" s="21"/>
      <c r="B160" s="22" t="s">
        <v>67</v>
      </c>
      <c r="C160" s="23">
        <f t="shared" ref="C160:E160" si="57">C63 -($F63*C$96/$F$96)</f>
        <v>-2.6273815753511121E-2</v>
      </c>
      <c r="D160" s="24">
        <f t="shared" si="57"/>
        <v>7.8422493657020753E-3</v>
      </c>
      <c r="E160" s="25">
        <f t="shared" si="57"/>
        <v>1.8431566387808934E-2</v>
      </c>
    </row>
    <row r="161" spans="1:5" x14ac:dyDescent="0.25">
      <c r="A161" s="21"/>
      <c r="B161" s="22" t="s">
        <v>68</v>
      </c>
      <c r="C161" s="23">
        <f t="shared" ref="C161:E161" si="58">C64 -($F64*C$96/$F$96)</f>
        <v>-3.0402080759873329E-2</v>
      </c>
      <c r="D161" s="24">
        <f t="shared" si="58"/>
        <v>4.3174084142677677E-3</v>
      </c>
      <c r="E161" s="25">
        <f t="shared" si="58"/>
        <v>2.6084672345605436E-2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7.7624059067610274E-6</v>
      </c>
      <c r="D162" s="24">
        <f t="shared" si="59"/>
        <v>-7.3198718602029839E-3</v>
      </c>
      <c r="E162" s="25">
        <f t="shared" si="59"/>
        <v>7.3121094542961396E-3</v>
      </c>
    </row>
    <row r="163" spans="1:5" x14ac:dyDescent="0.25">
      <c r="A163" s="21"/>
      <c r="B163" s="22" t="s">
        <v>70</v>
      </c>
      <c r="C163" s="23">
        <f t="shared" ref="C163:E163" si="60">C66 -($F66*C$96/$F$96)</f>
        <v>-2.5723673775646189E-2</v>
      </c>
      <c r="D163" s="24">
        <f t="shared" si="60"/>
        <v>3.5719537561451631E-3</v>
      </c>
      <c r="E163" s="25">
        <f t="shared" si="60"/>
        <v>2.2151720019500776E-2</v>
      </c>
    </row>
    <row r="164" spans="1:5" x14ac:dyDescent="0.25">
      <c r="A164" s="21"/>
      <c r="B164" s="22" t="s">
        <v>71</v>
      </c>
      <c r="C164" s="23">
        <f t="shared" ref="C164:E164" si="61">C67 -($F67*C$96/$F$96)</f>
        <v>-2.7374099709241095E-2</v>
      </c>
      <c r="D164" s="24">
        <f t="shared" si="61"/>
        <v>-2.0654196452221274E-2</v>
      </c>
      <c r="E164" s="25">
        <f t="shared" si="61"/>
        <v>4.8028296161462231E-2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-4.9204210012534597E-2</v>
      </c>
      <c r="D165" s="24">
        <f t="shared" si="62"/>
        <v>9.6038760214237906E-3</v>
      </c>
      <c r="E165" s="25">
        <f t="shared" si="62"/>
        <v>3.9600333991110681E-2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-1.5918024642721768E-2</v>
      </c>
      <c r="D166" s="24">
        <f t="shared" si="63"/>
        <v>-4.55837810478113E-3</v>
      </c>
      <c r="E166" s="25">
        <f t="shared" si="63"/>
        <v>2.0476402747502703E-2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-1.0565524396500214E-2</v>
      </c>
      <c r="D167" s="24">
        <f t="shared" si="64"/>
        <v>6.6982888295320259E-2</v>
      </c>
      <c r="E167" s="25">
        <f t="shared" si="64"/>
        <v>-5.6417363898820183E-2</v>
      </c>
    </row>
    <row r="168" spans="1:5" x14ac:dyDescent="0.25">
      <c r="A168" s="21"/>
      <c r="B168" s="22" t="s">
        <v>75</v>
      </c>
      <c r="C168" s="23">
        <f t="shared" ref="C168:E168" si="65">C71 -($F71*C$96/$F$96)</f>
        <v>2.645002731180221E-3</v>
      </c>
      <c r="D168" s="24">
        <f t="shared" si="65"/>
        <v>1.6286390081981086E-2</v>
      </c>
      <c r="E168" s="25">
        <f t="shared" si="65"/>
        <v>-1.8931392813161391E-2</v>
      </c>
    </row>
    <row r="169" spans="1:5" x14ac:dyDescent="0.25">
      <c r="A169" s="21"/>
      <c r="B169" s="22" t="s">
        <v>76</v>
      </c>
      <c r="C169" s="23">
        <f t="shared" ref="C169:E169" si="66">C72 -($F72*C$96/$F$96)</f>
        <v>2.7327129737193478E-2</v>
      </c>
      <c r="D169" s="24">
        <f t="shared" si="66"/>
        <v>-3.2954033504323854E-2</v>
      </c>
      <c r="E169" s="25">
        <f t="shared" si="66"/>
        <v>5.6269037671301536E-3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-3.6795089492135016E-2</v>
      </c>
      <c r="D170" s="24">
        <f t="shared" si="67"/>
        <v>3.663577613665242E-2</v>
      </c>
      <c r="E170" s="25">
        <f t="shared" si="67"/>
        <v>1.5931335548247105E-4</v>
      </c>
    </row>
    <row r="171" spans="1:5" x14ac:dyDescent="0.25">
      <c r="A171" s="21"/>
      <c r="B171" s="22" t="s">
        <v>78</v>
      </c>
      <c r="C171" s="23">
        <f t="shared" ref="C171:E171" si="68">C74 -($F74*C$96/$F$96)</f>
        <v>7.2531525256394613E-3</v>
      </c>
      <c r="D171" s="24">
        <f t="shared" si="68"/>
        <v>-1.6107678952077709E-2</v>
      </c>
      <c r="E171" s="25">
        <f t="shared" si="68"/>
        <v>8.8545264264378032E-3</v>
      </c>
    </row>
    <row r="172" spans="1:5" x14ac:dyDescent="0.25">
      <c r="A172" s="21"/>
      <c r="B172" s="22" t="s">
        <v>79</v>
      </c>
      <c r="C172" s="23">
        <f t="shared" ref="C172:E172" si="69">C75 -($F75*C$96/$F$96)</f>
        <v>2.0607556094012602E-2</v>
      </c>
      <c r="D172" s="24">
        <f t="shared" si="69"/>
        <v>-7.8568622458947135E-3</v>
      </c>
      <c r="E172" s="25">
        <f t="shared" si="69"/>
        <v>-1.2750693848118111E-2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4.9342647824884733E-2</v>
      </c>
      <c r="D173" s="24">
        <f t="shared" si="70"/>
        <v>-2.3140632952620643E-2</v>
      </c>
      <c r="E173" s="25">
        <f t="shared" si="70"/>
        <v>-2.6202014872264368E-2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6.4699900443435099E-3</v>
      </c>
      <c r="D174" s="24">
        <f t="shared" si="71"/>
        <v>2.7667456025888049E-2</v>
      </c>
      <c r="E174" s="25">
        <f t="shared" si="71"/>
        <v>-3.4137446070231836E-2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3.2187582444661383E-2</v>
      </c>
      <c r="D175" s="24">
        <f t="shared" si="72"/>
        <v>-2.6315138341784894E-2</v>
      </c>
      <c r="E175" s="25">
        <f t="shared" si="72"/>
        <v>-5.8724441028766283E-3</v>
      </c>
    </row>
    <row r="176" spans="1:5" x14ac:dyDescent="0.25">
      <c r="A176" s="21"/>
      <c r="B176" s="22" t="s">
        <v>84</v>
      </c>
      <c r="C176" s="23">
        <f t="shared" ref="C176:E176" si="73">C79 -($F79*C$96/$F$96)</f>
        <v>5.2833307821222059E-2</v>
      </c>
      <c r="D176" s="24">
        <f t="shared" si="73"/>
        <v>-1.1660891612466112E-2</v>
      </c>
      <c r="E176" s="25">
        <f t="shared" si="73"/>
        <v>-4.1172416208756168E-2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8.575332517736789E-3</v>
      </c>
      <c r="D177" s="24">
        <f t="shared" si="74"/>
        <v>-1.544628681001009E-2</v>
      </c>
      <c r="E177" s="25">
        <f t="shared" si="74"/>
        <v>6.8709542922731071E-3</v>
      </c>
    </row>
    <row r="178" spans="1:5" x14ac:dyDescent="0.25">
      <c r="A178" s="21"/>
      <c r="B178" s="22" t="s">
        <v>86</v>
      </c>
      <c r="C178" s="23">
        <f t="shared" ref="C178:E178" si="75">C81 -($F81*C$96/$F$96)</f>
        <v>-3.0910691394033296E-2</v>
      </c>
      <c r="D178" s="24">
        <f t="shared" si="75"/>
        <v>-4.7325174907386303E-2</v>
      </c>
      <c r="E178" s="25">
        <f t="shared" si="75"/>
        <v>7.8235866301419266E-2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-3.1428745464678443E-2</v>
      </c>
      <c r="D179" s="24">
        <f t="shared" si="76"/>
        <v>3.1196631399304231E-3</v>
      </c>
      <c r="E179" s="25">
        <f t="shared" si="76"/>
        <v>2.8309082324747936E-2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9.1177120896950292E-3</v>
      </c>
      <c r="D180" s="24">
        <f t="shared" si="77"/>
        <v>-1.2396710559363935E-2</v>
      </c>
      <c r="E180" s="25">
        <f t="shared" si="77"/>
        <v>3.2789984696688645E-3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4.6922507654621609E-3</v>
      </c>
      <c r="D181" s="24">
        <f t="shared" si="78"/>
        <v>-3.1728759980871893E-2</v>
      </c>
      <c r="E181" s="25">
        <f t="shared" si="78"/>
        <v>2.7036509215409607E-2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-1.0029226199870248E-2</v>
      </c>
      <c r="D182" s="24">
        <f t="shared" si="79"/>
        <v>-1.7415213102598387E-2</v>
      </c>
      <c r="E182" s="25">
        <f t="shared" si="79"/>
        <v>2.7444439302468523E-2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2.9161925171592995E-3</v>
      </c>
      <c r="D183" s="24">
        <f t="shared" si="80"/>
        <v>-7.0734031121438834E-4</v>
      </c>
      <c r="E183" s="25">
        <f t="shared" si="80"/>
        <v>-2.2088522059450361E-3</v>
      </c>
    </row>
    <row r="184" spans="1:5" x14ac:dyDescent="0.25">
      <c r="A184" s="21"/>
      <c r="B184" s="22" t="s">
        <v>92</v>
      </c>
      <c r="C184" s="23">
        <f t="shared" ref="C184:E184" si="81">C87 -($F87*C$96/$F$96)</f>
        <v>-2.3385310798821862E-2</v>
      </c>
      <c r="D184" s="24">
        <f t="shared" si="81"/>
        <v>6.9101519699986319E-2</v>
      </c>
      <c r="E184" s="25">
        <f t="shared" si="81"/>
        <v>-4.5716208901164609E-2</v>
      </c>
    </row>
    <row r="185" spans="1:5" x14ac:dyDescent="0.25">
      <c r="A185" s="21"/>
      <c r="B185" s="22" t="s">
        <v>93</v>
      </c>
      <c r="C185" s="23">
        <f t="shared" ref="C185:E185" si="82">C88 -($F88*C$96/$F$96)</f>
        <v>-7.985147402649545E-2</v>
      </c>
      <c r="D185" s="24">
        <f t="shared" si="82"/>
        <v>6.3715953692156158E-2</v>
      </c>
      <c r="E185" s="25">
        <f t="shared" si="82"/>
        <v>1.6135520334339182E-2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4.8772580690456424E-2</v>
      </c>
      <c r="D186" s="24">
        <f t="shared" si="83"/>
        <v>3.577640144223182E-2</v>
      </c>
      <c r="E186" s="25">
        <f t="shared" si="83"/>
        <v>-8.4548982132688688E-2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6.6537167981627621E-3</v>
      </c>
      <c r="D187" s="24">
        <f t="shared" si="84"/>
        <v>-2.267870662518108E-2</v>
      </c>
      <c r="E187" s="25">
        <f t="shared" si="84"/>
        <v>1.6024989827018166E-2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-9.4193087523154195E-3</v>
      </c>
      <c r="D188" s="24">
        <f t="shared" si="85"/>
        <v>3.659649715417998E-2</v>
      </c>
      <c r="E188" s="25">
        <f t="shared" si="85"/>
        <v>-2.7177188401864671E-2</v>
      </c>
    </row>
    <row r="189" spans="1:5" x14ac:dyDescent="0.25">
      <c r="A189" s="21"/>
      <c r="B189" s="22" t="s">
        <v>97</v>
      </c>
      <c r="C189" s="23">
        <f t="shared" ref="C189:E189" si="86">C92 -($F92*C$96/$F$96)</f>
        <v>1.6500897274792259E-2</v>
      </c>
      <c r="D189" s="24">
        <f t="shared" si="86"/>
        <v>2.4389193693792832E-2</v>
      </c>
      <c r="E189" s="25">
        <f t="shared" si="86"/>
        <v>-4.0890090968585285E-2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-2.2951506025407631E-3</v>
      </c>
      <c r="D190" s="24">
        <f t="shared" si="87"/>
        <v>4.3049264875439475E-2</v>
      </c>
      <c r="E190" s="25">
        <f t="shared" si="87"/>
        <v>-4.0754114272898961E-2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-1.1030032699012038E-3</v>
      </c>
      <c r="D191" s="24">
        <f t="shared" si="88"/>
        <v>-9.1829261877272583E-3</v>
      </c>
      <c r="E191" s="25">
        <f t="shared" si="88"/>
        <v>1.0285929457628323E-2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8.1187349473599291E-3</v>
      </c>
      <c r="D192" s="29">
        <f t="shared" si="89"/>
        <v>-3.8524029442162933E-2</v>
      </c>
      <c r="E192" s="30">
        <f t="shared" si="89"/>
        <v>3.0405294494802781E-2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Becherovka + Comp (1)</vt:lpstr>
      <vt:lpstr> 1 Becherovka + Comp (2)</vt:lpstr>
      <vt:lpstr> 1 Becherovka + Comp (3)</vt:lpstr>
      <vt:lpstr> 1 Becherovka + Comp (4)</vt:lpstr>
      <vt:lpstr> 1 Becherovka + Comp (5)</vt:lpstr>
      <vt:lpstr> 1 Becherovka + Comp (6)</vt:lpstr>
      <vt:lpstr> 1 Becherovka + Comp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2024-12-17T19:27:09Z</dcterms:created>
  <dcterms:modified xsi:type="dcterms:W3CDTF">2024-12-17T19:27:15Z</dcterms:modified>
</cp:coreProperties>
</file>