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10A514EB-4815-4570-AD7A-DC67D19F10F3}" xr6:coauthVersionLast="47" xr6:coauthVersionMax="47" xr10:uidLastSave="{00000000-0000-0000-0000-000000000000}"/>
  <bookViews>
    <workbookView xWindow="-120" yWindow="-120" windowWidth="29040" windowHeight="15720" xr2:uid="{9E35F7D4-6CD6-4C17-8926-49272D968AAC}"/>
  </bookViews>
  <sheets>
    <sheet name="Arkusz1" sheetId="1" r:id="rId1"/>
    <sheet name=" 1 Bitters (1)" sheetId="2" r:id="rId2"/>
    <sheet name=" 1 Bitters (2)" sheetId="3" r:id="rId3"/>
    <sheet name=" 1 Bitters (3)" sheetId="4" r:id="rId4"/>
    <sheet name=" 1 Bitters (4)" sheetId="5" r:id="rId5"/>
    <sheet name=" 1 Bitters (5)" sheetId="6" r:id="rId6"/>
    <sheet name=" 1 Bitters (6)" sheetId="7" r:id="rId7"/>
    <sheet name=" 1 Bitters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2" i="8" l="1"/>
  <c r="E192" i="8"/>
  <c r="D192" i="8"/>
  <c r="C192" i="8"/>
  <c r="F191" i="8"/>
  <c r="E191" i="8"/>
  <c r="D191" i="8"/>
  <c r="C191" i="8"/>
  <c r="F190" i="8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G96" i="8"/>
  <c r="F96" i="8"/>
  <c r="E96" i="8"/>
  <c r="D96" i="8"/>
  <c r="C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8" i="7"/>
  <c r="E48" i="7"/>
  <c r="D48" i="7"/>
  <c r="C48" i="7"/>
  <c r="F47" i="7"/>
  <c r="E47" i="7"/>
  <c r="D47" i="7"/>
  <c r="C47" i="7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G24" i="7"/>
  <c r="F24" i="7"/>
  <c r="E24" i="7"/>
  <c r="D24" i="7"/>
  <c r="C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<sst xmlns="http://schemas.openxmlformats.org/spreadsheetml/2006/main" count="589" uniqueCount="102">
  <si>
    <t xml:space="preserve"> 1 Bitters</t>
  </si>
  <si>
    <t>BRAND BRAND</t>
  </si>
  <si>
    <t>33,00 Jägermeister</t>
  </si>
  <si>
    <t>34,00 Becherovka</t>
  </si>
  <si>
    <t>35,00 Aperol</t>
  </si>
  <si>
    <t>37,00 Fernet Stock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</si>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</sst>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63477554" xfId="16" xr:uid="{FD7866AB-7DF2-4622-B9BD-4A4AABE84998}"/>
    <cellStyle name="style1734463477562" xfId="17" xr:uid="{1F1AC624-D60D-483C-B6E8-01B917903B9F}"/>
    <cellStyle name="style1734463477570" xfId="21" xr:uid="{BB7689C9-711D-4DC6-8779-4C466562DB40}"/>
    <cellStyle name="style1734463477578" xfId="22" xr:uid="{19BEDD62-F322-4889-AF58-7F7C1871CCB1}"/>
    <cellStyle name="style1734463477586" xfId="26" xr:uid="{6C51C61A-6E76-4EE9-88A9-8B08B462BF52}"/>
    <cellStyle name="style1734463477594" xfId="27" xr:uid="{17DE14BC-10C1-4EDA-A6DF-4012F14A42F5}"/>
    <cellStyle name="style1734463477645" xfId="1" xr:uid="{236CE8F0-F278-41CB-B962-6C9227F0C650}"/>
    <cellStyle name="style1734463477652" xfId="2" xr:uid="{10F5070F-CD85-4FBE-84E6-B5C4C112396C}"/>
    <cellStyle name="style1734463477658" xfId="6" xr:uid="{50A04BFF-A1DE-44FF-A974-BAFFFE2738D3}"/>
    <cellStyle name="style1734463477664" xfId="7" xr:uid="{653719F2-7363-4094-8FE1-7C1DC47ADD5E}"/>
    <cellStyle name="style1734463477670" xfId="11" xr:uid="{412529B0-DFD3-4D40-8209-565155F94708}"/>
    <cellStyle name="style1734463477676" xfId="12" xr:uid="{17384EFF-1A17-4A7A-8FA6-A8C90A75FE60}"/>
    <cellStyle name="style1734463477682" xfId="3" xr:uid="{C47A812A-0168-4BBF-AAF2-D3DB2546BE4F}"/>
    <cellStyle name="style1734463477689" xfId="4" xr:uid="{E8FEF66A-98A6-423B-AB74-4826BBC73389}"/>
    <cellStyle name="style1734463477697" xfId="5" xr:uid="{D3342C09-7202-4643-9381-082672793ABD}"/>
    <cellStyle name="style1734463477705" xfId="8" xr:uid="{0B0DC116-3423-4EB6-B62B-7A04D959E3AA}"/>
    <cellStyle name="style1734463477713" xfId="9" xr:uid="{3B1105C5-7671-49A2-B57E-A5D502EF0491}"/>
    <cellStyle name="style1734463477720" xfId="10" xr:uid="{D57046C7-56B5-41A7-A953-257F85D24CC5}"/>
    <cellStyle name="style1734463477728" xfId="13" xr:uid="{E0F7D873-9AF1-40E7-9C3A-B20395EFE5D3}"/>
    <cellStyle name="style1734463477735" xfId="14" xr:uid="{6F35C47D-9873-46AE-A5CE-1A093F688F26}"/>
    <cellStyle name="style1734463477743" xfId="15" xr:uid="{845CFEEC-2A5F-4410-9E11-4E3F23352E7F}"/>
    <cellStyle name="style1734463477752" xfId="18" xr:uid="{15F88AEB-850C-457F-8F0A-4F4CAB1AE146}"/>
    <cellStyle name="style1734463477760" xfId="19" xr:uid="{B24D6799-CBEC-43E0-9728-426B3FFB182C}"/>
    <cellStyle name="style1734463477767" xfId="20" xr:uid="{BB17E203-D8AE-433E-8EB9-6618F33C8271}"/>
    <cellStyle name="style1734463477775" xfId="23" xr:uid="{BC4C4AF7-C4D2-405F-9411-1CA29F49BDC3}"/>
    <cellStyle name="style1734463477783" xfId="24" xr:uid="{29313C3F-4718-4192-BEF4-E2F7418B4BB4}"/>
    <cellStyle name="style1734463477790" xfId="25" xr:uid="{3C6FD414-DE09-46DA-9BC1-421BECAF8023}"/>
    <cellStyle name="style1734463477800" xfId="28" xr:uid="{851DD31C-E5A9-47D2-A583-5B34526D484C}"/>
    <cellStyle name="style1734463477808" xfId="29" xr:uid="{7AB1B9BE-2869-4E46-B5F8-F1866262FCE1}"/>
    <cellStyle name="style1734463477816" xfId="30" xr:uid="{B8431CDA-CE60-4560-BCAE-752FDEBBA4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BFA81-B686-4E7E-B9A6-3F525E5396E5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B028B-CB34-407F-8B41-0E30C472F5E8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0.15909090909090909</v>
      </c>
      <c r="D6" s="19">
        <v>9.7222222222222238E-2</v>
      </c>
      <c r="E6" s="19">
        <v>0.24025974025974026</v>
      </c>
      <c r="F6" s="20">
        <v>0.17989417989417988</v>
      </c>
      <c r="G6" s="31">
        <f>AVERAGE(C6:F6)</f>
        <v>0.16911676286676286</v>
      </c>
    </row>
    <row r="7" spans="1:7" x14ac:dyDescent="0.25">
      <c r="A7" s="21"/>
      <c r="B7" s="22" t="s">
        <v>9</v>
      </c>
      <c r="C7" s="23">
        <v>0.24621212121212122</v>
      </c>
      <c r="D7" s="24">
        <v>0.29629629629629628</v>
      </c>
      <c r="E7" s="24">
        <v>0.18181818181818182</v>
      </c>
      <c r="F7" s="25">
        <v>0.28042328042328041</v>
      </c>
      <c r="G7" s="31">
        <f>AVERAGE(C7:F7)</f>
        <v>0.25118746993746993</v>
      </c>
    </row>
    <row r="8" spans="1:7" ht="24" x14ac:dyDescent="0.25">
      <c r="A8" s="21"/>
      <c r="B8" s="22" t="s">
        <v>10</v>
      </c>
      <c r="C8" s="23">
        <v>0.29545454545454547</v>
      </c>
      <c r="D8" s="24">
        <v>0.21296296296296297</v>
      </c>
      <c r="E8" s="24">
        <v>0.16233766233766234</v>
      </c>
      <c r="F8" s="25">
        <v>0.1693121693121693</v>
      </c>
      <c r="G8" s="31">
        <f>AVERAGE(C8:F8)</f>
        <v>0.21001683501683502</v>
      </c>
    </row>
    <row r="9" spans="1:7" x14ac:dyDescent="0.25">
      <c r="A9" s="21"/>
      <c r="B9" s="22" t="s">
        <v>11</v>
      </c>
      <c r="C9" s="23">
        <v>0.12878787878787878</v>
      </c>
      <c r="D9" s="24">
        <v>0.10185185185185185</v>
      </c>
      <c r="E9" s="24">
        <v>0.11688311688311687</v>
      </c>
      <c r="F9" s="25">
        <v>9.5238095238095233E-2</v>
      </c>
      <c r="G9" s="31">
        <f>AVERAGE(C9:F9)</f>
        <v>0.11069023569023569</v>
      </c>
    </row>
    <row r="10" spans="1:7" x14ac:dyDescent="0.25">
      <c r="A10" s="21"/>
      <c r="B10" s="22" t="s">
        <v>12</v>
      </c>
      <c r="C10" s="23">
        <v>0.30303030303030304</v>
      </c>
      <c r="D10" s="24">
        <v>0.49537037037037041</v>
      </c>
      <c r="E10" s="24">
        <v>0.12987012987012986</v>
      </c>
      <c r="F10" s="25">
        <v>0.36507936507936506</v>
      </c>
      <c r="G10" s="31">
        <f>AVERAGE(C10:F10)</f>
        <v>0.32333754208754212</v>
      </c>
    </row>
    <row r="11" spans="1:7" ht="24" x14ac:dyDescent="0.25">
      <c r="A11" s="21"/>
      <c r="B11" s="22" t="s">
        <v>13</v>
      </c>
      <c r="C11" s="23">
        <v>7.575757575757576E-2</v>
      </c>
      <c r="D11" s="24">
        <v>0.22222222222222221</v>
      </c>
      <c r="E11" s="24">
        <v>7.792207792207792E-2</v>
      </c>
      <c r="F11" s="25">
        <v>0.15343915343915343</v>
      </c>
      <c r="G11" s="31">
        <f>AVERAGE(C11:F11)</f>
        <v>0.13233525733525731</v>
      </c>
    </row>
    <row r="12" spans="1:7" x14ac:dyDescent="0.25">
      <c r="A12" s="21"/>
      <c r="B12" s="22" t="s">
        <v>14</v>
      </c>
      <c r="C12" s="23">
        <v>0.25757575757575757</v>
      </c>
      <c r="D12" s="24">
        <v>0.34722222222222221</v>
      </c>
      <c r="E12" s="24">
        <v>0.2207792207792208</v>
      </c>
      <c r="F12" s="25">
        <v>0.24338624338624337</v>
      </c>
      <c r="G12" s="31">
        <f>AVERAGE(C12:F12)</f>
        <v>0.26724086099086097</v>
      </c>
    </row>
    <row r="13" spans="1:7" x14ac:dyDescent="0.25">
      <c r="A13" s="21"/>
      <c r="B13" s="22" t="s">
        <v>15</v>
      </c>
      <c r="C13" s="23">
        <v>0.48484848484848486</v>
      </c>
      <c r="D13" s="24">
        <v>0.43055555555555558</v>
      </c>
      <c r="E13" s="24">
        <v>0.44805194805194803</v>
      </c>
      <c r="F13" s="25">
        <v>0.39153439153439151</v>
      </c>
      <c r="G13" s="31">
        <f>AVERAGE(C13:F13)</f>
        <v>0.43874759499759497</v>
      </c>
    </row>
    <row r="14" spans="1:7" ht="24" x14ac:dyDescent="0.25">
      <c r="A14" s="21"/>
      <c r="B14" s="22" t="s">
        <v>16</v>
      </c>
      <c r="C14" s="23">
        <v>0.21590909090909091</v>
      </c>
      <c r="D14" s="24">
        <v>0.11574074074074074</v>
      </c>
      <c r="E14" s="24">
        <v>0.23376623376623373</v>
      </c>
      <c r="F14" s="25">
        <v>7.407407407407407E-2</v>
      </c>
      <c r="G14" s="31">
        <f>AVERAGE(C14:F14)</f>
        <v>0.15987253487253486</v>
      </c>
    </row>
    <row r="15" spans="1:7" ht="24" x14ac:dyDescent="0.25">
      <c r="A15" s="21"/>
      <c r="B15" s="22" t="s">
        <v>17</v>
      </c>
      <c r="C15" s="23">
        <v>5.6818181818181816E-2</v>
      </c>
      <c r="D15" s="24">
        <v>8.7962962962962965E-2</v>
      </c>
      <c r="E15" s="24">
        <v>7.1428571428571425E-2</v>
      </c>
      <c r="F15" s="25">
        <v>7.9365079365079361E-2</v>
      </c>
      <c r="G15" s="31">
        <f>AVERAGE(C15:F15)</f>
        <v>7.38936988936989E-2</v>
      </c>
    </row>
    <row r="16" spans="1:7" ht="24" x14ac:dyDescent="0.25">
      <c r="A16" s="21"/>
      <c r="B16" s="22" t="s">
        <v>18</v>
      </c>
      <c r="C16" s="23">
        <v>8.7121212121212127E-2</v>
      </c>
      <c r="D16" s="24">
        <v>8.3333333333333315E-2</v>
      </c>
      <c r="E16" s="24">
        <v>9.7402597402597421E-2</v>
      </c>
      <c r="F16" s="25">
        <v>0.10052910052910052</v>
      </c>
      <c r="G16" s="31">
        <f>AVERAGE(C16:F16)</f>
        <v>9.2096560846560843E-2</v>
      </c>
    </row>
    <row r="17" spans="1:7" ht="24" x14ac:dyDescent="0.25">
      <c r="A17" s="21"/>
      <c r="B17" s="22" t="s">
        <v>19</v>
      </c>
      <c r="C17" s="23">
        <v>0.10606060606060605</v>
      </c>
      <c r="D17" s="24">
        <v>8.3333333333333315E-2</v>
      </c>
      <c r="E17" s="24">
        <v>4.5454545454545456E-2</v>
      </c>
      <c r="F17" s="25">
        <v>0.14285714285714285</v>
      </c>
      <c r="G17" s="31">
        <f>AVERAGE(C17:F17)</f>
        <v>9.4426406926406914E-2</v>
      </c>
    </row>
    <row r="18" spans="1:7" ht="24" x14ac:dyDescent="0.25">
      <c r="A18" s="21"/>
      <c r="B18" s="22" t="s">
        <v>20</v>
      </c>
      <c r="C18" s="23">
        <v>0.18181818181818182</v>
      </c>
      <c r="D18" s="24">
        <v>0.22222222222222221</v>
      </c>
      <c r="E18" s="24">
        <v>0.21428571428571427</v>
      </c>
      <c r="F18" s="25">
        <v>0.24338624338624337</v>
      </c>
      <c r="G18" s="31">
        <f>AVERAGE(C18:F18)</f>
        <v>0.21542809042809041</v>
      </c>
    </row>
    <row r="19" spans="1:7" x14ac:dyDescent="0.25">
      <c r="A19" s="21"/>
      <c r="B19" s="22" t="s">
        <v>21</v>
      </c>
      <c r="C19" s="23">
        <v>0.11363636363636363</v>
      </c>
      <c r="D19" s="24">
        <v>0.29166666666666669</v>
      </c>
      <c r="E19" s="24">
        <v>0.12337662337662338</v>
      </c>
      <c r="F19" s="25">
        <v>0.17989417989417988</v>
      </c>
      <c r="G19" s="31">
        <f>AVERAGE(C19:F19)</f>
        <v>0.17714345839345841</v>
      </c>
    </row>
    <row r="20" spans="1:7" x14ac:dyDescent="0.25">
      <c r="A20" s="21"/>
      <c r="B20" s="22" t="s">
        <v>22</v>
      </c>
      <c r="C20" s="23">
        <v>0.28409090909090912</v>
      </c>
      <c r="D20" s="24">
        <v>0.14351851851851852</v>
      </c>
      <c r="E20" s="24">
        <v>0.21428571428571427</v>
      </c>
      <c r="F20" s="25">
        <v>0.15873015873015872</v>
      </c>
      <c r="G20" s="31">
        <f>AVERAGE(C20:F20)</f>
        <v>0.20015632515632517</v>
      </c>
    </row>
    <row r="21" spans="1:7" ht="24" x14ac:dyDescent="0.25">
      <c r="A21" s="21"/>
      <c r="B21" s="22" t="s">
        <v>23</v>
      </c>
      <c r="C21" s="23">
        <v>8.7121212121212127E-2</v>
      </c>
      <c r="D21" s="24">
        <v>6.4814814814814811E-2</v>
      </c>
      <c r="E21" s="24">
        <v>0.12337662337662338</v>
      </c>
      <c r="F21" s="25">
        <v>5.8201058201058198E-2</v>
      </c>
      <c r="G21" s="31">
        <f>AVERAGE(C21:F21)</f>
        <v>8.3378427128427121E-2</v>
      </c>
    </row>
    <row r="22" spans="1:7" ht="24" x14ac:dyDescent="0.25">
      <c r="A22" s="21"/>
      <c r="B22" s="22" t="s">
        <v>24</v>
      </c>
      <c r="C22" s="23">
        <v>7.575757575757576E-2</v>
      </c>
      <c r="D22" s="24">
        <v>5.5555555555555552E-2</v>
      </c>
      <c r="E22" s="24">
        <v>4.5454545454545456E-2</v>
      </c>
      <c r="F22" s="25">
        <v>8.9947089947089942E-2</v>
      </c>
      <c r="G22" s="31">
        <f>AVERAGE(C22:F22)</f>
        <v>6.6678691678691684E-2</v>
      </c>
    </row>
    <row r="23" spans="1:7" ht="24" x14ac:dyDescent="0.25">
      <c r="A23" s="21"/>
      <c r="B23" s="22" t="s">
        <v>25</v>
      </c>
      <c r="C23" s="23">
        <v>0.18939393939393936</v>
      </c>
      <c r="D23" s="24">
        <v>0.11574074074074074</v>
      </c>
      <c r="E23" s="24">
        <v>0.18831168831168832</v>
      </c>
      <c r="F23" s="25">
        <v>0.1693121693121693</v>
      </c>
      <c r="G23" s="31">
        <f>AVERAGE(C23:F23)</f>
        <v>0.16568963443963441</v>
      </c>
    </row>
    <row r="24" spans="1:7" ht="24" x14ac:dyDescent="0.25">
      <c r="A24" s="21"/>
      <c r="B24" s="22" t="s">
        <v>26</v>
      </c>
      <c r="C24" s="23">
        <v>0.14772727272727273</v>
      </c>
      <c r="D24" s="24">
        <v>5.5555555555555552E-2</v>
      </c>
      <c r="E24" s="24">
        <v>0.17532467532467533</v>
      </c>
      <c r="F24" s="25">
        <v>9.5238095238095233E-2</v>
      </c>
      <c r="G24" s="31">
        <f>AVERAGE(C24:F24)</f>
        <v>0.11846139971139971</v>
      </c>
    </row>
    <row r="25" spans="1:7" ht="24" x14ac:dyDescent="0.25">
      <c r="A25" s="21"/>
      <c r="B25" s="22" t="s">
        <v>27</v>
      </c>
      <c r="C25" s="23">
        <v>7.575757575757576E-2</v>
      </c>
      <c r="D25" s="24">
        <v>8.3333333333333315E-2</v>
      </c>
      <c r="E25" s="24">
        <v>0.41558441558441556</v>
      </c>
      <c r="F25" s="25">
        <v>0.10052910052910052</v>
      </c>
      <c r="G25" s="31">
        <f>AVERAGE(C25:F25)</f>
        <v>0.16880110630110629</v>
      </c>
    </row>
    <row r="26" spans="1:7" x14ac:dyDescent="0.25">
      <c r="A26" s="21" t="s">
        <v>28</v>
      </c>
      <c r="B26" s="22" t="s">
        <v>29</v>
      </c>
      <c r="C26" s="23">
        <v>0.50378787878787878</v>
      </c>
      <c r="D26" s="24">
        <v>0.625</v>
      </c>
      <c r="E26" s="24">
        <v>0.2792207792207792</v>
      </c>
      <c r="F26" s="25">
        <v>0.49735449735449733</v>
      </c>
      <c r="G26" s="31">
        <f>AVERAGE(C26:F26)</f>
        <v>0.4763407888407889</v>
      </c>
    </row>
    <row r="27" spans="1:7" x14ac:dyDescent="0.25">
      <c r="A27" s="21"/>
      <c r="B27" s="22" t="s">
        <v>30</v>
      </c>
      <c r="C27" s="23">
        <v>0.10984848484848485</v>
      </c>
      <c r="D27" s="24">
        <v>0.16666666666666663</v>
      </c>
      <c r="E27" s="24">
        <v>9.0909090909090912E-2</v>
      </c>
      <c r="F27" s="25">
        <v>0.15343915343915343</v>
      </c>
      <c r="G27" s="31">
        <f>AVERAGE(C27:F27)</f>
        <v>0.13021584896584898</v>
      </c>
    </row>
    <row r="28" spans="1:7" ht="24" x14ac:dyDescent="0.25">
      <c r="A28" s="21"/>
      <c r="B28" s="22" t="s">
        <v>31</v>
      </c>
      <c r="C28" s="23">
        <v>0.18181818181818182</v>
      </c>
      <c r="D28" s="24">
        <v>0.18055555555555552</v>
      </c>
      <c r="E28" s="24">
        <v>7.1428571428571425E-2</v>
      </c>
      <c r="F28" s="25">
        <v>0.13227513227513227</v>
      </c>
      <c r="G28" s="31">
        <f>AVERAGE(C28:F28)</f>
        <v>0.14151936026936024</v>
      </c>
    </row>
    <row r="29" spans="1:7" ht="24" x14ac:dyDescent="0.25">
      <c r="A29" s="21"/>
      <c r="B29" s="22" t="s">
        <v>32</v>
      </c>
      <c r="C29" s="23">
        <v>0.10984848484848485</v>
      </c>
      <c r="D29" s="24">
        <v>8.3333333333333315E-2</v>
      </c>
      <c r="E29" s="24">
        <v>0.12987012987012986</v>
      </c>
      <c r="F29" s="25">
        <v>0.13227513227513227</v>
      </c>
      <c r="G29" s="31">
        <f>AVERAGE(C29:F29)</f>
        <v>0.11383177008177008</v>
      </c>
    </row>
    <row r="30" spans="1:7" x14ac:dyDescent="0.25">
      <c r="A30" s="21"/>
      <c r="B30" s="22" t="s">
        <v>33</v>
      </c>
      <c r="C30" s="23">
        <v>7.1969696969696975E-2</v>
      </c>
      <c r="D30" s="24">
        <v>0.10648148148148148</v>
      </c>
      <c r="E30" s="24">
        <v>9.7402597402597421E-2</v>
      </c>
      <c r="F30" s="25">
        <v>0.1164021164021164</v>
      </c>
      <c r="G30" s="31">
        <f>AVERAGE(C30:F30)</f>
        <v>9.8063973063973076E-2</v>
      </c>
    </row>
    <row r="31" spans="1:7" x14ac:dyDescent="0.25">
      <c r="A31" s="21"/>
      <c r="B31" s="22" t="s">
        <v>34</v>
      </c>
      <c r="C31" s="23">
        <v>0.38636363636363635</v>
      </c>
      <c r="D31" s="24">
        <v>0.30092592592592593</v>
      </c>
      <c r="E31" s="24">
        <v>0.48051948051948051</v>
      </c>
      <c r="F31" s="25">
        <v>0.35449735449735448</v>
      </c>
      <c r="G31" s="31">
        <f>AVERAGE(C31:F31)</f>
        <v>0.38057659932659932</v>
      </c>
    </row>
    <row r="32" spans="1:7" x14ac:dyDescent="0.25">
      <c r="A32" s="21"/>
      <c r="B32" s="22" t="s">
        <v>35</v>
      </c>
      <c r="C32" s="23">
        <v>0.22348484848484848</v>
      </c>
      <c r="D32" s="24">
        <v>5.5555555555555552E-2</v>
      </c>
      <c r="E32" s="24">
        <v>0.39610389610389612</v>
      </c>
      <c r="F32" s="25">
        <v>6.3492063492063489E-2</v>
      </c>
      <c r="G32" s="31">
        <f>AVERAGE(C32:F32)</f>
        <v>0.18465909090909091</v>
      </c>
    </row>
    <row r="33" spans="1:7" x14ac:dyDescent="0.25">
      <c r="A33" s="21"/>
      <c r="B33" s="22" t="s">
        <v>36</v>
      </c>
      <c r="C33" s="23">
        <v>6.0606060606060608E-2</v>
      </c>
      <c r="D33" s="24">
        <v>0.14814814814814814</v>
      </c>
      <c r="E33" s="24">
        <v>3.896103896103896E-2</v>
      </c>
      <c r="F33" s="25">
        <v>0.1851851851851852</v>
      </c>
      <c r="G33" s="31">
        <f>AVERAGE(C33:F33)</f>
        <v>0.10822510822510822</v>
      </c>
    </row>
    <row r="34" spans="1:7" ht="24" x14ac:dyDescent="0.25">
      <c r="A34" s="21"/>
      <c r="B34" s="22" t="s">
        <v>37</v>
      </c>
      <c r="C34" s="23">
        <v>0.18939393939393936</v>
      </c>
      <c r="D34" s="24">
        <v>8.3333333333333315E-2</v>
      </c>
      <c r="E34" s="24">
        <v>0.5</v>
      </c>
      <c r="F34" s="25">
        <v>0.12698412698412698</v>
      </c>
      <c r="G34" s="31">
        <f>AVERAGE(C34:F34)</f>
        <v>0.22492784992784992</v>
      </c>
    </row>
    <row r="35" spans="1:7" ht="24" x14ac:dyDescent="0.25">
      <c r="A35" s="21"/>
      <c r="B35" s="22" t="s">
        <v>38</v>
      </c>
      <c r="C35" s="23">
        <v>0.20833333333333337</v>
      </c>
      <c r="D35" s="24">
        <v>0.17592592592592593</v>
      </c>
      <c r="E35" s="24">
        <v>0.10389610389610389</v>
      </c>
      <c r="F35" s="25">
        <v>0.13227513227513227</v>
      </c>
      <c r="G35" s="31">
        <f>AVERAGE(C35:F35)</f>
        <v>0.15510762385762386</v>
      </c>
    </row>
    <row r="36" spans="1:7" x14ac:dyDescent="0.25">
      <c r="A36" s="21"/>
      <c r="B36" s="22" t="s">
        <v>39</v>
      </c>
      <c r="C36" s="23">
        <v>0.15151515151515152</v>
      </c>
      <c r="D36" s="24">
        <v>0.16666666666666663</v>
      </c>
      <c r="E36" s="24">
        <v>0.25324675324675322</v>
      </c>
      <c r="F36" s="25">
        <v>0.1851851851851852</v>
      </c>
      <c r="G36" s="31">
        <f>AVERAGE(C36:F36)</f>
        <v>0.18915343915343916</v>
      </c>
    </row>
    <row r="37" spans="1:7" x14ac:dyDescent="0.25">
      <c r="A37" s="21"/>
      <c r="B37" s="22" t="s">
        <v>40</v>
      </c>
      <c r="C37" s="23">
        <v>0.13636363636363635</v>
      </c>
      <c r="D37" s="24">
        <v>0.24537037037037038</v>
      </c>
      <c r="E37" s="24">
        <v>7.792207792207792E-2</v>
      </c>
      <c r="F37" s="25">
        <v>0.23280423280423279</v>
      </c>
      <c r="G37" s="31">
        <f>AVERAGE(C37:F37)</f>
        <v>0.17311507936507936</v>
      </c>
    </row>
    <row r="38" spans="1:7" x14ac:dyDescent="0.25">
      <c r="A38" s="21"/>
      <c r="B38" s="22" t="s">
        <v>41</v>
      </c>
      <c r="C38" s="23">
        <v>0.35227272727272729</v>
      </c>
      <c r="D38" s="24">
        <v>0.17592592592592593</v>
      </c>
      <c r="E38" s="24">
        <v>0.43506493506493504</v>
      </c>
      <c r="F38" s="25">
        <v>0.23280423280423279</v>
      </c>
      <c r="G38" s="31">
        <f>AVERAGE(C38:F38)</f>
        <v>0.29901695526695526</v>
      </c>
    </row>
    <row r="39" spans="1:7" ht="24" x14ac:dyDescent="0.25">
      <c r="A39" s="21"/>
      <c r="B39" s="22" t="s">
        <v>42</v>
      </c>
      <c r="C39" s="23">
        <v>9.0909090909090912E-2</v>
      </c>
      <c r="D39" s="24">
        <v>7.8703703703703706E-2</v>
      </c>
      <c r="E39" s="24">
        <v>5.8441558441558433E-2</v>
      </c>
      <c r="F39" s="25">
        <v>7.407407407407407E-2</v>
      </c>
      <c r="G39" s="31">
        <f>AVERAGE(C39:F39)</f>
        <v>7.5532106782106784E-2</v>
      </c>
    </row>
    <row r="40" spans="1:7" ht="24" x14ac:dyDescent="0.25">
      <c r="A40" s="21"/>
      <c r="B40" s="22" t="s">
        <v>43</v>
      </c>
      <c r="C40" s="23">
        <v>0.375</v>
      </c>
      <c r="D40" s="24">
        <v>0.35648148148148145</v>
      </c>
      <c r="E40" s="24">
        <v>0.23376623376623373</v>
      </c>
      <c r="F40" s="25">
        <v>0.32275132275132273</v>
      </c>
      <c r="G40" s="31">
        <f>AVERAGE(C40:F40)</f>
        <v>0.32199975949975945</v>
      </c>
    </row>
    <row r="41" spans="1:7" ht="24.75" thickBot="1" x14ac:dyDescent="0.3">
      <c r="A41" s="26"/>
      <c r="B41" s="27" t="s">
        <v>44</v>
      </c>
      <c r="C41" s="28">
        <v>0.19318181818181818</v>
      </c>
      <c r="D41" s="29">
        <v>0.22222222222222221</v>
      </c>
      <c r="E41" s="29">
        <v>9.0909090909090912E-2</v>
      </c>
      <c r="F41" s="30">
        <v>0.20634920634920634</v>
      </c>
      <c r="G41" s="31">
        <f>AVERAGE(C41:F41)</f>
        <v>0.17816558441558439</v>
      </c>
    </row>
    <row r="42" spans="1:7" ht="15.75" thickTop="1" x14ac:dyDescent="0.25">
      <c r="C42" s="32">
        <f>AVERAGE(C6:C41)</f>
        <v>0.19212962962962962</v>
      </c>
      <c r="D42" s="32">
        <f>AVERAGE(D6:D41)</f>
        <v>0.18827160493827161</v>
      </c>
      <c r="E42" s="32">
        <f>AVERAGE(E6:E41)</f>
        <v>0.19065656565656566</v>
      </c>
      <c r="F42" s="32">
        <f>AVERAGE(F6:F41)</f>
        <v>0.18106995884773658</v>
      </c>
      <c r="G42" s="32">
        <f>AVERAGE(G6:G41)</f>
        <v>0.18803193976805085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15.75" thickTop="1" x14ac:dyDescent="0.25">
      <c r="A49" s="16" t="s">
        <v>7</v>
      </c>
      <c r="B49" s="17" t="s">
        <v>8</v>
      </c>
      <c r="C49" s="18">
        <f>C6 -($G6*C$42/$G$42)</f>
        <v>-1.3711334261121311E-2</v>
      </c>
      <c r="D49" s="19">
        <f t="shared" ref="D49:F49" si="0">D6 -($G6*D$42/$G$42)</f>
        <v>-7.2110096564506371E-2</v>
      </c>
      <c r="E49" s="19">
        <f t="shared" si="0"/>
        <v>6.8782377196279609E-2</v>
      </c>
      <c r="F49" s="20">
        <f t="shared" si="0"/>
        <v>1.7039053629348044E-2</v>
      </c>
    </row>
    <row r="50" spans="1:6" x14ac:dyDescent="0.25">
      <c r="A50" s="21"/>
      <c r="B50" s="22" t="s">
        <v>9</v>
      </c>
      <c r="C50" s="23">
        <f t="shared" ref="C50:F50" si="1">C7 -($G7*C$42/$G$42)</f>
        <v>-1.0449356759239581E-2</v>
      </c>
      <c r="D50" s="24">
        <f t="shared" si="1"/>
        <v>4.4788663264119399E-2</v>
      </c>
      <c r="E50" s="24">
        <f t="shared" si="1"/>
        <v>-7.2875464449126903E-2</v>
      </c>
      <c r="F50" s="25">
        <f t="shared" si="1"/>
        <v>3.8536157944247001E-2</v>
      </c>
    </row>
    <row r="51" spans="1:6" ht="24" x14ac:dyDescent="0.25">
      <c r="A51" s="21"/>
      <c r="B51" s="22" t="s">
        <v>10</v>
      </c>
      <c r="C51" s="23">
        <f t="shared" ref="C51:F51" si="2">C8 -($G8*C$42/$G$42)</f>
        <v>8.0860914300464132E-2</v>
      </c>
      <c r="D51" s="24">
        <f t="shared" si="2"/>
        <v>2.6784408682005434E-3</v>
      </c>
      <c r="E51" s="24">
        <f t="shared" si="2"/>
        <v>-5.0610672630133607E-2</v>
      </c>
      <c r="F51" s="25">
        <f t="shared" si="2"/>
        <v>-3.2928682538531123E-2</v>
      </c>
    </row>
    <row r="52" spans="1:6" x14ac:dyDescent="0.25">
      <c r="A52" s="21"/>
      <c r="B52" s="22" t="s">
        <v>11</v>
      </c>
      <c r="C52" s="23">
        <f t="shared" ref="C52:F52" si="3">C9 -($G9*C$42/$G$42)</f>
        <v>1.5685423891038344E-2</v>
      </c>
      <c r="D52" s="24">
        <f t="shared" si="3"/>
        <v>-8.979469412521951E-3</v>
      </c>
      <c r="E52" s="24">
        <f t="shared" si="3"/>
        <v>4.6478221004909448E-3</v>
      </c>
      <c r="F52" s="25">
        <f t="shared" si="3"/>
        <v>-1.1353776579007394E-2</v>
      </c>
    </row>
    <row r="53" spans="1:6" x14ac:dyDescent="0.25">
      <c r="A53" s="21"/>
      <c r="B53" s="22" t="s">
        <v>12</v>
      </c>
      <c r="C53" s="23">
        <f t="shared" ref="C53:F53" si="4">C10 -($G10*C$42/$G$42)</f>
        <v>-2.7353579002007578E-2</v>
      </c>
      <c r="D53" s="24">
        <f t="shared" si="4"/>
        <v>0.17162070283670056</v>
      </c>
      <c r="E53" s="24">
        <f t="shared" si="4"/>
        <v>-0.19798068844451794</v>
      </c>
      <c r="F53" s="25">
        <f t="shared" si="4"/>
        <v>5.3713564609824738E-2</v>
      </c>
    </row>
    <row r="54" spans="1:6" ht="24" x14ac:dyDescent="0.25">
      <c r="A54" s="21"/>
      <c r="B54" s="22" t="s">
        <v>13</v>
      </c>
      <c r="C54" s="23">
        <f t="shared" ref="C54:F54" si="5">C11 -($G11*C$42/$G$42)</f>
        <v>-5.9461600357549618E-2</v>
      </c>
      <c r="D54" s="24">
        <f t="shared" si="5"/>
        <v>8.9718290607400553E-2</v>
      </c>
      <c r="E54" s="24">
        <f t="shared" si="5"/>
        <v>-5.6260368474749661E-2</v>
      </c>
      <c r="F54" s="25">
        <f t="shared" si="5"/>
        <v>2.6003678224898769E-2</v>
      </c>
    </row>
    <row r="55" spans="1:6" x14ac:dyDescent="0.25">
      <c r="A55" s="21"/>
      <c r="B55" s="22" t="s">
        <v>14</v>
      </c>
      <c r="C55" s="23">
        <f t="shared" ref="C55:F55" si="6">C12 -($G12*C$42/$G$42)</f>
        <v>-1.5488955299164553E-2</v>
      </c>
      <c r="D55" s="24">
        <f t="shared" si="6"/>
        <v>7.9640736513463206E-2</v>
      </c>
      <c r="E55" s="24">
        <f t="shared" si="6"/>
        <v>-5.0191896268620861E-2</v>
      </c>
      <c r="F55" s="25">
        <f t="shared" si="6"/>
        <v>-1.3959884945677792E-2</v>
      </c>
    </row>
    <row r="56" spans="1:6" x14ac:dyDescent="0.25">
      <c r="A56" s="21"/>
      <c r="B56" s="22" t="s">
        <v>15</v>
      </c>
      <c r="C56" s="23">
        <f t="shared" ref="C56:F56" si="7">C13 -($G13*C$42/$G$42)</f>
        <v>3.6539473987013404E-2</v>
      </c>
      <c r="D56" s="24">
        <f t="shared" si="7"/>
        <v>-8.7512663327940499E-3</v>
      </c>
      <c r="E56" s="24">
        <f t="shared" si="7"/>
        <v>3.1801366165776779E-3</v>
      </c>
      <c r="F56" s="25">
        <f t="shared" si="7"/>
        <v>-3.0968344270797032E-2</v>
      </c>
    </row>
    <row r="57" spans="1:6" ht="24" x14ac:dyDescent="0.25">
      <c r="A57" s="21"/>
      <c r="B57" s="22" t="s">
        <v>16</v>
      </c>
      <c r="C57" s="23">
        <f t="shared" ref="C57:F57" si="8">C14 -($G14*C$42/$G$42)</f>
        <v>5.2552530577369694E-2</v>
      </c>
      <c r="D57" s="24">
        <f t="shared" si="8"/>
        <v>-4.4335567375484067E-2</v>
      </c>
      <c r="E57" s="24">
        <f t="shared" si="8"/>
        <v>7.1662133371338393E-2</v>
      </c>
      <c r="F57" s="25">
        <f t="shared" si="8"/>
        <v>-7.987909657322409E-2</v>
      </c>
    </row>
    <row r="58" spans="1:6" ht="24" x14ac:dyDescent="0.25">
      <c r="A58" s="21"/>
      <c r="B58" s="22" t="s">
        <v>17</v>
      </c>
      <c r="C58" s="23">
        <f t="shared" ref="C58:F58" si="9">C15 -($G15*C$42/$G$42)</f>
        <v>-1.8685847007574259E-2</v>
      </c>
      <c r="D58" s="24">
        <f t="shared" si="9"/>
        <v>1.3975079294350587E-2</v>
      </c>
      <c r="E58" s="24">
        <f t="shared" si="9"/>
        <v>-3.4965656099116144E-3</v>
      </c>
      <c r="F58" s="25">
        <f t="shared" si="9"/>
        <v>8.207333323135238E-3</v>
      </c>
    </row>
    <row r="59" spans="1:6" ht="24" x14ac:dyDescent="0.25">
      <c r="A59" s="21"/>
      <c r="B59" s="22" t="s">
        <v>18</v>
      </c>
      <c r="C59" s="23">
        <f t="shared" ref="C59:F59" si="10">C16 -($G16*C$42/$G$42)</f>
        <v>-6.982364895754406E-3</v>
      </c>
      <c r="D59" s="24">
        <f t="shared" si="10"/>
        <v>-8.8806136230515642E-3</v>
      </c>
      <c r="E59" s="24">
        <f t="shared" si="10"/>
        <v>4.0205154996711678E-3</v>
      </c>
      <c r="F59" s="25">
        <f t="shared" si="10"/>
        <v>1.1842463019134775E-2</v>
      </c>
    </row>
    <row r="60" spans="1:6" ht="24" x14ac:dyDescent="0.25">
      <c r="A60" s="21"/>
      <c r="B60" s="22" t="s">
        <v>19</v>
      </c>
      <c r="C60" s="23">
        <f t="shared" ref="C60:F60" si="11">C17 -($G17*C$42/$G$42)</f>
        <v>9.5764097458380382E-3</v>
      </c>
      <c r="D60" s="24">
        <f t="shared" si="11"/>
        <v>-1.1213429320495599E-2</v>
      </c>
      <c r="E60" s="24">
        <f t="shared" si="11"/>
        <v>-5.0289903462409441E-2</v>
      </c>
      <c r="F60" s="25">
        <f t="shared" si="11"/>
        <v>5.1926923037067002E-2</v>
      </c>
    </row>
    <row r="61" spans="1:6" ht="24" x14ac:dyDescent="0.25">
      <c r="A61" s="21"/>
      <c r="B61" s="22" t="s">
        <v>20</v>
      </c>
      <c r="C61" s="23">
        <f t="shared" ref="C61:F61" si="12">C18 -($G18*C$42/$G$42)</f>
        <v>-3.8304629640470711E-2</v>
      </c>
      <c r="D61" s="24">
        <f t="shared" si="12"/>
        <v>6.5195475398478198E-3</v>
      </c>
      <c r="E61" s="24">
        <f t="shared" si="12"/>
        <v>-4.1494085856320639E-3</v>
      </c>
      <c r="F61" s="25">
        <f t="shared" si="12"/>
        <v>3.5934490686254955E-2</v>
      </c>
    </row>
    <row r="62" spans="1:6" x14ac:dyDescent="0.25">
      <c r="A62" s="21"/>
      <c r="B62" s="22" t="s">
        <v>21</v>
      </c>
      <c r="C62" s="23">
        <f t="shared" ref="C62:F62" si="13">C19 -($G19*C$42/$G$42)</f>
        <v>-6.7367497167447485E-2</v>
      </c>
      <c r="D62" s="24">
        <f t="shared" si="13"/>
        <v>0.11429742154164699</v>
      </c>
      <c r="E62" s="24">
        <f t="shared" si="13"/>
        <v>-5.6239475077103765E-2</v>
      </c>
      <c r="F62" s="25">
        <f t="shared" si="13"/>
        <v>9.3095507029041236E-3</v>
      </c>
    </row>
    <row r="63" spans="1:6" x14ac:dyDescent="0.25">
      <c r="A63" s="21"/>
      <c r="B63" s="22" t="s">
        <v>22</v>
      </c>
      <c r="C63" s="23">
        <f t="shared" ref="C63:F63" si="14">C20 -($G20*C$42/$G$42)</f>
        <v>7.9572673158490925E-2</v>
      </c>
      <c r="D63" s="24">
        <f t="shared" si="14"/>
        <v>-5.6892925527706584E-2</v>
      </c>
      <c r="E63" s="24">
        <f t="shared" si="14"/>
        <v>1.1335526164387988E-2</v>
      </c>
      <c r="F63" s="25">
        <f t="shared" si="14"/>
        <v>-3.401527379517244E-2</v>
      </c>
    </row>
    <row r="64" spans="1:6" ht="24" x14ac:dyDescent="0.25">
      <c r="A64" s="21"/>
      <c r="B64" s="22" t="s">
        <v>23</v>
      </c>
      <c r="C64" s="23">
        <f t="shared" ref="C64:F64" si="15">C21 -($G21*C$42/$G$42)</f>
        <v>1.9257589282770382E-3</v>
      </c>
      <c r="D64" s="24">
        <f t="shared" si="15"/>
        <v>-1.8669886305972994E-2</v>
      </c>
      <c r="E64" s="24">
        <f t="shared" si="15"/>
        <v>3.8834366429417247E-2</v>
      </c>
      <c r="F64" s="25">
        <f t="shared" si="15"/>
        <v>-2.2090239051721305E-2</v>
      </c>
    </row>
    <row r="65" spans="1:6" ht="24" x14ac:dyDescent="0.25">
      <c r="A65" s="21"/>
      <c r="B65" s="22" t="s">
        <v>24</v>
      </c>
      <c r="C65" s="23">
        <f t="shared" ref="C65:F65" si="16">C22 -($G22*C$42/$G$42)</f>
        <v>7.6257873379146635E-3</v>
      </c>
      <c r="D65" s="24">
        <f t="shared" si="16"/>
        <v>-1.1208124662907534E-2</v>
      </c>
      <c r="E65" s="24">
        <f t="shared" si="16"/>
        <v>-2.2154874379203673E-2</v>
      </c>
      <c r="F65" s="25">
        <f t="shared" si="16"/>
        <v>2.5737211704196503E-2</v>
      </c>
    </row>
    <row r="66" spans="1:6" ht="24" x14ac:dyDescent="0.25">
      <c r="A66" s="21"/>
      <c r="B66" s="22" t="s">
        <v>25</v>
      </c>
      <c r="C66" s="23">
        <f t="shared" ref="C66:F66" si="17">C23 -($G23*C$42/$G$42)</f>
        <v>2.0093510234804102E-2</v>
      </c>
      <c r="D66" s="24">
        <f t="shared" si="17"/>
        <v>-5.016008140716692E-2</v>
      </c>
      <c r="E66" s="24">
        <f t="shared" si="17"/>
        <v>2.0309290920476314E-2</v>
      </c>
      <c r="F66" s="25">
        <f t="shared" si="17"/>
        <v>9.7572802518865742E-3</v>
      </c>
    </row>
    <row r="67" spans="1:6" ht="24" x14ac:dyDescent="0.25">
      <c r="A67" s="21"/>
      <c r="B67" s="22" t="s">
        <v>26</v>
      </c>
      <c r="C67" s="23">
        <f t="shared" ref="C67:F67" si="18">C24 -($G24*C$42/$G$42)</f>
        <v>2.6684300559700808E-2</v>
      </c>
      <c r="D67" s="24">
        <f t="shared" si="18"/>
        <v>-6.3056834841583212E-2</v>
      </c>
      <c r="E67" s="24">
        <f t="shared" si="18"/>
        <v>5.5209743469450595E-2</v>
      </c>
      <c r="F67" s="25">
        <f t="shared" si="18"/>
        <v>-1.8837209187568246E-2</v>
      </c>
    </row>
    <row r="68" spans="1:6" ht="24" x14ac:dyDescent="0.25">
      <c r="A68" s="21"/>
      <c r="B68" s="22" t="s">
        <v>27</v>
      </c>
      <c r="C68" s="23">
        <f t="shared" ref="C68:F68" si="19">C25 -($G25*C$42/$G$42)</f>
        <v>-9.6722132076687992E-2</v>
      </c>
      <c r="D68" s="24">
        <f t="shared" si="19"/>
        <v>-8.5682926552451244E-2</v>
      </c>
      <c r="E68" s="24">
        <f t="shared" si="19"/>
        <v>0.24442711514866203</v>
      </c>
      <c r="F68" s="25">
        <f t="shared" si="19"/>
        <v>-6.2022056519522833E-2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1.7066423643816553E-2</v>
      </c>
      <c r="D69" s="24">
        <f t="shared" si="20"/>
        <v>0.14805206805160159</v>
      </c>
      <c r="E69" s="24">
        <f t="shared" si="20"/>
        <v>-0.2037689670667569</v>
      </c>
      <c r="F69" s="25">
        <f t="shared" si="20"/>
        <v>3.8650475371338366E-2</v>
      </c>
    </row>
    <row r="70" spans="1:6" x14ac:dyDescent="0.25">
      <c r="A70" s="21"/>
      <c r="B70" s="22" t="s">
        <v>30</v>
      </c>
      <c r="C70" s="23">
        <f t="shared" ref="C70:F70" si="21">C27 -($G27*C$42/$G$42)</f>
        <v>-2.3205095647350168E-2</v>
      </c>
      <c r="D70" s="24">
        <f t="shared" si="21"/>
        <v>3.6284844815326289E-2</v>
      </c>
      <c r="E70" s="24">
        <f t="shared" si="21"/>
        <v>-4.1124363558846133E-2</v>
      </c>
      <c r="F70" s="25">
        <f t="shared" si="21"/>
        <v>2.804461439086986E-2</v>
      </c>
    </row>
    <row r="71" spans="1:6" ht="24" x14ac:dyDescent="0.25">
      <c r="A71" s="21"/>
      <c r="B71" s="22" t="s">
        <v>31</v>
      </c>
      <c r="C71" s="23">
        <f t="shared" ref="C71:F71" si="22">C28 -($G28*C$42/$G$42)</f>
        <v>3.721475801946475E-2</v>
      </c>
      <c r="D71" s="24">
        <f t="shared" si="22"/>
        <v>3.8855814965648022E-2</v>
      </c>
      <c r="E71" s="24">
        <f t="shared" si="22"/>
        <v>-7.2066173326782029E-2</v>
      </c>
      <c r="F71" s="25">
        <f t="shared" si="22"/>
        <v>-4.0043996583306596E-3</v>
      </c>
    </row>
    <row r="72" spans="1:6" ht="24" x14ac:dyDescent="0.25">
      <c r="A72" s="21"/>
      <c r="B72" s="22" t="s">
        <v>32</v>
      </c>
      <c r="C72" s="23">
        <f t="shared" ref="C72:F72" si="23">C29 -($G29*C$42/$G$42)</f>
        <v>-6.463966391842782E-3</v>
      </c>
      <c r="D72" s="24">
        <f t="shared" si="23"/>
        <v>-3.0643526516626315E-2</v>
      </c>
      <c r="E72" s="24">
        <f t="shared" si="23"/>
        <v>1.4449449887942722E-2</v>
      </c>
      <c r="F72" s="25">
        <f t="shared" si="23"/>
        <v>2.2658043020526319E-2</v>
      </c>
    </row>
    <row r="73" spans="1:6" x14ac:dyDescent="0.25">
      <c r="A73" s="21"/>
      <c r="B73" s="22" t="s">
        <v>33</v>
      </c>
      <c r="C73" s="23">
        <f t="shared" ref="C73:F73" si="24">C30 -($G30*C$42/$G$42)</f>
        <v>-2.823133721647729E-2</v>
      </c>
      <c r="D73" s="24">
        <f t="shared" si="24"/>
        <v>8.2925162548689452E-3</v>
      </c>
      <c r="E73" s="24">
        <f t="shared" si="24"/>
        <v>-2.0301922717441828E-3</v>
      </c>
      <c r="F73" s="25">
        <f t="shared" si="24"/>
        <v>2.1969013233352458E-2</v>
      </c>
    </row>
    <row r="74" spans="1:6" x14ac:dyDescent="0.25">
      <c r="A74" s="21"/>
      <c r="B74" s="22" t="s">
        <v>34</v>
      </c>
      <c r="C74" s="23">
        <f t="shared" ref="C74:F74" si="25">C31 -($G31*C$42/$G$42)</f>
        <v>-2.5066862236943765E-3</v>
      </c>
      <c r="D74" s="24">
        <f t="shared" si="25"/>
        <v>-8.0135755645594997E-2</v>
      </c>
      <c r="E74" s="24">
        <f t="shared" si="25"/>
        <v>9.4630639047277143E-2</v>
      </c>
      <c r="F74" s="25">
        <f t="shared" si="25"/>
        <v>-1.1988197177987936E-2</v>
      </c>
    </row>
    <row r="75" spans="1:6" x14ac:dyDescent="0.25">
      <c r="A75" s="21"/>
      <c r="B75" s="22" t="s">
        <v>35</v>
      </c>
      <c r="C75" s="23">
        <f t="shared" ref="C75:F75" si="26">C32 -($G32*C$42/$G$42)</f>
        <v>3.4801570591355108E-2</v>
      </c>
      <c r="D75" s="24">
        <f t="shared" si="26"/>
        <v>-0.12933890149670299</v>
      </c>
      <c r="E75" s="24">
        <f t="shared" si="26"/>
        <v>0.20886725889523788</v>
      </c>
      <c r="F75" s="25">
        <f t="shared" si="26"/>
        <v>-0.11432992798989006</v>
      </c>
    </row>
    <row r="76" spans="1:6" x14ac:dyDescent="0.25">
      <c r="A76" s="21"/>
      <c r="B76" s="22" t="s">
        <v>36</v>
      </c>
      <c r="C76" s="23">
        <f t="shared" ref="C76:F76" si="27">C33 -($G33*C$42/$G$42)</f>
        <v>-4.9977545485364067E-2</v>
      </c>
      <c r="D76" s="24">
        <f t="shared" si="27"/>
        <v>3.9785096395908687E-2</v>
      </c>
      <c r="E76" s="24">
        <f t="shared" si="27"/>
        <v>-7.0774719109969533E-2</v>
      </c>
      <c r="F76" s="25">
        <f t="shared" si="27"/>
        <v>8.0967168199424885E-2</v>
      </c>
    </row>
    <row r="77" spans="1:6" ht="24" x14ac:dyDescent="0.25">
      <c r="A77" s="21"/>
      <c r="B77" s="22" t="s">
        <v>37</v>
      </c>
      <c r="C77" s="23">
        <f t="shared" ref="C77:F77" si="28">C34 -($G34*C$42/$G$42)</f>
        <v>-4.0435655266071568E-2</v>
      </c>
      <c r="D77" s="24">
        <f t="shared" si="28"/>
        <v>-0.14188120922507097</v>
      </c>
      <c r="E77" s="24">
        <f t="shared" si="28"/>
        <v>0.27193251614242064</v>
      </c>
      <c r="F77" s="25">
        <f t="shared" si="28"/>
        <v>-8.9615651651278189E-2</v>
      </c>
    </row>
    <row r="78" spans="1:6" ht="24" x14ac:dyDescent="0.25">
      <c r="A78" s="21"/>
      <c r="B78" s="22" t="s">
        <v>38</v>
      </c>
      <c r="C78" s="23">
        <f t="shared" ref="C78:F78" si="29">C35 -($G35*C$42/$G$42)</f>
        <v>4.9845523436470696E-2</v>
      </c>
      <c r="D78" s="24">
        <f t="shared" si="29"/>
        <v>2.0620602171570523E-2</v>
      </c>
      <c r="E78" s="24">
        <f t="shared" si="29"/>
        <v>-5.3376574928165096E-2</v>
      </c>
      <c r="F78" s="25">
        <f t="shared" si="29"/>
        <v>-1.7089550679876164E-2</v>
      </c>
    </row>
    <row r="79" spans="1:6" x14ac:dyDescent="0.25">
      <c r="A79" s="21"/>
      <c r="B79" s="22" t="s">
        <v>39</v>
      </c>
      <c r="C79" s="23">
        <f t="shared" ref="C79:F79" si="30">C36 -($G36*C$42/$G$42)</f>
        <v>-4.1760417797971822E-2</v>
      </c>
      <c r="D79" s="24">
        <f t="shared" si="30"/>
        <v>-2.2727867118080752E-2</v>
      </c>
      <c r="E79" s="24">
        <f t="shared" si="30"/>
        <v>6.1453033862646139E-2</v>
      </c>
      <c r="F79" s="25">
        <f t="shared" si="30"/>
        <v>3.0352510534063515E-3</v>
      </c>
    </row>
    <row r="80" spans="1:6" x14ac:dyDescent="0.25">
      <c r="A80" s="21"/>
      <c r="B80" s="22" t="s">
        <v>40</v>
      </c>
      <c r="C80" s="23">
        <f t="shared" ref="C80:F80" si="31">C37 -($G37*C$42/$G$42)</f>
        <v>-4.0524056880105019E-2</v>
      </c>
      <c r="D80" s="24">
        <f t="shared" si="31"/>
        <v>7.2034638838350679E-2</v>
      </c>
      <c r="E80" s="24">
        <f t="shared" si="31"/>
        <v>-9.7609411759006087E-2</v>
      </c>
      <c r="F80" s="25">
        <f t="shared" si="31"/>
        <v>6.6098829800760345E-2</v>
      </c>
    </row>
    <row r="81" spans="1:6" x14ac:dyDescent="0.25">
      <c r="A81" s="21"/>
      <c r="B81" s="22" t="s">
        <v>41</v>
      </c>
      <c r="C81" s="23">
        <f t="shared" ref="C81:F81" si="32">C38 -($G38*C$42/$G$42)</f>
        <v>4.6739438942628553E-2</v>
      </c>
      <c r="D81" s="24">
        <f t="shared" si="32"/>
        <v>-0.12347215581119897</v>
      </c>
      <c r="E81" s="24">
        <f t="shared" si="32"/>
        <v>0.13187418016124447</v>
      </c>
      <c r="F81" s="25">
        <f t="shared" si="32"/>
        <v>-5.5141463292674109E-2</v>
      </c>
    </row>
    <row r="82" spans="1:6" ht="24" x14ac:dyDescent="0.25">
      <c r="A82" s="21"/>
      <c r="B82" s="22" t="s">
        <v>42</v>
      </c>
      <c r="C82" s="23">
        <f t="shared" ref="C82:F82" si="33">C39 -($G39*C$42/$G$42)</f>
        <v>1.3730949157784098E-2</v>
      </c>
      <c r="D82" s="24">
        <f t="shared" si="33"/>
        <v>3.0753238349532502E-3</v>
      </c>
      <c r="E82" s="24">
        <f t="shared" si="33"/>
        <v>-1.8144856045499591E-2</v>
      </c>
      <c r="F82" s="25">
        <f t="shared" si="33"/>
        <v>1.3385830527621878E-3</v>
      </c>
    </row>
    <row r="83" spans="1:6" ht="24" x14ac:dyDescent="0.25">
      <c r="A83" s="21"/>
      <c r="B83" s="22" t="s">
        <v>43</v>
      </c>
      <c r="C83" s="23">
        <f t="shared" ref="C83:F83" si="34">C40 -($G40*C$42/$G$42)</f>
        <v>4.5983054209652929E-2</v>
      </c>
      <c r="D83" s="24">
        <f t="shared" si="34"/>
        <v>3.4071301670860199E-2</v>
      </c>
      <c r="E83" s="24">
        <f t="shared" si="34"/>
        <v>-9.2728128650036212E-2</v>
      </c>
      <c r="F83" s="25">
        <f t="shared" si="34"/>
        <v>1.2673772769523139E-2</v>
      </c>
    </row>
    <row r="84" spans="1:6" ht="24.75" thickBot="1" x14ac:dyDescent="0.3">
      <c r="A84" s="26"/>
      <c r="B84" s="27" t="s">
        <v>44</v>
      </c>
      <c r="C84" s="28">
        <f t="shared" ref="C84:F84" si="35">C41 -($G41*C$42/$G$42)</f>
        <v>1.1133556653810328E-2</v>
      </c>
      <c r="D84" s="29">
        <f t="shared" si="35"/>
        <v>4.3829548275098051E-2</v>
      </c>
      <c r="E84" s="29">
        <f t="shared" si="35"/>
        <v>-8.9743400815306823E-2</v>
      </c>
      <c r="F84" s="30">
        <f t="shared" si="35"/>
        <v>3.4780295886398443E-2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F85B3-3554-4C56-A20C-792E8E4D7972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0.2121212121212121</v>
      </c>
      <c r="D6" s="19">
        <v>0.18055555555555552</v>
      </c>
      <c r="E6" s="19">
        <v>0.20779220779220778</v>
      </c>
      <c r="F6" s="20">
        <v>0.17460317460317459</v>
      </c>
      <c r="G6" s="31">
        <f>AVERAGE(C6:F6)</f>
        <v>0.19376803751803751</v>
      </c>
    </row>
    <row r="7" spans="1:7" x14ac:dyDescent="0.25">
      <c r="A7" s="21"/>
      <c r="B7" s="22" t="s">
        <v>47</v>
      </c>
      <c r="C7" s="23">
        <v>0.27651515151515149</v>
      </c>
      <c r="D7" s="24">
        <v>0.28240740740740738</v>
      </c>
      <c r="E7" s="24">
        <v>0.25324675324675322</v>
      </c>
      <c r="F7" s="25">
        <v>0.25396825396825395</v>
      </c>
      <c r="G7" s="31">
        <f>AVERAGE(C7:F7)</f>
        <v>0.26653439153439151</v>
      </c>
    </row>
    <row r="8" spans="1:7" x14ac:dyDescent="0.25">
      <c r="A8" s="21"/>
      <c r="B8" s="22" t="s">
        <v>48</v>
      </c>
      <c r="C8" s="23">
        <v>0.42045454545454547</v>
      </c>
      <c r="D8" s="24">
        <v>0.27314814814814814</v>
      </c>
      <c r="E8" s="24">
        <v>0.46103896103896103</v>
      </c>
      <c r="F8" s="25">
        <v>0.33862433862433861</v>
      </c>
      <c r="G8" s="31">
        <f>AVERAGE(C8:F8)</f>
        <v>0.37331649831649827</v>
      </c>
    </row>
    <row r="9" spans="1:7" x14ac:dyDescent="0.25">
      <c r="A9" s="21"/>
      <c r="B9" s="22" t="s">
        <v>49</v>
      </c>
      <c r="C9" s="23">
        <v>0.15151515151515152</v>
      </c>
      <c r="D9" s="24">
        <v>8.7962962962962965E-2</v>
      </c>
      <c r="E9" s="24">
        <v>0.25324675324675322</v>
      </c>
      <c r="F9" s="25">
        <v>0.15343915343915343</v>
      </c>
      <c r="G9" s="31">
        <f>AVERAGE(C9:F9)</f>
        <v>0.16154100529100529</v>
      </c>
    </row>
    <row r="10" spans="1:7" x14ac:dyDescent="0.25">
      <c r="A10" s="21"/>
      <c r="B10" s="22" t="s">
        <v>50</v>
      </c>
      <c r="C10" s="23">
        <v>0.42803030303030304</v>
      </c>
      <c r="D10" s="24">
        <v>0.41666666666666674</v>
      </c>
      <c r="E10" s="24">
        <v>0.43506493506493504</v>
      </c>
      <c r="F10" s="25">
        <v>0.38095238095238093</v>
      </c>
      <c r="G10" s="31">
        <f>AVERAGE(C10:F10)</f>
        <v>0.4151785714285714</v>
      </c>
    </row>
    <row r="11" spans="1:7" x14ac:dyDescent="0.25">
      <c r="A11" s="21"/>
      <c r="B11" s="22" t="s">
        <v>51</v>
      </c>
      <c r="C11" s="23">
        <v>0.1628787878787879</v>
      </c>
      <c r="D11" s="24">
        <v>0.17592592592592593</v>
      </c>
      <c r="E11" s="24">
        <v>0.20129870129870131</v>
      </c>
      <c r="F11" s="25">
        <v>0.23280423280423279</v>
      </c>
      <c r="G11" s="31">
        <f>AVERAGE(C11:F11)</f>
        <v>0.193226911976912</v>
      </c>
    </row>
    <row r="12" spans="1:7" x14ac:dyDescent="0.25">
      <c r="A12" s="21"/>
      <c r="B12" s="22" t="s">
        <v>52</v>
      </c>
      <c r="C12" s="23">
        <v>8.3333333333333315E-2</v>
      </c>
      <c r="D12" s="24">
        <v>7.8703703703703706E-2</v>
      </c>
      <c r="E12" s="24">
        <v>0.1103896103896104</v>
      </c>
      <c r="F12" s="25">
        <v>0.10582010582010583</v>
      </c>
      <c r="G12" s="31">
        <f>AVERAGE(C12:F12)</f>
        <v>9.4561688311688319E-2</v>
      </c>
    </row>
    <row r="13" spans="1:7" x14ac:dyDescent="0.25">
      <c r="A13" s="21"/>
      <c r="B13" s="22" t="s">
        <v>53</v>
      </c>
      <c r="C13" s="23">
        <v>6.0606060606060608E-2</v>
      </c>
      <c r="D13" s="24">
        <v>7.8703703703703706E-2</v>
      </c>
      <c r="E13" s="24">
        <v>3.896103896103896E-2</v>
      </c>
      <c r="F13" s="25">
        <v>8.4656084656084651E-2</v>
      </c>
      <c r="G13" s="31">
        <f>AVERAGE(C13:F13)</f>
        <v>6.5731721981721988E-2</v>
      </c>
    </row>
    <row r="14" spans="1:7" x14ac:dyDescent="0.25">
      <c r="A14" s="21"/>
      <c r="B14" s="22" t="s">
        <v>54</v>
      </c>
      <c r="C14" s="23">
        <v>5.6818181818181816E-2</v>
      </c>
      <c r="D14" s="24">
        <v>4.1666666666666657E-2</v>
      </c>
      <c r="E14" s="24">
        <v>5.8441558441558433E-2</v>
      </c>
      <c r="F14" s="25">
        <v>7.407407407407407E-2</v>
      </c>
      <c r="G14" s="31">
        <f>AVERAGE(C14:F14)</f>
        <v>5.7750120250120246E-2</v>
      </c>
    </row>
    <row r="15" spans="1:7" x14ac:dyDescent="0.25">
      <c r="A15" s="21"/>
      <c r="B15" s="22" t="s">
        <v>55</v>
      </c>
      <c r="C15" s="23">
        <v>0.17803030303030304</v>
      </c>
      <c r="D15" s="24">
        <v>0.27314814814814814</v>
      </c>
      <c r="E15" s="24">
        <v>0.29220779220779219</v>
      </c>
      <c r="F15" s="25">
        <v>0.19047619047619047</v>
      </c>
      <c r="G15" s="31">
        <f>AVERAGE(C15:F15)</f>
        <v>0.23346560846560846</v>
      </c>
    </row>
    <row r="16" spans="1:7" x14ac:dyDescent="0.25">
      <c r="A16" s="21"/>
      <c r="B16" s="22" t="s">
        <v>56</v>
      </c>
      <c r="C16" s="23">
        <v>0.24621212121212122</v>
      </c>
      <c r="D16" s="24">
        <v>0.1898148148148148</v>
      </c>
      <c r="E16" s="24">
        <v>0.29870129870129869</v>
      </c>
      <c r="F16" s="25">
        <v>0.15343915343915343</v>
      </c>
      <c r="G16" s="31">
        <f>AVERAGE(C16:F16)</f>
        <v>0.22204184704184704</v>
      </c>
    </row>
    <row r="17" spans="1:7" x14ac:dyDescent="0.25">
      <c r="A17" s="21"/>
      <c r="B17" s="22" t="s">
        <v>57</v>
      </c>
      <c r="C17" s="23">
        <v>0.23484848484848483</v>
      </c>
      <c r="D17" s="24">
        <v>0.25</v>
      </c>
      <c r="E17" s="24">
        <v>0.18831168831168832</v>
      </c>
      <c r="F17" s="25">
        <v>0.1851851851851852</v>
      </c>
      <c r="G17" s="31">
        <f>AVERAGE(C17:F17)</f>
        <v>0.2145863395863396</v>
      </c>
    </row>
    <row r="18" spans="1:7" x14ac:dyDescent="0.25">
      <c r="A18" s="21"/>
      <c r="B18" s="22" t="s">
        <v>58</v>
      </c>
      <c r="C18" s="23">
        <v>0.26893939393939392</v>
      </c>
      <c r="D18" s="24">
        <v>0.17592592592592593</v>
      </c>
      <c r="E18" s="24">
        <v>0.2792207792207792</v>
      </c>
      <c r="F18" s="25">
        <v>0.15343915343915343</v>
      </c>
      <c r="G18" s="31">
        <f>AVERAGE(C18:F18)</f>
        <v>0.21938131313131315</v>
      </c>
    </row>
    <row r="19" spans="1:7" x14ac:dyDescent="0.25">
      <c r="A19" s="21"/>
      <c r="B19" s="22" t="s">
        <v>59</v>
      </c>
      <c r="C19" s="23">
        <v>0.14393939393939395</v>
      </c>
      <c r="D19" s="24">
        <v>0.14351851851851852</v>
      </c>
      <c r="E19" s="24">
        <v>0.16883116883116883</v>
      </c>
      <c r="F19" s="25">
        <v>0.19576719576719576</v>
      </c>
      <c r="G19" s="31">
        <f>AVERAGE(C19:F19)</f>
        <v>0.16301406926406925</v>
      </c>
    </row>
    <row r="20" spans="1:7" x14ac:dyDescent="0.25">
      <c r="A20" s="21"/>
      <c r="B20" s="22" t="s">
        <v>60</v>
      </c>
      <c r="C20" s="23">
        <v>0.24621212121212122</v>
      </c>
      <c r="D20" s="24">
        <v>0.31944444444444442</v>
      </c>
      <c r="E20" s="24">
        <v>0.25324675324675322</v>
      </c>
      <c r="F20" s="25">
        <v>0.20105820105820105</v>
      </c>
      <c r="G20" s="31">
        <f>AVERAGE(C20:F20)</f>
        <v>0.25499037999037999</v>
      </c>
    </row>
    <row r="21" spans="1:7" x14ac:dyDescent="0.25">
      <c r="A21" s="21"/>
      <c r="B21" s="22" t="s">
        <v>61</v>
      </c>
      <c r="C21" s="23">
        <v>0.1628787878787879</v>
      </c>
      <c r="D21" s="24">
        <v>0.20833333333333337</v>
      </c>
      <c r="E21" s="24">
        <v>0.15584415584415584</v>
      </c>
      <c r="F21" s="25">
        <v>0.1693121693121693</v>
      </c>
      <c r="G21" s="31">
        <f>AVERAGE(C21:F21)</f>
        <v>0.1740921115921116</v>
      </c>
    </row>
    <row r="22" spans="1:7" x14ac:dyDescent="0.25">
      <c r="A22" s="21"/>
      <c r="B22" s="22" t="s">
        <v>62</v>
      </c>
      <c r="C22" s="23">
        <v>7.9545454545454544E-2</v>
      </c>
      <c r="D22" s="24">
        <v>0.24074074074074073</v>
      </c>
      <c r="E22" s="24">
        <v>9.0909090909090912E-2</v>
      </c>
      <c r="F22" s="25">
        <v>0.1851851851851852</v>
      </c>
      <c r="G22" s="31">
        <f>AVERAGE(C22:F22)</f>
        <v>0.14909511784511786</v>
      </c>
    </row>
    <row r="23" spans="1:7" ht="15.75" thickBot="1" x14ac:dyDescent="0.3">
      <c r="A23" s="26"/>
      <c r="B23" s="27" t="s">
        <v>63</v>
      </c>
      <c r="C23" s="28">
        <v>0.25</v>
      </c>
      <c r="D23" s="29">
        <v>0.1388888888888889</v>
      </c>
      <c r="E23" s="29">
        <v>0.12987012987012986</v>
      </c>
      <c r="F23" s="30">
        <v>0.28042328042328041</v>
      </c>
      <c r="G23" s="31">
        <f>AVERAGE(C23:F23)</f>
        <v>0.1997955747955748</v>
      </c>
    </row>
    <row r="24" spans="1:7" ht="15.75" thickTop="1" x14ac:dyDescent="0.25">
      <c r="C24" s="32">
        <f>AVERAGE(C6:C23)</f>
        <v>0.203493265993266</v>
      </c>
      <c r="D24" s="32">
        <f>AVERAGE(D6:D23)</f>
        <v>0.19753086419753088</v>
      </c>
      <c r="E24" s="32">
        <f>AVERAGE(E6:E23)</f>
        <v>0.21536796536796535</v>
      </c>
      <c r="F24" s="32">
        <f>AVERAGE(F6:F23)</f>
        <v>0.19517930629041738</v>
      </c>
      <c r="G24" s="32">
        <f>AVERAGE(G6:G23)</f>
        <v>0.20289285046229485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45</v>
      </c>
      <c r="B31" s="17" t="s">
        <v>46</v>
      </c>
      <c r="C31" s="18">
        <f>C6 -($G6*C$24/$G$24)</f>
        <v>1.7779761893625984E-2</v>
      </c>
      <c r="D31" s="19">
        <f t="shared" ref="D31:F31" si="0">D6 -($G6*D$24/$G$24)</f>
        <v>-8.0916432865273946E-3</v>
      </c>
      <c r="E31" s="19">
        <f t="shared" si="0"/>
        <v>2.1101056455942457E-3</v>
      </c>
      <c r="F31" s="20">
        <f t="shared" si="0"/>
        <v>-1.1798224252693029E-2</v>
      </c>
    </row>
    <row r="32" spans="1:7" x14ac:dyDescent="0.25">
      <c r="A32" s="21"/>
      <c r="B32" s="22" t="s">
        <v>47</v>
      </c>
      <c r="C32" s="23">
        <f t="shared" ref="C32:F32" si="1">C7 -($G7*C$24/$G$24)</f>
        <v>9.192011693915203E-3</v>
      </c>
      <c r="D32" s="24">
        <f t="shared" si="1"/>
        <v>2.2916900086965619E-2</v>
      </c>
      <c r="E32" s="24">
        <f t="shared" si="1"/>
        <v>-2.9675831134889086E-2</v>
      </c>
      <c r="F32" s="25">
        <f t="shared" si="1"/>
        <v>-2.433080645992014E-3</v>
      </c>
    </row>
    <row r="33" spans="1:6" x14ac:dyDescent="0.25">
      <c r="A33" s="21"/>
      <c r="B33" s="22" t="s">
        <v>48</v>
      </c>
      <c r="C33" s="23">
        <f t="shared" ref="C33:F33" si="2">C8 -($G8*C$24/$G$24)</f>
        <v>4.6033301342193467E-2</v>
      </c>
      <c r="D33" s="24">
        <f t="shared" si="2"/>
        <v>-9.0302463165324143E-2</v>
      </c>
      <c r="E33" s="24">
        <f t="shared" si="2"/>
        <v>6.4768641520437042E-2</v>
      </c>
      <c r="F33" s="25">
        <f t="shared" si="2"/>
        <v>-2.0499479697306588E-2</v>
      </c>
    </row>
    <row r="34" spans="1:6" x14ac:dyDescent="0.25">
      <c r="A34" s="21"/>
      <c r="B34" s="22" t="s">
        <v>49</v>
      </c>
      <c r="C34" s="23">
        <f t="shared" ref="C34:F34" si="3">C9 -($G9*C$24/$G$24)</f>
        <v>-1.0503897867818662E-2</v>
      </c>
      <c r="D34" s="24">
        <f t="shared" si="3"/>
        <v>-6.9308889178520655E-2</v>
      </c>
      <c r="E34" s="24">
        <f t="shared" si="3"/>
        <v>8.1773201794604011E-2</v>
      </c>
      <c r="F34" s="25">
        <f t="shared" si="3"/>
        <v>-1.9604147482648882E-3</v>
      </c>
    </row>
    <row r="35" spans="1:6" x14ac:dyDescent="0.25">
      <c r="A35" s="21"/>
      <c r="B35" s="22" t="s">
        <v>50</v>
      </c>
      <c r="C35" s="23">
        <f t="shared" ref="C35:F35" si="4">C10 -($G10*C$24/$G$24)</f>
        <v>1.1623104462608003E-2</v>
      </c>
      <c r="D35" s="24">
        <f t="shared" si="4"/>
        <v>1.2460299494440219E-2</v>
      </c>
      <c r="E35" s="24">
        <f t="shared" si="4"/>
        <v>-5.6413982987770228E-3</v>
      </c>
      <c r="F35" s="25">
        <f t="shared" si="4"/>
        <v>-1.8442005658271421E-2</v>
      </c>
    </row>
    <row r="36" spans="1:6" x14ac:dyDescent="0.25">
      <c r="A36" s="21"/>
      <c r="B36" s="22" t="s">
        <v>51</v>
      </c>
      <c r="C36" s="23">
        <f t="shared" ref="C36:F36" si="5">C11 -($G11*C$24/$G$24)</f>
        <v>-3.0919935468944615E-2</v>
      </c>
      <c r="D36" s="24">
        <f t="shared" si="5"/>
        <v>-1.2194448064841018E-2</v>
      </c>
      <c r="E36" s="24">
        <f t="shared" si="5"/>
        <v>-3.8090035414753143E-3</v>
      </c>
      <c r="F36" s="25">
        <f t="shared" si="5"/>
        <v>4.6923387075260753E-2</v>
      </c>
    </row>
    <row r="37" spans="1:6" x14ac:dyDescent="0.25">
      <c r="A37" s="21"/>
      <c r="B37" s="22" t="s">
        <v>52</v>
      </c>
      <c r="C37" s="23">
        <f t="shared" ref="C37:F37" si="6">C12 -($G12*C$24/$G$24)</f>
        <v>-1.1508188921087945E-2</v>
      </c>
      <c r="D37" s="24">
        <f t="shared" si="6"/>
        <v>-1.3358939063773126E-2</v>
      </c>
      <c r="E37" s="24">
        <f t="shared" si="6"/>
        <v>1.0013681089761986E-2</v>
      </c>
      <c r="F37" s="25">
        <f t="shared" si="6"/>
        <v>1.4853446895098973E-2</v>
      </c>
    </row>
    <row r="38" spans="1:6" x14ac:dyDescent="0.25">
      <c r="A38" s="21"/>
      <c r="B38" s="22" t="s">
        <v>53</v>
      </c>
      <c r="C38" s="23">
        <f t="shared" ref="C38:F38" si="7">C13 -($G13*C$24/$G$24)</f>
        <v>-5.320179549492432E-3</v>
      </c>
      <c r="D38" s="24">
        <f t="shared" si="7"/>
        <v>1.4709118292453305E-2</v>
      </c>
      <c r="E38" s="24">
        <f t="shared" si="7"/>
        <v>-3.0812278290310122E-2</v>
      </c>
      <c r="F38" s="25">
        <f t="shared" si="7"/>
        <v>2.1423339547349166E-2</v>
      </c>
    </row>
    <row r="39" spans="1:6" x14ac:dyDescent="0.25">
      <c r="A39" s="21"/>
      <c r="B39" s="22" t="s">
        <v>54</v>
      </c>
      <c r="C39" s="23">
        <f t="shared" ref="C39:F39" si="8">C14 -($G14*C$24/$G$24)</f>
        <v>-1.1028368595302276E-3</v>
      </c>
      <c r="D39" s="24">
        <f t="shared" si="8"/>
        <v>-1.4557252187672232E-2</v>
      </c>
      <c r="E39" s="24">
        <f t="shared" si="8"/>
        <v>-2.8593985398463542E-3</v>
      </c>
      <c r="F39" s="25">
        <f t="shared" si="8"/>
        <v>1.8519487587048751E-2</v>
      </c>
    </row>
    <row r="40" spans="1:6" x14ac:dyDescent="0.25">
      <c r="A40" s="21"/>
      <c r="B40" s="22" t="s">
        <v>55</v>
      </c>
      <c r="C40" s="23">
        <f t="shared" ref="C40:F40" si="9">C15 -($G15*C$24/$G$24)</f>
        <v>-5.6126194133211654E-2</v>
      </c>
      <c r="D40" s="24">
        <f t="shared" si="9"/>
        <v>4.5852492852575089E-2</v>
      </c>
      <c r="E40" s="24">
        <f t="shared" si="9"/>
        <v>4.4387265441738266E-2</v>
      </c>
      <c r="F40" s="25">
        <f t="shared" si="9"/>
        <v>-3.4113564161101922E-2</v>
      </c>
    </row>
    <row r="41" spans="1:6" x14ac:dyDescent="0.25">
      <c r="A41" s="21"/>
      <c r="B41" s="22" t="s">
        <v>56</v>
      </c>
      <c r="C41" s="23">
        <f t="shared" ref="C41:F41" si="10">C16 -($G16*C$24/$G$24)</f>
        <v>2.3513191512183063E-2</v>
      </c>
      <c r="D41" s="24">
        <f t="shared" si="10"/>
        <v>-2.6358982508530887E-2</v>
      </c>
      <c r="E41" s="24">
        <f t="shared" si="10"/>
        <v>6.3006937293357101E-2</v>
      </c>
      <c r="F41" s="25">
        <f t="shared" si="10"/>
        <v>-6.0161146297009527E-2</v>
      </c>
    </row>
    <row r="42" spans="1:6" x14ac:dyDescent="0.25">
      <c r="A42" s="21"/>
      <c r="B42" s="22" t="s">
        <v>57</v>
      </c>
      <c r="C42" s="23">
        <f t="shared" ref="C42:F42" si="11">C17 -($G17*C$24/$G$24)</f>
        <v>1.9627125493196618E-2</v>
      </c>
      <c r="D42" s="24">
        <f t="shared" si="11"/>
        <v>4.108467840589744E-2</v>
      </c>
      <c r="E42" s="24">
        <f t="shared" si="11"/>
        <v>-3.9468754652011551E-2</v>
      </c>
      <c r="F42" s="25">
        <f t="shared" si="11"/>
        <v>-2.1243049247082757E-2</v>
      </c>
    </row>
    <row r="43" spans="1:6" x14ac:dyDescent="0.25">
      <c r="A43" s="21"/>
      <c r="B43" s="22" t="s">
        <v>58</v>
      </c>
      <c r="C43" s="23">
        <f t="shared" ref="C43:F43" si="12">C18 -($G18*C$24/$G$24)</f>
        <v>4.8908871398736092E-2</v>
      </c>
      <c r="D43" s="24">
        <f t="shared" si="12"/>
        <v>-3.7657649211782607E-2</v>
      </c>
      <c r="E43" s="24">
        <f t="shared" si="12"/>
        <v>4.6350537902819039E-2</v>
      </c>
      <c r="F43" s="25">
        <f t="shared" si="12"/>
        <v>-5.760176008977283E-2</v>
      </c>
    </row>
    <row r="44" spans="1:6" x14ac:dyDescent="0.25">
      <c r="A44" s="21"/>
      <c r="B44" s="22" t="s">
        <v>59</v>
      </c>
      <c r="C44" s="23">
        <f t="shared" ref="C44:F44" si="13">C19 -($G19*C$24/$G$24)</f>
        <v>-1.955707861651107E-2</v>
      </c>
      <c r="D44" s="24">
        <f t="shared" si="13"/>
        <v>-1.5187467940436516E-2</v>
      </c>
      <c r="E44" s="24">
        <f t="shared" si="13"/>
        <v>-4.2060197329475135E-3</v>
      </c>
      <c r="F44" s="25">
        <f t="shared" si="13"/>
        <v>3.8950566289894989E-2</v>
      </c>
    </row>
    <row r="45" spans="1:6" x14ac:dyDescent="0.25">
      <c r="A45" s="21"/>
      <c r="B45" s="22" t="s">
        <v>60</v>
      </c>
      <c r="C45" s="23">
        <f t="shared" ref="C45:F45" si="14">C20 -($G20*C$24/$G$24)</f>
        <v>-9.5328451722377361E-3</v>
      </c>
      <c r="D45" s="24">
        <f t="shared" si="14"/>
        <v>7.1192867285411354E-2</v>
      </c>
      <c r="E45" s="24">
        <f t="shared" si="14"/>
        <v>-1.7422021930901865E-2</v>
      </c>
      <c r="F45" s="25">
        <f t="shared" si="14"/>
        <v>-4.423800018227203E-2</v>
      </c>
    </row>
    <row r="46" spans="1:6" x14ac:dyDescent="0.25">
      <c r="A46" s="21"/>
      <c r="B46" s="22" t="s">
        <v>61</v>
      </c>
      <c r="C46" s="23">
        <f t="shared" ref="C46:F46" si="15">C21 -($G21*C$24/$G$24)</f>
        <v>-1.1728509967453921E-2</v>
      </c>
      <c r="D46" s="24">
        <f t="shared" si="15"/>
        <v>3.8842071446047316E-2</v>
      </c>
      <c r="E46" s="24">
        <f t="shared" si="15"/>
        <v>-2.8952222021182639E-2</v>
      </c>
      <c r="F46" s="25">
        <f t="shared" si="15"/>
        <v>1.838660542589049E-3</v>
      </c>
    </row>
    <row r="47" spans="1:6" x14ac:dyDescent="0.25">
      <c r="A47" s="21"/>
      <c r="B47" s="22" t="s">
        <v>62</v>
      </c>
      <c r="C47" s="23">
        <f t="shared" ref="C47:F47" si="16">C22 -($G22*C$24/$G$24)</f>
        <v>-6.9990876600882226E-2</v>
      </c>
      <c r="D47" s="24">
        <f t="shared" si="16"/>
        <v>9.5585860179525861E-2</v>
      </c>
      <c r="E47" s="24">
        <f t="shared" si="16"/>
        <v>-6.735332249500961E-2</v>
      </c>
      <c r="F47" s="25">
        <f t="shared" si="16"/>
        <v>4.1758338916365767E-2</v>
      </c>
    </row>
    <row r="48" spans="1:6" ht="15.75" thickBot="1" x14ac:dyDescent="0.3">
      <c r="A48" s="26"/>
      <c r="B48" s="27" t="s">
        <v>63</v>
      </c>
      <c r="C48" s="28">
        <f t="shared" ref="C48:F48" si="17">C23 -($G23*C$24/$G$24)</f>
        <v>4.9613175360710943E-2</v>
      </c>
      <c r="D48" s="29">
        <f t="shared" si="17"/>
        <v>-5.5626553435908749E-2</v>
      </c>
      <c r="E48" s="29">
        <f t="shared" si="17"/>
        <v>-8.2210120050961372E-2</v>
      </c>
      <c r="F48" s="30">
        <f t="shared" si="17"/>
        <v>8.8223498126158928E-2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31143-A0D6-4047-8C9E-F1A00E04A6D4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0.15909090909090909</v>
      </c>
      <c r="D6" s="19">
        <v>9.7222222222222238E-2</v>
      </c>
      <c r="E6" s="19">
        <v>0.24025974025974026</v>
      </c>
      <c r="F6" s="20">
        <v>0.17989417989417988</v>
      </c>
      <c r="G6" s="31">
        <f>AVERAGE(C6:F6)</f>
        <v>0.16911676286676286</v>
      </c>
    </row>
    <row r="7" spans="1:7" x14ac:dyDescent="0.25">
      <c r="A7" s="21"/>
      <c r="B7" s="22" t="s">
        <v>9</v>
      </c>
      <c r="C7" s="23">
        <v>0.24621212121212122</v>
      </c>
      <c r="D7" s="24">
        <v>0.29629629629629628</v>
      </c>
      <c r="E7" s="24">
        <v>0.18181818181818182</v>
      </c>
      <c r="F7" s="25">
        <v>0.28042328042328041</v>
      </c>
      <c r="G7" s="31">
        <f>AVERAGE(C7:F7)</f>
        <v>0.25118746993746993</v>
      </c>
    </row>
    <row r="8" spans="1:7" ht="24" x14ac:dyDescent="0.25">
      <c r="A8" s="21"/>
      <c r="B8" s="22" t="s">
        <v>10</v>
      </c>
      <c r="C8" s="23">
        <v>0.29545454545454547</v>
      </c>
      <c r="D8" s="24">
        <v>0.21296296296296297</v>
      </c>
      <c r="E8" s="24">
        <v>0.16233766233766234</v>
      </c>
      <c r="F8" s="25">
        <v>0.1693121693121693</v>
      </c>
      <c r="G8" s="31">
        <f>AVERAGE(C8:F8)</f>
        <v>0.21001683501683502</v>
      </c>
    </row>
    <row r="9" spans="1:7" x14ac:dyDescent="0.25">
      <c r="A9" s="21"/>
      <c r="B9" s="22" t="s">
        <v>11</v>
      </c>
      <c r="C9" s="23">
        <v>0.12878787878787878</v>
      </c>
      <c r="D9" s="24">
        <v>0.10185185185185185</v>
      </c>
      <c r="E9" s="24">
        <v>0.11688311688311687</v>
      </c>
      <c r="F9" s="25">
        <v>9.5238095238095233E-2</v>
      </c>
      <c r="G9" s="31">
        <f>AVERAGE(C9:F9)</f>
        <v>0.11069023569023569</v>
      </c>
    </row>
    <row r="10" spans="1:7" x14ac:dyDescent="0.25">
      <c r="A10" s="21"/>
      <c r="B10" s="22" t="s">
        <v>12</v>
      </c>
      <c r="C10" s="23">
        <v>0.30303030303030304</v>
      </c>
      <c r="D10" s="24">
        <v>0.49537037037037041</v>
      </c>
      <c r="E10" s="24">
        <v>0.12987012987012986</v>
      </c>
      <c r="F10" s="25">
        <v>0.36507936507936506</v>
      </c>
      <c r="G10" s="31">
        <f>AVERAGE(C10:F10)</f>
        <v>0.32333754208754212</v>
      </c>
    </row>
    <row r="11" spans="1:7" ht="24" x14ac:dyDescent="0.25">
      <c r="A11" s="21"/>
      <c r="B11" s="22" t="s">
        <v>13</v>
      </c>
      <c r="C11" s="23">
        <v>7.575757575757576E-2</v>
      </c>
      <c r="D11" s="24">
        <v>0.22222222222222221</v>
      </c>
      <c r="E11" s="24">
        <v>7.792207792207792E-2</v>
      </c>
      <c r="F11" s="25">
        <v>0.15343915343915343</v>
      </c>
      <c r="G11" s="31">
        <f>AVERAGE(C11:F11)</f>
        <v>0.13233525733525731</v>
      </c>
    </row>
    <row r="12" spans="1:7" x14ac:dyDescent="0.25">
      <c r="A12" s="21"/>
      <c r="B12" s="22" t="s">
        <v>14</v>
      </c>
      <c r="C12" s="23">
        <v>0.25757575757575757</v>
      </c>
      <c r="D12" s="24">
        <v>0.34722222222222221</v>
      </c>
      <c r="E12" s="24">
        <v>0.2207792207792208</v>
      </c>
      <c r="F12" s="25">
        <v>0.24338624338624337</v>
      </c>
      <c r="G12" s="31">
        <f>AVERAGE(C12:F12)</f>
        <v>0.26724086099086097</v>
      </c>
    </row>
    <row r="13" spans="1:7" x14ac:dyDescent="0.25">
      <c r="A13" s="21"/>
      <c r="B13" s="22" t="s">
        <v>15</v>
      </c>
      <c r="C13" s="23">
        <v>0.48484848484848486</v>
      </c>
      <c r="D13" s="24">
        <v>0.43055555555555558</v>
      </c>
      <c r="E13" s="24">
        <v>0.44805194805194803</v>
      </c>
      <c r="F13" s="25">
        <v>0.39153439153439151</v>
      </c>
      <c r="G13" s="31">
        <f>AVERAGE(C13:F13)</f>
        <v>0.43874759499759497</v>
      </c>
    </row>
    <row r="14" spans="1:7" ht="24" x14ac:dyDescent="0.25">
      <c r="A14" s="21"/>
      <c r="B14" s="22" t="s">
        <v>16</v>
      </c>
      <c r="C14" s="23">
        <v>0.21590909090909091</v>
      </c>
      <c r="D14" s="24">
        <v>0.11574074074074074</v>
      </c>
      <c r="E14" s="24">
        <v>0.23376623376623373</v>
      </c>
      <c r="F14" s="25">
        <v>7.407407407407407E-2</v>
      </c>
      <c r="G14" s="31">
        <f>AVERAGE(C14:F14)</f>
        <v>0.15987253487253486</v>
      </c>
    </row>
    <row r="15" spans="1:7" ht="24" x14ac:dyDescent="0.25">
      <c r="A15" s="21"/>
      <c r="B15" s="22" t="s">
        <v>17</v>
      </c>
      <c r="C15" s="23">
        <v>5.6818181818181816E-2</v>
      </c>
      <c r="D15" s="24">
        <v>8.7962962962962965E-2</v>
      </c>
      <c r="E15" s="24">
        <v>7.1428571428571425E-2</v>
      </c>
      <c r="F15" s="25">
        <v>7.9365079365079361E-2</v>
      </c>
      <c r="G15" s="31">
        <f>AVERAGE(C15:F15)</f>
        <v>7.38936988936989E-2</v>
      </c>
    </row>
    <row r="16" spans="1:7" ht="24" x14ac:dyDescent="0.25">
      <c r="A16" s="21"/>
      <c r="B16" s="22" t="s">
        <v>18</v>
      </c>
      <c r="C16" s="23">
        <v>8.7121212121212127E-2</v>
      </c>
      <c r="D16" s="24">
        <v>8.3333333333333315E-2</v>
      </c>
      <c r="E16" s="24">
        <v>9.7402597402597421E-2</v>
      </c>
      <c r="F16" s="25">
        <v>0.10052910052910052</v>
      </c>
      <c r="G16" s="31">
        <f>AVERAGE(C16:F16)</f>
        <v>9.2096560846560843E-2</v>
      </c>
    </row>
    <row r="17" spans="1:7" ht="24" x14ac:dyDescent="0.25">
      <c r="A17" s="21"/>
      <c r="B17" s="22" t="s">
        <v>19</v>
      </c>
      <c r="C17" s="23">
        <v>0.10606060606060605</v>
      </c>
      <c r="D17" s="24">
        <v>8.3333333333333315E-2</v>
      </c>
      <c r="E17" s="24">
        <v>4.5454545454545456E-2</v>
      </c>
      <c r="F17" s="25">
        <v>0.14285714285714285</v>
      </c>
      <c r="G17" s="31">
        <f>AVERAGE(C17:F17)</f>
        <v>9.4426406926406914E-2</v>
      </c>
    </row>
    <row r="18" spans="1:7" ht="24" x14ac:dyDescent="0.25">
      <c r="A18" s="21"/>
      <c r="B18" s="22" t="s">
        <v>20</v>
      </c>
      <c r="C18" s="23">
        <v>0.18181818181818182</v>
      </c>
      <c r="D18" s="24">
        <v>0.22222222222222221</v>
      </c>
      <c r="E18" s="24">
        <v>0.21428571428571427</v>
      </c>
      <c r="F18" s="25">
        <v>0.24338624338624337</v>
      </c>
      <c r="G18" s="31">
        <f>AVERAGE(C18:F18)</f>
        <v>0.21542809042809041</v>
      </c>
    </row>
    <row r="19" spans="1:7" x14ac:dyDescent="0.25">
      <c r="A19" s="21"/>
      <c r="B19" s="22" t="s">
        <v>21</v>
      </c>
      <c r="C19" s="23">
        <v>0.11363636363636363</v>
      </c>
      <c r="D19" s="24">
        <v>0.29166666666666669</v>
      </c>
      <c r="E19" s="24">
        <v>0.12337662337662338</v>
      </c>
      <c r="F19" s="25">
        <v>0.17989417989417988</v>
      </c>
      <c r="G19" s="31">
        <f>AVERAGE(C19:F19)</f>
        <v>0.17714345839345841</v>
      </c>
    </row>
    <row r="20" spans="1:7" x14ac:dyDescent="0.25">
      <c r="A20" s="21"/>
      <c r="B20" s="22" t="s">
        <v>22</v>
      </c>
      <c r="C20" s="23">
        <v>0.28409090909090912</v>
      </c>
      <c r="D20" s="24">
        <v>0.14351851851851852</v>
      </c>
      <c r="E20" s="24">
        <v>0.21428571428571427</v>
      </c>
      <c r="F20" s="25">
        <v>0.15873015873015872</v>
      </c>
      <c r="G20" s="31">
        <f>AVERAGE(C20:F20)</f>
        <v>0.20015632515632517</v>
      </c>
    </row>
    <row r="21" spans="1:7" ht="24" x14ac:dyDescent="0.25">
      <c r="A21" s="21"/>
      <c r="B21" s="22" t="s">
        <v>23</v>
      </c>
      <c r="C21" s="23">
        <v>8.7121212121212127E-2</v>
      </c>
      <c r="D21" s="24">
        <v>6.4814814814814811E-2</v>
      </c>
      <c r="E21" s="24">
        <v>0.12337662337662338</v>
      </c>
      <c r="F21" s="25">
        <v>5.8201058201058198E-2</v>
      </c>
      <c r="G21" s="31">
        <f>AVERAGE(C21:F21)</f>
        <v>8.3378427128427121E-2</v>
      </c>
    </row>
    <row r="22" spans="1:7" ht="24" x14ac:dyDescent="0.25">
      <c r="A22" s="21"/>
      <c r="B22" s="22" t="s">
        <v>24</v>
      </c>
      <c r="C22" s="23">
        <v>7.575757575757576E-2</v>
      </c>
      <c r="D22" s="24">
        <v>5.5555555555555552E-2</v>
      </c>
      <c r="E22" s="24">
        <v>4.5454545454545456E-2</v>
      </c>
      <c r="F22" s="25">
        <v>8.9947089947089942E-2</v>
      </c>
      <c r="G22" s="31">
        <f>AVERAGE(C22:F22)</f>
        <v>6.6678691678691684E-2</v>
      </c>
    </row>
    <row r="23" spans="1:7" ht="24" x14ac:dyDescent="0.25">
      <c r="A23" s="21"/>
      <c r="B23" s="22" t="s">
        <v>25</v>
      </c>
      <c r="C23" s="23">
        <v>0.18939393939393936</v>
      </c>
      <c r="D23" s="24">
        <v>0.11574074074074074</v>
      </c>
      <c r="E23" s="24">
        <v>0.18831168831168832</v>
      </c>
      <c r="F23" s="25">
        <v>0.1693121693121693</v>
      </c>
      <c r="G23" s="31">
        <f>AVERAGE(C23:F23)</f>
        <v>0.16568963443963441</v>
      </c>
    </row>
    <row r="24" spans="1:7" ht="24" x14ac:dyDescent="0.25">
      <c r="A24" s="21"/>
      <c r="B24" s="22" t="s">
        <v>26</v>
      </c>
      <c r="C24" s="23">
        <v>0.14772727272727273</v>
      </c>
      <c r="D24" s="24">
        <v>5.5555555555555552E-2</v>
      </c>
      <c r="E24" s="24">
        <v>0.17532467532467533</v>
      </c>
      <c r="F24" s="25">
        <v>9.5238095238095233E-2</v>
      </c>
      <c r="G24" s="31">
        <f>AVERAGE(C24:F24)</f>
        <v>0.11846139971139971</v>
      </c>
    </row>
    <row r="25" spans="1:7" ht="24.75" thickBot="1" x14ac:dyDescent="0.3">
      <c r="A25" s="26"/>
      <c r="B25" s="27" t="s">
        <v>27</v>
      </c>
      <c r="C25" s="28">
        <v>7.575757575757576E-2</v>
      </c>
      <c r="D25" s="29">
        <v>8.3333333333333315E-2</v>
      </c>
      <c r="E25" s="29">
        <v>0.41558441558441556</v>
      </c>
      <c r="F25" s="30">
        <v>0.10052910052910052</v>
      </c>
      <c r="G25" s="31">
        <f>AVERAGE(C25:F25)</f>
        <v>0.16880110630110629</v>
      </c>
    </row>
    <row r="26" spans="1:7" ht="15.75" thickTop="1" x14ac:dyDescent="0.25">
      <c r="C26" s="32">
        <f>AVERAGE(C6:C25)</f>
        <v>0.17859848484848481</v>
      </c>
      <c r="D26" s="32">
        <f>AVERAGE(D6:D25)</f>
        <v>0.18032407407407411</v>
      </c>
      <c r="E26" s="32">
        <f>AVERAGE(E6:E25)</f>
        <v>0.17629870129870134</v>
      </c>
      <c r="F26" s="32">
        <f>AVERAGE(F6:F25)</f>
        <v>0.16851851851851848</v>
      </c>
      <c r="G26" s="32">
        <f>AVERAGE(G6:G25)</f>
        <v>0.17593494468494469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7</v>
      </c>
      <c r="B33" s="17" t="s">
        <v>8</v>
      </c>
      <c r="C33" s="18">
        <f>C6 -($G6*C$26/$G$26)</f>
        <v>-1.258617111946142E-2</v>
      </c>
      <c r="D33" s="19">
        <f t="shared" ref="D33:F33" si="0">D6 -($G6*D$26/$G$26)</f>
        <v>-7.611357373897315E-2</v>
      </c>
      <c r="E33" s="19">
        <f t="shared" si="0"/>
        <v>7.0793317800904532E-2</v>
      </c>
      <c r="F33" s="20">
        <f t="shared" si="0"/>
        <v>1.7906427057530094E-2</v>
      </c>
    </row>
    <row r="34" spans="1:6" x14ac:dyDescent="0.25">
      <c r="A34" s="21"/>
      <c r="B34" s="22" t="s">
        <v>9</v>
      </c>
      <c r="C34" s="23">
        <f t="shared" ref="C34:F34" si="1">C7 -($G7*C$26/$G$26)</f>
        <v>-8.7781629755511181E-3</v>
      </c>
      <c r="D34" s="24">
        <f t="shared" si="1"/>
        <v>3.8842337865264698E-2</v>
      </c>
      <c r="E34" s="24">
        <f t="shared" si="1"/>
        <v>-6.9888634083480616E-2</v>
      </c>
      <c r="F34" s="25">
        <f t="shared" si="1"/>
        <v>3.9824459193767037E-2</v>
      </c>
    </row>
    <row r="35" spans="1:6" ht="24" x14ac:dyDescent="0.25">
      <c r="A35" s="21"/>
      <c r="B35" s="22" t="s">
        <v>10</v>
      </c>
      <c r="C35" s="23">
        <f t="shared" ref="C35:F35" si="2">C8 -($G8*C$26/$G$26)</f>
        <v>8.2258192712629519E-2</v>
      </c>
      <c r="D35" s="24">
        <f t="shared" si="2"/>
        <v>-2.2932579213870707E-3</v>
      </c>
      <c r="E35" s="24">
        <f t="shared" si="2"/>
        <v>-4.8113395754494165E-2</v>
      </c>
      <c r="F35" s="25">
        <f t="shared" si="2"/>
        <v>-3.1851539036748228E-2</v>
      </c>
    </row>
    <row r="36" spans="1:6" x14ac:dyDescent="0.25">
      <c r="A36" s="21"/>
      <c r="B36" s="22" t="s">
        <v>11</v>
      </c>
      <c r="C36" s="23">
        <f t="shared" ref="C36:F36" si="3">C9 -($G9*C$26/$G$26)</f>
        <v>1.6421865218492218E-2</v>
      </c>
      <c r="D36" s="24">
        <f t="shared" si="3"/>
        <v>-1.1599823684388749E-2</v>
      </c>
      <c r="E36" s="24">
        <f t="shared" si="3"/>
        <v>5.9640221371506236E-3</v>
      </c>
      <c r="F36" s="25">
        <f t="shared" si="3"/>
        <v>-1.0786063671254079E-2</v>
      </c>
    </row>
    <row r="37" spans="1:6" x14ac:dyDescent="0.25">
      <c r="A37" s="21"/>
      <c r="B37" s="22" t="s">
        <v>12</v>
      </c>
      <c r="C37" s="23">
        <f t="shared" ref="C37:F37" si="4">C10 -($G10*C$26/$G$26)</f>
        <v>-2.5202358280272008E-2</v>
      </c>
      <c r="D37" s="24">
        <f t="shared" si="4"/>
        <v>0.16396637899882349</v>
      </c>
      <c r="E37" s="24">
        <f t="shared" si="4"/>
        <v>-0.19413593301423737</v>
      </c>
      <c r="F37" s="25">
        <f t="shared" si="4"/>
        <v>5.5371912295685888E-2</v>
      </c>
    </row>
    <row r="38" spans="1:6" ht="24" x14ac:dyDescent="0.25">
      <c r="A38" s="21"/>
      <c r="B38" s="22" t="s">
        <v>13</v>
      </c>
      <c r="C38" s="23">
        <f t="shared" ref="C38:F38" si="5">C11 -($G11*C$26/$G$26)</f>
        <v>-5.8581150948681618E-2</v>
      </c>
      <c r="D38" s="24">
        <f t="shared" si="5"/>
        <v>8.6585536803827051E-2</v>
      </c>
      <c r="E38" s="24">
        <f t="shared" si="5"/>
        <v>-5.468679091869974E-2</v>
      </c>
      <c r="F38" s="25">
        <f t="shared" si="5"/>
        <v>2.6682405063554404E-2</v>
      </c>
    </row>
    <row r="39" spans="1:6" x14ac:dyDescent="0.25">
      <c r="A39" s="21"/>
      <c r="B39" s="22" t="s">
        <v>14</v>
      </c>
      <c r="C39" s="23">
        <f t="shared" ref="C39:F39" si="6">C12 -($G12*C$26/$G$26)</f>
        <v>-1.3710955521760604E-2</v>
      </c>
      <c r="D39" s="24">
        <f t="shared" si="6"/>
        <v>7.3314381461925981E-2</v>
      </c>
      <c r="E39" s="24">
        <f t="shared" si="6"/>
        <v>-4.7014177576093386E-2</v>
      </c>
      <c r="F39" s="25">
        <f t="shared" si="6"/>
        <v>-1.2589248364071881E-2</v>
      </c>
    </row>
    <row r="40" spans="1:6" x14ac:dyDescent="0.25">
      <c r="A40" s="21"/>
      <c r="B40" s="22" t="s">
        <v>15</v>
      </c>
      <c r="C40" s="23">
        <f t="shared" ref="C40:F40" si="7">C13 -($G13*C$26/$G$26)</f>
        <v>3.9458537798400084E-2</v>
      </c>
      <c r="D40" s="24">
        <f t="shared" si="7"/>
        <v>-1.9137676007090598E-2</v>
      </c>
      <c r="E40" s="24">
        <f t="shared" si="7"/>
        <v>8.397214681495957E-3</v>
      </c>
      <c r="F40" s="25">
        <f t="shared" si="7"/>
        <v>-2.8718076472805276E-2</v>
      </c>
    </row>
    <row r="41" spans="1:6" ht="24" x14ac:dyDescent="0.25">
      <c r="A41" s="21"/>
      <c r="B41" s="22" t="s">
        <v>16</v>
      </c>
      <c r="C41" s="23">
        <f t="shared" ref="C41:F41" si="8">C14 -($G14*C$26/$G$26)</f>
        <v>5.3616190267592345E-2</v>
      </c>
      <c r="D41" s="24">
        <f t="shared" si="8"/>
        <v>-4.8120207249951127E-2</v>
      </c>
      <c r="E41" s="24">
        <f t="shared" si="8"/>
        <v>7.3563152327057069E-2</v>
      </c>
      <c r="F41" s="25">
        <f t="shared" si="8"/>
        <v>-7.9059135344698245E-2</v>
      </c>
    </row>
    <row r="42" spans="1:6" ht="24" x14ac:dyDescent="0.25">
      <c r="A42" s="21"/>
      <c r="B42" s="22" t="s">
        <v>17</v>
      </c>
      <c r="C42" s="23">
        <f t="shared" ref="C42:F42" si="9">C15 -($G15*C$26/$G$26)</f>
        <v>-1.8194219418524386E-2</v>
      </c>
      <c r="D42" s="24">
        <f t="shared" si="9"/>
        <v>1.2225804226385181E-2</v>
      </c>
      <c r="E42" s="24">
        <f t="shared" si="9"/>
        <v>-2.6179073562153932E-3</v>
      </c>
      <c r="F42" s="25">
        <f t="shared" si="9"/>
        <v>8.5863225483545774E-3</v>
      </c>
    </row>
    <row r="43" spans="1:6" ht="24" x14ac:dyDescent="0.25">
      <c r="A43" s="21"/>
      <c r="B43" s="22" t="s">
        <v>18</v>
      </c>
      <c r="C43" s="23">
        <f t="shared" ref="C43:F43" si="10">C16 -($G16*C$26/$G$26)</f>
        <v>-6.3696305104597312E-3</v>
      </c>
      <c r="D43" s="24">
        <f t="shared" si="10"/>
        <v>-1.1060802463861971E-2</v>
      </c>
      <c r="E43" s="24">
        <f t="shared" si="10"/>
        <v>5.1156210977990474E-3</v>
      </c>
      <c r="F43" s="25">
        <f t="shared" si="10"/>
        <v>1.2314811876522683E-2</v>
      </c>
    </row>
    <row r="44" spans="1:6" ht="24" x14ac:dyDescent="0.25">
      <c r="A44" s="21"/>
      <c r="B44" s="22" t="s">
        <v>19</v>
      </c>
      <c r="C44" s="23">
        <f t="shared" ref="C44:F44" si="11">C17 -($G17*C$26/$G$26)</f>
        <v>1.0204645001007137E-2</v>
      </c>
      <c r="D44" s="24">
        <f t="shared" si="11"/>
        <v>-1.3448772277566107E-2</v>
      </c>
      <c r="E44" s="24">
        <f t="shared" si="11"/>
        <v>-4.9167094034069408E-2</v>
      </c>
      <c r="F44" s="25">
        <f t="shared" si="11"/>
        <v>5.2411221310628406E-2</v>
      </c>
    </row>
    <row r="45" spans="1:6" ht="24" x14ac:dyDescent="0.25">
      <c r="A45" s="21"/>
      <c r="B45" s="22" t="s">
        <v>20</v>
      </c>
      <c r="C45" s="23">
        <f t="shared" ref="C45:F45" si="12">C18 -($G18*C$26/$G$26)</f>
        <v>-3.687134920795182E-2</v>
      </c>
      <c r="D45" s="24">
        <f t="shared" si="12"/>
        <v>1.4197488673335645E-3</v>
      </c>
      <c r="E45" s="24">
        <f t="shared" si="12"/>
        <v>-1.5877873301450851E-3</v>
      </c>
      <c r="F45" s="25">
        <f t="shared" si="12"/>
        <v>3.7039387670763424E-2</v>
      </c>
    </row>
    <row r="46" spans="1:6" x14ac:dyDescent="0.25">
      <c r="A46" s="21"/>
      <c r="B46" s="22" t="s">
        <v>21</v>
      </c>
      <c r="C46" s="23">
        <f t="shared" ref="C46:F46" si="13">C19 -($G19*C$26/$G$26)</f>
        <v>-6.6188931028929796E-2</v>
      </c>
      <c r="D46" s="24">
        <f t="shared" si="13"/>
        <v>0.11010392954083895</v>
      </c>
      <c r="E46" s="24">
        <f t="shared" si="13"/>
        <v>-5.4133090309038276E-2</v>
      </c>
      <c r="F46" s="25">
        <f t="shared" si="13"/>
        <v>1.0218091797129125E-2</v>
      </c>
    </row>
    <row r="47" spans="1:6" x14ac:dyDescent="0.25">
      <c r="A47" s="21"/>
      <c r="B47" s="22" t="s">
        <v>22</v>
      </c>
      <c r="C47" s="23">
        <f t="shared" ref="C47:F47" si="14">C20 -($G20*C$26/$G$26)</f>
        <v>8.0904347889123179E-2</v>
      </c>
      <c r="D47" s="24">
        <f t="shared" si="14"/>
        <v>-6.1631197863961096E-2</v>
      </c>
      <c r="E47" s="24">
        <f t="shared" si="14"/>
        <v>1.3715553281194059E-2</v>
      </c>
      <c r="F47" s="25">
        <f t="shared" si="14"/>
        <v>-3.2988703306356171E-2</v>
      </c>
    </row>
    <row r="48" spans="1:6" ht="24" x14ac:dyDescent="0.25">
      <c r="A48" s="21"/>
      <c r="B48" s="22" t="s">
        <v>23</v>
      </c>
      <c r="C48" s="23">
        <f t="shared" ref="C48:F48" si="15">C21 -($G21*C$26/$G$26)</f>
        <v>2.4804900585576883E-3</v>
      </c>
      <c r="D48" s="24">
        <f t="shared" si="15"/>
        <v>-2.0643692002068212E-2</v>
      </c>
      <c r="E48" s="24">
        <f t="shared" si="15"/>
        <v>3.9825806082235168E-2</v>
      </c>
      <c r="F48" s="25">
        <f t="shared" si="15"/>
        <v>-2.1662604138724603E-2</v>
      </c>
    </row>
    <row r="49" spans="1:6" ht="24" x14ac:dyDescent="0.25">
      <c r="A49" s="21"/>
      <c r="B49" s="22" t="s">
        <v>24</v>
      </c>
      <c r="C49" s="23">
        <f t="shared" ref="C49:F49" si="16">C22 -($G22*C$26/$G$26)</f>
        <v>8.0694122331598367E-3</v>
      </c>
      <c r="D49" s="24">
        <f t="shared" si="16"/>
        <v>-1.2786599886970701E-2</v>
      </c>
      <c r="E49" s="24">
        <f t="shared" si="16"/>
        <v>-2.136200863197088E-2</v>
      </c>
      <c r="F49" s="25">
        <f t="shared" si="16"/>
        <v>2.6079196285781744E-2</v>
      </c>
    </row>
    <row r="50" spans="1:6" ht="24" x14ac:dyDescent="0.25">
      <c r="A50" s="21"/>
      <c r="B50" s="22" t="s">
        <v>25</v>
      </c>
      <c r="C50" s="23">
        <f t="shared" ref="C50:F50" si="17">C23 -($G23*C$26/$G$26)</f>
        <v>2.1195872096906765E-2</v>
      </c>
      <c r="D50" s="24">
        <f t="shared" si="17"/>
        <v>-5.4082428655780154E-2</v>
      </c>
      <c r="E50" s="24">
        <f t="shared" si="17"/>
        <v>2.2279480084531095E-2</v>
      </c>
      <c r="F50" s="25">
        <f t="shared" si="17"/>
        <v>1.0607076474342392E-2</v>
      </c>
    </row>
    <row r="51" spans="1:6" ht="24" x14ac:dyDescent="0.25">
      <c r="A51" s="21"/>
      <c r="B51" s="22" t="s">
        <v>26</v>
      </c>
      <c r="C51" s="23">
        <f t="shared" ref="C51:F51" si="18">C24 -($G24*C$26/$G$26)</f>
        <v>2.7472444788606845E-2</v>
      </c>
      <c r="D51" s="24">
        <f t="shared" si="18"/>
        <v>-6.5861154778653036E-2</v>
      </c>
      <c r="E51" s="24">
        <f t="shared" si="18"/>
        <v>5.6618349184946903E-2</v>
      </c>
      <c r="F51" s="25">
        <f t="shared" si="18"/>
        <v>-1.8229639194900699E-2</v>
      </c>
    </row>
    <row r="52" spans="1:6" ht="24.75" thickBot="1" x14ac:dyDescent="0.3">
      <c r="A52" s="26"/>
      <c r="B52" s="27" t="s">
        <v>27</v>
      </c>
      <c r="C52" s="28">
        <f t="shared" ref="C52:F52" si="19">C25 -($G25*C$26/$G$26)</f>
        <v>-9.5599069052882027E-2</v>
      </c>
      <c r="D52" s="29">
        <f t="shared" si="19"/>
        <v>-8.9678931233747317E-2</v>
      </c>
      <c r="E52" s="29">
        <f t="shared" si="19"/>
        <v>0.24643430233112917</v>
      </c>
      <c r="F52" s="30">
        <f t="shared" si="19"/>
        <v>-6.1156302044499788E-2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B0D7A-5411-4FD9-812D-C15A07F3BFBF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0.50378787878787878</v>
      </c>
      <c r="D6" s="19">
        <v>0.625</v>
      </c>
      <c r="E6" s="19">
        <v>0.2792207792207792</v>
      </c>
      <c r="F6" s="20">
        <v>0.49735449735449733</v>
      </c>
      <c r="G6" s="31">
        <f>AVERAGE(C6:F6)</f>
        <v>0.4763407888407889</v>
      </c>
    </row>
    <row r="7" spans="1:7" x14ac:dyDescent="0.25">
      <c r="A7" s="21"/>
      <c r="B7" s="22" t="s">
        <v>30</v>
      </c>
      <c r="C7" s="23">
        <v>0.10984848484848485</v>
      </c>
      <c r="D7" s="24">
        <v>0.16666666666666663</v>
      </c>
      <c r="E7" s="24">
        <v>9.0909090909090912E-2</v>
      </c>
      <c r="F7" s="25">
        <v>0.15343915343915343</v>
      </c>
      <c r="G7" s="31">
        <f>AVERAGE(C7:F7)</f>
        <v>0.13021584896584898</v>
      </c>
    </row>
    <row r="8" spans="1:7" ht="24" x14ac:dyDescent="0.25">
      <c r="A8" s="21"/>
      <c r="B8" s="22" t="s">
        <v>31</v>
      </c>
      <c r="C8" s="23">
        <v>0.18181818181818182</v>
      </c>
      <c r="D8" s="24">
        <v>0.18055555555555552</v>
      </c>
      <c r="E8" s="24">
        <v>7.1428571428571425E-2</v>
      </c>
      <c r="F8" s="25">
        <v>0.13227513227513227</v>
      </c>
      <c r="G8" s="31">
        <f>AVERAGE(C8:F8)</f>
        <v>0.14151936026936024</v>
      </c>
    </row>
    <row r="9" spans="1:7" ht="24" x14ac:dyDescent="0.25">
      <c r="A9" s="21"/>
      <c r="B9" s="22" t="s">
        <v>32</v>
      </c>
      <c r="C9" s="23">
        <v>0.10984848484848485</v>
      </c>
      <c r="D9" s="24">
        <v>8.3333333333333315E-2</v>
      </c>
      <c r="E9" s="24">
        <v>0.12987012987012986</v>
      </c>
      <c r="F9" s="25">
        <v>0.13227513227513227</v>
      </c>
      <c r="G9" s="31">
        <f>AVERAGE(C9:F9)</f>
        <v>0.11383177008177008</v>
      </c>
    </row>
    <row r="10" spans="1:7" x14ac:dyDescent="0.25">
      <c r="A10" s="21"/>
      <c r="B10" s="22" t="s">
        <v>33</v>
      </c>
      <c r="C10" s="23">
        <v>7.1969696969696975E-2</v>
      </c>
      <c r="D10" s="24">
        <v>0.10648148148148148</v>
      </c>
      <c r="E10" s="24">
        <v>9.7402597402597421E-2</v>
      </c>
      <c r="F10" s="25">
        <v>0.1164021164021164</v>
      </c>
      <c r="G10" s="31">
        <f>AVERAGE(C10:F10)</f>
        <v>9.8063973063973076E-2</v>
      </c>
    </row>
    <row r="11" spans="1:7" x14ac:dyDescent="0.25">
      <c r="A11" s="21"/>
      <c r="B11" s="22" t="s">
        <v>34</v>
      </c>
      <c r="C11" s="23">
        <v>0.38636363636363635</v>
      </c>
      <c r="D11" s="24">
        <v>0.30092592592592593</v>
      </c>
      <c r="E11" s="24">
        <v>0.48051948051948051</v>
      </c>
      <c r="F11" s="25">
        <v>0.35449735449735448</v>
      </c>
      <c r="G11" s="31">
        <f>AVERAGE(C11:F11)</f>
        <v>0.38057659932659932</v>
      </c>
    </row>
    <row r="12" spans="1:7" x14ac:dyDescent="0.25">
      <c r="A12" s="21"/>
      <c r="B12" s="22" t="s">
        <v>35</v>
      </c>
      <c r="C12" s="23">
        <v>0.22348484848484848</v>
      </c>
      <c r="D12" s="24">
        <v>5.5555555555555552E-2</v>
      </c>
      <c r="E12" s="24">
        <v>0.39610389610389612</v>
      </c>
      <c r="F12" s="25">
        <v>6.3492063492063489E-2</v>
      </c>
      <c r="G12" s="31">
        <f>AVERAGE(C12:F12)</f>
        <v>0.18465909090909091</v>
      </c>
    </row>
    <row r="13" spans="1:7" x14ac:dyDescent="0.25">
      <c r="A13" s="21"/>
      <c r="B13" s="22" t="s">
        <v>36</v>
      </c>
      <c r="C13" s="23">
        <v>6.0606060606060608E-2</v>
      </c>
      <c r="D13" s="24">
        <v>0.14814814814814814</v>
      </c>
      <c r="E13" s="24">
        <v>3.896103896103896E-2</v>
      </c>
      <c r="F13" s="25">
        <v>0.1851851851851852</v>
      </c>
      <c r="G13" s="31">
        <f>AVERAGE(C13:F13)</f>
        <v>0.10822510822510822</v>
      </c>
    </row>
    <row r="14" spans="1:7" ht="24" x14ac:dyDescent="0.25">
      <c r="A14" s="21"/>
      <c r="B14" s="22" t="s">
        <v>37</v>
      </c>
      <c r="C14" s="23">
        <v>0.18939393939393936</v>
      </c>
      <c r="D14" s="24">
        <v>8.3333333333333315E-2</v>
      </c>
      <c r="E14" s="24">
        <v>0.5</v>
      </c>
      <c r="F14" s="25">
        <v>0.12698412698412698</v>
      </c>
      <c r="G14" s="31">
        <f>AVERAGE(C14:F14)</f>
        <v>0.22492784992784992</v>
      </c>
    </row>
    <row r="15" spans="1:7" ht="24" x14ac:dyDescent="0.25">
      <c r="A15" s="21"/>
      <c r="B15" s="22" t="s">
        <v>38</v>
      </c>
      <c r="C15" s="23">
        <v>0.20833333333333337</v>
      </c>
      <c r="D15" s="24">
        <v>0.17592592592592593</v>
      </c>
      <c r="E15" s="24">
        <v>0.10389610389610389</v>
      </c>
      <c r="F15" s="25">
        <v>0.13227513227513227</v>
      </c>
      <c r="G15" s="31">
        <f>AVERAGE(C15:F15)</f>
        <v>0.15510762385762386</v>
      </c>
    </row>
    <row r="16" spans="1:7" x14ac:dyDescent="0.25">
      <c r="A16" s="21"/>
      <c r="B16" s="22" t="s">
        <v>39</v>
      </c>
      <c r="C16" s="23">
        <v>0.15151515151515152</v>
      </c>
      <c r="D16" s="24">
        <v>0.16666666666666663</v>
      </c>
      <c r="E16" s="24">
        <v>0.25324675324675322</v>
      </c>
      <c r="F16" s="25">
        <v>0.1851851851851852</v>
      </c>
      <c r="G16" s="31">
        <f>AVERAGE(C16:F16)</f>
        <v>0.18915343915343916</v>
      </c>
    </row>
    <row r="17" spans="1:7" x14ac:dyDescent="0.25">
      <c r="A17" s="21"/>
      <c r="B17" s="22" t="s">
        <v>40</v>
      </c>
      <c r="C17" s="23">
        <v>0.13636363636363635</v>
      </c>
      <c r="D17" s="24">
        <v>0.24537037037037038</v>
      </c>
      <c r="E17" s="24">
        <v>7.792207792207792E-2</v>
      </c>
      <c r="F17" s="25">
        <v>0.23280423280423279</v>
      </c>
      <c r="G17" s="31">
        <f>AVERAGE(C17:F17)</f>
        <v>0.17311507936507936</v>
      </c>
    </row>
    <row r="18" spans="1:7" x14ac:dyDescent="0.25">
      <c r="A18" s="21"/>
      <c r="B18" s="22" t="s">
        <v>41</v>
      </c>
      <c r="C18" s="23">
        <v>0.35227272727272729</v>
      </c>
      <c r="D18" s="24">
        <v>0.17592592592592593</v>
      </c>
      <c r="E18" s="24">
        <v>0.43506493506493504</v>
      </c>
      <c r="F18" s="25">
        <v>0.23280423280423279</v>
      </c>
      <c r="G18" s="31">
        <f>AVERAGE(C18:F18)</f>
        <v>0.29901695526695526</v>
      </c>
    </row>
    <row r="19" spans="1:7" ht="24" x14ac:dyDescent="0.25">
      <c r="A19" s="21"/>
      <c r="B19" s="22" t="s">
        <v>42</v>
      </c>
      <c r="C19" s="23">
        <v>9.0909090909090912E-2</v>
      </c>
      <c r="D19" s="24">
        <v>7.8703703703703706E-2</v>
      </c>
      <c r="E19" s="24">
        <v>5.8441558441558433E-2</v>
      </c>
      <c r="F19" s="25">
        <v>7.407407407407407E-2</v>
      </c>
      <c r="G19" s="31">
        <f>AVERAGE(C19:F19)</f>
        <v>7.5532106782106784E-2</v>
      </c>
    </row>
    <row r="20" spans="1:7" ht="24" x14ac:dyDescent="0.25">
      <c r="A20" s="21"/>
      <c r="B20" s="22" t="s">
        <v>43</v>
      </c>
      <c r="C20" s="23">
        <v>0.375</v>
      </c>
      <c r="D20" s="24">
        <v>0.35648148148148145</v>
      </c>
      <c r="E20" s="24">
        <v>0.23376623376623373</v>
      </c>
      <c r="F20" s="25">
        <v>0.32275132275132273</v>
      </c>
      <c r="G20" s="31">
        <f>AVERAGE(C20:F20)</f>
        <v>0.32199975949975945</v>
      </c>
    </row>
    <row r="21" spans="1:7" ht="24.75" thickBot="1" x14ac:dyDescent="0.3">
      <c r="A21" s="26"/>
      <c r="B21" s="27" t="s">
        <v>44</v>
      </c>
      <c r="C21" s="28">
        <v>0.19318181818181818</v>
      </c>
      <c r="D21" s="29">
        <v>0.22222222222222221</v>
      </c>
      <c r="E21" s="29">
        <v>9.0909090909090912E-2</v>
      </c>
      <c r="F21" s="30">
        <v>0.20634920634920634</v>
      </c>
      <c r="G21" s="31">
        <f>AVERAGE(C21:F21)</f>
        <v>0.17816558441558439</v>
      </c>
    </row>
    <row r="22" spans="1:7" ht="15.75" thickTop="1" x14ac:dyDescent="0.25">
      <c r="C22" s="32">
        <f>AVERAGE(C6:C21)</f>
        <v>0.20904356060606061</v>
      </c>
      <c r="D22" s="32">
        <f>AVERAGE(D6:D21)</f>
        <v>0.19820601851851849</v>
      </c>
      <c r="E22" s="32">
        <f>AVERAGE(E6:E21)</f>
        <v>0.20860389610389607</v>
      </c>
      <c r="F22" s="32">
        <f>AVERAGE(F6:F21)</f>
        <v>0.19675925925925922</v>
      </c>
      <c r="G22" s="32">
        <f>AVERAGE(G6:G21)</f>
        <v>0.2031531836219336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1.3635705014967414E-2</v>
      </c>
      <c r="D29" s="19">
        <f t="shared" ref="D29:F29" si="0">D6 -($G6*D$22/$G$22)</f>
        <v>0.16025901228402084</v>
      </c>
      <c r="E29" s="19">
        <f t="shared" si="0"/>
        <v>-0.2099004969208349</v>
      </c>
      <c r="F29" s="20">
        <f t="shared" si="0"/>
        <v>3.6005779621846479E-2</v>
      </c>
    </row>
    <row r="30" spans="1:7" x14ac:dyDescent="0.25">
      <c r="A30" s="21"/>
      <c r="B30" s="22" t="s">
        <v>30</v>
      </c>
      <c r="C30" s="23">
        <f t="shared" ref="C30:F30" si="1">C7 -($G7*C$22/$G$22)</f>
        <v>-2.4142940881863265E-2</v>
      </c>
      <c r="D30" s="24">
        <f t="shared" si="1"/>
        <v>3.9621820450714357E-2</v>
      </c>
      <c r="E30" s="24">
        <f t="shared" si="1"/>
        <v>-4.2800521435964411E-2</v>
      </c>
      <c r="F30" s="25">
        <f t="shared" si="1"/>
        <v>2.7321641867113222E-2</v>
      </c>
    </row>
    <row r="31" spans="1:7" ht="24" x14ac:dyDescent="0.25">
      <c r="A31" s="21"/>
      <c r="B31" s="22" t="s">
        <v>31</v>
      </c>
      <c r="C31" s="23">
        <f t="shared" ref="C31:F31" si="2">C8 -($G8*C$22/$G$22)</f>
        <v>3.6195502232446275E-2</v>
      </c>
      <c r="D31" s="24">
        <f t="shared" si="2"/>
        <v>4.2482459962436464E-2</v>
      </c>
      <c r="E31" s="24">
        <f t="shared" si="2"/>
        <v>-7.3887831691444195E-2</v>
      </c>
      <c r="F31" s="25">
        <f t="shared" si="2"/>
        <v>-4.7901305034384611E-3</v>
      </c>
    </row>
    <row r="32" spans="1:7" ht="24" x14ac:dyDescent="0.25">
      <c r="A32" s="21"/>
      <c r="B32" s="22" t="s">
        <v>32</v>
      </c>
      <c r="C32" s="23">
        <f t="shared" ref="C32:F32" si="3">C9 -($G9*C$22/$G$22)</f>
        <v>-7.2838096287085041E-3</v>
      </c>
      <c r="D32" s="24">
        <f t="shared" si="3"/>
        <v>-2.7726417375821294E-2</v>
      </c>
      <c r="E32" s="24">
        <f t="shared" si="3"/>
        <v>1.2984190323886785E-2</v>
      </c>
      <c r="F32" s="25">
        <f t="shared" si="3"/>
        <v>2.2026036680643013E-2</v>
      </c>
    </row>
    <row r="33" spans="1:6" x14ac:dyDescent="0.25">
      <c r="A33" s="21"/>
      <c r="B33" s="22" t="s">
        <v>33</v>
      </c>
      <c r="C33" s="23">
        <f t="shared" ref="C33:F33" si="4">C10 -($G10*C$22/$G$22)</f>
        <v>-2.8937617062946563E-2</v>
      </c>
      <c r="D33" s="24">
        <f t="shared" si="4"/>
        <v>1.0805552044465122E-2</v>
      </c>
      <c r="E33" s="24">
        <f t="shared" si="4"/>
        <v>-3.2924863950640065E-3</v>
      </c>
      <c r="F33" s="25">
        <f t="shared" si="4"/>
        <v>2.1424551413545434E-2</v>
      </c>
    </row>
    <row r="34" spans="1:6" x14ac:dyDescent="0.25">
      <c r="A34" s="21"/>
      <c r="B34" s="22" t="s">
        <v>34</v>
      </c>
      <c r="C34" s="23">
        <f t="shared" ref="C34:F34" si="5">C11 -($G11*C$22/$G$22)</f>
        <v>-5.2476885892301928E-3</v>
      </c>
      <c r="D34" s="24">
        <f t="shared" si="5"/>
        <v>-7.0382911814082738E-2</v>
      </c>
      <c r="E34" s="24">
        <f t="shared" si="5"/>
        <v>8.9731800158813879E-2</v>
      </c>
      <c r="F34" s="25">
        <f t="shared" si="5"/>
        <v>-1.4101199755500837E-2</v>
      </c>
    </row>
    <row r="35" spans="1:6" x14ac:dyDescent="0.25">
      <c r="A35" s="21"/>
      <c r="B35" s="22" t="s">
        <v>35</v>
      </c>
      <c r="C35" s="23">
        <f t="shared" ref="C35:F35" si="6">C12 -($G12*C$22/$G$22)</f>
        <v>3.3471612296769704E-2</v>
      </c>
      <c r="D35" s="24">
        <f t="shared" si="6"/>
        <v>-0.12460673646371878</v>
      </c>
      <c r="E35" s="24">
        <f t="shared" si="6"/>
        <v>0.20649029946774186</v>
      </c>
      <c r="F35" s="25">
        <f t="shared" si="6"/>
        <v>-0.11535517530079278</v>
      </c>
    </row>
    <row r="36" spans="1:6" x14ac:dyDescent="0.25">
      <c r="A36" s="21"/>
      <c r="B36" s="22" t="s">
        <v>36</v>
      </c>
      <c r="C36" s="23">
        <f t="shared" ref="C36:F36" si="7">C13 -($G13*C$22/$G$22)</f>
        <v>-5.0757008222117414E-2</v>
      </c>
      <c r="D36" s="24">
        <f t="shared" si="7"/>
        <v>4.2558526451870138E-2</v>
      </c>
      <c r="E36" s="24">
        <f t="shared" si="7"/>
        <v>-7.2167808884326182E-2</v>
      </c>
      <c r="F36" s="25">
        <f t="shared" si="7"/>
        <v>8.0366290654573486E-2</v>
      </c>
    </row>
    <row r="37" spans="1:6" ht="24" x14ac:dyDescent="0.25">
      <c r="A37" s="21"/>
      <c r="B37" s="22" t="s">
        <v>37</v>
      </c>
      <c r="C37" s="23">
        <f t="shared" ref="C37:F37" si="8">C14 -($G14*C$22/$G$22)</f>
        <v>-4.2055638653957284E-2</v>
      </c>
      <c r="D37" s="24">
        <f t="shared" si="8"/>
        <v>-0.13611709709209779</v>
      </c>
      <c r="E37" s="24">
        <f t="shared" si="8"/>
        <v>0.26903721122804947</v>
      </c>
      <c r="F37" s="25">
        <f t="shared" si="8"/>
        <v>-9.0864475481994389E-2</v>
      </c>
    </row>
    <row r="38" spans="1:6" ht="24" x14ac:dyDescent="0.25">
      <c r="A38" s="21"/>
      <c r="B38" s="22" t="s">
        <v>38</v>
      </c>
      <c r="C38" s="23">
        <f t="shared" ref="C38:F38" si="9">C15 -($G15*C$22/$G$22)</f>
        <v>4.8728401772504315E-2</v>
      </c>
      <c r="D38" s="24">
        <f t="shared" si="9"/>
        <v>2.4595466719829734E-2</v>
      </c>
      <c r="E38" s="24">
        <f t="shared" si="9"/>
        <v>-5.5373143453385412E-2</v>
      </c>
      <c r="F38" s="25">
        <f t="shared" si="9"/>
        <v>-1.7950725038948623E-2</v>
      </c>
    </row>
    <row r="39" spans="1:6" x14ac:dyDescent="0.25">
      <c r="A39" s="21"/>
      <c r="B39" s="22" t="s">
        <v>39</v>
      </c>
      <c r="C39" s="23">
        <f t="shared" ref="C39:F39" si="10">C16 -($G16*C$22/$G$22)</f>
        <v>-4.3122745447875171E-2</v>
      </c>
      <c r="D39" s="24">
        <f t="shared" si="10"/>
        <v>-1.7880527698050347E-2</v>
      </c>
      <c r="E39" s="24">
        <f t="shared" si="10"/>
        <v>5.9018222512576157E-2</v>
      </c>
      <c r="F39" s="25">
        <f t="shared" si="10"/>
        <v>1.9850506333493612E-3</v>
      </c>
    </row>
    <row r="40" spans="1:6" x14ac:dyDescent="0.25">
      <c r="A40" s="21"/>
      <c r="B40" s="22" t="s">
        <v>40</v>
      </c>
      <c r="C40" s="23">
        <f t="shared" ref="C40:F40" si="11">C17 -($G17*C$22/$G$22)</f>
        <v>-4.1770872482770061E-2</v>
      </c>
      <c r="D40" s="24">
        <f t="shared" si="11"/>
        <v>7.6470971332032373E-2</v>
      </c>
      <c r="E40" s="24">
        <f t="shared" si="11"/>
        <v>-9.9837774943904056E-2</v>
      </c>
      <c r="F40" s="25">
        <f t="shared" si="11"/>
        <v>6.51376760946418E-2</v>
      </c>
    </row>
    <row r="41" spans="1:6" x14ac:dyDescent="0.25">
      <c r="A41" s="21"/>
      <c r="B41" s="22" t="s">
        <v>41</v>
      </c>
      <c r="C41" s="23">
        <f t="shared" ref="C41:F41" si="12">C18 -($G18*C$22/$G$22)</f>
        <v>4.4585848356207103E-2</v>
      </c>
      <c r="D41" s="24">
        <f t="shared" si="12"/>
        <v>-0.11580939968574883</v>
      </c>
      <c r="E41" s="24">
        <f t="shared" si="12"/>
        <v>0.12802518920551159</v>
      </c>
      <c r="F41" s="25">
        <f t="shared" si="12"/>
        <v>-5.6801637875969868E-2</v>
      </c>
    </row>
    <row r="42" spans="1:6" ht="24" x14ac:dyDescent="0.25">
      <c r="A42" s="21"/>
      <c r="B42" s="22" t="s">
        <v>42</v>
      </c>
      <c r="C42" s="23">
        <f t="shared" ref="C42:F42" si="13">C19 -($G19*C$22/$G$22)</f>
        <v>1.3186949122758335E-2</v>
      </c>
      <c r="D42" s="24">
        <f t="shared" si="13"/>
        <v>5.0109468948430214E-3</v>
      </c>
      <c r="E42" s="24">
        <f t="shared" si="13"/>
        <v>-1.9117116617185986E-2</v>
      </c>
      <c r="F42" s="25">
        <f t="shared" si="13"/>
        <v>9.1922059958463032E-4</v>
      </c>
    </row>
    <row r="43" spans="1:6" ht="24" x14ac:dyDescent="0.25">
      <c r="A43" s="21"/>
      <c r="B43" s="22" t="s">
        <v>43</v>
      </c>
      <c r="C43" s="23">
        <f t="shared" ref="C43:F43" si="14">C20 -($G20*C$22/$G$22)</f>
        <v>4.3663936050384822E-2</v>
      </c>
      <c r="D43" s="24">
        <f t="shared" si="14"/>
        <v>4.2323026484583248E-2</v>
      </c>
      <c r="E43" s="24">
        <f t="shared" si="14"/>
        <v>-9.6872957698128981E-2</v>
      </c>
      <c r="F43" s="25">
        <f t="shared" si="14"/>
        <v>1.0885995163161077E-2</v>
      </c>
    </row>
    <row r="44" spans="1:6" ht="24.75" thickBot="1" x14ac:dyDescent="0.3">
      <c r="A44" s="26"/>
      <c r="B44" s="27" t="s">
        <v>44</v>
      </c>
      <c r="C44" s="28">
        <f t="shared" ref="C44:F44" si="15">C21 -($G21*C$22/$G$22)</f>
        <v>9.8503661234301265E-3</v>
      </c>
      <c r="D44" s="29">
        <f t="shared" si="15"/>
        <v>4.8395307504724566E-2</v>
      </c>
      <c r="E44" s="29">
        <f t="shared" si="15"/>
        <v>-9.203677485634143E-2</v>
      </c>
      <c r="F44" s="30">
        <f t="shared" si="15"/>
        <v>3.3791101228186793E-2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F0A6A-218F-4721-A5F1-CC2FB7A4F778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64</v>
      </c>
      <c r="B6" s="17" t="s">
        <v>65</v>
      </c>
      <c r="C6" s="18">
        <v>0.13636363636363635</v>
      </c>
      <c r="D6" s="19">
        <v>0.125</v>
      </c>
      <c r="E6" s="19">
        <v>0.14285714285714285</v>
      </c>
      <c r="F6" s="20">
        <v>7.9365079365079361E-2</v>
      </c>
      <c r="G6" s="31">
        <f>AVERAGE(C6:F6)</f>
        <v>0.12089646464646464</v>
      </c>
    </row>
    <row r="7" spans="1:7" ht="24" x14ac:dyDescent="0.25">
      <c r="A7" s="21"/>
      <c r="B7" s="22" t="s">
        <v>66</v>
      </c>
      <c r="C7" s="23">
        <v>0.24621212121212122</v>
      </c>
      <c r="D7" s="24">
        <v>0.16666666666666663</v>
      </c>
      <c r="E7" s="24">
        <v>0.14935064935064934</v>
      </c>
      <c r="F7" s="25">
        <v>0.21693121693121692</v>
      </c>
      <c r="G7" s="31">
        <f>AVERAGE(C7:F7)</f>
        <v>0.19479016354016354</v>
      </c>
    </row>
    <row r="8" spans="1:7" ht="24" x14ac:dyDescent="0.25">
      <c r="A8" s="21"/>
      <c r="B8" s="22" t="s">
        <v>67</v>
      </c>
      <c r="C8" s="23">
        <v>6.4393939393939392E-2</v>
      </c>
      <c r="D8" s="24">
        <v>5.5555555555555552E-2</v>
      </c>
      <c r="E8" s="24">
        <v>6.4935064935064929E-2</v>
      </c>
      <c r="F8" s="25">
        <v>2.6455026455026457E-2</v>
      </c>
      <c r="G8" s="31">
        <f>AVERAGE(C8:F8)</f>
        <v>5.2834896584896582E-2</v>
      </c>
    </row>
    <row r="9" spans="1:7" x14ac:dyDescent="0.25">
      <c r="A9" s="21"/>
      <c r="B9" s="22" t="s">
        <v>68</v>
      </c>
      <c r="C9" s="23">
        <v>0.14393939393939395</v>
      </c>
      <c r="D9" s="24">
        <v>0.17592592592592593</v>
      </c>
      <c r="E9" s="24">
        <v>0.12337662337662338</v>
      </c>
      <c r="F9" s="25">
        <v>0.17989417989417988</v>
      </c>
      <c r="G9" s="31">
        <f>AVERAGE(C9:F9)</f>
        <v>0.15578403078403077</v>
      </c>
    </row>
    <row r="10" spans="1:7" x14ac:dyDescent="0.25">
      <c r="A10" s="21"/>
      <c r="B10" s="22" t="s">
        <v>69</v>
      </c>
      <c r="C10" s="23">
        <v>8.7121212121212127E-2</v>
      </c>
      <c r="D10" s="24">
        <v>0.12037037037037036</v>
      </c>
      <c r="E10" s="24">
        <v>0.14285714285714285</v>
      </c>
      <c r="F10" s="25">
        <v>0.13756613756613756</v>
      </c>
      <c r="G10" s="31">
        <f>AVERAGE(C10:F10)</f>
        <v>0.12197871572871573</v>
      </c>
    </row>
    <row r="11" spans="1:7" ht="24" x14ac:dyDescent="0.25">
      <c r="A11" s="21"/>
      <c r="B11" s="22" t="s">
        <v>70</v>
      </c>
      <c r="C11" s="23">
        <v>8.7121212121212127E-2</v>
      </c>
      <c r="D11" s="24">
        <v>7.8703703703703706E-2</v>
      </c>
      <c r="E11" s="24">
        <v>5.8441558441558433E-2</v>
      </c>
      <c r="F11" s="25">
        <v>8.9947089947089942E-2</v>
      </c>
      <c r="G11" s="31">
        <f>AVERAGE(C11:F11)</f>
        <v>7.8553391053391042E-2</v>
      </c>
    </row>
    <row r="12" spans="1:7" x14ac:dyDescent="0.25">
      <c r="A12" s="21"/>
      <c r="B12" s="22" t="s">
        <v>71</v>
      </c>
      <c r="C12" s="23">
        <v>0.1628787878787879</v>
      </c>
      <c r="D12" s="24">
        <v>0.1898148148148148</v>
      </c>
      <c r="E12" s="24">
        <v>0.11688311688311687</v>
      </c>
      <c r="F12" s="25">
        <v>0.20105820105820105</v>
      </c>
      <c r="G12" s="31">
        <f>AVERAGE(C12:F12)</f>
        <v>0.16765873015873017</v>
      </c>
    </row>
    <row r="13" spans="1:7" x14ac:dyDescent="0.25">
      <c r="A13" s="21"/>
      <c r="B13" s="22" t="s">
        <v>72</v>
      </c>
      <c r="C13" s="23">
        <v>0.10606060606060605</v>
      </c>
      <c r="D13" s="24">
        <v>0.1111111111111111</v>
      </c>
      <c r="E13" s="24">
        <v>8.4415584415584416E-2</v>
      </c>
      <c r="F13" s="25">
        <v>0.17460317460317459</v>
      </c>
      <c r="G13" s="31">
        <f>AVERAGE(C13:F13)</f>
        <v>0.11904761904761904</v>
      </c>
    </row>
    <row r="14" spans="1:7" x14ac:dyDescent="0.25">
      <c r="A14" s="21"/>
      <c r="B14" s="22" t="s">
        <v>73</v>
      </c>
      <c r="C14" s="23">
        <v>0.10984848484848485</v>
      </c>
      <c r="D14" s="24">
        <v>0.16666666666666663</v>
      </c>
      <c r="E14" s="24">
        <v>7.1428571428571425E-2</v>
      </c>
      <c r="F14" s="25">
        <v>0.19047619047619047</v>
      </c>
      <c r="G14" s="31">
        <f>AVERAGE(C14:F14)</f>
        <v>0.13460497835497834</v>
      </c>
    </row>
    <row r="15" spans="1:7" x14ac:dyDescent="0.25">
      <c r="A15" s="21"/>
      <c r="B15" s="22" t="s">
        <v>74</v>
      </c>
      <c r="C15" s="23">
        <v>0.18560606060606064</v>
      </c>
      <c r="D15" s="24">
        <v>0.19444444444444448</v>
      </c>
      <c r="E15" s="24">
        <v>8.4415584415584416E-2</v>
      </c>
      <c r="F15" s="25">
        <v>0.21164021164021166</v>
      </c>
      <c r="G15" s="31">
        <f>AVERAGE(C15:F15)</f>
        <v>0.16902657527657527</v>
      </c>
    </row>
    <row r="16" spans="1:7" x14ac:dyDescent="0.25">
      <c r="A16" s="21"/>
      <c r="B16" s="22" t="s">
        <v>75</v>
      </c>
      <c r="C16" s="23">
        <v>0.13257575757575757</v>
      </c>
      <c r="D16" s="24">
        <v>0.20833333333333337</v>
      </c>
      <c r="E16" s="24">
        <v>0.14935064935064934</v>
      </c>
      <c r="F16" s="25">
        <v>7.9365079365079361E-2</v>
      </c>
      <c r="G16" s="31">
        <f>AVERAGE(C16:F16)</f>
        <v>0.14240620490620493</v>
      </c>
    </row>
    <row r="17" spans="1:7" x14ac:dyDescent="0.25">
      <c r="A17" s="21"/>
      <c r="B17" s="22" t="s">
        <v>76</v>
      </c>
      <c r="C17" s="23">
        <v>0.11742424242424242</v>
      </c>
      <c r="D17" s="24">
        <v>0.12962962962962962</v>
      </c>
      <c r="E17" s="24">
        <v>0.12987012987012986</v>
      </c>
      <c r="F17" s="25">
        <v>8.9947089947089942E-2</v>
      </c>
      <c r="G17" s="31">
        <f>AVERAGE(C17:F17)</f>
        <v>0.11671777296777296</v>
      </c>
    </row>
    <row r="18" spans="1:7" x14ac:dyDescent="0.25">
      <c r="A18" s="21"/>
      <c r="B18" s="22" t="s">
        <v>77</v>
      </c>
      <c r="C18" s="23">
        <v>0.35606060606060608</v>
      </c>
      <c r="D18" s="24">
        <v>0.29166666666666669</v>
      </c>
      <c r="E18" s="24">
        <v>0.42857142857142855</v>
      </c>
      <c r="F18" s="25">
        <v>0.31746031746031744</v>
      </c>
      <c r="G18" s="31">
        <f>AVERAGE(C18:F18)</f>
        <v>0.34843975468975469</v>
      </c>
    </row>
    <row r="19" spans="1:7" ht="24" x14ac:dyDescent="0.25">
      <c r="A19" s="21"/>
      <c r="B19" s="22" t="s">
        <v>78</v>
      </c>
      <c r="C19" s="23">
        <v>0.11363636363636363</v>
      </c>
      <c r="D19" s="24">
        <v>0.1851851851851852</v>
      </c>
      <c r="E19" s="24">
        <v>7.792207792207792E-2</v>
      </c>
      <c r="F19" s="25">
        <v>0.14285714285714285</v>
      </c>
      <c r="G19" s="31">
        <f>AVERAGE(C19:F19)</f>
        <v>0.1299001924001924</v>
      </c>
    </row>
    <row r="20" spans="1:7" x14ac:dyDescent="0.25">
      <c r="A20" s="21"/>
      <c r="B20" s="22" t="s">
        <v>79</v>
      </c>
      <c r="C20" s="23">
        <v>0.39393939393939392</v>
      </c>
      <c r="D20" s="24">
        <v>0.36574074074074076</v>
      </c>
      <c r="E20" s="24">
        <v>0.42207792207792205</v>
      </c>
      <c r="F20" s="25">
        <v>0.37566137566137564</v>
      </c>
      <c r="G20" s="31">
        <f>AVERAGE(C20:F20)</f>
        <v>0.38935485810485809</v>
      </c>
    </row>
    <row r="21" spans="1:7" x14ac:dyDescent="0.25">
      <c r="A21" s="21"/>
      <c r="B21" s="22" t="s">
        <v>80</v>
      </c>
      <c r="C21" s="23">
        <v>0.23484848484848483</v>
      </c>
      <c r="D21" s="24">
        <v>0.20370370370370369</v>
      </c>
      <c r="E21" s="24">
        <v>0.38311688311688313</v>
      </c>
      <c r="F21" s="25">
        <v>0.19047619047619047</v>
      </c>
      <c r="G21" s="31">
        <f>AVERAGE(C21:F21)</f>
        <v>0.25303631553631556</v>
      </c>
    </row>
    <row r="22" spans="1:7" x14ac:dyDescent="0.25">
      <c r="A22" s="21"/>
      <c r="B22" s="22" t="s">
        <v>81</v>
      </c>
      <c r="C22" s="23">
        <v>0.34469696969696967</v>
      </c>
      <c r="D22" s="24">
        <v>0.26851851851851855</v>
      </c>
      <c r="E22" s="24">
        <v>0.31168831168831168</v>
      </c>
      <c r="F22" s="25">
        <v>0.25396825396825395</v>
      </c>
      <c r="G22" s="31">
        <f>AVERAGE(C22:F22)</f>
        <v>0.29471801346801346</v>
      </c>
    </row>
    <row r="23" spans="1:7" ht="15.75" thickBot="1" x14ac:dyDescent="0.3">
      <c r="A23" s="26"/>
      <c r="B23" s="27" t="s">
        <v>82</v>
      </c>
      <c r="C23" s="28">
        <v>0.2878787878787879</v>
      </c>
      <c r="D23" s="29">
        <v>0.30555555555555558</v>
      </c>
      <c r="E23" s="29">
        <v>0.34415584415584421</v>
      </c>
      <c r="F23" s="30">
        <v>0.23280423280423279</v>
      </c>
      <c r="G23" s="31">
        <f>AVERAGE(C23:F23)</f>
        <v>0.29259860509860514</v>
      </c>
    </row>
    <row r="24" spans="1:7" ht="15.75" thickTop="1" x14ac:dyDescent="0.25">
      <c r="C24" s="32">
        <f>AVERAGE(C6:C23)</f>
        <v>0.18392255892255893</v>
      </c>
      <c r="D24" s="32">
        <f>AVERAGE(D6:D23)</f>
        <v>0.18569958847736626</v>
      </c>
      <c r="E24" s="32">
        <f>AVERAGE(E6:E23)</f>
        <v>0.18253968253968253</v>
      </c>
      <c r="F24" s="32">
        <f>AVERAGE(F6:F23)</f>
        <v>0.17724867724867721</v>
      </c>
      <c r="G24" s="32">
        <f>AVERAGE(G6:G23)</f>
        <v>0.18235262679707129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64</v>
      </c>
      <c r="B31" s="17" t="s">
        <v>65</v>
      </c>
      <c r="C31" s="18">
        <f>C6 -($G6*C$24/$G$24)</f>
        <v>1.4426335360492398E-2</v>
      </c>
      <c r="D31" s="19">
        <f t="shared" ref="D31:F31" si="0">D6 -($G6*D$24/$G$24)</f>
        <v>1.8845608229126343E-3</v>
      </c>
      <c r="E31" s="19">
        <f t="shared" si="0"/>
        <v>2.1836663666052622E-2</v>
      </c>
      <c r="F31" s="20">
        <f t="shared" si="0"/>
        <v>-3.8147559849457516E-2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4.9744946812053742E-2</v>
      </c>
      <c r="D32" s="24">
        <f t="shared" si="1"/>
        <v>-3.1698741302483624E-2</v>
      </c>
      <c r="E32" s="24">
        <f t="shared" si="1"/>
        <v>-4.5639328249417604E-2</v>
      </c>
      <c r="F32" s="25">
        <f t="shared" si="1"/>
        <v>2.7593122739847598E-2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1.1104170274698934E-2</v>
      </c>
      <c r="D33" s="24">
        <f t="shared" si="2"/>
        <v>1.7509094399939321E-3</v>
      </c>
      <c r="E33" s="24">
        <f t="shared" si="2"/>
        <v>1.2045970771608239E-2</v>
      </c>
      <c r="F33" s="25">
        <f t="shared" si="2"/>
        <v>-2.4901050486301046E-2</v>
      </c>
    </row>
    <row r="34" spans="1:6" x14ac:dyDescent="0.25">
      <c r="A34" s="21"/>
      <c r="B34" s="22" t="s">
        <v>68</v>
      </c>
      <c r="C34" s="23">
        <f t="shared" ref="C34:F34" si="3">C9 -($G9*C$24/$G$24)</f>
        <v>-1.3185831423851602E-2</v>
      </c>
      <c r="D34" s="24">
        <f t="shared" si="3"/>
        <v>1.728258244322875E-2</v>
      </c>
      <c r="E34" s="24">
        <f t="shared" si="3"/>
        <v>-3.2567209314718057E-2</v>
      </c>
      <c r="F34" s="25">
        <f t="shared" si="3"/>
        <v>2.8470458295341117E-2</v>
      </c>
    </row>
    <row r="35" spans="1:6" x14ac:dyDescent="0.25">
      <c r="A35" s="21"/>
      <c r="B35" s="22" t="s">
        <v>69</v>
      </c>
      <c r="C35" s="23">
        <f t="shared" ref="C35:F35" si="4">C10 -($G10*C$24/$G$24)</f>
        <v>-3.5907657410121099E-2</v>
      </c>
      <c r="D35" s="24">
        <f t="shared" si="4"/>
        <v>-3.8471838907342126E-3</v>
      </c>
      <c r="E35" s="24">
        <f t="shared" si="4"/>
        <v>2.0753302420030165E-2</v>
      </c>
      <c r="F35" s="25">
        <f t="shared" si="4"/>
        <v>1.9001538880825272E-2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7.8915297834736969E-3</v>
      </c>
      <c r="D36" s="24">
        <f t="shared" si="5"/>
        <v>-1.2914828112109422E-3</v>
      </c>
      <c r="E36" s="24">
        <f t="shared" si="5"/>
        <v>-2.0192411998903759E-2</v>
      </c>
      <c r="F36" s="25">
        <f t="shared" si="5"/>
        <v>1.3592365026641157E-2</v>
      </c>
    </row>
    <row r="37" spans="1:6" x14ac:dyDescent="0.25">
      <c r="A37" s="21"/>
      <c r="B37" s="22" t="s">
        <v>71</v>
      </c>
      <c r="C37" s="23">
        <f t="shared" ref="C37:F37" si="6">C12 -($G12*C$24/$G$24)</f>
        <v>-6.2233699465344683E-3</v>
      </c>
      <c r="D37" s="24">
        <f t="shared" si="6"/>
        <v>1.9078819715817819E-2</v>
      </c>
      <c r="E37" s="24">
        <f t="shared" si="6"/>
        <v>-5.0947596146526358E-2</v>
      </c>
      <c r="F37" s="25">
        <f t="shared" si="6"/>
        <v>3.8092146377243147E-2</v>
      </c>
    </row>
    <row r="38" spans="1:6" x14ac:dyDescent="0.25">
      <c r="A38" s="21"/>
      <c r="B38" s="22" t="s">
        <v>72</v>
      </c>
      <c r="C38" s="23">
        <f t="shared" ref="C38:F38" si="7">C13 -($G13*C$24/$G$24)</f>
        <v>-1.4011932040214545E-2</v>
      </c>
      <c r="D38" s="24">
        <f t="shared" si="7"/>
        <v>-1.0121548130780228E-2</v>
      </c>
      <c r="E38" s="24">
        <f t="shared" si="7"/>
        <v>-3.475415264688414E-2</v>
      </c>
      <c r="F38" s="25">
        <f t="shared" si="7"/>
        <v>5.8887632817879065E-2</v>
      </c>
    </row>
    <row r="39" spans="1:6" x14ac:dyDescent="0.25">
      <c r="A39" s="21"/>
      <c r="B39" s="22" t="s">
        <v>73</v>
      </c>
      <c r="C39" s="23">
        <f t="shared" ref="C39:F39" si="8">C14 -($G14*C$24/$G$24)</f>
        <v>-2.5915350845056626E-2</v>
      </c>
      <c r="D39" s="24">
        <f t="shared" si="8"/>
        <v>2.959110309202817E-2</v>
      </c>
      <c r="E39" s="24">
        <f t="shared" si="8"/>
        <v>-6.3314483545469702E-2</v>
      </c>
      <c r="F39" s="25">
        <f t="shared" si="8"/>
        <v>5.9638731298498365E-2</v>
      </c>
    </row>
    <row r="40" spans="1:6" x14ac:dyDescent="0.25">
      <c r="A40" s="21"/>
      <c r="B40" s="22" t="s">
        <v>74</v>
      </c>
      <c r="C40" s="23">
        <f t="shared" ref="C40:F40" si="9">C15 -($G15*C$24/$G$24)</f>
        <v>1.5124281446499049E-2</v>
      </c>
      <c r="D40" s="24">
        <f t="shared" si="9"/>
        <v>2.2315498336481332E-2</v>
      </c>
      <c r="E40" s="24">
        <f t="shared" si="9"/>
        <v>-8.4784376855559396E-2</v>
      </c>
      <c r="F40" s="25">
        <f t="shared" si="9"/>
        <v>4.7344597072579292E-2</v>
      </c>
    </row>
    <row r="41" spans="1:6" x14ac:dyDescent="0.25">
      <c r="A41" s="21"/>
      <c r="B41" s="22" t="s">
        <v>75</v>
      </c>
      <c r="C41" s="23">
        <f t="shared" ref="C41:F41" si="10">C16 -($G16*C$24/$G$24)</f>
        <v>-1.1056467925148306E-2</v>
      </c>
      <c r="D41" s="24">
        <f t="shared" si="10"/>
        <v>6.3313356861404241E-2</v>
      </c>
      <c r="E41" s="24">
        <f t="shared" si="10"/>
        <v>6.7983653948630596E-3</v>
      </c>
      <c r="F41" s="25">
        <f t="shared" si="10"/>
        <v>-5.9055254331118884E-2</v>
      </c>
    </row>
    <row r="42" spans="1:6" x14ac:dyDescent="0.25">
      <c r="A42" s="21"/>
      <c r="B42" s="22" t="s">
        <v>76</v>
      </c>
      <c r="C42" s="23">
        <f t="shared" ref="C42:F42" si="11">C17 -($G17*C$24/$G$24)</f>
        <v>-2.9839120617070058E-4</v>
      </c>
      <c r="D42" s="24">
        <f t="shared" si="11"/>
        <v>1.0769579249164218E-2</v>
      </c>
      <c r="E42" s="24">
        <f t="shared" si="11"/>
        <v>1.3032628823404058E-2</v>
      </c>
      <c r="F42" s="25">
        <f t="shared" si="11"/>
        <v>-2.3503816866397409E-2</v>
      </c>
    </row>
    <row r="43" spans="1:6" x14ac:dyDescent="0.25">
      <c r="A43" s="21"/>
      <c r="B43" s="22" t="s">
        <v>77</v>
      </c>
      <c r="C43" s="23">
        <f t="shared" ref="C43:F43" si="12">C18 -($G18*C$24/$G$24)</f>
        <v>4.6210220056663864E-3</v>
      </c>
      <c r="D43" s="24">
        <f t="shared" si="12"/>
        <v>-6.3168468925035692E-2</v>
      </c>
      <c r="E43" s="24">
        <f t="shared" si="12"/>
        <v>7.977424740411998E-2</v>
      </c>
      <c r="F43" s="25">
        <f t="shared" si="12"/>
        <v>-2.122680048475023E-2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-1.7382181094355034E-2</v>
      </c>
      <c r="D44" s="24">
        <f t="shared" si="13"/>
        <v>5.2900760795232565E-2</v>
      </c>
      <c r="E44" s="24">
        <f t="shared" si="13"/>
        <v>-5.2111364968560142E-2</v>
      </c>
      <c r="F44" s="25">
        <f t="shared" si="13"/>
        <v>1.6592785267682736E-2</v>
      </c>
    </row>
    <row r="45" spans="1:6" x14ac:dyDescent="0.25">
      <c r="A45" s="21"/>
      <c r="B45" s="22" t="s">
        <v>79</v>
      </c>
      <c r="C45" s="23">
        <f t="shared" ref="C45:F45" si="14">C20 -($G20*C$24/$G$24)</f>
        <v>1.2324552492984364E-3</v>
      </c>
      <c r="D45" s="24">
        <f t="shared" si="14"/>
        <v>-3.0760467888389431E-2</v>
      </c>
      <c r="E45" s="24">
        <f t="shared" si="14"/>
        <v>3.2323667137376222E-2</v>
      </c>
      <c r="F45" s="25">
        <f t="shared" si="14"/>
        <v>-2.7956544982847831E-3</v>
      </c>
    </row>
    <row r="46" spans="1:6" x14ac:dyDescent="0.25">
      <c r="A46" s="21"/>
      <c r="B46" s="22" t="s">
        <v>80</v>
      </c>
      <c r="C46" s="23">
        <f t="shared" ref="C46:F46" si="15">C21 -($G21*C$24/$G$24)</f>
        <v>-2.0366301311769502E-2</v>
      </c>
      <c r="D46" s="24">
        <f t="shared" si="15"/>
        <v>-5.3976925801094172E-2</v>
      </c>
      <c r="E46" s="24">
        <f t="shared" si="15"/>
        <v>0.12982100512324729</v>
      </c>
      <c r="F46" s="25">
        <f t="shared" si="15"/>
        <v>-5.5477778010383449E-2</v>
      </c>
    </row>
    <row r="47" spans="1:6" x14ac:dyDescent="0.25">
      <c r="A47" s="21"/>
      <c r="B47" s="22" t="s">
        <v>81</v>
      </c>
      <c r="C47" s="23">
        <f t="shared" ref="C47:F47" si="16">C22 -($G22*C$24/$G$24)</f>
        <v>4.7441634527425502E-2</v>
      </c>
      <c r="D47" s="24">
        <f t="shared" si="16"/>
        <v>-3.1608848874885909E-2</v>
      </c>
      <c r="E47" s="24">
        <f t="shared" si="16"/>
        <v>1.666797903883932E-2</v>
      </c>
      <c r="F47" s="25">
        <f t="shared" si="16"/>
        <v>-3.2500764691378581E-2</v>
      </c>
    </row>
    <row r="48" spans="1:6" ht="15.75" thickBot="1" x14ac:dyDescent="0.3">
      <c r="A48" s="26"/>
      <c r="B48" s="27" t="s">
        <v>82</v>
      </c>
      <c r="C48" s="28">
        <f t="shared" ref="C48:F48" si="17">C23 -($G23*C$24/$G$24)</f>
        <v>-7.2388922563856317E-3</v>
      </c>
      <c r="D48" s="29">
        <f t="shared" si="17"/>
        <v>7.5864968683513889E-3</v>
      </c>
      <c r="E48" s="29">
        <f t="shared" si="17"/>
        <v>5.1257093946499077E-2</v>
      </c>
      <c r="F48" s="30">
        <f t="shared" si="17"/>
        <v>-5.1604698558464557E-2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12487-FA09-4D7B-A2D8-C371C4D14B97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0.16666666666666663</v>
      </c>
      <c r="D6" s="19">
        <v>0.10648148148148148</v>
      </c>
      <c r="E6" s="19">
        <v>0.15584415584415584</v>
      </c>
      <c r="F6" s="20">
        <v>0.12169312169312169</v>
      </c>
      <c r="G6" s="31">
        <f>AVERAGE(C6:F6)</f>
        <v>0.13767135642135642</v>
      </c>
    </row>
    <row r="7" spans="1:7" x14ac:dyDescent="0.25">
      <c r="A7" s="21"/>
      <c r="B7" s="22" t="s">
        <v>85</v>
      </c>
      <c r="C7" s="23">
        <v>0.28030303030303028</v>
      </c>
      <c r="D7" s="24">
        <v>0.21296296296296297</v>
      </c>
      <c r="E7" s="24">
        <v>0.31818181818181818</v>
      </c>
      <c r="F7" s="25">
        <v>0.17460317460317459</v>
      </c>
      <c r="G7" s="31">
        <f>AVERAGE(C7:F7)</f>
        <v>0.24651274651274652</v>
      </c>
    </row>
    <row r="8" spans="1:7" x14ac:dyDescent="0.25">
      <c r="A8" s="21"/>
      <c r="B8" s="22" t="s">
        <v>86</v>
      </c>
      <c r="C8" s="23">
        <v>0.17424242424242425</v>
      </c>
      <c r="D8" s="24">
        <v>0.14814814814814814</v>
      </c>
      <c r="E8" s="24">
        <v>0.12987012987012986</v>
      </c>
      <c r="F8" s="25">
        <v>0.16402116402116401</v>
      </c>
      <c r="G8" s="31">
        <f>AVERAGE(C8:F8)</f>
        <v>0.15407046657046658</v>
      </c>
    </row>
    <row r="9" spans="1:7" x14ac:dyDescent="0.25">
      <c r="A9" s="21"/>
      <c r="B9" s="22" t="s">
        <v>87</v>
      </c>
      <c r="C9" s="23">
        <v>0.20454545454545456</v>
      </c>
      <c r="D9" s="24">
        <v>0.1851851851851852</v>
      </c>
      <c r="E9" s="24">
        <v>0.14285714285714285</v>
      </c>
      <c r="F9" s="25">
        <v>0.30158730158730157</v>
      </c>
      <c r="G9" s="31">
        <f>AVERAGE(C9:F9)</f>
        <v>0.20854377104377103</v>
      </c>
    </row>
    <row r="10" spans="1:7" x14ac:dyDescent="0.25">
      <c r="A10" s="21"/>
      <c r="B10" s="22" t="s">
        <v>88</v>
      </c>
      <c r="C10" s="23">
        <v>0.10606060606060605</v>
      </c>
      <c r="D10" s="24">
        <v>0.1388888888888889</v>
      </c>
      <c r="E10" s="24">
        <v>0.18181818181818182</v>
      </c>
      <c r="F10" s="25">
        <v>0.15873015873015872</v>
      </c>
      <c r="G10" s="31">
        <f>AVERAGE(C10:F10)</f>
        <v>0.14637445887445888</v>
      </c>
    </row>
    <row r="11" spans="1:7" ht="24" x14ac:dyDescent="0.25">
      <c r="A11" s="21"/>
      <c r="B11" s="22" t="s">
        <v>89</v>
      </c>
      <c r="C11" s="23">
        <v>0.10606060606060605</v>
      </c>
      <c r="D11" s="24">
        <v>8.3333333333333315E-2</v>
      </c>
      <c r="E11" s="24">
        <v>9.0909090909090912E-2</v>
      </c>
      <c r="F11" s="25">
        <v>9.5238095238095233E-2</v>
      </c>
      <c r="G11" s="31">
        <f>AVERAGE(C11:F11)</f>
        <v>9.3885281385281377E-2</v>
      </c>
    </row>
    <row r="12" spans="1:7" ht="24" x14ac:dyDescent="0.25">
      <c r="A12" s="21"/>
      <c r="B12" s="22" t="s">
        <v>90</v>
      </c>
      <c r="C12" s="23">
        <v>0.12121212121212122</v>
      </c>
      <c r="D12" s="24">
        <v>8.3333333333333315E-2</v>
      </c>
      <c r="E12" s="24">
        <v>9.7402597402597421E-2</v>
      </c>
      <c r="F12" s="25">
        <v>0.13756613756613756</v>
      </c>
      <c r="G12" s="31">
        <f>AVERAGE(C12:F12)</f>
        <v>0.10987854737854738</v>
      </c>
    </row>
    <row r="13" spans="1:7" x14ac:dyDescent="0.25">
      <c r="A13" s="21"/>
      <c r="B13" s="22" t="s">
        <v>91</v>
      </c>
      <c r="C13" s="23">
        <v>0.10606060606060605</v>
      </c>
      <c r="D13" s="24">
        <v>9.7222222222222238E-2</v>
      </c>
      <c r="E13" s="24">
        <v>7.792207792207792E-2</v>
      </c>
      <c r="F13" s="25">
        <v>0.13756613756613756</v>
      </c>
      <c r="G13" s="31">
        <f>AVERAGE(C13:F13)</f>
        <v>0.10469276094276095</v>
      </c>
    </row>
    <row r="14" spans="1:7" x14ac:dyDescent="0.25">
      <c r="A14" s="21"/>
      <c r="B14" s="22" t="s">
        <v>92</v>
      </c>
      <c r="C14" s="23">
        <v>8.3333333333333315E-2</v>
      </c>
      <c r="D14" s="24">
        <v>7.8703703703703706E-2</v>
      </c>
      <c r="E14" s="24">
        <v>5.8441558441558433E-2</v>
      </c>
      <c r="F14" s="25">
        <v>7.407407407407407E-2</v>
      </c>
      <c r="G14" s="31">
        <f>AVERAGE(C14:F14)</f>
        <v>7.3638167388167391E-2</v>
      </c>
    </row>
    <row r="15" spans="1:7" x14ac:dyDescent="0.25">
      <c r="A15" s="21"/>
      <c r="B15" s="22" t="s">
        <v>93</v>
      </c>
      <c r="C15" s="23">
        <v>0.13636363636363635</v>
      </c>
      <c r="D15" s="24">
        <v>0.22685185185185186</v>
      </c>
      <c r="E15" s="24">
        <v>0.1103896103896104</v>
      </c>
      <c r="F15" s="25">
        <v>0.10582010582010583</v>
      </c>
      <c r="G15" s="31">
        <f>AVERAGE(C15:F15)</f>
        <v>0.1448563011063011</v>
      </c>
    </row>
    <row r="16" spans="1:7" x14ac:dyDescent="0.25">
      <c r="A16" s="21"/>
      <c r="B16" s="22" t="s">
        <v>94</v>
      </c>
      <c r="C16" s="23">
        <v>0.19318181818181818</v>
      </c>
      <c r="D16" s="24">
        <v>0.33333333333333326</v>
      </c>
      <c r="E16" s="24">
        <v>0.12337662337662338</v>
      </c>
      <c r="F16" s="25">
        <v>0.27513227513227512</v>
      </c>
      <c r="G16" s="31">
        <f>AVERAGE(C16:F16)</f>
        <v>0.23125601250601246</v>
      </c>
    </row>
    <row r="17" spans="1:7" x14ac:dyDescent="0.25">
      <c r="A17" s="21"/>
      <c r="B17" s="22" t="s">
        <v>95</v>
      </c>
      <c r="C17" s="23">
        <v>0.32196969696969696</v>
      </c>
      <c r="D17" s="24">
        <v>0.30555555555555558</v>
      </c>
      <c r="E17" s="24">
        <v>0.37662337662337664</v>
      </c>
      <c r="F17" s="25">
        <v>0.17460317460317459</v>
      </c>
      <c r="G17" s="31">
        <f>AVERAGE(C17:F17)</f>
        <v>0.29468795093795097</v>
      </c>
    </row>
    <row r="18" spans="1:7" ht="24" x14ac:dyDescent="0.25">
      <c r="A18" s="21"/>
      <c r="B18" s="22" t="s">
        <v>96</v>
      </c>
      <c r="C18" s="23">
        <v>0.15151515151515152</v>
      </c>
      <c r="D18" s="24">
        <v>0.12037037037037036</v>
      </c>
      <c r="E18" s="24">
        <v>0.10389610389610389</v>
      </c>
      <c r="F18" s="25">
        <v>0.15343915343915343</v>
      </c>
      <c r="G18" s="31">
        <f>AVERAGE(C18:F18)</f>
        <v>0.13230519480519481</v>
      </c>
    </row>
    <row r="19" spans="1:7" ht="24" x14ac:dyDescent="0.25">
      <c r="A19" s="21"/>
      <c r="B19" s="22" t="s">
        <v>97</v>
      </c>
      <c r="C19" s="23">
        <v>0.13636363636363635</v>
      </c>
      <c r="D19" s="24">
        <v>0.18055555555555552</v>
      </c>
      <c r="E19" s="24">
        <v>0.17532467532467533</v>
      </c>
      <c r="F19" s="25">
        <v>0.1111111111111111</v>
      </c>
      <c r="G19" s="31">
        <f>AVERAGE(C19:F19)</f>
        <v>0.15083874458874458</v>
      </c>
    </row>
    <row r="20" spans="1:7" x14ac:dyDescent="0.25">
      <c r="A20" s="21"/>
      <c r="B20" s="22" t="s">
        <v>98</v>
      </c>
      <c r="C20" s="23">
        <v>0.31060606060606061</v>
      </c>
      <c r="D20" s="24">
        <v>0.31481481481481483</v>
      </c>
      <c r="E20" s="24">
        <v>0.29220779220779219</v>
      </c>
      <c r="F20" s="25">
        <v>0.23809523809523805</v>
      </c>
      <c r="G20" s="31">
        <f>AVERAGE(C20:F20)</f>
        <v>0.28893097643097643</v>
      </c>
    </row>
    <row r="21" spans="1:7" x14ac:dyDescent="0.25">
      <c r="A21" s="21"/>
      <c r="B21" s="22" t="s">
        <v>99</v>
      </c>
      <c r="C21" s="23">
        <v>0.29166666666666669</v>
      </c>
      <c r="D21" s="24">
        <v>0.33333333333333326</v>
      </c>
      <c r="E21" s="24">
        <v>0.38961038961038968</v>
      </c>
      <c r="F21" s="25">
        <v>0.23809523809523805</v>
      </c>
      <c r="G21" s="31">
        <f>AVERAGE(C21:F21)</f>
        <v>0.31317640692640697</v>
      </c>
    </row>
    <row r="22" spans="1:7" x14ac:dyDescent="0.25">
      <c r="A22" s="21"/>
      <c r="B22" s="22" t="s">
        <v>100</v>
      </c>
      <c r="C22" s="23">
        <v>0.26136363636363635</v>
      </c>
      <c r="D22" s="24">
        <v>0.25</v>
      </c>
      <c r="E22" s="24">
        <v>0.31818181818181818</v>
      </c>
      <c r="F22" s="25">
        <v>0.25925925925925924</v>
      </c>
      <c r="G22" s="31">
        <f>AVERAGE(C22:F22)</f>
        <v>0.27220117845117847</v>
      </c>
    </row>
    <row r="23" spans="1:7" ht="15.75" thickBot="1" x14ac:dyDescent="0.3">
      <c r="A23" s="26"/>
      <c r="B23" s="27" t="s">
        <v>101</v>
      </c>
      <c r="C23" s="28">
        <v>0.21590909090909091</v>
      </c>
      <c r="D23" s="29">
        <v>0.16666666666666663</v>
      </c>
      <c r="E23" s="29">
        <v>0.2857142857142857</v>
      </c>
      <c r="F23" s="30">
        <v>0.2275132275132275</v>
      </c>
      <c r="G23" s="31">
        <f>AVERAGE(C23:F23)</f>
        <v>0.22395081770081771</v>
      </c>
    </row>
    <row r="24" spans="1:7" ht="15.75" thickTop="1" x14ac:dyDescent="0.25">
      <c r="C24" s="32">
        <f>AVERAGE(C6:C23)</f>
        <v>0.18707912457912454</v>
      </c>
      <c r="D24" s="32">
        <f>AVERAGE(D6:D23)</f>
        <v>0.18698559670781889</v>
      </c>
      <c r="E24" s="32">
        <f>AVERAGE(E6:E23)</f>
        <v>0.19047619047619049</v>
      </c>
      <c r="F24" s="32">
        <f>AVERAGE(F6:F23)</f>
        <v>0.17489711934156377</v>
      </c>
      <c r="G24" s="32">
        <f>AVERAGE(G6:G23)</f>
        <v>0.18485950777617446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83</v>
      </c>
      <c r="B31" s="17" t="s">
        <v>84</v>
      </c>
      <c r="C31" s="18">
        <f>C6 -($G6*C$24/$G$24)</f>
        <v>2.7342283794716399E-2</v>
      </c>
      <c r="D31" s="19">
        <f t="shared" ref="D31:F31" si="0">D6 -($G6*D$24/$G$24)</f>
        <v>-3.2773247905718395E-2</v>
      </c>
      <c r="E31" s="19">
        <f t="shared" si="0"/>
        <v>1.3989858901093499E-2</v>
      </c>
      <c r="F31" s="20">
        <f t="shared" si="0"/>
        <v>-8.5588947900913925E-3</v>
      </c>
    </row>
    <row r="32" spans="1:7" x14ac:dyDescent="0.25">
      <c r="A32" s="21"/>
      <c r="B32" s="22" t="s">
        <v>85</v>
      </c>
      <c r="C32" s="23">
        <f t="shared" ref="C32:F32" si="1">C7 -($G7*C$24/$G$24)</f>
        <v>3.0830393650559007E-2</v>
      </c>
      <c r="D32" s="24">
        <f t="shared" si="1"/>
        <v>-3.6384952961273087E-2</v>
      </c>
      <c r="E32" s="24">
        <f t="shared" si="1"/>
        <v>6.4179146507375273E-2</v>
      </c>
      <c r="F32" s="25">
        <f t="shared" si="1"/>
        <v>-5.8624587196661082E-2</v>
      </c>
    </row>
    <row r="33" spans="1:6" x14ac:dyDescent="0.25">
      <c r="A33" s="21"/>
      <c r="B33" s="22" t="s">
        <v>86</v>
      </c>
      <c r="C33" s="23">
        <f t="shared" ref="C33:F33" si="2">C8 -($G8*C$24/$G$24)</f>
        <v>1.8322026334629732E-2</v>
      </c>
      <c r="D33" s="24">
        <f t="shared" si="2"/>
        <v>-7.6942993044993857E-3</v>
      </c>
      <c r="E33" s="24">
        <f t="shared" si="2"/>
        <v>-2.8881539926396971E-2</v>
      </c>
      <c r="F33" s="25">
        <f t="shared" si="2"/>
        <v>1.8253812896266708E-2</v>
      </c>
    </row>
    <row r="34" spans="1:6" x14ac:dyDescent="0.25">
      <c r="A34" s="21"/>
      <c r="B34" s="22" t="s">
        <v>87</v>
      </c>
      <c r="C34" s="23">
        <f t="shared" ref="C34:F34" si="3">C9 -($G9*C$24/$G$24)</f>
        <v>-6.5023113640811647E-3</v>
      </c>
      <c r="D34" s="24">
        <f t="shared" si="3"/>
        <v>-2.5757070030232504E-2</v>
      </c>
      <c r="E34" s="24">
        <f t="shared" si="3"/>
        <v>-7.2022922192321842E-2</v>
      </c>
      <c r="F34" s="25">
        <f t="shared" si="3"/>
        <v>0.10428230358663573</v>
      </c>
    </row>
    <row r="35" spans="1:6" x14ac:dyDescent="0.25">
      <c r="A35" s="21"/>
      <c r="B35" s="22" t="s">
        <v>88</v>
      </c>
      <c r="C35" s="23">
        <f t="shared" ref="C35:F35" si="4">C10 -($G10*C$24/$G$24)</f>
        <v>-4.2071377824867418E-2</v>
      </c>
      <c r="D35" s="24">
        <f t="shared" si="4"/>
        <v>-9.1690382617337085E-3</v>
      </c>
      <c r="E35" s="24">
        <f t="shared" si="4"/>
        <v>3.0996351527588811E-2</v>
      </c>
      <c r="F35" s="25">
        <f t="shared" si="4"/>
        <v>2.0244064559012398E-2</v>
      </c>
    </row>
    <row r="36" spans="1:6" ht="24" x14ac:dyDescent="0.25">
      <c r="A36" s="21"/>
      <c r="B36" s="22" t="s">
        <v>89</v>
      </c>
      <c r="C36" s="23">
        <f t="shared" ref="C36:F36" si="5">C11 -($G11*C$24/$G$24)</f>
        <v>1.1048039686744143E-2</v>
      </c>
      <c r="D36" s="24">
        <f t="shared" si="5"/>
        <v>-1.163173269488485E-2</v>
      </c>
      <c r="E36" s="24">
        <f t="shared" si="5"/>
        <v>-5.8287558761877661E-3</v>
      </c>
      <c r="F36" s="25">
        <f t="shared" si="5"/>
        <v>6.412448884328556E-3</v>
      </c>
    </row>
    <row r="37" spans="1:6" ht="24" x14ac:dyDescent="0.25">
      <c r="A37" s="21"/>
      <c r="B37" s="22" t="s">
        <v>90</v>
      </c>
      <c r="C37" s="23">
        <f t="shared" ref="C37:F37" si="6">C12 -($G12*C$24/$G$24)</f>
        <v>1.0014256948123357E-2</v>
      </c>
      <c r="D37" s="24">
        <f t="shared" si="6"/>
        <v>-2.7808938947530434E-2</v>
      </c>
      <c r="E37" s="24">
        <f t="shared" si="6"/>
        <v>-1.5814447105950008E-2</v>
      </c>
      <c r="F37" s="25">
        <f t="shared" si="6"/>
        <v>3.3609129105357141E-2</v>
      </c>
    </row>
    <row r="38" spans="1:6" x14ac:dyDescent="0.25">
      <c r="A38" s="21"/>
      <c r="B38" s="22" t="s">
        <v>91</v>
      </c>
      <c r="C38" s="23">
        <f t="shared" ref="C38:F38" si="7">C13 -($G13*C$24/$G$24)</f>
        <v>1.1079421399250167E-4</v>
      </c>
      <c r="D38" s="24">
        <f t="shared" si="7"/>
        <v>-8.674621339503627E-3</v>
      </c>
      <c r="E38" s="24">
        <f t="shared" si="7"/>
        <v>-2.9951617700635175E-2</v>
      </c>
      <c r="F38" s="25">
        <f t="shared" si="7"/>
        <v>3.8515444826146369E-2</v>
      </c>
    </row>
    <row r="39" spans="1:6" x14ac:dyDescent="0.25">
      <c r="A39" s="21"/>
      <c r="B39" s="22" t="s">
        <v>92</v>
      </c>
      <c r="C39" s="23">
        <f t="shared" ref="C39:F39" si="8">C14 -($G14*C$24/$G$24)</f>
        <v>8.8109890064761998E-3</v>
      </c>
      <c r="D39" s="24">
        <f t="shared" si="8"/>
        <v>4.2186158919456374E-3</v>
      </c>
      <c r="E39" s="24">
        <f t="shared" si="8"/>
        <v>-1.7433995737288877E-2</v>
      </c>
      <c r="F39" s="25">
        <f t="shared" si="8"/>
        <v>4.4043908388670672E-3</v>
      </c>
    </row>
    <row r="40" spans="1:6" x14ac:dyDescent="0.25">
      <c r="A40" s="21"/>
      <c r="B40" s="22" t="s">
        <v>93</v>
      </c>
      <c r="C40" s="23">
        <f t="shared" ref="C40:F40" si="9">C15 -($G15*C$24/$G$24)</f>
        <v>-1.0231961161965175E-2</v>
      </c>
      <c r="D40" s="24">
        <f t="shared" si="9"/>
        <v>8.0329542963933409E-2</v>
      </c>
      <c r="E40" s="24">
        <f t="shared" si="9"/>
        <v>-3.886793515469486E-2</v>
      </c>
      <c r="F40" s="25">
        <f t="shared" si="9"/>
        <v>-3.1229646647273193E-2</v>
      </c>
    </row>
    <row r="41" spans="1:6" x14ac:dyDescent="0.25">
      <c r="A41" s="21"/>
      <c r="B41" s="22" t="s">
        <v>94</v>
      </c>
      <c r="C41" s="23">
        <f t="shared" ref="C41:F41" si="10">C16 -($G16*C$24/$G$24)</f>
        <v>-4.0850896141247012E-2</v>
      </c>
      <c r="D41" s="24">
        <f t="shared" si="10"/>
        <v>9.9417620742213109E-2</v>
      </c>
      <c r="E41" s="24">
        <f t="shared" si="10"/>
        <v>-0.11490576099601708</v>
      </c>
      <c r="F41" s="25">
        <f t="shared" si="10"/>
        <v>5.6339036395051278E-2</v>
      </c>
    </row>
    <row r="42" spans="1:6" x14ac:dyDescent="0.25">
      <c r="A42" s="21"/>
      <c r="B42" s="22" t="s">
        <v>95</v>
      </c>
      <c r="C42" s="23">
        <f t="shared" ref="C42:F42" si="11">C17 -($G17*C$24/$G$24)</f>
        <v>2.3743413947032388E-2</v>
      </c>
      <c r="D42" s="24">
        <f t="shared" si="11"/>
        <v>7.4783670375892508E-3</v>
      </c>
      <c r="E42" s="24">
        <f t="shared" si="11"/>
        <v>7.2981768197922126E-2</v>
      </c>
      <c r="F42" s="25">
        <f t="shared" si="11"/>
        <v>-0.1042035491825436</v>
      </c>
    </row>
    <row r="43" spans="1:6" ht="24" x14ac:dyDescent="0.25">
      <c r="A43" s="21"/>
      <c r="B43" s="22" t="s">
        <v>96</v>
      </c>
      <c r="C43" s="23">
        <f t="shared" ref="C43:F43" si="12">C18 -($G18*C$24/$G$24)</f>
        <v>1.7621362014233727E-2</v>
      </c>
      <c r="D43" s="24">
        <f t="shared" si="12"/>
        <v>-1.3456480603112927E-2</v>
      </c>
      <c r="E43" s="24">
        <f t="shared" si="12"/>
        <v>-3.2428988547703833E-2</v>
      </c>
      <c r="F43" s="25">
        <f t="shared" si="12"/>
        <v>2.8264107136583089E-2</v>
      </c>
    </row>
    <row r="44" spans="1:6" ht="24" x14ac:dyDescent="0.25">
      <c r="A44" s="21"/>
      <c r="B44" s="22" t="s">
        <v>97</v>
      </c>
      <c r="C44" s="23">
        <f t="shared" ref="C44:F44" si="13">C19 -($G19*C$24/$G$24)</f>
        <v>-1.6286236124628789E-2</v>
      </c>
      <c r="D44" s="24">
        <f t="shared" si="13"/>
        <v>2.798199846410987E-2</v>
      </c>
      <c r="E44" s="24">
        <f t="shared" si="13"/>
        <v>1.9902918601929331E-2</v>
      </c>
      <c r="F44" s="25">
        <f t="shared" si="13"/>
        <v>-3.1598680941410273E-2</v>
      </c>
    </row>
    <row r="45" spans="1:6" x14ac:dyDescent="0.25">
      <c r="A45" s="21"/>
      <c r="B45" s="22" t="s">
        <v>98</v>
      </c>
      <c r="C45" s="23">
        <f t="shared" ref="C45:F45" si="14">C20 -($G20*C$24/$G$24)</f>
        <v>1.8205876353999506E-2</v>
      </c>
      <c r="D45" s="24">
        <f t="shared" si="14"/>
        <v>2.2560812382152295E-2</v>
      </c>
      <c r="E45" s="24">
        <f t="shared" si="14"/>
        <v>-5.5019245559969066E-3</v>
      </c>
      <c r="F45" s="25">
        <f t="shared" si="14"/>
        <v>-3.5264764180154701E-2</v>
      </c>
    </row>
    <row r="46" spans="1:6" x14ac:dyDescent="0.25">
      <c r="A46" s="21"/>
      <c r="B46" s="22" t="s">
        <v>99</v>
      </c>
      <c r="C46" s="23">
        <f t="shared" ref="C46:F46" si="15">C21 -($G21*C$24/$G$24)</f>
        <v>-2.527006410493321E-2</v>
      </c>
      <c r="D46" s="24">
        <f t="shared" si="15"/>
        <v>1.6555051121049214E-2</v>
      </c>
      <c r="E46" s="24">
        <f t="shared" si="15"/>
        <v>6.691858080935198E-2</v>
      </c>
      <c r="F46" s="25">
        <f t="shared" si="15"/>
        <v>-5.8203567825467845E-2</v>
      </c>
    </row>
    <row r="47" spans="1:6" x14ac:dyDescent="0.25">
      <c r="A47" s="21"/>
      <c r="B47" s="22" t="s">
        <v>100</v>
      </c>
      <c r="C47" s="23">
        <f t="shared" ref="C47:F47" si="16">C22 -($G22*C$24/$G$24)</f>
        <v>-1.4105874437558896E-2</v>
      </c>
      <c r="D47" s="24">
        <f t="shared" si="16"/>
        <v>-2.5331793260487234E-2</v>
      </c>
      <c r="E47" s="24">
        <f t="shared" si="16"/>
        <v>3.7710209562764108E-2</v>
      </c>
      <c r="F47" s="25">
        <f t="shared" si="16"/>
        <v>1.7274581352821894E-3</v>
      </c>
    </row>
    <row r="48" spans="1:6" ht="15.75" thickBot="1" x14ac:dyDescent="0.3">
      <c r="A48" s="26"/>
      <c r="B48" s="27" t="s">
        <v>101</v>
      </c>
      <c r="C48" s="28">
        <f t="shared" ref="C48:F48" si="17">C23 -($G23*C$24/$G$24)</f>
        <v>-1.0730714791224283E-2</v>
      </c>
      <c r="D48" s="29">
        <f t="shared" si="17"/>
        <v>-5.9859833294015841E-2</v>
      </c>
      <c r="E48" s="29">
        <f t="shared" si="17"/>
        <v>5.4959053685168319E-2</v>
      </c>
      <c r="F48" s="30">
        <f t="shared" si="17"/>
        <v>1.5631494400071944E-2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7E623-E01D-4D5D-891F-AB7CD6F8DC41}">
  <dimension ref="A1:G193"/>
  <sheetViews>
    <sheetView workbookViewId="0">
      <selection activeCell="C103" sqref="C103:F19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0.2121212121212121</v>
      </c>
      <c r="D6" s="19">
        <v>0.18055555555555552</v>
      </c>
      <c r="E6" s="19">
        <v>0.20779220779220778</v>
      </c>
      <c r="F6" s="20">
        <v>0.17460317460317459</v>
      </c>
      <c r="G6" s="31">
        <f>AVERAGE(C6:F6)</f>
        <v>0.19376803751803751</v>
      </c>
    </row>
    <row r="7" spans="1:7" x14ac:dyDescent="0.25">
      <c r="A7" s="21"/>
      <c r="B7" s="22" t="s">
        <v>47</v>
      </c>
      <c r="C7" s="23">
        <v>0.27651515151515149</v>
      </c>
      <c r="D7" s="24">
        <v>0.28240740740740738</v>
      </c>
      <c r="E7" s="24">
        <v>0.25324675324675322</v>
      </c>
      <c r="F7" s="25">
        <v>0.25396825396825395</v>
      </c>
      <c r="G7" s="31">
        <f>AVERAGE(C7:F7)</f>
        <v>0.26653439153439151</v>
      </c>
    </row>
    <row r="8" spans="1:7" x14ac:dyDescent="0.25">
      <c r="A8" s="21"/>
      <c r="B8" s="22" t="s">
        <v>48</v>
      </c>
      <c r="C8" s="23">
        <v>0.42045454545454547</v>
      </c>
      <c r="D8" s="24">
        <v>0.27314814814814814</v>
      </c>
      <c r="E8" s="24">
        <v>0.46103896103896103</v>
      </c>
      <c r="F8" s="25">
        <v>0.33862433862433861</v>
      </c>
      <c r="G8" s="31">
        <f>AVERAGE(C8:F8)</f>
        <v>0.37331649831649827</v>
      </c>
    </row>
    <row r="9" spans="1:7" x14ac:dyDescent="0.25">
      <c r="A9" s="21"/>
      <c r="B9" s="22" t="s">
        <v>49</v>
      </c>
      <c r="C9" s="23">
        <v>0.15151515151515152</v>
      </c>
      <c r="D9" s="24">
        <v>8.7962962962962965E-2</v>
      </c>
      <c r="E9" s="24">
        <v>0.25324675324675322</v>
      </c>
      <c r="F9" s="25">
        <v>0.15343915343915343</v>
      </c>
      <c r="G9" s="31">
        <f>AVERAGE(C9:F9)</f>
        <v>0.16154100529100529</v>
      </c>
    </row>
    <row r="10" spans="1:7" x14ac:dyDescent="0.25">
      <c r="A10" s="21"/>
      <c r="B10" s="22" t="s">
        <v>50</v>
      </c>
      <c r="C10" s="23">
        <v>0.42803030303030304</v>
      </c>
      <c r="D10" s="24">
        <v>0.41666666666666674</v>
      </c>
      <c r="E10" s="24">
        <v>0.43506493506493504</v>
      </c>
      <c r="F10" s="25">
        <v>0.38095238095238093</v>
      </c>
      <c r="G10" s="31">
        <f>AVERAGE(C10:F10)</f>
        <v>0.4151785714285714</v>
      </c>
    </row>
    <row r="11" spans="1:7" x14ac:dyDescent="0.25">
      <c r="A11" s="21"/>
      <c r="B11" s="22" t="s">
        <v>51</v>
      </c>
      <c r="C11" s="23">
        <v>0.1628787878787879</v>
      </c>
      <c r="D11" s="24">
        <v>0.17592592592592593</v>
      </c>
      <c r="E11" s="24">
        <v>0.20129870129870131</v>
      </c>
      <c r="F11" s="25">
        <v>0.23280423280423279</v>
      </c>
      <c r="G11" s="31">
        <f>AVERAGE(C11:F11)</f>
        <v>0.193226911976912</v>
      </c>
    </row>
    <row r="12" spans="1:7" x14ac:dyDescent="0.25">
      <c r="A12" s="21"/>
      <c r="B12" s="22" t="s">
        <v>52</v>
      </c>
      <c r="C12" s="23">
        <v>8.3333333333333315E-2</v>
      </c>
      <c r="D12" s="24">
        <v>7.8703703703703706E-2</v>
      </c>
      <c r="E12" s="24">
        <v>0.1103896103896104</v>
      </c>
      <c r="F12" s="25">
        <v>0.10582010582010583</v>
      </c>
      <c r="G12" s="31">
        <f>AVERAGE(C12:F12)</f>
        <v>9.4561688311688319E-2</v>
      </c>
    </row>
    <row r="13" spans="1:7" x14ac:dyDescent="0.25">
      <c r="A13" s="21"/>
      <c r="B13" s="22" t="s">
        <v>53</v>
      </c>
      <c r="C13" s="23">
        <v>6.0606060606060608E-2</v>
      </c>
      <c r="D13" s="24">
        <v>7.8703703703703706E-2</v>
      </c>
      <c r="E13" s="24">
        <v>3.896103896103896E-2</v>
      </c>
      <c r="F13" s="25">
        <v>8.4656084656084651E-2</v>
      </c>
      <c r="G13" s="31">
        <f>AVERAGE(C13:F13)</f>
        <v>6.5731721981721988E-2</v>
      </c>
    </row>
    <row r="14" spans="1:7" x14ac:dyDescent="0.25">
      <c r="A14" s="21"/>
      <c r="B14" s="22" t="s">
        <v>54</v>
      </c>
      <c r="C14" s="23">
        <v>5.6818181818181816E-2</v>
      </c>
      <c r="D14" s="24">
        <v>4.1666666666666657E-2</v>
      </c>
      <c r="E14" s="24">
        <v>5.8441558441558433E-2</v>
      </c>
      <c r="F14" s="25">
        <v>7.407407407407407E-2</v>
      </c>
      <c r="G14" s="31">
        <f>AVERAGE(C14:F14)</f>
        <v>5.7750120250120246E-2</v>
      </c>
    </row>
    <row r="15" spans="1:7" x14ac:dyDescent="0.25">
      <c r="A15" s="21"/>
      <c r="B15" s="22" t="s">
        <v>55</v>
      </c>
      <c r="C15" s="23">
        <v>0.17803030303030304</v>
      </c>
      <c r="D15" s="24">
        <v>0.27314814814814814</v>
      </c>
      <c r="E15" s="24">
        <v>0.29220779220779219</v>
      </c>
      <c r="F15" s="25">
        <v>0.19047619047619047</v>
      </c>
      <c r="G15" s="31">
        <f>AVERAGE(C15:F15)</f>
        <v>0.23346560846560846</v>
      </c>
    </row>
    <row r="16" spans="1:7" x14ac:dyDescent="0.25">
      <c r="A16" s="21"/>
      <c r="B16" s="22" t="s">
        <v>56</v>
      </c>
      <c r="C16" s="23">
        <v>0.24621212121212122</v>
      </c>
      <c r="D16" s="24">
        <v>0.1898148148148148</v>
      </c>
      <c r="E16" s="24">
        <v>0.29870129870129869</v>
      </c>
      <c r="F16" s="25">
        <v>0.15343915343915343</v>
      </c>
      <c r="G16" s="31">
        <f>AVERAGE(C16:F16)</f>
        <v>0.22204184704184704</v>
      </c>
    </row>
    <row r="17" spans="1:7" x14ac:dyDescent="0.25">
      <c r="A17" s="21"/>
      <c r="B17" s="22" t="s">
        <v>57</v>
      </c>
      <c r="C17" s="23">
        <v>0.23484848484848483</v>
      </c>
      <c r="D17" s="24">
        <v>0.25</v>
      </c>
      <c r="E17" s="24">
        <v>0.18831168831168832</v>
      </c>
      <c r="F17" s="25">
        <v>0.1851851851851852</v>
      </c>
      <c r="G17" s="31">
        <f>AVERAGE(C17:F17)</f>
        <v>0.2145863395863396</v>
      </c>
    </row>
    <row r="18" spans="1:7" x14ac:dyDescent="0.25">
      <c r="A18" s="21"/>
      <c r="B18" s="22" t="s">
        <v>58</v>
      </c>
      <c r="C18" s="23">
        <v>0.26893939393939392</v>
      </c>
      <c r="D18" s="24">
        <v>0.17592592592592593</v>
      </c>
      <c r="E18" s="24">
        <v>0.2792207792207792</v>
      </c>
      <c r="F18" s="25">
        <v>0.15343915343915343</v>
      </c>
      <c r="G18" s="31">
        <f>AVERAGE(C18:F18)</f>
        <v>0.21938131313131315</v>
      </c>
    </row>
    <row r="19" spans="1:7" x14ac:dyDescent="0.25">
      <c r="A19" s="21"/>
      <c r="B19" s="22" t="s">
        <v>59</v>
      </c>
      <c r="C19" s="23">
        <v>0.14393939393939395</v>
      </c>
      <c r="D19" s="24">
        <v>0.14351851851851852</v>
      </c>
      <c r="E19" s="24">
        <v>0.16883116883116883</v>
      </c>
      <c r="F19" s="25">
        <v>0.19576719576719576</v>
      </c>
      <c r="G19" s="31">
        <f>AVERAGE(C19:F19)</f>
        <v>0.16301406926406925</v>
      </c>
    </row>
    <row r="20" spans="1:7" x14ac:dyDescent="0.25">
      <c r="A20" s="21"/>
      <c r="B20" s="22" t="s">
        <v>60</v>
      </c>
      <c r="C20" s="23">
        <v>0.24621212121212122</v>
      </c>
      <c r="D20" s="24">
        <v>0.31944444444444442</v>
      </c>
      <c r="E20" s="24">
        <v>0.25324675324675322</v>
      </c>
      <c r="F20" s="25">
        <v>0.20105820105820105</v>
      </c>
      <c r="G20" s="31">
        <f>AVERAGE(C20:F20)</f>
        <v>0.25499037999037999</v>
      </c>
    </row>
    <row r="21" spans="1:7" x14ac:dyDescent="0.25">
      <c r="A21" s="21"/>
      <c r="B21" s="22" t="s">
        <v>61</v>
      </c>
      <c r="C21" s="23">
        <v>0.1628787878787879</v>
      </c>
      <c r="D21" s="24">
        <v>0.20833333333333337</v>
      </c>
      <c r="E21" s="24">
        <v>0.15584415584415584</v>
      </c>
      <c r="F21" s="25">
        <v>0.1693121693121693</v>
      </c>
      <c r="G21" s="31">
        <f>AVERAGE(C21:F21)</f>
        <v>0.1740921115921116</v>
      </c>
    </row>
    <row r="22" spans="1:7" x14ac:dyDescent="0.25">
      <c r="A22" s="21"/>
      <c r="B22" s="22" t="s">
        <v>62</v>
      </c>
      <c r="C22" s="23">
        <v>7.9545454545454544E-2</v>
      </c>
      <c r="D22" s="24">
        <v>0.24074074074074073</v>
      </c>
      <c r="E22" s="24">
        <v>9.0909090909090912E-2</v>
      </c>
      <c r="F22" s="25">
        <v>0.1851851851851852</v>
      </c>
      <c r="G22" s="31">
        <f>AVERAGE(C22:F22)</f>
        <v>0.14909511784511786</v>
      </c>
    </row>
    <row r="23" spans="1:7" x14ac:dyDescent="0.25">
      <c r="A23" s="21"/>
      <c r="B23" s="22" t="s">
        <v>63</v>
      </c>
      <c r="C23" s="23">
        <v>0.25</v>
      </c>
      <c r="D23" s="24">
        <v>0.1388888888888889</v>
      </c>
      <c r="E23" s="24">
        <v>0.12987012987012986</v>
      </c>
      <c r="F23" s="25">
        <v>0.28042328042328041</v>
      </c>
      <c r="G23" s="31">
        <f>AVERAGE(C23:F23)</f>
        <v>0.1997955747955748</v>
      </c>
    </row>
    <row r="24" spans="1:7" x14ac:dyDescent="0.25">
      <c r="A24" s="21" t="s">
        <v>7</v>
      </c>
      <c r="B24" s="22" t="s">
        <v>8</v>
      </c>
      <c r="C24" s="23">
        <v>0.15909090909090909</v>
      </c>
      <c r="D24" s="24">
        <v>9.7222222222222238E-2</v>
      </c>
      <c r="E24" s="24">
        <v>0.24025974025974026</v>
      </c>
      <c r="F24" s="25">
        <v>0.17989417989417988</v>
      </c>
      <c r="G24" s="31">
        <f>AVERAGE(C24:F24)</f>
        <v>0.16911676286676286</v>
      </c>
    </row>
    <row r="25" spans="1:7" x14ac:dyDescent="0.25">
      <c r="A25" s="21"/>
      <c r="B25" s="22" t="s">
        <v>9</v>
      </c>
      <c r="C25" s="23">
        <v>0.24621212121212122</v>
      </c>
      <c r="D25" s="24">
        <v>0.29629629629629628</v>
      </c>
      <c r="E25" s="24">
        <v>0.18181818181818182</v>
      </c>
      <c r="F25" s="25">
        <v>0.28042328042328041</v>
      </c>
      <c r="G25" s="31">
        <f>AVERAGE(C25:F25)</f>
        <v>0.25118746993746993</v>
      </c>
    </row>
    <row r="26" spans="1:7" ht="24" x14ac:dyDescent="0.25">
      <c r="A26" s="21"/>
      <c r="B26" s="22" t="s">
        <v>10</v>
      </c>
      <c r="C26" s="23">
        <v>0.29545454545454547</v>
      </c>
      <c r="D26" s="24">
        <v>0.21296296296296297</v>
      </c>
      <c r="E26" s="24">
        <v>0.16233766233766234</v>
      </c>
      <c r="F26" s="25">
        <v>0.1693121693121693</v>
      </c>
      <c r="G26" s="31">
        <f>AVERAGE(C26:F26)</f>
        <v>0.21001683501683502</v>
      </c>
    </row>
    <row r="27" spans="1:7" x14ac:dyDescent="0.25">
      <c r="A27" s="21"/>
      <c r="B27" s="22" t="s">
        <v>11</v>
      </c>
      <c r="C27" s="23">
        <v>0.12878787878787878</v>
      </c>
      <c r="D27" s="24">
        <v>0.10185185185185185</v>
      </c>
      <c r="E27" s="24">
        <v>0.11688311688311687</v>
      </c>
      <c r="F27" s="25">
        <v>9.5238095238095233E-2</v>
      </c>
      <c r="G27" s="31">
        <f>AVERAGE(C27:F27)</f>
        <v>0.11069023569023569</v>
      </c>
    </row>
    <row r="28" spans="1:7" x14ac:dyDescent="0.25">
      <c r="A28" s="21"/>
      <c r="B28" s="22" t="s">
        <v>12</v>
      </c>
      <c r="C28" s="23">
        <v>0.30303030303030304</v>
      </c>
      <c r="D28" s="24">
        <v>0.49537037037037041</v>
      </c>
      <c r="E28" s="24">
        <v>0.12987012987012986</v>
      </c>
      <c r="F28" s="25">
        <v>0.36507936507936506</v>
      </c>
      <c r="G28" s="31">
        <f>AVERAGE(C28:F28)</f>
        <v>0.32333754208754212</v>
      </c>
    </row>
    <row r="29" spans="1:7" ht="24" x14ac:dyDescent="0.25">
      <c r="A29" s="21"/>
      <c r="B29" s="22" t="s">
        <v>13</v>
      </c>
      <c r="C29" s="23">
        <v>7.575757575757576E-2</v>
      </c>
      <c r="D29" s="24">
        <v>0.22222222222222221</v>
      </c>
      <c r="E29" s="24">
        <v>7.792207792207792E-2</v>
      </c>
      <c r="F29" s="25">
        <v>0.15343915343915343</v>
      </c>
      <c r="G29" s="31">
        <f>AVERAGE(C29:F29)</f>
        <v>0.13233525733525731</v>
      </c>
    </row>
    <row r="30" spans="1:7" x14ac:dyDescent="0.25">
      <c r="A30" s="21"/>
      <c r="B30" s="22" t="s">
        <v>14</v>
      </c>
      <c r="C30" s="23">
        <v>0.25757575757575757</v>
      </c>
      <c r="D30" s="24">
        <v>0.34722222222222221</v>
      </c>
      <c r="E30" s="24">
        <v>0.2207792207792208</v>
      </c>
      <c r="F30" s="25">
        <v>0.24338624338624337</v>
      </c>
      <c r="G30" s="31">
        <f>AVERAGE(C30:F30)</f>
        <v>0.26724086099086097</v>
      </c>
    </row>
    <row r="31" spans="1:7" x14ac:dyDescent="0.25">
      <c r="A31" s="21"/>
      <c r="B31" s="22" t="s">
        <v>15</v>
      </c>
      <c r="C31" s="23">
        <v>0.48484848484848486</v>
      </c>
      <c r="D31" s="24">
        <v>0.43055555555555558</v>
      </c>
      <c r="E31" s="24">
        <v>0.44805194805194803</v>
      </c>
      <c r="F31" s="25">
        <v>0.39153439153439151</v>
      </c>
      <c r="G31" s="31">
        <f>AVERAGE(C31:F31)</f>
        <v>0.43874759499759497</v>
      </c>
    </row>
    <row r="32" spans="1:7" ht="24" x14ac:dyDescent="0.25">
      <c r="A32" s="21"/>
      <c r="B32" s="22" t="s">
        <v>16</v>
      </c>
      <c r="C32" s="23">
        <v>0.21590909090909091</v>
      </c>
      <c r="D32" s="24">
        <v>0.11574074074074074</v>
      </c>
      <c r="E32" s="24">
        <v>0.23376623376623373</v>
      </c>
      <c r="F32" s="25">
        <v>7.407407407407407E-2</v>
      </c>
      <c r="G32" s="31">
        <f>AVERAGE(C32:F32)</f>
        <v>0.15987253487253486</v>
      </c>
    </row>
    <row r="33" spans="1:7" ht="24" x14ac:dyDescent="0.25">
      <c r="A33" s="21"/>
      <c r="B33" s="22" t="s">
        <v>17</v>
      </c>
      <c r="C33" s="23">
        <v>5.6818181818181816E-2</v>
      </c>
      <c r="D33" s="24">
        <v>8.7962962962962965E-2</v>
      </c>
      <c r="E33" s="24">
        <v>7.1428571428571425E-2</v>
      </c>
      <c r="F33" s="25">
        <v>7.9365079365079361E-2</v>
      </c>
      <c r="G33" s="31">
        <f>AVERAGE(C33:F33)</f>
        <v>7.38936988936989E-2</v>
      </c>
    </row>
    <row r="34" spans="1:7" ht="24" x14ac:dyDescent="0.25">
      <c r="A34" s="21"/>
      <c r="B34" s="22" t="s">
        <v>18</v>
      </c>
      <c r="C34" s="23">
        <v>8.7121212121212127E-2</v>
      </c>
      <c r="D34" s="24">
        <v>8.3333333333333315E-2</v>
      </c>
      <c r="E34" s="24">
        <v>9.7402597402597421E-2</v>
      </c>
      <c r="F34" s="25">
        <v>0.10052910052910052</v>
      </c>
      <c r="G34" s="31">
        <f>AVERAGE(C34:F34)</f>
        <v>9.2096560846560843E-2</v>
      </c>
    </row>
    <row r="35" spans="1:7" ht="24" x14ac:dyDescent="0.25">
      <c r="A35" s="21"/>
      <c r="B35" s="22" t="s">
        <v>19</v>
      </c>
      <c r="C35" s="23">
        <v>0.10606060606060605</v>
      </c>
      <c r="D35" s="24">
        <v>8.3333333333333315E-2</v>
      </c>
      <c r="E35" s="24">
        <v>4.5454545454545456E-2</v>
      </c>
      <c r="F35" s="25">
        <v>0.14285714285714285</v>
      </c>
      <c r="G35" s="31">
        <f>AVERAGE(C35:F35)</f>
        <v>9.4426406926406914E-2</v>
      </c>
    </row>
    <row r="36" spans="1:7" ht="24" x14ac:dyDescent="0.25">
      <c r="A36" s="21"/>
      <c r="B36" s="22" t="s">
        <v>20</v>
      </c>
      <c r="C36" s="23">
        <v>0.18181818181818182</v>
      </c>
      <c r="D36" s="24">
        <v>0.22222222222222221</v>
      </c>
      <c r="E36" s="24">
        <v>0.21428571428571427</v>
      </c>
      <c r="F36" s="25">
        <v>0.24338624338624337</v>
      </c>
      <c r="G36" s="31">
        <f>AVERAGE(C36:F36)</f>
        <v>0.21542809042809041</v>
      </c>
    </row>
    <row r="37" spans="1:7" x14ac:dyDescent="0.25">
      <c r="A37" s="21"/>
      <c r="B37" s="22" t="s">
        <v>21</v>
      </c>
      <c r="C37" s="23">
        <v>0.11363636363636363</v>
      </c>
      <c r="D37" s="24">
        <v>0.29166666666666669</v>
      </c>
      <c r="E37" s="24">
        <v>0.12337662337662338</v>
      </c>
      <c r="F37" s="25">
        <v>0.17989417989417988</v>
      </c>
      <c r="G37" s="31">
        <f>AVERAGE(C37:F37)</f>
        <v>0.17714345839345841</v>
      </c>
    </row>
    <row r="38" spans="1:7" x14ac:dyDescent="0.25">
      <c r="A38" s="21"/>
      <c r="B38" s="22" t="s">
        <v>22</v>
      </c>
      <c r="C38" s="23">
        <v>0.28409090909090912</v>
      </c>
      <c r="D38" s="24">
        <v>0.14351851851851852</v>
      </c>
      <c r="E38" s="24">
        <v>0.21428571428571427</v>
      </c>
      <c r="F38" s="25">
        <v>0.15873015873015872</v>
      </c>
      <c r="G38" s="31">
        <f>AVERAGE(C38:F38)</f>
        <v>0.20015632515632517</v>
      </c>
    </row>
    <row r="39" spans="1:7" ht="24" x14ac:dyDescent="0.25">
      <c r="A39" s="21"/>
      <c r="B39" s="22" t="s">
        <v>23</v>
      </c>
      <c r="C39" s="23">
        <v>8.7121212121212127E-2</v>
      </c>
      <c r="D39" s="24">
        <v>6.4814814814814811E-2</v>
      </c>
      <c r="E39" s="24">
        <v>0.12337662337662338</v>
      </c>
      <c r="F39" s="25">
        <v>5.8201058201058198E-2</v>
      </c>
      <c r="G39" s="31">
        <f>AVERAGE(C39:F39)</f>
        <v>8.3378427128427121E-2</v>
      </c>
    </row>
    <row r="40" spans="1:7" ht="24" x14ac:dyDescent="0.25">
      <c r="A40" s="21"/>
      <c r="B40" s="22" t="s">
        <v>24</v>
      </c>
      <c r="C40" s="23">
        <v>7.575757575757576E-2</v>
      </c>
      <c r="D40" s="24">
        <v>5.5555555555555552E-2</v>
      </c>
      <c r="E40" s="24">
        <v>4.5454545454545456E-2</v>
      </c>
      <c r="F40" s="25">
        <v>8.9947089947089942E-2</v>
      </c>
      <c r="G40" s="31">
        <f>AVERAGE(C40:F40)</f>
        <v>6.6678691678691684E-2</v>
      </c>
    </row>
    <row r="41" spans="1:7" ht="24" x14ac:dyDescent="0.25">
      <c r="A41" s="21"/>
      <c r="B41" s="22" t="s">
        <v>25</v>
      </c>
      <c r="C41" s="23">
        <v>0.18939393939393936</v>
      </c>
      <c r="D41" s="24">
        <v>0.11574074074074074</v>
      </c>
      <c r="E41" s="24">
        <v>0.18831168831168832</v>
      </c>
      <c r="F41" s="25">
        <v>0.1693121693121693</v>
      </c>
      <c r="G41" s="31">
        <f>AVERAGE(C41:F41)</f>
        <v>0.16568963443963441</v>
      </c>
    </row>
    <row r="42" spans="1:7" ht="24" x14ac:dyDescent="0.25">
      <c r="A42" s="21"/>
      <c r="B42" s="22" t="s">
        <v>26</v>
      </c>
      <c r="C42" s="23">
        <v>0.14772727272727273</v>
      </c>
      <c r="D42" s="24">
        <v>5.5555555555555552E-2</v>
      </c>
      <c r="E42" s="24">
        <v>0.17532467532467533</v>
      </c>
      <c r="F42" s="25">
        <v>9.5238095238095233E-2</v>
      </c>
      <c r="G42" s="31">
        <f>AVERAGE(C42:F42)</f>
        <v>0.11846139971139971</v>
      </c>
    </row>
    <row r="43" spans="1:7" ht="24" x14ac:dyDescent="0.25">
      <c r="A43" s="21"/>
      <c r="B43" s="22" t="s">
        <v>27</v>
      </c>
      <c r="C43" s="23">
        <v>7.575757575757576E-2</v>
      </c>
      <c r="D43" s="24">
        <v>8.3333333333333315E-2</v>
      </c>
      <c r="E43" s="24">
        <v>0.41558441558441556</v>
      </c>
      <c r="F43" s="25">
        <v>0.10052910052910052</v>
      </c>
      <c r="G43" s="31">
        <f>AVERAGE(C43:F43)</f>
        <v>0.16880110630110629</v>
      </c>
    </row>
    <row r="44" spans="1:7" x14ac:dyDescent="0.25">
      <c r="A44" s="21" t="s">
        <v>28</v>
      </c>
      <c r="B44" s="22" t="s">
        <v>29</v>
      </c>
      <c r="C44" s="23">
        <v>0.50378787878787878</v>
      </c>
      <c r="D44" s="24">
        <v>0.625</v>
      </c>
      <c r="E44" s="24">
        <v>0.2792207792207792</v>
      </c>
      <c r="F44" s="25">
        <v>0.49735449735449733</v>
      </c>
      <c r="G44" s="31">
        <f>AVERAGE(C44:F44)</f>
        <v>0.4763407888407889</v>
      </c>
    </row>
    <row r="45" spans="1:7" x14ac:dyDescent="0.25">
      <c r="A45" s="21"/>
      <c r="B45" s="22" t="s">
        <v>30</v>
      </c>
      <c r="C45" s="23">
        <v>0.10984848484848485</v>
      </c>
      <c r="D45" s="24">
        <v>0.16666666666666663</v>
      </c>
      <c r="E45" s="24">
        <v>9.0909090909090912E-2</v>
      </c>
      <c r="F45" s="25">
        <v>0.15343915343915343</v>
      </c>
      <c r="G45" s="31">
        <f>AVERAGE(C45:F45)</f>
        <v>0.13021584896584898</v>
      </c>
    </row>
    <row r="46" spans="1:7" ht="24" x14ac:dyDescent="0.25">
      <c r="A46" s="21"/>
      <c r="B46" s="22" t="s">
        <v>31</v>
      </c>
      <c r="C46" s="23">
        <v>0.18181818181818182</v>
      </c>
      <c r="D46" s="24">
        <v>0.18055555555555552</v>
      </c>
      <c r="E46" s="24">
        <v>7.1428571428571425E-2</v>
      </c>
      <c r="F46" s="25">
        <v>0.13227513227513227</v>
      </c>
      <c r="G46" s="31">
        <f>AVERAGE(C46:F46)</f>
        <v>0.14151936026936024</v>
      </c>
    </row>
    <row r="47" spans="1:7" ht="24" x14ac:dyDescent="0.25">
      <c r="A47" s="21"/>
      <c r="B47" s="22" t="s">
        <v>32</v>
      </c>
      <c r="C47" s="23">
        <v>0.10984848484848485</v>
      </c>
      <c r="D47" s="24">
        <v>8.3333333333333315E-2</v>
      </c>
      <c r="E47" s="24">
        <v>0.12987012987012986</v>
      </c>
      <c r="F47" s="25">
        <v>0.13227513227513227</v>
      </c>
      <c r="G47" s="31">
        <f>AVERAGE(C47:F47)</f>
        <v>0.11383177008177008</v>
      </c>
    </row>
    <row r="48" spans="1:7" x14ac:dyDescent="0.25">
      <c r="A48" s="21"/>
      <c r="B48" s="22" t="s">
        <v>33</v>
      </c>
      <c r="C48" s="23">
        <v>7.1969696969696975E-2</v>
      </c>
      <c r="D48" s="24">
        <v>0.10648148148148148</v>
      </c>
      <c r="E48" s="24">
        <v>9.7402597402597421E-2</v>
      </c>
      <c r="F48" s="25">
        <v>0.1164021164021164</v>
      </c>
      <c r="G48" s="31">
        <f>AVERAGE(C48:F48)</f>
        <v>9.8063973063973076E-2</v>
      </c>
    </row>
    <row r="49" spans="1:7" x14ac:dyDescent="0.25">
      <c r="A49" s="21"/>
      <c r="B49" s="22" t="s">
        <v>34</v>
      </c>
      <c r="C49" s="23">
        <v>0.38636363636363635</v>
      </c>
      <c r="D49" s="24">
        <v>0.30092592592592593</v>
      </c>
      <c r="E49" s="24">
        <v>0.48051948051948051</v>
      </c>
      <c r="F49" s="25">
        <v>0.35449735449735448</v>
      </c>
      <c r="G49" s="31">
        <f>AVERAGE(C49:F49)</f>
        <v>0.38057659932659932</v>
      </c>
    </row>
    <row r="50" spans="1:7" x14ac:dyDescent="0.25">
      <c r="A50" s="21"/>
      <c r="B50" s="22" t="s">
        <v>35</v>
      </c>
      <c r="C50" s="23">
        <v>0.22348484848484848</v>
      </c>
      <c r="D50" s="24">
        <v>5.5555555555555552E-2</v>
      </c>
      <c r="E50" s="24">
        <v>0.39610389610389612</v>
      </c>
      <c r="F50" s="25">
        <v>6.3492063492063489E-2</v>
      </c>
      <c r="G50" s="31">
        <f>AVERAGE(C50:F50)</f>
        <v>0.18465909090909091</v>
      </c>
    </row>
    <row r="51" spans="1:7" x14ac:dyDescent="0.25">
      <c r="A51" s="21"/>
      <c r="B51" s="22" t="s">
        <v>36</v>
      </c>
      <c r="C51" s="23">
        <v>6.0606060606060608E-2</v>
      </c>
      <c r="D51" s="24">
        <v>0.14814814814814814</v>
      </c>
      <c r="E51" s="24">
        <v>3.896103896103896E-2</v>
      </c>
      <c r="F51" s="25">
        <v>0.1851851851851852</v>
      </c>
      <c r="G51" s="31">
        <f>AVERAGE(C51:F51)</f>
        <v>0.10822510822510822</v>
      </c>
    </row>
    <row r="52" spans="1:7" ht="24" x14ac:dyDescent="0.25">
      <c r="A52" s="21"/>
      <c r="B52" s="22" t="s">
        <v>37</v>
      </c>
      <c r="C52" s="23">
        <v>0.18939393939393936</v>
      </c>
      <c r="D52" s="24">
        <v>8.3333333333333315E-2</v>
      </c>
      <c r="E52" s="24">
        <v>0.5</v>
      </c>
      <c r="F52" s="25">
        <v>0.12698412698412698</v>
      </c>
      <c r="G52" s="31">
        <f>AVERAGE(C52:F52)</f>
        <v>0.22492784992784992</v>
      </c>
    </row>
    <row r="53" spans="1:7" ht="24" x14ac:dyDescent="0.25">
      <c r="A53" s="21"/>
      <c r="B53" s="22" t="s">
        <v>38</v>
      </c>
      <c r="C53" s="23">
        <v>0.20833333333333337</v>
      </c>
      <c r="D53" s="24">
        <v>0.17592592592592593</v>
      </c>
      <c r="E53" s="24">
        <v>0.10389610389610389</v>
      </c>
      <c r="F53" s="25">
        <v>0.13227513227513227</v>
      </c>
      <c r="G53" s="31">
        <f>AVERAGE(C53:F53)</f>
        <v>0.15510762385762386</v>
      </c>
    </row>
    <row r="54" spans="1:7" x14ac:dyDescent="0.25">
      <c r="A54" s="21"/>
      <c r="B54" s="22" t="s">
        <v>39</v>
      </c>
      <c r="C54" s="23">
        <v>0.15151515151515152</v>
      </c>
      <c r="D54" s="24">
        <v>0.16666666666666663</v>
      </c>
      <c r="E54" s="24">
        <v>0.25324675324675322</v>
      </c>
      <c r="F54" s="25">
        <v>0.1851851851851852</v>
      </c>
      <c r="G54" s="31">
        <f>AVERAGE(C54:F54)</f>
        <v>0.18915343915343916</v>
      </c>
    </row>
    <row r="55" spans="1:7" x14ac:dyDescent="0.25">
      <c r="A55" s="21"/>
      <c r="B55" s="22" t="s">
        <v>40</v>
      </c>
      <c r="C55" s="23">
        <v>0.13636363636363635</v>
      </c>
      <c r="D55" s="24">
        <v>0.24537037037037038</v>
      </c>
      <c r="E55" s="24">
        <v>7.792207792207792E-2</v>
      </c>
      <c r="F55" s="25">
        <v>0.23280423280423279</v>
      </c>
      <c r="G55" s="31">
        <f>AVERAGE(C55:F55)</f>
        <v>0.17311507936507936</v>
      </c>
    </row>
    <row r="56" spans="1:7" x14ac:dyDescent="0.25">
      <c r="A56" s="21"/>
      <c r="B56" s="22" t="s">
        <v>41</v>
      </c>
      <c r="C56" s="23">
        <v>0.35227272727272729</v>
      </c>
      <c r="D56" s="24">
        <v>0.17592592592592593</v>
      </c>
      <c r="E56" s="24">
        <v>0.43506493506493504</v>
      </c>
      <c r="F56" s="25">
        <v>0.23280423280423279</v>
      </c>
      <c r="G56" s="31">
        <f>AVERAGE(C56:F56)</f>
        <v>0.29901695526695526</v>
      </c>
    </row>
    <row r="57" spans="1:7" ht="24" x14ac:dyDescent="0.25">
      <c r="A57" s="21"/>
      <c r="B57" s="22" t="s">
        <v>42</v>
      </c>
      <c r="C57" s="23">
        <v>9.0909090909090912E-2</v>
      </c>
      <c r="D57" s="24">
        <v>7.8703703703703706E-2</v>
      </c>
      <c r="E57" s="24">
        <v>5.8441558441558433E-2</v>
      </c>
      <c r="F57" s="25">
        <v>7.407407407407407E-2</v>
      </c>
      <c r="G57" s="31">
        <f>AVERAGE(C57:F57)</f>
        <v>7.5532106782106784E-2</v>
      </c>
    </row>
    <row r="58" spans="1:7" ht="24" x14ac:dyDescent="0.25">
      <c r="A58" s="21"/>
      <c r="B58" s="22" t="s">
        <v>43</v>
      </c>
      <c r="C58" s="23">
        <v>0.375</v>
      </c>
      <c r="D58" s="24">
        <v>0.35648148148148145</v>
      </c>
      <c r="E58" s="24">
        <v>0.23376623376623373</v>
      </c>
      <c r="F58" s="25">
        <v>0.32275132275132273</v>
      </c>
      <c r="G58" s="31">
        <f>AVERAGE(C58:F58)</f>
        <v>0.32199975949975945</v>
      </c>
    </row>
    <row r="59" spans="1:7" ht="24" x14ac:dyDescent="0.25">
      <c r="A59" s="21"/>
      <c r="B59" s="22" t="s">
        <v>44</v>
      </c>
      <c r="C59" s="23">
        <v>0.19318181818181818</v>
      </c>
      <c r="D59" s="24">
        <v>0.22222222222222221</v>
      </c>
      <c r="E59" s="24">
        <v>9.0909090909090912E-2</v>
      </c>
      <c r="F59" s="25">
        <v>0.20634920634920634</v>
      </c>
      <c r="G59" s="31">
        <f>AVERAGE(C59:F59)</f>
        <v>0.17816558441558439</v>
      </c>
    </row>
    <row r="60" spans="1:7" x14ac:dyDescent="0.25">
      <c r="A60" s="21" t="s">
        <v>64</v>
      </c>
      <c r="B60" s="22" t="s">
        <v>65</v>
      </c>
      <c r="C60" s="23">
        <v>0.13636363636363635</v>
      </c>
      <c r="D60" s="24">
        <v>0.125</v>
      </c>
      <c r="E60" s="24">
        <v>0.14285714285714285</v>
      </c>
      <c r="F60" s="25">
        <v>7.9365079365079361E-2</v>
      </c>
      <c r="G60" s="31">
        <f>AVERAGE(C60:F60)</f>
        <v>0.12089646464646464</v>
      </c>
    </row>
    <row r="61" spans="1:7" ht="24" x14ac:dyDescent="0.25">
      <c r="A61" s="21"/>
      <c r="B61" s="22" t="s">
        <v>66</v>
      </c>
      <c r="C61" s="23">
        <v>0.24621212121212122</v>
      </c>
      <c r="D61" s="24">
        <v>0.16666666666666663</v>
      </c>
      <c r="E61" s="24">
        <v>0.14935064935064934</v>
      </c>
      <c r="F61" s="25">
        <v>0.21693121693121692</v>
      </c>
      <c r="G61" s="31">
        <f>AVERAGE(C61:F61)</f>
        <v>0.19479016354016354</v>
      </c>
    </row>
    <row r="62" spans="1:7" ht="24" x14ac:dyDescent="0.25">
      <c r="A62" s="21"/>
      <c r="B62" s="22" t="s">
        <v>67</v>
      </c>
      <c r="C62" s="23">
        <v>6.4393939393939392E-2</v>
      </c>
      <c r="D62" s="24">
        <v>5.5555555555555552E-2</v>
      </c>
      <c r="E62" s="24">
        <v>6.4935064935064929E-2</v>
      </c>
      <c r="F62" s="25">
        <v>2.6455026455026457E-2</v>
      </c>
      <c r="G62" s="31">
        <f>AVERAGE(C62:F62)</f>
        <v>5.2834896584896582E-2</v>
      </c>
    </row>
    <row r="63" spans="1:7" x14ac:dyDescent="0.25">
      <c r="A63" s="21"/>
      <c r="B63" s="22" t="s">
        <v>68</v>
      </c>
      <c r="C63" s="23">
        <v>0.14393939393939395</v>
      </c>
      <c r="D63" s="24">
        <v>0.17592592592592593</v>
      </c>
      <c r="E63" s="24">
        <v>0.12337662337662338</v>
      </c>
      <c r="F63" s="25">
        <v>0.17989417989417988</v>
      </c>
      <c r="G63" s="31">
        <f>AVERAGE(C63:F63)</f>
        <v>0.15578403078403077</v>
      </c>
    </row>
    <row r="64" spans="1:7" x14ac:dyDescent="0.25">
      <c r="A64" s="21"/>
      <c r="B64" s="22" t="s">
        <v>69</v>
      </c>
      <c r="C64" s="23">
        <v>8.7121212121212127E-2</v>
      </c>
      <c r="D64" s="24">
        <v>0.12037037037037036</v>
      </c>
      <c r="E64" s="24">
        <v>0.14285714285714285</v>
      </c>
      <c r="F64" s="25">
        <v>0.13756613756613756</v>
      </c>
      <c r="G64" s="31">
        <f>AVERAGE(C64:F64)</f>
        <v>0.12197871572871573</v>
      </c>
    </row>
    <row r="65" spans="1:7" ht="24" x14ac:dyDescent="0.25">
      <c r="A65" s="21"/>
      <c r="B65" s="22" t="s">
        <v>70</v>
      </c>
      <c r="C65" s="23">
        <v>8.7121212121212127E-2</v>
      </c>
      <c r="D65" s="24">
        <v>7.8703703703703706E-2</v>
      </c>
      <c r="E65" s="24">
        <v>5.8441558441558433E-2</v>
      </c>
      <c r="F65" s="25">
        <v>8.9947089947089942E-2</v>
      </c>
      <c r="G65" s="31">
        <f>AVERAGE(C65:F65)</f>
        <v>7.8553391053391042E-2</v>
      </c>
    </row>
    <row r="66" spans="1:7" x14ac:dyDescent="0.25">
      <c r="A66" s="21"/>
      <c r="B66" s="22" t="s">
        <v>71</v>
      </c>
      <c r="C66" s="23">
        <v>0.1628787878787879</v>
      </c>
      <c r="D66" s="24">
        <v>0.1898148148148148</v>
      </c>
      <c r="E66" s="24">
        <v>0.11688311688311687</v>
      </c>
      <c r="F66" s="25">
        <v>0.20105820105820105</v>
      </c>
      <c r="G66" s="31">
        <f>AVERAGE(C66:F66)</f>
        <v>0.16765873015873017</v>
      </c>
    </row>
    <row r="67" spans="1:7" x14ac:dyDescent="0.25">
      <c r="A67" s="21"/>
      <c r="B67" s="22" t="s">
        <v>72</v>
      </c>
      <c r="C67" s="23">
        <v>0.10606060606060605</v>
      </c>
      <c r="D67" s="24">
        <v>0.1111111111111111</v>
      </c>
      <c r="E67" s="24">
        <v>8.4415584415584416E-2</v>
      </c>
      <c r="F67" s="25">
        <v>0.17460317460317459</v>
      </c>
      <c r="G67" s="31">
        <f>AVERAGE(C67:F67)</f>
        <v>0.11904761904761904</v>
      </c>
    </row>
    <row r="68" spans="1:7" x14ac:dyDescent="0.25">
      <c r="A68" s="21"/>
      <c r="B68" s="22" t="s">
        <v>73</v>
      </c>
      <c r="C68" s="23">
        <v>0.10984848484848485</v>
      </c>
      <c r="D68" s="24">
        <v>0.16666666666666663</v>
      </c>
      <c r="E68" s="24">
        <v>7.1428571428571425E-2</v>
      </c>
      <c r="F68" s="25">
        <v>0.19047619047619047</v>
      </c>
      <c r="G68" s="31">
        <f>AVERAGE(C68:F68)</f>
        <v>0.13460497835497834</v>
      </c>
    </row>
    <row r="69" spans="1:7" x14ac:dyDescent="0.25">
      <c r="A69" s="21"/>
      <c r="B69" s="22" t="s">
        <v>74</v>
      </c>
      <c r="C69" s="23">
        <v>0.18560606060606064</v>
      </c>
      <c r="D69" s="24">
        <v>0.19444444444444448</v>
      </c>
      <c r="E69" s="24">
        <v>8.4415584415584416E-2</v>
      </c>
      <c r="F69" s="25">
        <v>0.21164021164021166</v>
      </c>
      <c r="G69" s="31">
        <f>AVERAGE(C69:F69)</f>
        <v>0.16902657527657527</v>
      </c>
    </row>
    <row r="70" spans="1:7" x14ac:dyDescent="0.25">
      <c r="A70" s="21"/>
      <c r="B70" s="22" t="s">
        <v>75</v>
      </c>
      <c r="C70" s="23">
        <v>0.13257575757575757</v>
      </c>
      <c r="D70" s="24">
        <v>0.20833333333333337</v>
      </c>
      <c r="E70" s="24">
        <v>0.14935064935064934</v>
      </c>
      <c r="F70" s="25">
        <v>7.9365079365079361E-2</v>
      </c>
      <c r="G70" s="31">
        <f>AVERAGE(C70:F70)</f>
        <v>0.14240620490620493</v>
      </c>
    </row>
    <row r="71" spans="1:7" x14ac:dyDescent="0.25">
      <c r="A71" s="21"/>
      <c r="B71" s="22" t="s">
        <v>76</v>
      </c>
      <c r="C71" s="23">
        <v>0.11742424242424242</v>
      </c>
      <c r="D71" s="24">
        <v>0.12962962962962962</v>
      </c>
      <c r="E71" s="24">
        <v>0.12987012987012986</v>
      </c>
      <c r="F71" s="25">
        <v>8.9947089947089942E-2</v>
      </c>
      <c r="G71" s="31">
        <f>AVERAGE(C71:F71)</f>
        <v>0.11671777296777296</v>
      </c>
    </row>
    <row r="72" spans="1:7" x14ac:dyDescent="0.25">
      <c r="A72" s="21"/>
      <c r="B72" s="22" t="s">
        <v>77</v>
      </c>
      <c r="C72" s="23">
        <v>0.35606060606060608</v>
      </c>
      <c r="D72" s="24">
        <v>0.29166666666666669</v>
      </c>
      <c r="E72" s="24">
        <v>0.42857142857142855</v>
      </c>
      <c r="F72" s="25">
        <v>0.31746031746031744</v>
      </c>
      <c r="G72" s="31">
        <f>AVERAGE(C72:F72)</f>
        <v>0.34843975468975469</v>
      </c>
    </row>
    <row r="73" spans="1:7" ht="24" x14ac:dyDescent="0.25">
      <c r="A73" s="21"/>
      <c r="B73" s="22" t="s">
        <v>78</v>
      </c>
      <c r="C73" s="23">
        <v>0.11363636363636363</v>
      </c>
      <c r="D73" s="24">
        <v>0.1851851851851852</v>
      </c>
      <c r="E73" s="24">
        <v>7.792207792207792E-2</v>
      </c>
      <c r="F73" s="25">
        <v>0.14285714285714285</v>
      </c>
      <c r="G73" s="31">
        <f>AVERAGE(C73:F73)</f>
        <v>0.1299001924001924</v>
      </c>
    </row>
    <row r="74" spans="1:7" x14ac:dyDescent="0.25">
      <c r="A74" s="21"/>
      <c r="B74" s="22" t="s">
        <v>79</v>
      </c>
      <c r="C74" s="23">
        <v>0.39393939393939392</v>
      </c>
      <c r="D74" s="24">
        <v>0.36574074074074076</v>
      </c>
      <c r="E74" s="24">
        <v>0.42207792207792205</v>
      </c>
      <c r="F74" s="25">
        <v>0.37566137566137564</v>
      </c>
      <c r="G74" s="31">
        <f>AVERAGE(C74:F74)</f>
        <v>0.38935485810485809</v>
      </c>
    </row>
    <row r="75" spans="1:7" x14ac:dyDescent="0.25">
      <c r="A75" s="21"/>
      <c r="B75" s="22" t="s">
        <v>80</v>
      </c>
      <c r="C75" s="23">
        <v>0.23484848484848483</v>
      </c>
      <c r="D75" s="24">
        <v>0.20370370370370369</v>
      </c>
      <c r="E75" s="24">
        <v>0.38311688311688313</v>
      </c>
      <c r="F75" s="25">
        <v>0.19047619047619047</v>
      </c>
      <c r="G75" s="31">
        <f>AVERAGE(C75:F75)</f>
        <v>0.25303631553631556</v>
      </c>
    </row>
    <row r="76" spans="1:7" x14ac:dyDescent="0.25">
      <c r="A76" s="21"/>
      <c r="B76" s="22" t="s">
        <v>81</v>
      </c>
      <c r="C76" s="23">
        <v>0.34469696969696967</v>
      </c>
      <c r="D76" s="24">
        <v>0.26851851851851855</v>
      </c>
      <c r="E76" s="24">
        <v>0.31168831168831168</v>
      </c>
      <c r="F76" s="25">
        <v>0.25396825396825395</v>
      </c>
      <c r="G76" s="31">
        <f>AVERAGE(C76:F76)</f>
        <v>0.29471801346801346</v>
      </c>
    </row>
    <row r="77" spans="1:7" x14ac:dyDescent="0.25">
      <c r="A77" s="21"/>
      <c r="B77" s="22" t="s">
        <v>82</v>
      </c>
      <c r="C77" s="23">
        <v>0.2878787878787879</v>
      </c>
      <c r="D77" s="24">
        <v>0.30555555555555558</v>
      </c>
      <c r="E77" s="24">
        <v>0.34415584415584421</v>
      </c>
      <c r="F77" s="25">
        <v>0.23280423280423279</v>
      </c>
      <c r="G77" s="31">
        <f>AVERAGE(C77:F77)</f>
        <v>0.29259860509860514</v>
      </c>
    </row>
    <row r="78" spans="1:7" x14ac:dyDescent="0.25">
      <c r="A78" s="21" t="s">
        <v>83</v>
      </c>
      <c r="B78" s="22" t="s">
        <v>84</v>
      </c>
      <c r="C78" s="23">
        <v>0.16666666666666663</v>
      </c>
      <c r="D78" s="24">
        <v>0.10648148148148148</v>
      </c>
      <c r="E78" s="24">
        <v>0.15584415584415584</v>
      </c>
      <c r="F78" s="25">
        <v>0.12169312169312169</v>
      </c>
      <c r="G78" s="31">
        <f>AVERAGE(C78:F78)</f>
        <v>0.13767135642135642</v>
      </c>
    </row>
    <row r="79" spans="1:7" x14ac:dyDescent="0.25">
      <c r="A79" s="21"/>
      <c r="B79" s="22" t="s">
        <v>85</v>
      </c>
      <c r="C79" s="23">
        <v>0.28030303030303028</v>
      </c>
      <c r="D79" s="24">
        <v>0.21296296296296297</v>
      </c>
      <c r="E79" s="24">
        <v>0.31818181818181818</v>
      </c>
      <c r="F79" s="25">
        <v>0.17460317460317459</v>
      </c>
      <c r="G79" s="31">
        <f>AVERAGE(C79:F79)</f>
        <v>0.24651274651274652</v>
      </c>
    </row>
    <row r="80" spans="1:7" x14ac:dyDescent="0.25">
      <c r="A80" s="21"/>
      <c r="B80" s="22" t="s">
        <v>86</v>
      </c>
      <c r="C80" s="23">
        <v>0.17424242424242425</v>
      </c>
      <c r="D80" s="24">
        <v>0.14814814814814814</v>
      </c>
      <c r="E80" s="24">
        <v>0.12987012987012986</v>
      </c>
      <c r="F80" s="25">
        <v>0.16402116402116401</v>
      </c>
      <c r="G80" s="31">
        <f>AVERAGE(C80:F80)</f>
        <v>0.15407046657046658</v>
      </c>
    </row>
    <row r="81" spans="1:7" x14ac:dyDescent="0.25">
      <c r="A81" s="21"/>
      <c r="B81" s="22" t="s">
        <v>87</v>
      </c>
      <c r="C81" s="23">
        <v>0.20454545454545456</v>
      </c>
      <c r="D81" s="24">
        <v>0.1851851851851852</v>
      </c>
      <c r="E81" s="24">
        <v>0.14285714285714285</v>
      </c>
      <c r="F81" s="25">
        <v>0.30158730158730157</v>
      </c>
      <c r="G81" s="31">
        <f>AVERAGE(C81:F81)</f>
        <v>0.20854377104377103</v>
      </c>
    </row>
    <row r="82" spans="1:7" x14ac:dyDescent="0.25">
      <c r="A82" s="21"/>
      <c r="B82" s="22" t="s">
        <v>88</v>
      </c>
      <c r="C82" s="23">
        <v>0.10606060606060605</v>
      </c>
      <c r="D82" s="24">
        <v>0.1388888888888889</v>
      </c>
      <c r="E82" s="24">
        <v>0.18181818181818182</v>
      </c>
      <c r="F82" s="25">
        <v>0.15873015873015872</v>
      </c>
      <c r="G82" s="31">
        <f>AVERAGE(C82:F82)</f>
        <v>0.14637445887445888</v>
      </c>
    </row>
    <row r="83" spans="1:7" ht="24" x14ac:dyDescent="0.25">
      <c r="A83" s="21"/>
      <c r="B83" s="22" t="s">
        <v>89</v>
      </c>
      <c r="C83" s="23">
        <v>0.10606060606060605</v>
      </c>
      <c r="D83" s="24">
        <v>8.3333333333333315E-2</v>
      </c>
      <c r="E83" s="24">
        <v>9.0909090909090912E-2</v>
      </c>
      <c r="F83" s="25">
        <v>9.5238095238095233E-2</v>
      </c>
      <c r="G83" s="31">
        <f>AVERAGE(C83:F83)</f>
        <v>9.3885281385281377E-2</v>
      </c>
    </row>
    <row r="84" spans="1:7" ht="24" x14ac:dyDescent="0.25">
      <c r="A84" s="21"/>
      <c r="B84" s="22" t="s">
        <v>90</v>
      </c>
      <c r="C84" s="23">
        <v>0.12121212121212122</v>
      </c>
      <c r="D84" s="24">
        <v>8.3333333333333315E-2</v>
      </c>
      <c r="E84" s="24">
        <v>9.7402597402597421E-2</v>
      </c>
      <c r="F84" s="25">
        <v>0.13756613756613756</v>
      </c>
      <c r="G84" s="31">
        <f>AVERAGE(C84:F84)</f>
        <v>0.10987854737854738</v>
      </c>
    </row>
    <row r="85" spans="1:7" x14ac:dyDescent="0.25">
      <c r="A85" s="21"/>
      <c r="B85" s="22" t="s">
        <v>91</v>
      </c>
      <c r="C85" s="23">
        <v>0.10606060606060605</v>
      </c>
      <c r="D85" s="24">
        <v>9.7222222222222238E-2</v>
      </c>
      <c r="E85" s="24">
        <v>7.792207792207792E-2</v>
      </c>
      <c r="F85" s="25">
        <v>0.13756613756613756</v>
      </c>
      <c r="G85" s="31">
        <f>AVERAGE(C85:F85)</f>
        <v>0.10469276094276095</v>
      </c>
    </row>
    <row r="86" spans="1:7" x14ac:dyDescent="0.25">
      <c r="A86" s="21"/>
      <c r="B86" s="22" t="s">
        <v>92</v>
      </c>
      <c r="C86" s="23">
        <v>8.3333333333333315E-2</v>
      </c>
      <c r="D86" s="24">
        <v>7.8703703703703706E-2</v>
      </c>
      <c r="E86" s="24">
        <v>5.8441558441558433E-2</v>
      </c>
      <c r="F86" s="25">
        <v>7.407407407407407E-2</v>
      </c>
      <c r="G86" s="31">
        <f>AVERAGE(C86:F86)</f>
        <v>7.3638167388167391E-2</v>
      </c>
    </row>
    <row r="87" spans="1:7" x14ac:dyDescent="0.25">
      <c r="A87" s="21"/>
      <c r="B87" s="22" t="s">
        <v>93</v>
      </c>
      <c r="C87" s="23">
        <v>0.13636363636363635</v>
      </c>
      <c r="D87" s="24">
        <v>0.22685185185185186</v>
      </c>
      <c r="E87" s="24">
        <v>0.1103896103896104</v>
      </c>
      <c r="F87" s="25">
        <v>0.10582010582010583</v>
      </c>
      <c r="G87" s="31">
        <f>AVERAGE(C87:F87)</f>
        <v>0.1448563011063011</v>
      </c>
    </row>
    <row r="88" spans="1:7" x14ac:dyDescent="0.25">
      <c r="A88" s="21"/>
      <c r="B88" s="22" t="s">
        <v>94</v>
      </c>
      <c r="C88" s="23">
        <v>0.19318181818181818</v>
      </c>
      <c r="D88" s="24">
        <v>0.33333333333333326</v>
      </c>
      <c r="E88" s="24">
        <v>0.12337662337662338</v>
      </c>
      <c r="F88" s="25">
        <v>0.27513227513227512</v>
      </c>
      <c r="G88" s="31">
        <f>AVERAGE(C88:F88)</f>
        <v>0.23125601250601246</v>
      </c>
    </row>
    <row r="89" spans="1:7" x14ac:dyDescent="0.25">
      <c r="A89" s="21"/>
      <c r="B89" s="22" t="s">
        <v>95</v>
      </c>
      <c r="C89" s="23">
        <v>0.32196969696969696</v>
      </c>
      <c r="D89" s="24">
        <v>0.30555555555555558</v>
      </c>
      <c r="E89" s="24">
        <v>0.37662337662337664</v>
      </c>
      <c r="F89" s="25">
        <v>0.17460317460317459</v>
      </c>
      <c r="G89" s="31">
        <f>AVERAGE(C89:F89)</f>
        <v>0.29468795093795097</v>
      </c>
    </row>
    <row r="90" spans="1:7" ht="24" x14ac:dyDescent="0.25">
      <c r="A90" s="21"/>
      <c r="B90" s="22" t="s">
        <v>96</v>
      </c>
      <c r="C90" s="23">
        <v>0.15151515151515152</v>
      </c>
      <c r="D90" s="24">
        <v>0.12037037037037036</v>
      </c>
      <c r="E90" s="24">
        <v>0.10389610389610389</v>
      </c>
      <c r="F90" s="25">
        <v>0.15343915343915343</v>
      </c>
      <c r="G90" s="31">
        <f>AVERAGE(C90:F90)</f>
        <v>0.13230519480519481</v>
      </c>
    </row>
    <row r="91" spans="1:7" ht="24" x14ac:dyDescent="0.25">
      <c r="A91" s="21"/>
      <c r="B91" s="22" t="s">
        <v>97</v>
      </c>
      <c r="C91" s="23">
        <v>0.13636363636363635</v>
      </c>
      <c r="D91" s="24">
        <v>0.18055555555555552</v>
      </c>
      <c r="E91" s="24">
        <v>0.17532467532467533</v>
      </c>
      <c r="F91" s="25">
        <v>0.1111111111111111</v>
      </c>
      <c r="G91" s="31">
        <f>AVERAGE(C91:F91)</f>
        <v>0.15083874458874458</v>
      </c>
    </row>
    <row r="92" spans="1:7" x14ac:dyDescent="0.25">
      <c r="A92" s="21"/>
      <c r="B92" s="22" t="s">
        <v>98</v>
      </c>
      <c r="C92" s="23">
        <v>0.31060606060606061</v>
      </c>
      <c r="D92" s="24">
        <v>0.31481481481481483</v>
      </c>
      <c r="E92" s="24">
        <v>0.29220779220779219</v>
      </c>
      <c r="F92" s="25">
        <v>0.23809523809523805</v>
      </c>
      <c r="G92" s="31">
        <f>AVERAGE(C92:F92)</f>
        <v>0.28893097643097643</v>
      </c>
    </row>
    <row r="93" spans="1:7" x14ac:dyDescent="0.25">
      <c r="A93" s="21"/>
      <c r="B93" s="22" t="s">
        <v>99</v>
      </c>
      <c r="C93" s="23">
        <v>0.29166666666666669</v>
      </c>
      <c r="D93" s="24">
        <v>0.33333333333333326</v>
      </c>
      <c r="E93" s="24">
        <v>0.38961038961038968</v>
      </c>
      <c r="F93" s="25">
        <v>0.23809523809523805</v>
      </c>
      <c r="G93" s="31">
        <f>AVERAGE(C93:F93)</f>
        <v>0.31317640692640697</v>
      </c>
    </row>
    <row r="94" spans="1:7" x14ac:dyDescent="0.25">
      <c r="A94" s="21"/>
      <c r="B94" s="22" t="s">
        <v>100</v>
      </c>
      <c r="C94" s="23">
        <v>0.26136363636363635</v>
      </c>
      <c r="D94" s="24">
        <v>0.25</v>
      </c>
      <c r="E94" s="24">
        <v>0.31818181818181818</v>
      </c>
      <c r="F94" s="25">
        <v>0.25925925925925924</v>
      </c>
      <c r="G94" s="31">
        <f>AVERAGE(C94:F94)</f>
        <v>0.27220117845117847</v>
      </c>
    </row>
    <row r="95" spans="1:7" ht="15.75" thickBot="1" x14ac:dyDescent="0.3">
      <c r="A95" s="26"/>
      <c r="B95" s="27" t="s">
        <v>101</v>
      </c>
      <c r="C95" s="28">
        <v>0.21590909090909091</v>
      </c>
      <c r="D95" s="29">
        <v>0.16666666666666663</v>
      </c>
      <c r="E95" s="29">
        <v>0.2857142857142857</v>
      </c>
      <c r="F95" s="30">
        <v>0.2275132275132275</v>
      </c>
      <c r="G95" s="31">
        <f>AVERAGE(C95:F95)</f>
        <v>0.22395081770081771</v>
      </c>
    </row>
    <row r="96" spans="1:7" ht="15.75" thickTop="1" x14ac:dyDescent="0.25">
      <c r="C96" s="32">
        <f>AVERAGE(C6:C95)</f>
        <v>0.19175084175084176</v>
      </c>
      <c r="D96" s="32">
        <f>AVERAGE(D6:D95)</f>
        <v>0.18935185185185183</v>
      </c>
      <c r="E96" s="32">
        <f>AVERAGE(E6:E95)</f>
        <v>0.19393939393939391</v>
      </c>
      <c r="F96" s="32">
        <f>AVERAGE(F6:F95)</f>
        <v>0.1818930041152263</v>
      </c>
      <c r="G96" s="32">
        <f>AVERAGE(G6:G95)</f>
        <v>0.18923377291432844</v>
      </c>
    </row>
    <row r="99" spans="1:6" ht="15.75" thickBot="1" x14ac:dyDescent="0.3"/>
    <row r="100" spans="1:6" ht="15.75" thickTop="1" x14ac:dyDescent="0.25">
      <c r="A100" s="1"/>
      <c r="B100" s="2"/>
      <c r="C100" s="3" t="s">
        <v>1</v>
      </c>
      <c r="D100" s="4"/>
      <c r="E100" s="4"/>
      <c r="F100" s="5"/>
    </row>
    <row r="101" spans="1:6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10" t="s">
        <v>5</v>
      </c>
    </row>
    <row r="102" spans="1:6" ht="25.5" thickBot="1" x14ac:dyDescent="0.3">
      <c r="A102" s="11"/>
      <c r="B102" s="12"/>
      <c r="C102" s="13" t="s">
        <v>6</v>
      </c>
      <c r="D102" s="14" t="s">
        <v>6</v>
      </c>
      <c r="E102" s="14" t="s">
        <v>6</v>
      </c>
      <c r="F102" s="15" t="s">
        <v>6</v>
      </c>
    </row>
    <row r="103" spans="1:6" ht="15.75" thickTop="1" x14ac:dyDescent="0.25">
      <c r="A103" s="16" t="s">
        <v>45</v>
      </c>
      <c r="B103" s="17" t="s">
        <v>46</v>
      </c>
      <c r="C103" s="18">
        <f>C6 -($G6*C$96/$G$96)</f>
        <v>1.5775793825749618E-2</v>
      </c>
      <c r="D103" s="19">
        <f t="shared" ref="D103:F103" si="0">D6 -($G6*D$96/$G$96)</f>
        <v>-1.3333390210749474E-2</v>
      </c>
      <c r="E103" s="19">
        <f t="shared" si="0"/>
        <v>9.2057970140052015E-3</v>
      </c>
      <c r="F103" s="20">
        <f t="shared" si="0"/>
        <v>-1.1648200629005373E-2</v>
      </c>
    </row>
    <row r="104" spans="1:6" x14ac:dyDescent="0.25">
      <c r="A104" s="21"/>
      <c r="B104" s="22" t="s">
        <v>47</v>
      </c>
      <c r="C104" s="23">
        <f t="shared" ref="C104:F104" si="1">C7 -($G7*C$96/$G$96)</f>
        <v>6.4354868487066508E-3</v>
      </c>
      <c r="D104" s="24">
        <f t="shared" si="1"/>
        <v>1.5706702549124818E-2</v>
      </c>
      <c r="E104" s="24">
        <f t="shared" si="1"/>
        <v>-1.9915471244681793E-2</v>
      </c>
      <c r="F104" s="25">
        <f t="shared" si="1"/>
        <v>-2.2267181531497315E-3</v>
      </c>
    </row>
    <row r="105" spans="1:6" x14ac:dyDescent="0.25">
      <c r="A105" s="21"/>
      <c r="B105" s="22" t="s">
        <v>48</v>
      </c>
      <c r="C105" s="23">
        <f t="shared" ref="C105:F105" si="2">C8 -($G8*C$96/$G$96)</f>
        <v>4.2172425464932051E-2</v>
      </c>
      <c r="D105" s="24">
        <f t="shared" si="2"/>
        <v>-0.10040129386968993</v>
      </c>
      <c r="E105" s="24">
        <f t="shared" si="2"/>
        <v>7.8439310268079099E-2</v>
      </c>
      <c r="F105" s="25">
        <f t="shared" si="2"/>
        <v>-2.0210441863321105E-2</v>
      </c>
    </row>
    <row r="106" spans="1:6" x14ac:dyDescent="0.25">
      <c r="A106" s="21"/>
      <c r="B106" s="22" t="s">
        <v>49</v>
      </c>
      <c r="C106" s="23">
        <f t="shared" ref="C106:F106" si="3">C9 -($G9*C$96/$G$96)</f>
        <v>-1.2174570804399765E-2</v>
      </c>
      <c r="D106" s="24">
        <f t="shared" si="3"/>
        <v>-7.367884140834105E-2</v>
      </c>
      <c r="E106" s="24">
        <f t="shared" si="3"/>
        <v>8.7688754904239552E-2</v>
      </c>
      <c r="F106" s="25">
        <f t="shared" si="3"/>
        <v>-1.8353426914988202E-3</v>
      </c>
    </row>
    <row r="107" spans="1:6" x14ac:dyDescent="0.25">
      <c r="A107" s="21"/>
      <c r="B107" s="22" t="s">
        <v>50</v>
      </c>
      <c r="C107" s="23">
        <f t="shared" ref="C107:F107" si="4">C10 -($G10*C$96/$G$96)</f>
        <v>7.3292869152639106E-3</v>
      </c>
      <c r="D107" s="24">
        <f t="shared" si="4"/>
        <v>1.2290302528035757E-3</v>
      </c>
      <c r="E107" s="24">
        <f t="shared" si="4"/>
        <v>9.5622392225074848E-3</v>
      </c>
      <c r="F107" s="25">
        <f t="shared" si="4"/>
        <v>-1.8120556390574805E-2</v>
      </c>
    </row>
    <row r="108" spans="1:6" x14ac:dyDescent="0.25">
      <c r="A108" s="21"/>
      <c r="B108" s="22" t="s">
        <v>51</v>
      </c>
      <c r="C108" s="23">
        <f t="shared" ref="C108:F108" si="5">C11 -($G11*C$96/$G$96)</f>
        <v>-3.291830716334776E-2</v>
      </c>
      <c r="D108" s="24">
        <f t="shared" si="5"/>
        <v>-1.7421556645313807E-2</v>
      </c>
      <c r="E108" s="24">
        <f t="shared" si="5"/>
        <v>3.2668720725904654E-3</v>
      </c>
      <c r="F108" s="25">
        <f t="shared" si="5"/>
        <v>4.7072991736070963E-2</v>
      </c>
    </row>
    <row r="109" spans="1:6" x14ac:dyDescent="0.25">
      <c r="A109" s="21"/>
      <c r="B109" s="22" t="s">
        <v>52</v>
      </c>
      <c r="C109" s="23">
        <f t="shared" ref="C109:F109" si="6">C12 -($G12*C$96/$G$96)</f>
        <v>-1.2486155185536807E-2</v>
      </c>
      <c r="D109" s="24">
        <f t="shared" si="6"/>
        <v>-1.5916989633960155E-2</v>
      </c>
      <c r="E109" s="24">
        <f t="shared" si="6"/>
        <v>1.3476484161569699E-2</v>
      </c>
      <c r="F109" s="25">
        <f t="shared" si="6"/>
        <v>1.4926660657927235E-2</v>
      </c>
    </row>
    <row r="110" spans="1:6" x14ac:dyDescent="0.25">
      <c r="A110" s="21"/>
      <c r="B110" s="22" t="s">
        <v>53</v>
      </c>
      <c r="C110" s="23">
        <f t="shared" ref="C110:F110" si="7">C13 -($G13*C$96/$G$96)</f>
        <v>-5.999983471672507E-3</v>
      </c>
      <c r="D110" s="24">
        <f t="shared" si="7"/>
        <v>1.2930966147575246E-2</v>
      </c>
      <c r="E110" s="24">
        <f t="shared" si="7"/>
        <v>-2.8405214575000143E-2</v>
      </c>
      <c r="F110" s="25">
        <f t="shared" si="7"/>
        <v>2.1474231899097362E-2</v>
      </c>
    </row>
    <row r="111" spans="1:6" x14ac:dyDescent="0.25">
      <c r="A111" s="21"/>
      <c r="B111" s="22" t="s">
        <v>54</v>
      </c>
      <c r="C111" s="23">
        <f t="shared" ref="C111:F111" si="8">C14 -($G14*C$96/$G$96)</f>
        <v>-1.7000942729799989E-3</v>
      </c>
      <c r="D111" s="24">
        <f t="shared" si="8"/>
        <v>-1.6119488762248384E-2</v>
      </c>
      <c r="E111" s="24">
        <f t="shared" si="8"/>
        <v>-7.4461720112671548E-4</v>
      </c>
      <c r="F111" s="25">
        <f t="shared" si="8"/>
        <v>1.8564200236355084E-2</v>
      </c>
    </row>
    <row r="112" spans="1:6" x14ac:dyDescent="0.25">
      <c r="A112" s="21"/>
      <c r="B112" s="22" t="s">
        <v>55</v>
      </c>
      <c r="C112" s="23">
        <f t="shared" ref="C112:F112" si="9">C15 -($G15*C$96/$G$96)</f>
        <v>-5.8540718377277728E-2</v>
      </c>
      <c r="D112" s="24">
        <f t="shared" si="9"/>
        <v>3.953686076607929E-2</v>
      </c>
      <c r="E112" s="24">
        <f t="shared" si="9"/>
        <v>5.2936662566411163E-2</v>
      </c>
      <c r="F112" s="25">
        <f t="shared" si="9"/>
        <v>-3.3932804955212781E-2</v>
      </c>
    </row>
    <row r="113" spans="1:6" x14ac:dyDescent="0.25">
      <c r="A113" s="21"/>
      <c r="B113" s="22" t="s">
        <v>56</v>
      </c>
      <c r="C113" s="23">
        <f t="shared" ref="C113:F113" si="10">C16 -($G16*C$96/$G$96)</f>
        <v>2.1216812930329898E-2</v>
      </c>
      <c r="D113" s="24">
        <f t="shared" si="10"/>
        <v>-3.2365582893652933E-2</v>
      </c>
      <c r="E113" s="24">
        <f t="shared" si="10"/>
        <v>7.1138001826299951E-2</v>
      </c>
      <c r="F113" s="25">
        <f t="shared" si="10"/>
        <v>-5.9989231862976944E-2</v>
      </c>
    </row>
    <row r="114" spans="1:6" x14ac:dyDescent="0.25">
      <c r="A114" s="21"/>
      <c r="B114" s="22" t="s">
        <v>57</v>
      </c>
      <c r="C114" s="23">
        <f t="shared" ref="C114:F114" si="11">C17 -($G17*C$96/$G$96)</f>
        <v>1.7407852501419241E-2</v>
      </c>
      <c r="D114" s="24">
        <f t="shared" si="11"/>
        <v>3.5279761867987702E-2</v>
      </c>
      <c r="E114" s="24">
        <f t="shared" si="11"/>
        <v>-3.1610707178934661E-2</v>
      </c>
      <c r="F114" s="25">
        <f t="shared" si="11"/>
        <v>-2.1076907190472338E-2</v>
      </c>
    </row>
    <row r="115" spans="1:6" x14ac:dyDescent="0.25">
      <c r="A115" s="21"/>
      <c r="B115" s="22" t="s">
        <v>58</v>
      </c>
      <c r="C115" s="23">
        <f t="shared" ref="C115:F115" si="12">C18 -($G18*C$96/$G$96)</f>
        <v>4.6640008319793008E-2</v>
      </c>
      <c r="D115" s="24">
        <f t="shared" si="12"/>
        <v>-4.3592277740137353E-2</v>
      </c>
      <c r="E115" s="24">
        <f t="shared" si="12"/>
        <v>5.4384174976898403E-2</v>
      </c>
      <c r="F115" s="25">
        <f t="shared" si="12"/>
        <v>-5.7431905556554197E-2</v>
      </c>
    </row>
    <row r="116" spans="1:6" x14ac:dyDescent="0.25">
      <c r="A116" s="21"/>
      <c r="B116" s="22" t="s">
        <v>59</v>
      </c>
      <c r="C116" s="23">
        <f t="shared" ref="C116:F116" si="13">C19 -($G19*C$96/$G$96)</f>
        <v>-2.1242986125324909E-2</v>
      </c>
      <c r="D116" s="24">
        <f t="shared" si="13"/>
        <v>-1.9597268994907741E-2</v>
      </c>
      <c r="E116" s="24">
        <f t="shared" si="13"/>
        <v>1.7634762635164447E-3</v>
      </c>
      <c r="F116" s="25">
        <f t="shared" si="13"/>
        <v>3.9076778856716232E-2</v>
      </c>
    </row>
    <row r="117" spans="1:6" x14ac:dyDescent="0.25">
      <c r="A117" s="21"/>
      <c r="B117" s="22" t="s">
        <v>60</v>
      </c>
      <c r="C117" s="23">
        <f t="shared" ref="C117:F117" si="14">C20 -($G20*C$96/$G$96)</f>
        <v>-1.2169980716683848E-2</v>
      </c>
      <c r="D117" s="24">
        <f t="shared" si="14"/>
        <v>6.429495441422195E-2</v>
      </c>
      <c r="E117" s="24">
        <f t="shared" si="14"/>
        <v>-8.0843981333901804E-3</v>
      </c>
      <c r="F117" s="25">
        <f t="shared" si="14"/>
        <v>-4.4040575564147949E-2</v>
      </c>
    </row>
    <row r="118" spans="1:6" x14ac:dyDescent="0.25">
      <c r="A118" s="21"/>
      <c r="B118" s="22" t="s">
        <v>61</v>
      </c>
      <c r="C118" s="23">
        <f t="shared" ref="C118:F118" si="15">C21 -($G21*C$96/$G$96)</f>
        <v>-1.3528987677650456E-2</v>
      </c>
      <c r="D118" s="24">
        <f t="shared" si="15"/>
        <v>3.4132590965375492E-2</v>
      </c>
      <c r="E118" s="24">
        <f t="shared" si="15"/>
        <v>-2.2577053498264665E-2</v>
      </c>
      <c r="F118" s="25">
        <f t="shared" si="15"/>
        <v>1.9734502105396012E-3</v>
      </c>
    </row>
    <row r="119" spans="1:6" x14ac:dyDescent="0.25">
      <c r="A119" s="21"/>
      <c r="B119" s="22" t="s">
        <v>62</v>
      </c>
      <c r="C119" s="23">
        <f t="shared" ref="C119:F119" si="16">C22 -($G22*C$96/$G$96)</f>
        <v>-7.1532832947578798E-2</v>
      </c>
      <c r="D119" s="24">
        <f t="shared" si="16"/>
        <v>9.1552589855938948E-2</v>
      </c>
      <c r="E119" s="24">
        <f t="shared" si="16"/>
        <v>-6.1893531735311536E-2</v>
      </c>
      <c r="F119" s="25">
        <f t="shared" si="16"/>
        <v>4.1873774826951288E-2</v>
      </c>
    </row>
    <row r="120" spans="1:6" x14ac:dyDescent="0.25">
      <c r="A120" s="21"/>
      <c r="B120" s="22" t="s">
        <v>63</v>
      </c>
      <c r="C120" s="23">
        <f t="shared" ref="C120:F120" si="17">C23 -($G23*C$96/$G$96)</f>
        <v>4.7546869910535444E-2</v>
      </c>
      <c r="D120" s="24">
        <f t="shared" si="17"/>
        <v>-6.1031355244671431E-2</v>
      </c>
      <c r="E120" s="24">
        <f t="shared" si="17"/>
        <v>-7.4893703196650785E-2</v>
      </c>
      <c r="F120" s="25">
        <f t="shared" si="17"/>
        <v>8.8378188530786689E-2</v>
      </c>
    </row>
    <row r="121" spans="1:6" x14ac:dyDescent="0.25">
      <c r="A121" s="21" t="s">
        <v>7</v>
      </c>
      <c r="B121" s="22" t="s">
        <v>8</v>
      </c>
      <c r="C121" s="23">
        <f t="shared" ref="C121:F121" si="18">C24 -($G24*C$96/$G$96)</f>
        <v>-1.2275338775218331E-2</v>
      </c>
      <c r="D121" s="24">
        <f t="shared" si="18"/>
        <v>-7.2000066879996188E-2</v>
      </c>
      <c r="E121" s="24">
        <f t="shared" si="18"/>
        <v>6.6937600187941537E-2</v>
      </c>
      <c r="F121" s="25">
        <f t="shared" si="18"/>
        <v>1.7337805467272982E-2</v>
      </c>
    </row>
    <row r="122" spans="1:6" x14ac:dyDescent="0.25">
      <c r="A122" s="21"/>
      <c r="B122" s="22" t="s">
        <v>9</v>
      </c>
      <c r="C122" s="23">
        <f t="shared" ref="C122:F122" si="19">C25 -($G25*C$96/$G$96)</f>
        <v>-8.3164867419144306E-3</v>
      </c>
      <c r="D122" s="24">
        <f t="shared" si="19"/>
        <v>4.4952089275838381E-2</v>
      </c>
      <c r="E122" s="24">
        <f t="shared" si="19"/>
        <v>-7.561549365420539E-2</v>
      </c>
      <c r="F122" s="25">
        <f t="shared" si="19"/>
        <v>3.8979891120281468E-2</v>
      </c>
    </row>
    <row r="123" spans="1:6" ht="24" x14ac:dyDescent="0.25">
      <c r="A123" s="21"/>
      <c r="B123" s="22" t="s">
        <v>10</v>
      </c>
      <c r="C123" s="23">
        <f t="shared" ref="C123:F123" si="20">C26 -($G26*C$96/$G$96)</f>
        <v>8.2644198357795629E-2</v>
      </c>
      <c r="D123" s="24">
        <f t="shared" si="20"/>
        <v>2.8150807003911038E-3</v>
      </c>
      <c r="E123" s="24">
        <f t="shared" si="20"/>
        <v>-5.2901600046407704E-2</v>
      </c>
      <c r="F123" s="25">
        <f t="shared" si="20"/>
        <v>-3.2557679011779111E-2</v>
      </c>
    </row>
    <row r="124" spans="1:6" x14ac:dyDescent="0.25">
      <c r="A124" s="21"/>
      <c r="B124" s="22" t="s">
        <v>11</v>
      </c>
      <c r="C124" s="23">
        <f t="shared" ref="C124:F124" si="21">C27 -($G27*C$96/$G$96)</f>
        <v>1.6625311079571756E-2</v>
      </c>
      <c r="D124" s="24">
        <f t="shared" si="21"/>
        <v>-8.9074528276198855E-3</v>
      </c>
      <c r="E124" s="24">
        <f t="shared" si="21"/>
        <v>3.4403793941180372E-3</v>
      </c>
      <c r="F124" s="25">
        <f t="shared" si="21"/>
        <v>-1.1158237646069935E-2</v>
      </c>
    </row>
    <row r="125" spans="1:6" x14ac:dyDescent="0.25">
      <c r="A125" s="21"/>
      <c r="B125" s="22" t="s">
        <v>12</v>
      </c>
      <c r="C125" s="23">
        <f t="shared" ref="C125:F125" si="22">C28 -($G28*C$96/$G$96)</f>
        <v>-2.4608072033981687E-2</v>
      </c>
      <c r="D125" s="24">
        <f t="shared" si="22"/>
        <v>0.17183107067453707</v>
      </c>
      <c r="E125" s="24">
        <f t="shared" si="22"/>
        <v>-0.20150775254782971</v>
      </c>
      <c r="F125" s="25">
        <f t="shared" si="22"/>
        <v>5.4284753907274164E-2</v>
      </c>
    </row>
    <row r="126" spans="1:6" ht="24" x14ac:dyDescent="0.25">
      <c r="A126" s="21"/>
      <c r="B126" s="22" t="s">
        <v>13</v>
      </c>
      <c r="C126" s="23">
        <f t="shared" ref="C126:F126" si="23">C29 -($G29*C$96/$G$96)</f>
        <v>-5.8337922083805935E-2</v>
      </c>
      <c r="D126" s="24">
        <f t="shared" si="23"/>
        <v>8.980438974013788E-2</v>
      </c>
      <c r="E126" s="24">
        <f t="shared" si="23"/>
        <v>-5.7703921650592571E-2</v>
      </c>
      <c r="F126" s="25">
        <f t="shared" si="23"/>
        <v>2.6237453994260723E-2</v>
      </c>
    </row>
    <row r="127" spans="1:6" x14ac:dyDescent="0.25">
      <c r="A127" s="21"/>
      <c r="B127" s="22" t="s">
        <v>14</v>
      </c>
      <c r="C127" s="23">
        <f t="shared" ref="C127:F127" si="24">C30 -($G30*C$96/$G$96)</f>
        <v>-1.3219773560308512E-2</v>
      </c>
      <c r="D127" s="24">
        <f t="shared" si="24"/>
        <v>7.9814607081493238E-2</v>
      </c>
      <c r="E127" s="24">
        <f t="shared" si="24"/>
        <v>-5.3107040738556266E-2</v>
      </c>
      <c r="F127" s="25">
        <f t="shared" si="24"/>
        <v>-1.3487792782628516E-2</v>
      </c>
    </row>
    <row r="128" spans="1:6" x14ac:dyDescent="0.25">
      <c r="A128" s="21"/>
      <c r="B128" s="22" t="s">
        <v>15</v>
      </c>
      <c r="C128" s="23">
        <f t="shared" ref="C128:F128" si="25">C31 -($G31*C$96/$G$96)</f>
        <v>4.0264944810764425E-2</v>
      </c>
      <c r="D128" s="24">
        <f t="shared" si="25"/>
        <v>-8.4658111322635787E-3</v>
      </c>
      <c r="E128" s="24">
        <f t="shared" si="25"/>
        <v>-1.6058553926998065E-3</v>
      </c>
      <c r="F128" s="25">
        <f t="shared" si="25"/>
        <v>-3.0193278285800984E-2</v>
      </c>
    </row>
    <row r="129" spans="1:6" ht="24" x14ac:dyDescent="0.25">
      <c r="A129" s="21"/>
      <c r="B129" s="22" t="s">
        <v>16</v>
      </c>
      <c r="C129" s="23">
        <f t="shared" ref="C129:F129" si="26">C32 -($G32*C$96/$G$96)</f>
        <v>5.3910031953964155E-2</v>
      </c>
      <c r="D129" s="24">
        <f t="shared" si="26"/>
        <v>-4.4231552112445185E-2</v>
      </c>
      <c r="E129" s="24">
        <f t="shared" si="26"/>
        <v>6.9918195209336453E-2</v>
      </c>
      <c r="F129" s="25">
        <f t="shared" si="26"/>
        <v>-7.9596675050855409E-2</v>
      </c>
    </row>
    <row r="130" spans="1:6" ht="24" x14ac:dyDescent="0.25">
      <c r="A130" s="21"/>
      <c r="B130" s="22" t="s">
        <v>17</v>
      </c>
      <c r="C130" s="23">
        <f t="shared" ref="C130:F130" si="27">C33 -($G33*C$96/$G$96)</f>
        <v>-1.8058404663898221E-2</v>
      </c>
      <c r="D130" s="24">
        <f t="shared" si="27"/>
        <v>1.4023155547932667E-2</v>
      </c>
      <c r="E130" s="24">
        <f t="shared" si="27"/>
        <v>-4.3026205181855431E-3</v>
      </c>
      <c r="F130" s="25">
        <f t="shared" si="27"/>
        <v>8.3378696341510489E-3</v>
      </c>
    </row>
    <row r="131" spans="1:6" ht="24" x14ac:dyDescent="0.25">
      <c r="A131" s="21"/>
      <c r="B131" s="22" t="s">
        <v>18</v>
      </c>
      <c r="C131" s="23">
        <f t="shared" ref="C131:F131" si="28">C34 -($G34*C$96/$G$96)</f>
        <v>-6.2003593547244745E-3</v>
      </c>
      <c r="D131" s="24">
        <f t="shared" si="28"/>
        <v>-8.8206943379218888E-3</v>
      </c>
      <c r="E131" s="24">
        <f t="shared" si="28"/>
        <v>3.0158982451971156E-3</v>
      </c>
      <c r="F131" s="25">
        <f t="shared" si="28"/>
        <v>1.2005155447449248E-2</v>
      </c>
    </row>
    <row r="132" spans="1:6" ht="24" x14ac:dyDescent="0.25">
      <c r="A132" s="21"/>
      <c r="B132" s="22" t="s">
        <v>19</v>
      </c>
      <c r="C132" s="23">
        <f t="shared" ref="C132:F132" si="29">C35 -($G35*C$96/$G$96)</f>
        <v>1.0378198355067675E-2</v>
      </c>
      <c r="D132" s="24">
        <f t="shared" si="29"/>
        <v>-1.1151994205564203E-2</v>
      </c>
      <c r="E132" s="24">
        <f t="shared" si="29"/>
        <v>-5.1319935385472276E-2</v>
      </c>
      <c r="F132" s="25">
        <f t="shared" si="29"/>
        <v>5.2093731235968818E-2</v>
      </c>
    </row>
    <row r="133" spans="1:6" ht="24" x14ac:dyDescent="0.25">
      <c r="A133" s="21"/>
      <c r="B133" s="22" t="s">
        <v>20</v>
      </c>
      <c r="C133" s="23">
        <f t="shared" ref="C133:F133" si="30">C36 -($G36*C$96/$G$96)</f>
        <v>-3.6475397811836674E-2</v>
      </c>
      <c r="D133" s="24">
        <f t="shared" si="30"/>
        <v>6.6597080089972338E-3</v>
      </c>
      <c r="E133" s="24">
        <f t="shared" si="30"/>
        <v>-6.4993636192736404E-3</v>
      </c>
      <c r="F133" s="25">
        <f t="shared" si="30"/>
        <v>3.6315053422113108E-2</v>
      </c>
    </row>
    <row r="134" spans="1:6" x14ac:dyDescent="0.25">
      <c r="A134" s="21"/>
      <c r="B134" s="22" t="s">
        <v>21</v>
      </c>
      <c r="C134" s="23">
        <f t="shared" ref="C134:F134" si="31">C37 -($G37*C$96/$G$96)</f>
        <v>-6.5863345820779004E-2</v>
      </c>
      <c r="D134" s="24">
        <f t="shared" si="31"/>
        <v>0.11441267350431272</v>
      </c>
      <c r="E134" s="24">
        <f t="shared" si="31"/>
        <v>-5.8171809717870296E-2</v>
      </c>
      <c r="F134" s="25">
        <f t="shared" si="31"/>
        <v>9.6224820343364936E-3</v>
      </c>
    </row>
    <row r="135" spans="1:6" x14ac:dyDescent="0.25">
      <c r="A135" s="21"/>
      <c r="B135" s="22" t="s">
        <v>22</v>
      </c>
      <c r="C135" s="23">
        <f t="shared" ref="C135:F135" si="32">C38 -($G38*C$96/$G$96)</f>
        <v>8.12722301658933E-2</v>
      </c>
      <c r="D135" s="24">
        <f t="shared" si="32"/>
        <v>-5.6762701078418715E-2</v>
      </c>
      <c r="E135" s="24">
        <f t="shared" si="32"/>
        <v>9.152160184205782E-3</v>
      </c>
      <c r="F135" s="25">
        <f t="shared" si="32"/>
        <v>-3.3661689271680451E-2</v>
      </c>
    </row>
    <row r="136" spans="1:6" ht="24" x14ac:dyDescent="0.25">
      <c r="A136" s="21"/>
      <c r="B136" s="22" t="s">
        <v>23</v>
      </c>
      <c r="C136" s="23">
        <f t="shared" ref="C136:F136" si="33">C39 -($G39*C$96/$G$96)</f>
        <v>2.6337375044306194E-3</v>
      </c>
      <c r="D136" s="24">
        <f t="shared" si="33"/>
        <v>-1.8615639158165859E-2</v>
      </c>
      <c r="E136" s="24">
        <f t="shared" si="33"/>
        <v>3.7924849225146398E-2</v>
      </c>
      <c r="F136" s="25">
        <f t="shared" si="33"/>
        <v>-2.1942947571411131E-2</v>
      </c>
    </row>
    <row r="137" spans="1:6" ht="24" x14ac:dyDescent="0.25">
      <c r="A137" s="21"/>
      <c r="B137" s="22" t="s">
        <v>24</v>
      </c>
      <c r="C137" s="23">
        <f t="shared" ref="C137:F137" si="34">C40 -($G40*C$96/$G$96)</f>
        <v>8.1919659865206246E-3</v>
      </c>
      <c r="D137" s="24">
        <f t="shared" si="34"/>
        <v>-1.1164742591937199E-2</v>
      </c>
      <c r="E137" s="24">
        <f t="shared" si="34"/>
        <v>-2.2882225797654282E-2</v>
      </c>
      <c r="F137" s="25">
        <f t="shared" si="34"/>
        <v>2.5855002403070829E-2</v>
      </c>
    </row>
    <row r="138" spans="1:6" ht="24" x14ac:dyDescent="0.25">
      <c r="A138" s="21"/>
      <c r="B138" s="22" t="s">
        <v>25</v>
      </c>
      <c r="C138" s="23">
        <f t="shared" ref="C138:F138" si="35">C41 -($G41*C$96/$G$96)</f>
        <v>2.1500405465548794E-2</v>
      </c>
      <c r="D138" s="24">
        <f t="shared" si="35"/>
        <v>-5.0052281459397344E-2</v>
      </c>
      <c r="E138" s="24">
        <f t="shared" si="35"/>
        <v>1.850189806980429E-2</v>
      </c>
      <c r="F138" s="25">
        <f t="shared" si="35"/>
        <v>1.0049977924044301E-2</v>
      </c>
    </row>
    <row r="139" spans="1:6" ht="24" x14ac:dyDescent="0.25">
      <c r="A139" s="21"/>
      <c r="B139" s="22" t="s">
        <v>26</v>
      </c>
      <c r="C139" s="23">
        <f t="shared" ref="C139:F139" si="36">C42 -($G42*C$96/$G$96)</f>
        <v>2.7690173853132632E-2</v>
      </c>
      <c r="D139" s="24">
        <f t="shared" si="36"/>
        <v>-6.2979762230826408E-2</v>
      </c>
      <c r="E139" s="24">
        <f t="shared" si="36"/>
        <v>5.3917530545913805E-2</v>
      </c>
      <c r="F139" s="25">
        <f t="shared" si="36"/>
        <v>-1.8627942168220044E-2</v>
      </c>
    </row>
    <row r="140" spans="1:6" ht="24" x14ac:dyDescent="0.25">
      <c r="A140" s="21"/>
      <c r="B140" s="22" t="s">
        <v>27</v>
      </c>
      <c r="C140" s="23">
        <f t="shared" ref="C140:F140" si="37">C43 -($G43*C$96/$G$96)</f>
        <v>-9.5288816877444296E-2</v>
      </c>
      <c r="D140" s="24">
        <f t="shared" si="37"/>
        <v>-8.5573102238430343E-2</v>
      </c>
      <c r="E140" s="24">
        <f t="shared" si="37"/>
        <v>0.24258578141800372</v>
      </c>
      <c r="F140" s="25">
        <f t="shared" si="37"/>
        <v>-6.172386230212909E-2</v>
      </c>
    </row>
    <row r="141" spans="1:6" x14ac:dyDescent="0.25">
      <c r="A141" s="21" t="s">
        <v>28</v>
      </c>
      <c r="B141" s="22" t="s">
        <v>29</v>
      </c>
      <c r="C141" s="23">
        <f t="shared" ref="C141:F141" si="38">C44 -($G44*C$96/$G$96)</f>
        <v>2.1111103845422197E-2</v>
      </c>
      <c r="D141" s="24">
        <f t="shared" si="38"/>
        <v>0.14836198189944871</v>
      </c>
      <c r="E141" s="24">
        <f t="shared" si="38"/>
        <v>-0.20896503705113462</v>
      </c>
      <c r="F141" s="25">
        <f t="shared" si="38"/>
        <v>3.9491951306263318E-2</v>
      </c>
    </row>
    <row r="142" spans="1:6" x14ac:dyDescent="0.25">
      <c r="A142" s="21"/>
      <c r="B142" s="22" t="s">
        <v>30</v>
      </c>
      <c r="C142" s="23">
        <f t="shared" ref="C142:F142" si="39">C45 -($G45*C$96/$G$96)</f>
        <v>-2.209941358403332E-2</v>
      </c>
      <c r="D142" s="24">
        <f t="shared" si="39"/>
        <v>3.636956503192143E-2</v>
      </c>
      <c r="E142" s="24">
        <f t="shared" si="39"/>
        <v>-4.2544797584553457E-2</v>
      </c>
      <c r="F142" s="25">
        <f t="shared" si="39"/>
        <v>2.8274646136665249E-2</v>
      </c>
    </row>
    <row r="143" spans="1:6" ht="24" x14ac:dyDescent="0.25">
      <c r="A143" s="21"/>
      <c r="B143" s="22" t="s">
        <v>31</v>
      </c>
      <c r="C143" s="23">
        <f t="shared" ref="C143:F143" si="40">C46 -($G46*C$96/$G$96)</f>
        <v>3.8416419871724672E-2</v>
      </c>
      <c r="D143" s="24">
        <f t="shared" si="40"/>
        <v>3.8947889401668212E-2</v>
      </c>
      <c r="E143" s="24">
        <f t="shared" si="40"/>
        <v>-7.3609909486545888E-2</v>
      </c>
      <c r="F143" s="25">
        <f t="shared" si="40"/>
        <v>-3.7543997868469403E-3</v>
      </c>
    </row>
    <row r="144" spans="1:6" ht="24" x14ac:dyDescent="0.25">
      <c r="A144" s="21"/>
      <c r="B144" s="22" t="s">
        <v>32</v>
      </c>
      <c r="C144" s="23">
        <f t="shared" ref="C144:F144" si="41">C47 -($G47*C$96/$G$96)</f>
        <v>-5.497403969414269E-3</v>
      </c>
      <c r="D144" s="24">
        <f t="shared" si="41"/>
        <v>-3.056946600637872E-2</v>
      </c>
      <c r="E144" s="24">
        <f t="shared" si="41"/>
        <v>1.3207738370375907E-2</v>
      </c>
      <c r="F144" s="25">
        <f t="shared" si="41"/>
        <v>2.2859131605417041E-2</v>
      </c>
    </row>
    <row r="145" spans="1:6" x14ac:dyDescent="0.25">
      <c r="A145" s="21"/>
      <c r="B145" s="22" t="s">
        <v>33</v>
      </c>
      <c r="C145" s="23">
        <f t="shared" ref="C145:F145" si="42">C48 -($G48*C$96/$G$96)</f>
        <v>-2.7398661494316481E-2</v>
      </c>
      <c r="D145" s="24">
        <f t="shared" si="42"/>
        <v>8.3563180202004261E-3</v>
      </c>
      <c r="E145" s="24">
        <f t="shared" si="42"/>
        <v>-3.0999038709262627E-3</v>
      </c>
      <c r="F145" s="25">
        <f t="shared" si="42"/>
        <v>2.214224734504229E-2</v>
      </c>
    </row>
    <row r="146" spans="1:6" x14ac:dyDescent="0.25">
      <c r="A146" s="21"/>
      <c r="B146" s="22" t="s">
        <v>34</v>
      </c>
      <c r="C146" s="23">
        <f t="shared" ref="C146:F146" si="43">C49 -($G49*C$96/$G$96)</f>
        <v>7.2484605855410722E-4</v>
      </c>
      <c r="D146" s="24">
        <f t="shared" si="43"/>
        <v>-7.9888147292371814E-2</v>
      </c>
      <c r="E146" s="24">
        <f t="shared" si="43"/>
        <v>9.0479193924700274E-2</v>
      </c>
      <c r="F146" s="25">
        <f t="shared" si="43"/>
        <v>-1.1315892690882678E-2</v>
      </c>
    </row>
    <row r="147" spans="1:6" x14ac:dyDescent="0.25">
      <c r="A147" s="21"/>
      <c r="B147" s="22" t="s">
        <v>35</v>
      </c>
      <c r="C147" s="23">
        <f t="shared" ref="C147:F147" si="44">C50 -($G50*C$96/$G$96)</f>
        <v>3.6369538287054914E-2</v>
      </c>
      <c r="D147" s="24">
        <f t="shared" si="44"/>
        <v>-0.12921875976048333</v>
      </c>
      <c r="E147" s="24">
        <f t="shared" si="44"/>
        <v>0.20685294145257202</v>
      </c>
      <c r="F147" s="25">
        <f t="shared" si="44"/>
        <v>-0.11400371997914366</v>
      </c>
    </row>
    <row r="148" spans="1:6" x14ac:dyDescent="0.25">
      <c r="A148" s="21"/>
      <c r="B148" s="22" t="s">
        <v>36</v>
      </c>
      <c r="C148" s="23">
        <f t="shared" ref="C148:F148" si="45">C51 -($G51*C$96/$G$96)</f>
        <v>-4.9058590059312915E-2</v>
      </c>
      <c r="D148" s="24">
        <f t="shared" si="45"/>
        <v>3.9855509135085065E-2</v>
      </c>
      <c r="E148" s="24">
        <f t="shared" si="45"/>
        <v>-7.1955271457319489E-2</v>
      </c>
      <c r="F148" s="25">
        <f t="shared" si="45"/>
        <v>8.1158352381547338E-2</v>
      </c>
    </row>
    <row r="149" spans="1:6" ht="24" x14ac:dyDescent="0.25">
      <c r="A149" s="21"/>
      <c r="B149" s="22" t="s">
        <v>37</v>
      </c>
      <c r="C149" s="23">
        <f t="shared" ref="C149:F149" si="46">C52 -($G52*C$96/$G$96)</f>
        <v>-3.8525759572261925E-2</v>
      </c>
      <c r="D149" s="24">
        <f t="shared" si="46"/>
        <v>-0.14173486808214944</v>
      </c>
      <c r="E149" s="24">
        <f t="shared" si="46"/>
        <v>0.26947893484717833</v>
      </c>
      <c r="F149" s="25">
        <f t="shared" si="46"/>
        <v>-8.9218307192767077E-2</v>
      </c>
    </row>
    <row r="150" spans="1:6" ht="24" x14ac:dyDescent="0.25">
      <c r="A150" s="21"/>
      <c r="B150" s="22" t="s">
        <v>38</v>
      </c>
      <c r="C150" s="23">
        <f t="shared" ref="C150:F150" si="47">C53 -($G53*C$96/$G$96)</f>
        <v>5.116256524777929E-2</v>
      </c>
      <c r="D150" s="24">
        <f t="shared" si="47"/>
        <v>2.0721517318176202E-2</v>
      </c>
      <c r="E150" s="24">
        <f t="shared" si="47"/>
        <v>-5.5068535993762893E-2</v>
      </c>
      <c r="F150" s="25">
        <f t="shared" si="47"/>
        <v>-1.6815546572192641E-2</v>
      </c>
    </row>
    <row r="151" spans="1:6" x14ac:dyDescent="0.25">
      <c r="A151" s="21"/>
      <c r="B151" s="22" t="s">
        <v>39</v>
      </c>
      <c r="C151" s="23">
        <f t="shared" ref="C151:F151" si="48">C54 -($G54*C$96/$G$96)</f>
        <v>-4.0154287925551285E-2</v>
      </c>
      <c r="D151" s="24">
        <f t="shared" si="48"/>
        <v>-2.2604801297275851E-2</v>
      </c>
      <c r="E151" s="24">
        <f t="shared" si="48"/>
        <v>5.9389690704444525E-2</v>
      </c>
      <c r="F151" s="25">
        <f t="shared" si="48"/>
        <v>3.3693985183825548E-3</v>
      </c>
    </row>
    <row r="152" spans="1:6" x14ac:dyDescent="0.25">
      <c r="A152" s="21"/>
      <c r="B152" s="22" t="s">
        <v>40</v>
      </c>
      <c r="C152" s="23">
        <f t="shared" ref="C152:F152" si="49">C55 -($G55*C$96/$G$96)</f>
        <v>-3.9054111096517352E-2</v>
      </c>
      <c r="D152" s="24">
        <f t="shared" si="49"/>
        <v>7.2147269882391563E-2</v>
      </c>
      <c r="E152" s="24">
        <f t="shared" si="49"/>
        <v>-9.94978036179546E-2</v>
      </c>
      <c r="F152" s="25">
        <f t="shared" si="49"/>
        <v>6.6404644832080389E-2</v>
      </c>
    </row>
    <row r="153" spans="1:6" x14ac:dyDescent="0.25">
      <c r="A153" s="21"/>
      <c r="B153" s="22" t="s">
        <v>41</v>
      </c>
      <c r="C153" s="23">
        <f t="shared" ref="C153:F153" si="50">C56 -($G56*C$96/$G$96)</f>
        <v>4.9278436205189013E-2</v>
      </c>
      <c r="D153" s="24">
        <f t="shared" si="50"/>
        <v>-0.12327761128058295</v>
      </c>
      <c r="E153" s="24">
        <f t="shared" si="50"/>
        <v>0.12861241240487886</v>
      </c>
      <c r="F153" s="25">
        <f t="shared" si="50"/>
        <v>-5.4613237329485032E-2</v>
      </c>
    </row>
    <row r="154" spans="1:6" ht="24" x14ac:dyDescent="0.25">
      <c r="A154" s="21"/>
      <c r="B154" s="22" t="s">
        <v>42</v>
      </c>
      <c r="C154" s="23">
        <f t="shared" ref="C154:F154" si="51">C57 -($G57*C$96/$G$96)</f>
        <v>1.4372303465548977E-2</v>
      </c>
      <c r="D154" s="24">
        <f t="shared" si="51"/>
        <v>3.1244660591700918E-3</v>
      </c>
      <c r="E154" s="24">
        <f t="shared" si="51"/>
        <v>-1.8968783204587572E-2</v>
      </c>
      <c r="F154" s="25">
        <f t="shared" si="51"/>
        <v>1.4720136798684752E-3</v>
      </c>
    </row>
    <row r="155" spans="1:6" ht="24" x14ac:dyDescent="0.25">
      <c r="A155" s="21"/>
      <c r="B155" s="22" t="s">
        <v>43</v>
      </c>
      <c r="C155" s="23">
        <f t="shared" ref="C155:F155" si="52">C58 -($G58*C$96/$G$96)</f>
        <v>4.8717201867551241E-2</v>
      </c>
      <c r="D155" s="24">
        <f t="shared" si="52"/>
        <v>3.4280799129004114E-2</v>
      </c>
      <c r="E155" s="24">
        <f t="shared" si="52"/>
        <v>-9.6240599814609917E-2</v>
      </c>
      <c r="F155" s="25">
        <f t="shared" si="52"/>
        <v>1.3242598818054618E-2</v>
      </c>
    </row>
    <row r="156" spans="1:6" ht="24" x14ac:dyDescent="0.25">
      <c r="A156" s="21"/>
      <c r="B156" s="22" t="s">
        <v>44</v>
      </c>
      <c r="C156" s="23">
        <f t="shared" ref="C156:F156" si="53">C59 -($G59*C$96/$G$96)</f>
        <v>1.2646387023947048E-2</v>
      </c>
      <c r="D156" s="24">
        <f t="shared" si="53"/>
        <v>4.394546524696713E-2</v>
      </c>
      <c r="E156" s="24">
        <f t="shared" si="53"/>
        <v>-9.1686885117131633E-2</v>
      </c>
      <c r="F156" s="25">
        <f t="shared" si="53"/>
        <v>3.5095032846217511E-2</v>
      </c>
    </row>
    <row r="157" spans="1:6" x14ac:dyDescent="0.25">
      <c r="A157" s="21" t="s">
        <v>64</v>
      </c>
      <c r="B157" s="22" t="s">
        <v>65</v>
      </c>
      <c r="C157" s="23">
        <f t="shared" ref="C157:F157" si="54">C60 -($G60*C$96/$G$96)</f>
        <v>1.3859082849525362E-2</v>
      </c>
      <c r="D157" s="24">
        <f t="shared" si="54"/>
        <v>4.0280978358241404E-3</v>
      </c>
      <c r="E157" s="24">
        <f t="shared" si="54"/>
        <v>1.8954381093968284E-2</v>
      </c>
      <c r="F157" s="25">
        <f t="shared" si="54"/>
        <v>-3.6841561779317772E-2</v>
      </c>
    </row>
    <row r="158" spans="1:6" ht="24" x14ac:dyDescent="0.25">
      <c r="A158" s="21"/>
      <c r="B158" s="22" t="s">
        <v>66</v>
      </c>
      <c r="C158" s="23">
        <f t="shared" ref="C158:F158" si="55">C61 -($G61*C$96/$G$96)</f>
        <v>4.8830981215930186E-2</v>
      </c>
      <c r="D158" s="24">
        <f t="shared" si="55"/>
        <v>-2.8245042912539542E-2</v>
      </c>
      <c r="E158" s="24">
        <f t="shared" si="55"/>
        <v>-5.0283304359282216E-2</v>
      </c>
      <c r="F158" s="25">
        <f t="shared" si="55"/>
        <v>2.9697366055891461E-2</v>
      </c>
    </row>
    <row r="159" spans="1:6" ht="24" x14ac:dyDescent="0.25">
      <c r="A159" s="21"/>
      <c r="B159" s="22" t="s">
        <v>67</v>
      </c>
      <c r="C159" s="23">
        <f t="shared" ref="C159:F159" si="56">C62 -($G62*C$96/$G$96)</f>
        <v>1.0856266187163302E-2</v>
      </c>
      <c r="D159" s="24">
        <f t="shared" si="56"/>
        <v>2.6876908151504536E-3</v>
      </c>
      <c r="E159" s="24">
        <f t="shared" si="56"/>
        <v>1.0786338390546886E-2</v>
      </c>
      <c r="F159" s="25">
        <f t="shared" si="56"/>
        <v>-2.4330295392860638E-2</v>
      </c>
    </row>
    <row r="160" spans="1:6" x14ac:dyDescent="0.25">
      <c r="A160" s="21"/>
      <c r="B160" s="22" t="s">
        <v>68</v>
      </c>
      <c r="C160" s="23">
        <f t="shared" ref="C160:F160" si="57">C63 -($G63*C$96/$G$96)</f>
        <v>-1.3916778212818698E-2</v>
      </c>
      <c r="D160" s="24">
        <f t="shared" si="57"/>
        <v>2.0044688324344584E-2</v>
      </c>
      <c r="E160" s="24">
        <f t="shared" si="57"/>
        <v>-3.6281243453358133E-2</v>
      </c>
      <c r="F160" s="25">
        <f t="shared" si="57"/>
        <v>3.0153333341832261E-2</v>
      </c>
    </row>
    <row r="161" spans="1:6" x14ac:dyDescent="0.25">
      <c r="A161" s="21"/>
      <c r="B161" s="22" t="s">
        <v>69</v>
      </c>
      <c r="C161" s="23">
        <f t="shared" ref="C161:F161" si="58">C64 -($G64*C$96/$G$96)</f>
        <v>-3.6479987899552604E-2</v>
      </c>
      <c r="D161" s="24">
        <f t="shared" si="58"/>
        <v>-1.6844581839361578E-3</v>
      </c>
      <c r="E161" s="24">
        <f t="shared" si="58"/>
        <v>1.7845217989784695E-2</v>
      </c>
      <c r="F161" s="25">
        <f t="shared" si="58"/>
        <v>2.0319228093704039E-2</v>
      </c>
    </row>
    <row r="162" spans="1:6" ht="24" x14ac:dyDescent="0.25">
      <c r="A162" s="21"/>
      <c r="B162" s="22" t="s">
        <v>70</v>
      </c>
      <c r="C162" s="23">
        <f t="shared" ref="C162:F162" si="59">C65 -($G65*C$96/$G$96)</f>
        <v>7.5229531799285293E-3</v>
      </c>
      <c r="D162" s="24">
        <f t="shared" si="59"/>
        <v>1.0129655338876609E-4</v>
      </c>
      <c r="E162" s="24">
        <f t="shared" si="59"/>
        <v>-2.2065196870433401E-2</v>
      </c>
      <c r="F162" s="25">
        <f t="shared" si="59"/>
        <v>1.4440947137116134E-2</v>
      </c>
    </row>
    <row r="163" spans="1:6" x14ac:dyDescent="0.25">
      <c r="A163" s="21"/>
      <c r="B163" s="22" t="s">
        <v>71</v>
      </c>
      <c r="C163" s="23">
        <f t="shared" ref="C163:F163" si="60">C66 -($G66*C$96/$G$96)</f>
        <v>-7.0100334436532796E-3</v>
      </c>
      <c r="D163" s="24">
        <f t="shared" si="60"/>
        <v>2.2051468210411235E-2</v>
      </c>
      <c r="E163" s="24">
        <f t="shared" si="60"/>
        <v>-5.4944734006656754E-2</v>
      </c>
      <c r="F163" s="25">
        <f t="shared" si="60"/>
        <v>3.9903299239898687E-2</v>
      </c>
    </row>
    <row r="164" spans="1:6" x14ac:dyDescent="0.25">
      <c r="A164" s="21"/>
      <c r="B164" s="22" t="s">
        <v>72</v>
      </c>
      <c r="C164" s="23">
        <f t="shared" ref="C164:F164" si="61">C67 -($G67*C$96/$G$96)</f>
        <v>-1.4570509671304813E-2</v>
      </c>
      <c r="D164" s="24">
        <f t="shared" si="61"/>
        <v>-8.0107918032582826E-3</v>
      </c>
      <c r="E164" s="24">
        <f t="shared" si="61"/>
        <v>-3.7592357044609878E-2</v>
      </c>
      <c r="F164" s="25">
        <f t="shared" si="61"/>
        <v>6.0173658519172946E-2</v>
      </c>
    </row>
    <row r="165" spans="1:6" x14ac:dyDescent="0.25">
      <c r="A165" s="21"/>
      <c r="B165" s="22" t="s">
        <v>73</v>
      </c>
      <c r="C165" s="23">
        <f t="shared" ref="C165:F165" si="62">C68 -($G68*C$96/$G$96)</f>
        <v>-2.6546924416573456E-2</v>
      </c>
      <c r="D165" s="24">
        <f t="shared" si="62"/>
        <v>3.1977696894169461E-2</v>
      </c>
      <c r="E165" s="24">
        <f t="shared" si="62"/>
        <v>-6.6523589654261889E-2</v>
      </c>
      <c r="F165" s="25">
        <f t="shared" si="62"/>
        <v>6.109281717666587E-2</v>
      </c>
    </row>
    <row r="166" spans="1:6" x14ac:dyDescent="0.25">
      <c r="A166" s="21"/>
      <c r="B166" s="22" t="s">
        <v>74</v>
      </c>
      <c r="C166" s="23">
        <f t="shared" ref="C166:F166" si="63">C69 -($G69*C$96/$G$96)</f>
        <v>1.4331199948821038E-2</v>
      </c>
      <c r="D166" s="24">
        <f t="shared" si="63"/>
        <v>2.5312399208070296E-2</v>
      </c>
      <c r="E166" s="24">
        <f t="shared" si="63"/>
        <v>-8.8814125397532362E-2</v>
      </c>
      <c r="F166" s="25">
        <f t="shared" si="63"/>
        <v>4.917052624064111E-2</v>
      </c>
    </row>
    <row r="167" spans="1:6" x14ac:dyDescent="0.25">
      <c r="A167" s="21"/>
      <c r="B167" s="22" t="s">
        <v>75</v>
      </c>
      <c r="C167" s="23">
        <f t="shared" ref="C167:F167" si="64">C70 -($G70*C$96/$G$96)</f>
        <v>-1.1724645258096439E-2</v>
      </c>
      <c r="D167" s="24">
        <f t="shared" si="64"/>
        <v>6.5838269165311186E-2</v>
      </c>
      <c r="E167" s="24">
        <f t="shared" si="64"/>
        <v>3.403270891825988E-3</v>
      </c>
      <c r="F167" s="25">
        <f t="shared" si="64"/>
        <v>-5.7516894799040819E-2</v>
      </c>
    </row>
    <row r="168" spans="1:6" x14ac:dyDescent="0.25">
      <c r="A168" s="21"/>
      <c r="B168" s="22" t="s">
        <v>76</v>
      </c>
      <c r="C168" s="23">
        <f t="shared" ref="C168:F168" si="65">C71 -($G71*C$96/$G$96)</f>
        <v>-8.4603707806665818E-4</v>
      </c>
      <c r="D168" s="24">
        <f t="shared" si="65"/>
        <v>1.2839026582902577E-2</v>
      </c>
      <c r="E168" s="24">
        <f t="shared" si="65"/>
        <v>1.0249970092553004E-2</v>
      </c>
      <c r="F168" s="25">
        <f t="shared" si="65"/>
        <v>-2.224295959738895E-2</v>
      </c>
    </row>
    <row r="169" spans="1:6" x14ac:dyDescent="0.25">
      <c r="A169" s="21"/>
      <c r="B169" s="22" t="s">
        <v>77</v>
      </c>
      <c r="C169" s="23">
        <f t="shared" ref="C169:F169" si="66">C72 -($G72*C$96/$G$96)</f>
        <v>2.9861245225472621E-3</v>
      </c>
      <c r="D169" s="24">
        <f t="shared" si="66"/>
        <v>-5.6990509022474267E-2</v>
      </c>
      <c r="E169" s="24">
        <f t="shared" si="66"/>
        <v>7.1467124153655359E-2</v>
      </c>
      <c r="F169" s="25">
        <f t="shared" si="66"/>
        <v>-1.7462739653728354E-2</v>
      </c>
    </row>
    <row r="170" spans="1:6" ht="24" x14ac:dyDescent="0.25">
      <c r="A170" s="21"/>
      <c r="B170" s="22" t="s">
        <v>78</v>
      </c>
      <c r="C170" s="23">
        <f t="shared" ref="C170:F170" si="67">C73 -($G73*C$96/$G$96)</f>
        <v>-1.79916795650472E-2</v>
      </c>
      <c r="D170" s="24">
        <f t="shared" si="67"/>
        <v>5.5203937080894772E-2</v>
      </c>
      <c r="E170" s="24">
        <f t="shared" si="67"/>
        <v>-5.5208304666179542E-2</v>
      </c>
      <c r="F170" s="25">
        <f t="shared" si="67"/>
        <v>1.7996047150331942E-2</v>
      </c>
    </row>
    <row r="171" spans="1:6" x14ac:dyDescent="0.25">
      <c r="A171" s="21"/>
      <c r="B171" s="22" t="s">
        <v>79</v>
      </c>
      <c r="C171" s="23">
        <f t="shared" ref="C171:F171" si="68">C74 -($G74*C$96/$G$96)</f>
        <v>-5.9441803076859534E-4</v>
      </c>
      <c r="D171" s="24">
        <f t="shared" si="68"/>
        <v>-2.3857068753060984E-2</v>
      </c>
      <c r="E171" s="24">
        <f t="shared" si="68"/>
        <v>2.3041090304763867E-2</v>
      </c>
      <c r="F171" s="25">
        <f t="shared" si="68"/>
        <v>1.410396479065712E-3</v>
      </c>
    </row>
    <row r="172" spans="1:6" x14ac:dyDescent="0.25">
      <c r="A172" s="21"/>
      <c r="B172" s="22" t="s">
        <v>80</v>
      </c>
      <c r="C172" s="23">
        <f t="shared" ref="C172:F172" si="69">C75 -($G75*C$96/$G$96)</f>
        <v>-2.1553560887750983E-2</v>
      </c>
      <c r="D172" s="24">
        <f t="shared" si="69"/>
        <v>-4.9490502566560762E-2</v>
      </c>
      <c r="E172" s="24">
        <f t="shared" si="69"/>
        <v>0.12378838734151559</v>
      </c>
      <c r="F172" s="25">
        <f t="shared" si="69"/>
        <v>-5.2744323887203987E-2</v>
      </c>
    </row>
    <row r="173" spans="1:6" x14ac:dyDescent="0.25">
      <c r="A173" s="21"/>
      <c r="B173" s="22" t="s">
        <v>81</v>
      </c>
      <c r="C173" s="23">
        <f t="shared" ref="C173:F173" si="70">C76 -($G76*C$96/$G$96)</f>
        <v>4.605880225308373E-2</v>
      </c>
      <c r="D173" s="24">
        <f t="shared" si="70"/>
        <v>-2.6383394416082506E-2</v>
      </c>
      <c r="E173" s="24">
        <f t="shared" si="70"/>
        <v>9.6416313587625035E-3</v>
      </c>
      <c r="F173" s="25">
        <f t="shared" si="70"/>
        <v>-2.9317039195763783E-2</v>
      </c>
    </row>
    <row r="174" spans="1:6" x14ac:dyDescent="0.25">
      <c r="A174" s="21"/>
      <c r="B174" s="22" t="s">
        <v>82</v>
      </c>
      <c r="C174" s="23">
        <f t="shared" ref="C174:F174" si="71">C77 -($G77*C$96/$G$96)</f>
        <v>-8.6117801562344831E-3</v>
      </c>
      <c r="D174" s="24">
        <f t="shared" si="71"/>
        <v>1.2774373468293632E-2</v>
      </c>
      <c r="E174" s="24">
        <f t="shared" si="71"/>
        <v>4.4281274905321188E-2</v>
      </c>
      <c r="F174" s="25">
        <f t="shared" si="71"/>
        <v>-4.8443868217380448E-2</v>
      </c>
    </row>
    <row r="175" spans="1:6" x14ac:dyDescent="0.25">
      <c r="A175" s="21" t="s">
        <v>83</v>
      </c>
      <c r="B175" s="22" t="s">
        <v>84</v>
      </c>
      <c r="C175" s="23">
        <f t="shared" ref="C175:F175" si="72">C78 -($G78*C$96/$G$96)</f>
        <v>2.7164092299422737E-2</v>
      </c>
      <c r="D175" s="24">
        <f t="shared" si="72"/>
        <v>-3.1275779729719178E-2</v>
      </c>
      <c r="E175" s="24">
        <f t="shared" si="72"/>
        <v>1.4749365966135686E-2</v>
      </c>
      <c r="F175" s="25">
        <f t="shared" si="72"/>
        <v>-1.0637678535839329E-2</v>
      </c>
    </row>
    <row r="176" spans="1:6" x14ac:dyDescent="0.25">
      <c r="A176" s="21"/>
      <c r="B176" s="22" t="s">
        <v>85</v>
      </c>
      <c r="C176" s="23">
        <f t="shared" ref="C176:F176" si="73">C79 -($G79*C$96/$G$96)</f>
        <v>3.0511326009679485E-2</v>
      </c>
      <c r="D176" s="24">
        <f t="shared" si="73"/>
        <v>-3.3703603677902927E-2</v>
      </c>
      <c r="E176" s="24">
        <f t="shared" si="73"/>
        <v>6.5539111117779492E-2</v>
      </c>
      <c r="F176" s="25">
        <f t="shared" si="73"/>
        <v>-6.2346833449556133E-2</v>
      </c>
    </row>
    <row r="177" spans="1:6" x14ac:dyDescent="0.25">
      <c r="A177" s="21"/>
      <c r="B177" s="22" t="s">
        <v>86</v>
      </c>
      <c r="C177" s="23">
        <f t="shared" ref="C177:F177" si="74">C80 -($G80*C$96/$G$96)</f>
        <v>1.8122609059080003E-2</v>
      </c>
      <c r="D177" s="24">
        <f t="shared" si="74"/>
        <v>-6.0184560023930633E-3</v>
      </c>
      <c r="E177" s="24">
        <f t="shared" si="74"/>
        <v>-2.803156204489432E-2</v>
      </c>
      <c r="F177" s="25">
        <f t="shared" si="74"/>
        <v>1.5927408988207298E-2</v>
      </c>
    </row>
    <row r="178" spans="1:6" x14ac:dyDescent="0.25">
      <c r="A178" s="21"/>
      <c r="B178" s="22" t="s">
        <v>87</v>
      </c>
      <c r="C178" s="23">
        <f t="shared" ref="C178:F178" si="75">C81 -($G81*C$96/$G$96)</f>
        <v>-6.7722348061276805E-3</v>
      </c>
      <c r="D178" s="24">
        <f t="shared" si="75"/>
        <v>-2.3488713935264388E-2</v>
      </c>
      <c r="E178" s="24">
        <f t="shared" si="75"/>
        <v>-7.0872425301788389E-2</v>
      </c>
      <c r="F178" s="25">
        <f t="shared" si="75"/>
        <v>0.10113337404318049</v>
      </c>
    </row>
    <row r="179" spans="1:6" x14ac:dyDescent="0.25">
      <c r="A179" s="21"/>
      <c r="B179" s="22" t="s">
        <v>88</v>
      </c>
      <c r="C179" s="23">
        <f t="shared" ref="C179:F179" si="76">C82 -($G82*C$96/$G$96)</f>
        <v>-4.2260833964311628E-2</v>
      </c>
      <c r="D179" s="24">
        <f t="shared" si="76"/>
        <v>-7.5769053762789196E-3</v>
      </c>
      <c r="E179" s="24">
        <f t="shared" si="76"/>
        <v>3.1803871977352016E-2</v>
      </c>
      <c r="F179" s="25">
        <f t="shared" si="76"/>
        <v>1.8033867363238504E-2</v>
      </c>
    </row>
    <row r="180" spans="1:6" ht="24" x14ac:dyDescent="0.25">
      <c r="A180" s="21"/>
      <c r="B180" s="22" t="s">
        <v>89</v>
      </c>
      <c r="C180" s="23">
        <f t="shared" ref="C180:F180" si="77">C83 -($G83*C$96/$G$96)</f>
        <v>1.0926521608394538E-2</v>
      </c>
      <c r="D180" s="24">
        <f t="shared" si="77"/>
        <v>-1.0610531010498886E-2</v>
      </c>
      <c r="E180" s="24">
        <f t="shared" si="77"/>
        <v>-5.310808378835033E-3</v>
      </c>
      <c r="F180" s="25">
        <f t="shared" si="77"/>
        <v>4.9948177809393951E-3</v>
      </c>
    </row>
    <row r="181" spans="1:6" ht="24" x14ac:dyDescent="0.25">
      <c r="A181" s="21"/>
      <c r="B181" s="22" t="s">
        <v>90</v>
      </c>
      <c r="C181" s="23">
        <f t="shared" ref="C181:F181" si="78">C84 -($G84*C$96/$G$96)</f>
        <v>9.8720383838044878E-3</v>
      </c>
      <c r="D181" s="24">
        <f t="shared" si="78"/>
        <v>-2.6613776553540441E-2</v>
      </c>
      <c r="E181" s="24">
        <f t="shared" si="78"/>
        <v>-1.5208267758263727E-2</v>
      </c>
      <c r="F181" s="25">
        <f t="shared" si="78"/>
        <v>3.1950005927999667E-2</v>
      </c>
    </row>
    <row r="182" spans="1:6" x14ac:dyDescent="0.25">
      <c r="A182" s="21"/>
      <c r="B182" s="22" t="s">
        <v>91</v>
      </c>
      <c r="C182" s="23">
        <f t="shared" ref="C182:F182" si="79">C85 -($G85*C$96/$G$96)</f>
        <v>-2.4712256661535426E-5</v>
      </c>
      <c r="D182" s="24">
        <f t="shared" si="79"/>
        <v>-7.5358653786089247E-3</v>
      </c>
      <c r="E182" s="24">
        <f t="shared" si="79"/>
        <v>-2.9374047364570222E-2</v>
      </c>
      <c r="F182" s="25">
        <f t="shared" si="79"/>
        <v>3.693462499984064E-2</v>
      </c>
    </row>
    <row r="183" spans="1:6" x14ac:dyDescent="0.25">
      <c r="A183" s="21"/>
      <c r="B183" s="22" t="s">
        <v>92</v>
      </c>
      <c r="C183" s="23">
        <f t="shared" ref="C183:F183" si="80">C86 -($G86*C$96/$G$96)</f>
        <v>8.7156772764354074E-3</v>
      </c>
      <c r="D183" s="24">
        <f t="shared" si="80"/>
        <v>5.0195872418987014E-3</v>
      </c>
      <c r="E183" s="24">
        <f t="shared" si="80"/>
        <v>-1.7027747772266288E-2</v>
      </c>
      <c r="F183" s="25">
        <f t="shared" si="80"/>
        <v>3.2924832539321242E-3</v>
      </c>
    </row>
    <row r="184" spans="1:6" x14ac:dyDescent="0.25">
      <c r="A184" s="21"/>
      <c r="B184" s="22" t="s">
        <v>93</v>
      </c>
      <c r="C184" s="23">
        <f t="shared" ref="C184:F184" si="81">C87 -($G87*C$96/$G$96)</f>
        <v>-1.0419452311669825E-2</v>
      </c>
      <c r="D184" s="24">
        <f t="shared" si="81"/>
        <v>8.1905162661728426E-2</v>
      </c>
      <c r="E184" s="24">
        <f t="shared" si="81"/>
        <v>-3.8068790096739635E-2</v>
      </c>
      <c r="F184" s="25">
        <f t="shared" si="81"/>
        <v>-3.3416920253318924E-2</v>
      </c>
    </row>
    <row r="185" spans="1:6" x14ac:dyDescent="0.25">
      <c r="A185" s="21"/>
      <c r="B185" s="22" t="s">
        <v>94</v>
      </c>
      <c r="C185" s="23">
        <f t="shared" ref="C185:F185" si="82">C88 -($G88*C$96/$G$96)</f>
        <v>-4.1150216608011159E-2</v>
      </c>
      <c r="D185" s="24">
        <f t="shared" si="82"/>
        <v>0.10193302066444782</v>
      </c>
      <c r="E185" s="24">
        <f t="shared" si="82"/>
        <v>-0.11362996492704948</v>
      </c>
      <c r="F185" s="25">
        <f t="shared" si="82"/>
        <v>5.2847160870612836E-2</v>
      </c>
    </row>
    <row r="186" spans="1:6" x14ac:dyDescent="0.25">
      <c r="A186" s="21"/>
      <c r="B186" s="22" t="s">
        <v>95</v>
      </c>
      <c r="C186" s="23">
        <f t="shared" ref="C186:F186" si="83">C89 -($G89*C$96/$G$96)</f>
        <v>2.336199192877364E-2</v>
      </c>
      <c r="D186" s="24">
        <f t="shared" si="83"/>
        <v>1.0683723909569232E-2</v>
      </c>
      <c r="E186" s="24">
        <f t="shared" si="83"/>
        <v>7.4607506380054756E-2</v>
      </c>
      <c r="F186" s="25">
        <f t="shared" si="83"/>
        <v>-0.10865322221839774</v>
      </c>
    </row>
    <row r="187" spans="1:6" ht="24" x14ac:dyDescent="0.25">
      <c r="A187" s="21"/>
      <c r="B187" s="22" t="s">
        <v>96</v>
      </c>
      <c r="C187" s="23">
        <f t="shared" ref="C187:F187" si="84">C90 -($G90*C$96/$G$96)</f>
        <v>1.7450116076732386E-2</v>
      </c>
      <c r="D187" s="24">
        <f t="shared" si="84"/>
        <v>-1.2017380823099263E-2</v>
      </c>
      <c r="E187" s="24">
        <f t="shared" si="84"/>
        <v>-3.1699085590339335E-2</v>
      </c>
      <c r="F187" s="25">
        <f t="shared" si="84"/>
        <v>2.6266350336706129E-2</v>
      </c>
    </row>
    <row r="188" spans="1:6" ht="24" x14ac:dyDescent="0.25">
      <c r="A188" s="21"/>
      <c r="B188" s="22" t="s">
        <v>97</v>
      </c>
      <c r="C188" s="23">
        <f t="shared" ref="C188:F188" si="85">C91 -($G91*C$96/$G$96)</f>
        <v>-1.6481470501227974E-2</v>
      </c>
      <c r="D188" s="24">
        <f t="shared" si="85"/>
        <v>2.9622689931098872E-2</v>
      </c>
      <c r="E188" s="24">
        <f t="shared" si="85"/>
        <v>2.0735067679088254E-2</v>
      </c>
      <c r="F188" s="25">
        <f t="shared" si="85"/>
        <v>-3.3876287108959152E-2</v>
      </c>
    </row>
    <row r="189" spans="1:6" x14ac:dyDescent="0.25">
      <c r="A189" s="21"/>
      <c r="B189" s="22" t="s">
        <v>98</v>
      </c>
      <c r="C189" s="23">
        <f t="shared" ref="C189:F189" si="86">C92 -($G92*C$96/$G$96)</f>
        <v>1.7831905732475894E-2</v>
      </c>
      <c r="D189" s="24">
        <f t="shared" si="86"/>
        <v>2.5703549938551118E-2</v>
      </c>
      <c r="E189" s="24">
        <f t="shared" si="86"/>
        <v>-3.9079465229975296E-3</v>
      </c>
      <c r="F189" s="25">
        <f t="shared" si="86"/>
        <v>-3.9627509148029566E-2</v>
      </c>
    </row>
    <row r="190" spans="1:6" x14ac:dyDescent="0.25">
      <c r="A190" s="21"/>
      <c r="B190" s="22" t="s">
        <v>99</v>
      </c>
      <c r="C190" s="23">
        <f t="shared" ref="C190:F190" si="87">C93 -($G93*C$96/$G$96)</f>
        <v>-2.5675416196257961E-2</v>
      </c>
      <c r="D190" s="24">
        <f t="shared" si="87"/>
        <v>1.9961509189281967E-2</v>
      </c>
      <c r="E190" s="24">
        <f t="shared" si="87"/>
        <v>6.8646316337264923E-2</v>
      </c>
      <c r="F190" s="25">
        <f t="shared" si="87"/>
        <v>-6.2932409330289069E-2</v>
      </c>
    </row>
    <row r="191" spans="1:6" x14ac:dyDescent="0.25">
      <c r="A191" s="21"/>
      <c r="B191" s="22" t="s">
        <v>100</v>
      </c>
      <c r="C191" s="23">
        <f t="shared" ref="C191:F191" si="88">C94 -($G94*C$96/$G$96)</f>
        <v>-1.4458191261259357E-2</v>
      </c>
      <c r="D191" s="24">
        <f t="shared" si="88"/>
        <v>-2.2371027762161044E-2</v>
      </c>
      <c r="E191" s="24">
        <f t="shared" si="88"/>
        <v>3.9211892436533002E-2</v>
      </c>
      <c r="F191" s="25">
        <f t="shared" si="88"/>
        <v>-2.382673413112768E-3</v>
      </c>
    </row>
    <row r="192" spans="1:6" ht="15.75" thickBot="1" x14ac:dyDescent="0.3">
      <c r="A192" s="26"/>
      <c r="B192" s="27" t="s">
        <v>101</v>
      </c>
      <c r="C192" s="28">
        <f t="shared" ref="C192:F192" si="89">C95 -($G95*C$96/$G$96)</f>
        <v>-1.1020579960825783E-2</v>
      </c>
      <c r="D192" s="29">
        <f t="shared" si="89"/>
        <v>-5.7423892868837118E-2</v>
      </c>
      <c r="E192" s="29">
        <f t="shared" si="89"/>
        <v>5.6194548363852015E-2</v>
      </c>
      <c r="F192" s="30">
        <f t="shared" si="89"/>
        <v>1.2249924465810719E-2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F100"/>
    <mergeCell ref="A103:A120"/>
    <mergeCell ref="A121:A140"/>
    <mergeCell ref="A141:A156"/>
    <mergeCell ref="A3:B5"/>
    <mergeCell ref="C3:F3"/>
    <mergeCell ref="A6:A23"/>
    <mergeCell ref="A24:A43"/>
    <mergeCell ref="A44:A59"/>
    <mergeCell ref="A60:A77"/>
  </mergeCells>
  <conditionalFormatting sqref="C103:F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Bitters (1)</vt:lpstr>
      <vt:lpstr> 1 Bitters (2)</vt:lpstr>
      <vt:lpstr> 1 Bitters (3)</vt:lpstr>
      <vt:lpstr> 1 Bitters (4)</vt:lpstr>
      <vt:lpstr> 1 Bitters (5)</vt:lpstr>
      <vt:lpstr> 1 Bitters (6)</vt:lpstr>
      <vt:lpstr> 1 Bitters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2024-12-17T19:27:00Z</dcterms:created>
  <dcterms:modified xsi:type="dcterms:W3CDTF">2024-12-17T19:27:08Z</dcterms:modified>
</cp:coreProperties>
</file>