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OUTPUT\"/>
    </mc:Choice>
  </mc:AlternateContent>
  <xr:revisionPtr revIDLastSave="0" documentId="13_ncr:1_{ACF56CFF-8350-4232-BFDD-BD9946FC5E6D}" xr6:coauthVersionLast="47" xr6:coauthVersionMax="47" xr10:uidLastSave="{00000000-0000-0000-0000-000000000000}"/>
  <bookViews>
    <workbookView xWindow="-120" yWindow="-120" windowWidth="29040" windowHeight="15720" xr2:uid="{C24549A3-7DB3-42DA-BDB7-03FDDB92E72C}"/>
  </bookViews>
  <sheets>
    <sheet name="Arkusz1" sheetId="1" r:id="rId1"/>
    <sheet name=" 1 Gin (1)" sheetId="2" r:id="rId2"/>
    <sheet name=" 1 Gin (2)" sheetId="3" r:id="rId3"/>
    <sheet name=" 1 Gin (3)" sheetId="4" r:id="rId4"/>
    <sheet name=" 1 Gin (4)" sheetId="5" r:id="rId5"/>
    <sheet name=" 1 Gin (5)" sheetId="6" r:id="rId6"/>
    <sheet name=" 1 Gin (6)" sheetId="7" r:id="rId7"/>
    <sheet name=" 1 Gin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2" i="8" l="1"/>
  <c r="D192" i="8"/>
  <c r="C192" i="8"/>
  <c r="E191" i="8"/>
  <c r="D191" i="8"/>
  <c r="C191" i="8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F96" i="8"/>
  <c r="E96" i="8"/>
  <c r="D96" i="8"/>
  <c r="C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8" i="7"/>
  <c r="D48" i="7"/>
  <c r="C48" i="7"/>
  <c r="E47" i="7"/>
  <c r="D47" i="7"/>
  <c r="C47" i="7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F24" i="7"/>
  <c r="E24" i="7"/>
  <c r="D24" i="7"/>
  <c r="C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<sst xmlns="http://schemas.openxmlformats.org/spreadsheetml/2006/main" count="561" uniqueCount="101">
  <si>
    <t xml:space="preserve"> 1 Gin</t>
  </si>
  <si>
    <t>BRAND BRAND</t>
  </si>
  <si>
    <t>9,00 Beefeater</t>
  </si>
  <si>
    <t>10,00 Gordon`s</t>
  </si>
  <si>
    <t>11,00 Bombay Sapphire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</si>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</sst>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4463474601" xfId="16" xr:uid="{CBB98170-70A6-41CE-87E3-DCA1A8BF3786}"/>
    <cellStyle name="style1734463474611" xfId="17" xr:uid="{61AEC1D5-AF6C-457E-9C97-127EA267B75B}"/>
    <cellStyle name="style1734463474620" xfId="21" xr:uid="{6B764DC5-21A4-4BD7-9F36-6478F6C118C3}"/>
    <cellStyle name="style1734463474630" xfId="22" xr:uid="{CB2003FE-4A00-4A6A-B9DB-73997CF53E21}"/>
    <cellStyle name="style1734463474639" xfId="26" xr:uid="{1F7D83A6-1F0F-4EF4-B8ED-1DC011971441}"/>
    <cellStyle name="style1734463474648" xfId="27" xr:uid="{CCA3F768-0697-4E7B-938D-CC701743C95D}"/>
    <cellStyle name="style1734463474703" xfId="1" xr:uid="{10904B8A-CDE4-4AE3-B390-1FF10C93E55F}"/>
    <cellStyle name="style1734463474709" xfId="2" xr:uid="{42C46535-DD47-4670-80EF-EDD7EB39AE84}"/>
    <cellStyle name="style1734463474716" xfId="6" xr:uid="{52156C8B-5313-40BD-81BE-4423BB93512B}"/>
    <cellStyle name="style1734463474723" xfId="7" xr:uid="{1D10495F-E9DA-42B6-AC98-3E01172F9499}"/>
    <cellStyle name="style1734463474729" xfId="11" xr:uid="{EDCFE722-084C-43F7-A963-A2BB8CF251F5}"/>
    <cellStyle name="style1734463474736" xfId="12" xr:uid="{EFAD7176-E9D9-4FC2-BAE9-8983A418BF2E}"/>
    <cellStyle name="style1734463474742" xfId="3" xr:uid="{23127DFD-B1F8-4677-8A7A-35E67B01B335}"/>
    <cellStyle name="style1734463474750" xfId="4" xr:uid="{E0E7E7F1-876A-469C-AFCB-6130901DA142}"/>
    <cellStyle name="style1734463474759" xfId="5" xr:uid="{B46AEBC5-798D-4A80-BF83-1160A5412B1B}"/>
    <cellStyle name="style1734463474767" xfId="8" xr:uid="{C61979EF-949D-43A0-BEFF-1010DF250B1E}"/>
    <cellStyle name="style1734463474775" xfId="9" xr:uid="{CB19370A-62D5-48B3-B2B7-CEB0A3F9B523}"/>
    <cellStyle name="style1734463474784" xfId="10" xr:uid="{40B09742-1CD3-448C-8FE4-30493A00C0B6}"/>
    <cellStyle name="style1734463474793" xfId="13" xr:uid="{3AFB72F9-E0D8-4F62-B961-D6D57DE28284}"/>
    <cellStyle name="style1734463474802" xfId="14" xr:uid="{4F381853-4A4D-4A1F-B090-A68F78A47C24}"/>
    <cellStyle name="style1734463474810" xfId="15" xr:uid="{0D85CBB4-0F4C-4E0D-9C36-E422B299DFEA}"/>
    <cellStyle name="style1734463474820" xfId="18" xr:uid="{AB5B9519-4EC8-4D59-8A76-E629E0681DAC}"/>
    <cellStyle name="style1734463474828" xfId="19" xr:uid="{3FB7ADF9-03B8-40CB-B3DF-47A1169EC346}"/>
    <cellStyle name="style1734463474837" xfId="20" xr:uid="{84C601BA-8349-430E-AB82-BA11097FD807}"/>
    <cellStyle name="style1734463474845" xfId="23" xr:uid="{6E55046D-A08E-4253-A3A4-545A0611E733}"/>
    <cellStyle name="style1734463474854" xfId="24" xr:uid="{B215C46C-06B3-4471-B348-379E12FD962D}"/>
    <cellStyle name="style1734463474863" xfId="25" xr:uid="{0948896E-EF9B-4EE4-8F6E-9F104DFA6616}"/>
    <cellStyle name="style1734463474873" xfId="28" xr:uid="{8A2AF73E-C3B2-42F8-8503-72716A65974F}"/>
    <cellStyle name="style1734463474881" xfId="29" xr:uid="{4D77D159-27AC-4EA6-92E6-249480A756E0}"/>
    <cellStyle name="style1734463474890" xfId="30" xr:uid="{514A65FF-4DAA-4FB1-8AC9-25EE541860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294EB-C27E-417A-9696-CC10591B2F67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F339F-8403-4BDC-9E0F-7F8B46F738A8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0.24916943521594687</v>
      </c>
      <c r="D6" s="19">
        <v>0.20588235294117646</v>
      </c>
      <c r="E6" s="20">
        <v>0.23577235772357724</v>
      </c>
      <c r="F6" s="31">
        <f>AVERAGE(C6:E6)</f>
        <v>0.23027471529356683</v>
      </c>
    </row>
    <row r="7" spans="1:6" x14ac:dyDescent="0.25">
      <c r="A7" s="21"/>
      <c r="B7" s="22" t="s">
        <v>8</v>
      </c>
      <c r="C7" s="23">
        <v>0.14950166112956811</v>
      </c>
      <c r="D7" s="24">
        <v>0.16911764705882354</v>
      </c>
      <c r="E7" s="25">
        <v>0.21138211382113822</v>
      </c>
      <c r="F7" s="31">
        <f>AVERAGE(C7:E7)</f>
        <v>0.17666714066984332</v>
      </c>
    </row>
    <row r="8" spans="1:6" ht="24" x14ac:dyDescent="0.25">
      <c r="A8" s="21"/>
      <c r="B8" s="22" t="s">
        <v>9</v>
      </c>
      <c r="C8" s="23">
        <v>0.23920265780730898</v>
      </c>
      <c r="D8" s="24">
        <v>0.17647058823529413</v>
      </c>
      <c r="E8" s="25">
        <v>0.17073170731707318</v>
      </c>
      <c r="F8" s="31">
        <f>AVERAGE(C8:E8)</f>
        <v>0.19546831778655879</v>
      </c>
    </row>
    <row r="9" spans="1:6" x14ac:dyDescent="0.25">
      <c r="A9" s="21"/>
      <c r="B9" s="22" t="s">
        <v>10</v>
      </c>
      <c r="C9" s="23">
        <v>9.6345514950166133E-2</v>
      </c>
      <c r="D9" s="24">
        <v>0.13235294117647059</v>
      </c>
      <c r="E9" s="25">
        <v>0.25203252032520324</v>
      </c>
      <c r="F9" s="31">
        <f>AVERAGE(C9:E9)</f>
        <v>0.16024365881727998</v>
      </c>
    </row>
    <row r="10" spans="1:6" x14ac:dyDescent="0.25">
      <c r="A10" s="21"/>
      <c r="B10" s="22" t="s">
        <v>11</v>
      </c>
      <c r="C10" s="23">
        <v>0.2857142857142857</v>
      </c>
      <c r="D10" s="24">
        <v>0.17647058823529413</v>
      </c>
      <c r="E10" s="25">
        <v>0.17886178861788618</v>
      </c>
      <c r="F10" s="31">
        <f>AVERAGE(C10:E10)</f>
        <v>0.213682220855822</v>
      </c>
    </row>
    <row r="11" spans="1:6" ht="24" x14ac:dyDescent="0.25">
      <c r="A11" s="21"/>
      <c r="B11" s="22" t="s">
        <v>12</v>
      </c>
      <c r="C11" s="23">
        <v>5.647840531561462E-2</v>
      </c>
      <c r="D11" s="24">
        <v>4.4117647058823532E-2</v>
      </c>
      <c r="E11" s="25">
        <v>0.14634146341463414</v>
      </c>
      <c r="F11" s="31">
        <f>AVERAGE(C11:E11)</f>
        <v>8.2312505263024097E-2</v>
      </c>
    </row>
    <row r="12" spans="1:6" x14ac:dyDescent="0.25">
      <c r="A12" s="21"/>
      <c r="B12" s="22" t="s">
        <v>13</v>
      </c>
      <c r="C12" s="23">
        <v>0.26578073089700999</v>
      </c>
      <c r="D12" s="24">
        <v>0.27941176470588236</v>
      </c>
      <c r="E12" s="25">
        <v>0.42276422764227645</v>
      </c>
      <c r="F12" s="31">
        <f>AVERAGE(C12:E12)</f>
        <v>0.32265224108172297</v>
      </c>
    </row>
    <row r="13" spans="1:6" x14ac:dyDescent="0.25">
      <c r="A13" s="21"/>
      <c r="B13" s="22" t="s">
        <v>14</v>
      </c>
      <c r="C13" s="23">
        <v>0.45514950166112955</v>
      </c>
      <c r="D13" s="24">
        <v>0.47794117647058826</v>
      </c>
      <c r="E13" s="25">
        <v>0.3902439024390244</v>
      </c>
      <c r="F13" s="31">
        <f>AVERAGE(C13:E13)</f>
        <v>0.44111152685691407</v>
      </c>
    </row>
    <row r="14" spans="1:6" ht="24" x14ac:dyDescent="0.25">
      <c r="A14" s="21"/>
      <c r="B14" s="22" t="s">
        <v>15</v>
      </c>
      <c r="C14" s="23">
        <v>0.17275747508305644</v>
      </c>
      <c r="D14" s="24">
        <v>0.125</v>
      </c>
      <c r="E14" s="25">
        <v>0.21138211382113822</v>
      </c>
      <c r="F14" s="31">
        <f>AVERAGE(C14:E14)</f>
        <v>0.16971319630139822</v>
      </c>
    </row>
    <row r="15" spans="1:6" ht="24" x14ac:dyDescent="0.25">
      <c r="A15" s="21"/>
      <c r="B15" s="22" t="s">
        <v>16</v>
      </c>
      <c r="C15" s="23">
        <v>8.6378737541528222E-2</v>
      </c>
      <c r="D15" s="24">
        <v>0.16176470588235292</v>
      </c>
      <c r="E15" s="25">
        <v>8.943089430894309E-2</v>
      </c>
      <c r="F15" s="31">
        <f>AVERAGE(C15:E15)</f>
        <v>0.11252477924427474</v>
      </c>
    </row>
    <row r="16" spans="1:6" ht="24" x14ac:dyDescent="0.25">
      <c r="A16" s="21"/>
      <c r="B16" s="22" t="s">
        <v>17</v>
      </c>
      <c r="C16" s="23">
        <v>5.647840531561462E-2</v>
      </c>
      <c r="D16" s="24">
        <v>0.1176470588235294</v>
      </c>
      <c r="E16" s="25">
        <v>0.15447154471544716</v>
      </c>
      <c r="F16" s="31">
        <f>AVERAGE(C16:E16)</f>
        <v>0.10953233628486374</v>
      </c>
    </row>
    <row r="17" spans="1:6" ht="24" x14ac:dyDescent="0.25">
      <c r="A17" s="21"/>
      <c r="B17" s="22" t="s">
        <v>18</v>
      </c>
      <c r="C17" s="23">
        <v>5.3156146179401995E-2</v>
      </c>
      <c r="D17" s="24">
        <v>7.3529411764705885E-2</v>
      </c>
      <c r="E17" s="25">
        <v>8.1300813008130066E-2</v>
      </c>
      <c r="F17" s="31">
        <f>AVERAGE(C17:E17)</f>
        <v>6.9328790317412639E-2</v>
      </c>
    </row>
    <row r="18" spans="1:6" ht="24" x14ac:dyDescent="0.25">
      <c r="A18" s="21"/>
      <c r="B18" s="22" t="s">
        <v>19</v>
      </c>
      <c r="C18" s="23">
        <v>0.3122923588039867</v>
      </c>
      <c r="D18" s="24">
        <v>0.19117647058823528</v>
      </c>
      <c r="E18" s="25">
        <v>0.12195121951219512</v>
      </c>
      <c r="F18" s="31">
        <f>AVERAGE(C18:E18)</f>
        <v>0.20847334963480571</v>
      </c>
    </row>
    <row r="19" spans="1:6" x14ac:dyDescent="0.25">
      <c r="A19" s="21"/>
      <c r="B19" s="22" t="s">
        <v>20</v>
      </c>
      <c r="C19" s="23">
        <v>4.9833887043189369E-2</v>
      </c>
      <c r="D19" s="24">
        <v>8.0882352941176461E-2</v>
      </c>
      <c r="E19" s="25">
        <v>0.10569105691056911</v>
      </c>
      <c r="F19" s="31">
        <f>AVERAGE(C19:E19)</f>
        <v>7.8802432298311645E-2</v>
      </c>
    </row>
    <row r="20" spans="1:6" x14ac:dyDescent="0.25">
      <c r="A20" s="21"/>
      <c r="B20" s="22" t="s">
        <v>21</v>
      </c>
      <c r="C20" s="23">
        <v>0.16943521594684385</v>
      </c>
      <c r="D20" s="24">
        <v>0.17647058823529413</v>
      </c>
      <c r="E20" s="25">
        <v>0.10569105691056911</v>
      </c>
      <c r="F20" s="31">
        <f>AVERAGE(C20:E20)</f>
        <v>0.15053228703090238</v>
      </c>
    </row>
    <row r="21" spans="1:6" ht="24" x14ac:dyDescent="0.25">
      <c r="A21" s="21"/>
      <c r="B21" s="22" t="s">
        <v>22</v>
      </c>
      <c r="C21" s="23">
        <v>6.9767441860465115E-2</v>
      </c>
      <c r="D21" s="24">
        <v>0.1176470588235294</v>
      </c>
      <c r="E21" s="25">
        <v>0.10569105691056911</v>
      </c>
      <c r="F21" s="31">
        <f>AVERAGE(C21:E21)</f>
        <v>9.7701852531521208E-2</v>
      </c>
    </row>
    <row r="22" spans="1:6" ht="24" x14ac:dyDescent="0.25">
      <c r="A22" s="21"/>
      <c r="B22" s="22" t="s">
        <v>23</v>
      </c>
      <c r="C22" s="23">
        <v>6.6445182724252497E-2</v>
      </c>
      <c r="D22" s="24">
        <v>7.3529411764705885E-2</v>
      </c>
      <c r="E22" s="25">
        <v>7.3170731707317069E-2</v>
      </c>
      <c r="F22" s="31">
        <f>AVERAGE(C22:E22)</f>
        <v>7.1048442065425155E-2</v>
      </c>
    </row>
    <row r="23" spans="1:6" ht="24" x14ac:dyDescent="0.25">
      <c r="A23" s="21"/>
      <c r="B23" s="22" t="s">
        <v>24</v>
      </c>
      <c r="C23" s="23">
        <v>0.15946843853820597</v>
      </c>
      <c r="D23" s="24">
        <v>0.26470588235294118</v>
      </c>
      <c r="E23" s="25">
        <v>0.1951219512195122</v>
      </c>
      <c r="F23" s="31">
        <f>AVERAGE(C23:E23)</f>
        <v>0.20643209070355314</v>
      </c>
    </row>
    <row r="24" spans="1:6" ht="24" x14ac:dyDescent="0.25">
      <c r="A24" s="21"/>
      <c r="B24" s="22" t="s">
        <v>25</v>
      </c>
      <c r="C24" s="23">
        <v>0.12956810631229235</v>
      </c>
      <c r="D24" s="24">
        <v>9.5588235294117641E-2</v>
      </c>
      <c r="E24" s="25">
        <v>9.7560975609756101E-2</v>
      </c>
      <c r="F24" s="31">
        <f>AVERAGE(C24:E24)</f>
        <v>0.10757243907205537</v>
      </c>
    </row>
    <row r="25" spans="1:6" ht="24" x14ac:dyDescent="0.25">
      <c r="A25" s="21"/>
      <c r="B25" s="22" t="s">
        <v>26</v>
      </c>
      <c r="C25" s="23">
        <v>0.33222591362126247</v>
      </c>
      <c r="D25" s="24">
        <v>0.33088235294117646</v>
      </c>
      <c r="E25" s="25">
        <v>0.2032520325203252</v>
      </c>
      <c r="F25" s="31">
        <f>AVERAGE(C25:E25)</f>
        <v>0.28878676636092138</v>
      </c>
    </row>
    <row r="26" spans="1:6" x14ac:dyDescent="0.25">
      <c r="A26" s="21" t="s">
        <v>27</v>
      </c>
      <c r="B26" s="22" t="s">
        <v>28</v>
      </c>
      <c r="C26" s="23">
        <v>0.26578073089700999</v>
      </c>
      <c r="D26" s="24">
        <v>0.27205882352941174</v>
      </c>
      <c r="E26" s="25">
        <v>0.29268292682926828</v>
      </c>
      <c r="F26" s="31">
        <f>AVERAGE(C26:E26)</f>
        <v>0.27684082708523</v>
      </c>
    </row>
    <row r="27" spans="1:6" x14ac:dyDescent="0.25">
      <c r="A27" s="21"/>
      <c r="B27" s="22" t="s">
        <v>29</v>
      </c>
      <c r="C27" s="23">
        <v>0.13621262458471761</v>
      </c>
      <c r="D27" s="24">
        <v>0.13970588235294118</v>
      </c>
      <c r="E27" s="25">
        <v>0.21138211382113822</v>
      </c>
      <c r="F27" s="31">
        <f>AVERAGE(C27:E27)</f>
        <v>0.16243354025293233</v>
      </c>
    </row>
    <row r="28" spans="1:6" ht="24" x14ac:dyDescent="0.25">
      <c r="A28" s="21"/>
      <c r="B28" s="22" t="s">
        <v>30</v>
      </c>
      <c r="C28" s="23">
        <v>0.25249169435215946</v>
      </c>
      <c r="D28" s="24">
        <v>0.27941176470588236</v>
      </c>
      <c r="E28" s="25">
        <v>0.28455284552845528</v>
      </c>
      <c r="F28" s="31">
        <f>AVERAGE(C28:E28)</f>
        <v>0.27215210152883235</v>
      </c>
    </row>
    <row r="29" spans="1:6" ht="24" x14ac:dyDescent="0.25">
      <c r="A29" s="21"/>
      <c r="B29" s="22" t="s">
        <v>31</v>
      </c>
      <c r="C29" s="23">
        <v>9.3023255813953487E-2</v>
      </c>
      <c r="D29" s="24">
        <v>0.20588235294117646</v>
      </c>
      <c r="E29" s="25">
        <v>0.14634146341463414</v>
      </c>
      <c r="F29" s="31">
        <f>AVERAGE(C29:E29)</f>
        <v>0.1484156907232547</v>
      </c>
    </row>
    <row r="30" spans="1:6" x14ac:dyDescent="0.25">
      <c r="A30" s="21"/>
      <c r="B30" s="22" t="s">
        <v>32</v>
      </c>
      <c r="C30" s="23">
        <v>8.9700996677740855E-2</v>
      </c>
      <c r="D30" s="24">
        <v>0.11029411764705882</v>
      </c>
      <c r="E30" s="25">
        <v>0.12195121951219512</v>
      </c>
      <c r="F30" s="31">
        <f>AVERAGE(C30:E30)</f>
        <v>0.1073154446123316</v>
      </c>
    </row>
    <row r="31" spans="1:6" x14ac:dyDescent="0.25">
      <c r="A31" s="21"/>
      <c r="B31" s="22" t="s">
        <v>33</v>
      </c>
      <c r="C31" s="23">
        <v>0.40531561461794019</v>
      </c>
      <c r="D31" s="24">
        <v>0.27205882352941174</v>
      </c>
      <c r="E31" s="25">
        <v>0.30894308943089432</v>
      </c>
      <c r="F31" s="31">
        <f>AVERAGE(C31:E31)</f>
        <v>0.32877250919274875</v>
      </c>
    </row>
    <row r="32" spans="1:6" x14ac:dyDescent="0.25">
      <c r="A32" s="21"/>
      <c r="B32" s="22" t="s">
        <v>34</v>
      </c>
      <c r="C32" s="23">
        <v>0.24584717607973419</v>
      </c>
      <c r="D32" s="24">
        <v>0.25</v>
      </c>
      <c r="E32" s="25">
        <v>0.22764227642276422</v>
      </c>
      <c r="F32" s="31">
        <f>AVERAGE(C32:E32)</f>
        <v>0.24116315083416615</v>
      </c>
    </row>
    <row r="33" spans="1:6" x14ac:dyDescent="0.25">
      <c r="A33" s="21"/>
      <c r="B33" s="22" t="s">
        <v>35</v>
      </c>
      <c r="C33" s="23">
        <v>5.3156146179401995E-2</v>
      </c>
      <c r="D33" s="24">
        <v>0.14705882352941177</v>
      </c>
      <c r="E33" s="25">
        <v>0.15447154471544716</v>
      </c>
      <c r="F33" s="31">
        <f>AVERAGE(C33:E33)</f>
        <v>0.11822883814142031</v>
      </c>
    </row>
    <row r="34" spans="1:6" ht="24" x14ac:dyDescent="0.25">
      <c r="A34" s="21"/>
      <c r="B34" s="22" t="s">
        <v>36</v>
      </c>
      <c r="C34" s="23">
        <v>0.27242524916943522</v>
      </c>
      <c r="D34" s="24">
        <v>0.19852941176470587</v>
      </c>
      <c r="E34" s="25">
        <v>0.21951219512195125</v>
      </c>
      <c r="F34" s="31">
        <f>AVERAGE(C34:E34)</f>
        <v>0.23015561868536408</v>
      </c>
    </row>
    <row r="35" spans="1:6" ht="24" x14ac:dyDescent="0.25">
      <c r="A35" s="21"/>
      <c r="B35" s="22" t="s">
        <v>37</v>
      </c>
      <c r="C35" s="23">
        <v>0.18936877076411959</v>
      </c>
      <c r="D35" s="24">
        <v>0.17647058823529413</v>
      </c>
      <c r="E35" s="25">
        <v>0.30894308943089432</v>
      </c>
      <c r="F35" s="31">
        <f>AVERAGE(C35:E35)</f>
        <v>0.22492748281010266</v>
      </c>
    </row>
    <row r="36" spans="1:6" x14ac:dyDescent="0.25">
      <c r="A36" s="21"/>
      <c r="B36" s="22" t="s">
        <v>38</v>
      </c>
      <c r="C36" s="23">
        <v>0.20265780730897009</v>
      </c>
      <c r="D36" s="24">
        <v>0.16176470588235292</v>
      </c>
      <c r="E36" s="25">
        <v>0.24390243902439024</v>
      </c>
      <c r="F36" s="31">
        <f>AVERAGE(C36:E36)</f>
        <v>0.20277498407190442</v>
      </c>
    </row>
    <row r="37" spans="1:6" x14ac:dyDescent="0.25">
      <c r="A37" s="21"/>
      <c r="B37" s="22" t="s">
        <v>39</v>
      </c>
      <c r="C37" s="23">
        <v>3.3222591362126248E-2</v>
      </c>
      <c r="D37" s="24">
        <v>0.125</v>
      </c>
      <c r="E37" s="25">
        <v>9.7560975609756101E-2</v>
      </c>
      <c r="F37" s="31">
        <f>AVERAGE(C37:E37)</f>
        <v>8.5261188990627443E-2</v>
      </c>
    </row>
    <row r="38" spans="1:6" x14ac:dyDescent="0.25">
      <c r="A38" s="21"/>
      <c r="B38" s="22" t="s">
        <v>40</v>
      </c>
      <c r="C38" s="23">
        <v>0.42192691029900331</v>
      </c>
      <c r="D38" s="24">
        <v>0.35294117647058826</v>
      </c>
      <c r="E38" s="25">
        <v>0.28455284552845528</v>
      </c>
      <c r="F38" s="31">
        <f>AVERAGE(C38:E38)</f>
        <v>0.35314031076601565</v>
      </c>
    </row>
    <row r="39" spans="1:6" ht="24" x14ac:dyDescent="0.25">
      <c r="A39" s="21"/>
      <c r="B39" s="22" t="s">
        <v>41</v>
      </c>
      <c r="C39" s="23">
        <v>5.3156146179401995E-2</v>
      </c>
      <c r="D39" s="24">
        <v>6.6176470588235295E-2</v>
      </c>
      <c r="E39" s="25">
        <v>9.7560975609756101E-2</v>
      </c>
      <c r="F39" s="31">
        <f>AVERAGE(C39:E39)</f>
        <v>7.2297864125797792E-2</v>
      </c>
    </row>
    <row r="40" spans="1:6" ht="24" x14ac:dyDescent="0.25">
      <c r="A40" s="21"/>
      <c r="B40" s="22" t="s">
        <v>42</v>
      </c>
      <c r="C40" s="23">
        <v>0.36544850498338877</v>
      </c>
      <c r="D40" s="24">
        <v>0.30882352941176472</v>
      </c>
      <c r="E40" s="25">
        <v>0.25203252032520324</v>
      </c>
      <c r="F40" s="31">
        <f>AVERAGE(C40:E40)</f>
        <v>0.30876818490678559</v>
      </c>
    </row>
    <row r="41" spans="1:6" ht="24.75" thickBot="1" x14ac:dyDescent="0.3">
      <c r="A41" s="26"/>
      <c r="B41" s="27" t="s">
        <v>43</v>
      </c>
      <c r="C41" s="28">
        <v>0.17607973421926912</v>
      </c>
      <c r="D41" s="29">
        <v>0.13235294117647059</v>
      </c>
      <c r="E41" s="30">
        <v>0.31707317073170732</v>
      </c>
      <c r="F41" s="31">
        <f>AVERAGE(C41:E41)</f>
        <v>0.20850194870914898</v>
      </c>
    </row>
    <row r="42" spans="1:6" ht="15.75" thickTop="1" x14ac:dyDescent="0.25">
      <c r="C42" s="32">
        <f>AVERAGE(C6:C41)</f>
        <v>0.18641565153193068</v>
      </c>
      <c r="D42" s="32">
        <f>AVERAGE(D6:D41)</f>
        <v>0.18525326797385624</v>
      </c>
      <c r="E42" s="32">
        <f>AVERAGE(E6:E41)</f>
        <v>0.19783197831978316</v>
      </c>
      <c r="F42" s="32">
        <f>AVERAGE(F6:F41)</f>
        <v>0.18983363260852332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15.75" thickTop="1" x14ac:dyDescent="0.25">
      <c r="A49" s="16" t="s">
        <v>6</v>
      </c>
      <c r="B49" s="17" t="s">
        <v>7</v>
      </c>
      <c r="C49" s="18">
        <f>C6 -($F6*C$42/$F$42)</f>
        <v>2.3040848342702064E-2</v>
      </c>
      <c r="D49" s="19">
        <f t="shared" ref="D49:E49" si="0">D6 -($F6*D$42/$F$42)</f>
        <v>-1.8836222759551297E-2</v>
      </c>
      <c r="E49" s="20">
        <f t="shared" si="0"/>
        <v>-4.2046255831508506E-3</v>
      </c>
    </row>
    <row r="50" spans="1:5" x14ac:dyDescent="0.25">
      <c r="A50" s="21"/>
      <c r="B50" s="22" t="s">
        <v>8</v>
      </c>
      <c r="C50" s="23">
        <f t="shared" ref="C50:E50" si="1">C7 -($F7*C$42/$F$42)</f>
        <v>-2.3984562990516572E-2</v>
      </c>
      <c r="D50" s="24">
        <f t="shared" si="1"/>
        <v>-3.2868141684331276E-3</v>
      </c>
      <c r="E50" s="25">
        <f t="shared" si="1"/>
        <v>2.727137715894945E-2</v>
      </c>
    </row>
    <row r="51" spans="1:5" ht="24" x14ac:dyDescent="0.25">
      <c r="A51" s="21"/>
      <c r="B51" s="22" t="s">
        <v>9</v>
      </c>
      <c r="C51" s="23">
        <f t="shared" ref="C51:E51" si="2">C8 -($F8*C$42/$F$42)</f>
        <v>4.7253774391189857E-2</v>
      </c>
      <c r="D51" s="24">
        <f t="shared" si="2"/>
        <v>-1.4281409488877489E-2</v>
      </c>
      <c r="E51" s="25">
        <f t="shared" si="2"/>
        <v>-3.2972364902312618E-2</v>
      </c>
    </row>
    <row r="52" spans="1:5" x14ac:dyDescent="0.25">
      <c r="A52" s="21"/>
      <c r="B52" s="22" t="s">
        <v>10</v>
      </c>
      <c r="C52" s="23">
        <f t="shared" ref="C52:E52" si="3">C9 -($F9*C$42/$F$42)</f>
        <v>-6.1012934402619623E-2</v>
      </c>
      <c r="D52" s="24">
        <f t="shared" si="3"/>
        <v>-2.4024309050873521E-2</v>
      </c>
      <c r="E52" s="25">
        <f t="shared" si="3"/>
        <v>8.5037243453493061E-2</v>
      </c>
    </row>
    <row r="53" spans="1:5" x14ac:dyDescent="0.25">
      <c r="A53" s="21"/>
      <c r="B53" s="22" t="s">
        <v>11</v>
      </c>
      <c r="C53" s="23">
        <f t="shared" ref="C53:E53" si="4">C10 -($F10*C$42/$F$42)</f>
        <v>7.5879443098312516E-2</v>
      </c>
      <c r="D53" s="24">
        <f t="shared" si="4"/>
        <v>-3.2055841868298518E-2</v>
      </c>
      <c r="E53" s="25">
        <f t="shared" si="4"/>
        <v>-4.3823601230014136E-2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-2.4352051790346947E-2</v>
      </c>
      <c r="D54" s="24">
        <f t="shared" si="5"/>
        <v>-3.6208796604277955E-2</v>
      </c>
      <c r="E54" s="25">
        <f t="shared" si="5"/>
        <v>6.0560848394624847E-2</v>
      </c>
    </row>
    <row r="55" spans="1:5" x14ac:dyDescent="0.25">
      <c r="A55" s="21"/>
      <c r="B55" s="22" t="s">
        <v>13</v>
      </c>
      <c r="C55" s="23">
        <f t="shared" ref="C55:E55" si="6">C12 -($F12*C$42/$F$42)</f>
        <v>-5.1062111506599006E-2</v>
      </c>
      <c r="D55" s="24">
        <f t="shared" si="6"/>
        <v>-3.545542325306511E-2</v>
      </c>
      <c r="E55" s="25">
        <f t="shared" si="6"/>
        <v>8.6517534759663728E-2</v>
      </c>
    </row>
    <row r="56" spans="1:5" x14ac:dyDescent="0.25">
      <c r="A56" s="21"/>
      <c r="B56" s="22" t="s">
        <v>14</v>
      </c>
      <c r="C56" s="23">
        <f t="shared" ref="C56:E56" si="7">C13 -($F13*C$42/$F$42)</f>
        <v>2.1980249472545899E-2</v>
      </c>
      <c r="D56" s="24">
        <f t="shared" si="7"/>
        <v>4.7472925042775838E-2</v>
      </c>
      <c r="E56" s="25">
        <f t="shared" si="7"/>
        <v>-6.9453174515322014E-2</v>
      </c>
    </row>
    <row r="57" spans="1:5" ht="24" x14ac:dyDescent="0.25">
      <c r="A57" s="21"/>
      <c r="B57" s="22" t="s">
        <v>15</v>
      </c>
      <c r="C57" s="23">
        <f t="shared" ref="C57:E57" si="8">C14 -($F14*C$42/$F$42)</f>
        <v>6.0999885915340724E-3</v>
      </c>
      <c r="D57" s="24">
        <f t="shared" si="8"/>
        <v>-4.0618303780543957E-2</v>
      </c>
      <c r="E57" s="25">
        <f t="shared" si="8"/>
        <v>3.4518315189009774E-2</v>
      </c>
    </row>
    <row r="58" spans="1:5" ht="24" x14ac:dyDescent="0.25">
      <c r="A58" s="21"/>
      <c r="B58" s="22" t="s">
        <v>16</v>
      </c>
      <c r="C58" s="23">
        <f t="shared" ref="C58:E58" si="9">C15 -($F15*C$42/$F$42)</f>
        <v>-2.4120017331723517E-2</v>
      </c>
      <c r="D58" s="24">
        <f t="shared" si="9"/>
        <v>5.1954959334297335E-2</v>
      </c>
      <c r="E58" s="25">
        <f t="shared" si="9"/>
        <v>-2.7834942002573887E-2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-5.1081785951781679E-2</v>
      </c>
      <c r="D59" s="24">
        <f t="shared" si="10"/>
        <v>1.0757552645100268E-2</v>
      </c>
      <c r="E59" s="25">
        <f t="shared" si="10"/>
        <v>4.0324233306681292E-2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-1.4924369582486302E-2</v>
      </c>
      <c r="D60" s="24">
        <f t="shared" si="11"/>
        <v>5.8734079549875029E-3</v>
      </c>
      <c r="E60" s="25">
        <f t="shared" si="11"/>
        <v>9.0509616274987853E-3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0.10757260095496898</v>
      </c>
      <c r="D61" s="24">
        <f t="shared" si="12"/>
        <v>-1.2266769551131235E-2</v>
      </c>
      <c r="E61" s="25">
        <f t="shared" si="12"/>
        <v>-9.5305831403837915E-2</v>
      </c>
    </row>
    <row r="62" spans="1:5" x14ac:dyDescent="0.25">
      <c r="A62" s="21"/>
      <c r="B62" s="22" t="s">
        <v>20</v>
      </c>
      <c r="C62" s="23">
        <f t="shared" ref="C62:E62" si="13">C19 -($F19*C$42/$F$42)</f>
        <v>-2.7549696452178342E-2</v>
      </c>
      <c r="D62" s="24">
        <f t="shared" si="13"/>
        <v>3.9812901160459768E-3</v>
      </c>
      <c r="E62" s="25">
        <f t="shared" si="13"/>
        <v>2.3568406336132317E-2</v>
      </c>
    </row>
    <row r="63" spans="1:5" x14ac:dyDescent="0.25">
      <c r="A63" s="21"/>
      <c r="B63" s="22" t="s">
        <v>21</v>
      </c>
      <c r="C63" s="23">
        <f t="shared" ref="C63:E63" si="14">C20 -($F20*C$42/$F$42)</f>
        <v>2.1613283774655462E-2</v>
      </c>
      <c r="D63" s="24">
        <f t="shared" si="14"/>
        <v>2.9570390810524788E-2</v>
      </c>
      <c r="E63" s="25">
        <f t="shared" si="14"/>
        <v>-5.1183674585180403E-2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-2.6175275166393203E-2</v>
      </c>
      <c r="D64" s="24">
        <f t="shared" si="15"/>
        <v>2.2302586825307558E-2</v>
      </c>
      <c r="E64" s="25">
        <f t="shared" si="15"/>
        <v>3.8726883410855617E-3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-3.3240222156744464E-3</v>
      </c>
      <c r="D65" s="24">
        <f t="shared" si="16"/>
        <v>4.1952484965250836E-3</v>
      </c>
      <c r="E65" s="25">
        <f t="shared" si="16"/>
        <v>-8.7122628085070652E-4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-4.3246813531798767E-2</v>
      </c>
      <c r="D66" s="24">
        <f t="shared" si="17"/>
        <v>6.3254649017633363E-2</v>
      </c>
      <c r="E66" s="25">
        <f t="shared" si="17"/>
        <v>-2.0007835485834846E-2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2.3932524034572439E-2</v>
      </c>
      <c r="D67" s="24">
        <f t="shared" si="18"/>
        <v>-9.3886626779756677E-3</v>
      </c>
      <c r="E67" s="25">
        <f t="shared" si="18"/>
        <v>-1.4543861356596868E-2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4.8638793334793817E-2</v>
      </c>
      <c r="D68" s="24">
        <f t="shared" si="19"/>
        <v>4.9063523048748059E-2</v>
      </c>
      <c r="E68" s="25">
        <f t="shared" si="19"/>
        <v>-9.7702316383542098E-2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-6.0755384193819095E-3</v>
      </c>
      <c r="D69" s="24">
        <f t="shared" si="20"/>
        <v>1.8976975929666517E-3</v>
      </c>
      <c r="E69" s="25">
        <f t="shared" si="20"/>
        <v>4.1778408264150357E-3</v>
      </c>
    </row>
    <row r="70" spans="1:5" x14ac:dyDescent="0.25">
      <c r="A70" s="21"/>
      <c r="B70" s="22" t="s">
        <v>29</v>
      </c>
      <c r="C70" s="23">
        <f t="shared" ref="C70:E70" si="21">C27 -($F27*C$42/$F$42)</f>
        <v>-2.3296277082525324E-2</v>
      </c>
      <c r="D70" s="24">
        <f t="shared" si="21"/>
        <v>-1.8808411173081629E-2</v>
      </c>
      <c r="E70" s="25">
        <f t="shared" si="21"/>
        <v>4.2104688255606842E-2</v>
      </c>
    </row>
    <row r="71" spans="1:5" ht="24" x14ac:dyDescent="0.25">
      <c r="A71" s="21"/>
      <c r="B71" s="22" t="s">
        <v>30</v>
      </c>
      <c r="C71" s="23">
        <f t="shared" ref="C71:E71" si="22">C28 -($F28*C$42/$F$42)</f>
        <v>-1.4760270566535116E-2</v>
      </c>
      <c r="D71" s="24">
        <f t="shared" si="22"/>
        <v>1.3826233304608193E-2</v>
      </c>
      <c r="E71" s="25">
        <f t="shared" si="22"/>
        <v>9.3403726192675673E-4</v>
      </c>
    </row>
    <row r="72" spans="1:5" ht="24" x14ac:dyDescent="0.25">
      <c r="A72" s="21"/>
      <c r="B72" s="22" t="s">
        <v>31</v>
      </c>
      <c r="C72" s="23">
        <f t="shared" ref="C72:E72" si="23">C29 -($F29*C$42/$F$42)</f>
        <v>-5.2720189662814082E-2</v>
      </c>
      <c r="D72" s="24">
        <f t="shared" si="23"/>
        <v>6.1047681933328934E-2</v>
      </c>
      <c r="E72" s="25">
        <f t="shared" si="23"/>
        <v>-8.3274922705149357E-3</v>
      </c>
    </row>
    <row r="73" spans="1:5" x14ac:dyDescent="0.25">
      <c r="A73" s="21"/>
      <c r="B73" s="22" t="s">
        <v>32</v>
      </c>
      <c r="C73" s="23">
        <f t="shared" ref="C73:E73" si="24">C30 -($F30*C$42/$F$42)</f>
        <v>-1.5682218361407069E-2</v>
      </c>
      <c r="D73" s="24">
        <f t="shared" si="24"/>
        <v>5.5680132928339898E-3</v>
      </c>
      <c r="E73" s="25">
        <f t="shared" si="24"/>
        <v>1.0114205068573009E-2</v>
      </c>
    </row>
    <row r="74" spans="1:5" x14ac:dyDescent="0.25">
      <c r="A74" s="21"/>
      <c r="B74" s="22" t="s">
        <v>33</v>
      </c>
      <c r="C74" s="23">
        <f t="shared" ref="C74:E74" si="25">C31 -($F31*C$42/$F$42)</f>
        <v>8.2462700385701304E-2</v>
      </c>
      <c r="D74" s="24">
        <f t="shared" si="25"/>
        <v>-4.8780960817562724E-2</v>
      </c>
      <c r="E74" s="25">
        <f t="shared" si="25"/>
        <v>-3.3681739568138802E-2</v>
      </c>
    </row>
    <row r="75" spans="1:5" x14ac:dyDescent="0.25">
      <c r="A75" s="21"/>
      <c r="B75" s="22" t="s">
        <v>34</v>
      </c>
      <c r="C75" s="23">
        <f t="shared" ref="C75:E75" si="26">C32 -($F32*C$42/$F$42)</f>
        <v>9.0262014690115355E-3</v>
      </c>
      <c r="D75" s="24">
        <f t="shared" si="26"/>
        <v>1.4655708300999021E-2</v>
      </c>
      <c r="E75" s="25">
        <f t="shared" si="26"/>
        <v>-2.3681909770010751E-2</v>
      </c>
    </row>
    <row r="76" spans="1:5" x14ac:dyDescent="0.25">
      <c r="A76" s="21"/>
      <c r="B76" s="22" t="s">
        <v>35</v>
      </c>
      <c r="C76" s="23">
        <f t="shared" ref="C76:E76" si="27">C33 -($F33*C$42/$F$42)</f>
        <v>-6.2943965213643566E-2</v>
      </c>
      <c r="D76" s="24">
        <f t="shared" si="27"/>
        <v>3.1682647382494253E-2</v>
      </c>
      <c r="E76" s="25">
        <f t="shared" si="27"/>
        <v>3.126131783114923E-2</v>
      </c>
    </row>
    <row r="77" spans="1:5" ht="24" x14ac:dyDescent="0.25">
      <c r="A77" s="21"/>
      <c r="B77" s="22" t="s">
        <v>36</v>
      </c>
      <c r="C77" s="23">
        <f t="shared" ref="C77:E77" si="28">C34 -($F34*C$42/$F$42)</f>
        <v>4.6413614553323601E-2</v>
      </c>
      <c r="D77" s="24">
        <f t="shared" si="28"/>
        <v>-2.6072940927638233E-2</v>
      </c>
      <c r="E77" s="25">
        <f t="shared" si="28"/>
        <v>-2.0340673625685451E-2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-3.1508861293582574E-2</v>
      </c>
      <c r="D78" s="24">
        <f t="shared" si="29"/>
        <v>-4.3029774662118075E-2</v>
      </c>
      <c r="E78" s="25">
        <f t="shared" si="29"/>
        <v>7.4538635955700566E-2</v>
      </c>
    </row>
    <row r="79" spans="1:5" x14ac:dyDescent="0.25">
      <c r="A79" s="21"/>
      <c r="B79" s="22" t="s">
        <v>38</v>
      </c>
      <c r="C79" s="23">
        <f t="shared" ref="C79:E79" si="30">C36 -($F36*C$42/$F$42)</f>
        <v>3.5338151547804064E-3</v>
      </c>
      <c r="D79" s="24">
        <f t="shared" si="30"/>
        <v>-3.6117660621865388E-2</v>
      </c>
      <c r="E79" s="25">
        <f t="shared" si="30"/>
        <v>3.2583845467084871E-2</v>
      </c>
    </row>
    <row r="80" spans="1:5" x14ac:dyDescent="0.25">
      <c r="A80" s="21"/>
      <c r="B80" s="22" t="s">
        <v>39</v>
      </c>
      <c r="C80" s="23">
        <f t="shared" ref="C80:E80" si="31">C37 -($F37*C$42/$F$42)</f>
        <v>-5.0503458008965364E-2</v>
      </c>
      <c r="D80" s="24">
        <f t="shared" si="31"/>
        <v>4.1796019362792661E-2</v>
      </c>
      <c r="E80" s="25">
        <f t="shared" si="31"/>
        <v>8.7074386461726827E-3</v>
      </c>
    </row>
    <row r="81" spans="1:5" x14ac:dyDescent="0.25">
      <c r="A81" s="21"/>
      <c r="B81" s="22" t="s">
        <v>40</v>
      </c>
      <c r="C81" s="23">
        <f t="shared" ref="C81:E81" si="32">C38 -($F38*C$42/$F$42)</f>
        <v>7.5144940165226493E-2</v>
      </c>
      <c r="D81" s="24">
        <f t="shared" si="32"/>
        <v>8.3215444077170964E-3</v>
      </c>
      <c r="E81" s="25">
        <f t="shared" si="32"/>
        <v>-8.3466484572944033E-2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-1.7839984802145006E-2</v>
      </c>
      <c r="D82" s="24">
        <f t="shared" si="33"/>
        <v>-4.3769682981916053E-3</v>
      </c>
      <c r="E82" s="25">
        <f t="shared" si="33"/>
        <v>2.221695310033657E-2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6.223973438355912E-2</v>
      </c>
      <c r="D83" s="24">
        <f t="shared" si="34"/>
        <v>7.5053988237199221E-3</v>
      </c>
      <c r="E83" s="25">
        <f t="shared" si="34"/>
        <v>-6.974513320727932E-2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-2.8668107773762774E-2</v>
      </c>
      <c r="D84" s="29">
        <f t="shared" si="35"/>
        <v>-7.1118207989922994E-2</v>
      </c>
      <c r="E84" s="30">
        <f t="shared" si="35"/>
        <v>9.9786315763685712E-2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52016-377D-417A-B550-2EB6512A6A26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0.23588039867109634</v>
      </c>
      <c r="D6" s="19">
        <v>0.23529411764705879</v>
      </c>
      <c r="E6" s="20">
        <v>0.16260162601626013</v>
      </c>
      <c r="F6" s="31">
        <f>AVERAGE(C6:E6)</f>
        <v>0.21125871411147176</v>
      </c>
    </row>
    <row r="7" spans="1:6" x14ac:dyDescent="0.25">
      <c r="A7" s="21"/>
      <c r="B7" s="22" t="s">
        <v>46</v>
      </c>
      <c r="C7" s="23">
        <v>0.26578073089700999</v>
      </c>
      <c r="D7" s="24">
        <v>0.22058823529411764</v>
      </c>
      <c r="E7" s="25">
        <v>0.26016260162601629</v>
      </c>
      <c r="F7" s="31">
        <f>AVERAGE(C7:E7)</f>
        <v>0.24884385593904798</v>
      </c>
    </row>
    <row r="8" spans="1:6" x14ac:dyDescent="0.25">
      <c r="A8" s="21"/>
      <c r="B8" s="22" t="s">
        <v>47</v>
      </c>
      <c r="C8" s="23">
        <v>0.42192691029900331</v>
      </c>
      <c r="D8" s="24">
        <v>0.33088235294117646</v>
      </c>
      <c r="E8" s="25">
        <v>0.3902439024390244</v>
      </c>
      <c r="F8" s="31">
        <f>AVERAGE(C8:E8)</f>
        <v>0.3810177218930681</v>
      </c>
    </row>
    <row r="9" spans="1:6" x14ac:dyDescent="0.25">
      <c r="A9" s="21"/>
      <c r="B9" s="22" t="s">
        <v>48</v>
      </c>
      <c r="C9" s="23">
        <v>0.22591362126245848</v>
      </c>
      <c r="D9" s="24">
        <v>0.22058823529411764</v>
      </c>
      <c r="E9" s="25">
        <v>0.17073170731707318</v>
      </c>
      <c r="F9" s="31">
        <f>AVERAGE(C9:E9)</f>
        <v>0.20574452129121645</v>
      </c>
    </row>
    <row r="10" spans="1:6" x14ac:dyDescent="0.25">
      <c r="A10" s="21"/>
      <c r="B10" s="22" t="s">
        <v>49</v>
      </c>
      <c r="C10" s="23">
        <v>0.43521594684385384</v>
      </c>
      <c r="D10" s="24">
        <v>0.33823529411764708</v>
      </c>
      <c r="E10" s="25">
        <v>0.3902439024390244</v>
      </c>
      <c r="F10" s="31">
        <f>AVERAGE(C10:E10)</f>
        <v>0.38789838113350844</v>
      </c>
    </row>
    <row r="11" spans="1:6" x14ac:dyDescent="0.25">
      <c r="A11" s="21"/>
      <c r="B11" s="22" t="s">
        <v>50</v>
      </c>
      <c r="C11" s="23">
        <v>0.24916943521594687</v>
      </c>
      <c r="D11" s="24">
        <v>0.27941176470588236</v>
      </c>
      <c r="E11" s="25">
        <v>0.22764227642276422</v>
      </c>
      <c r="F11" s="31">
        <f>AVERAGE(C11:E11)</f>
        <v>0.25207449211486449</v>
      </c>
    </row>
    <row r="12" spans="1:6" x14ac:dyDescent="0.25">
      <c r="A12" s="21"/>
      <c r="B12" s="22" t="s">
        <v>51</v>
      </c>
      <c r="C12" s="23">
        <v>9.6345514950166133E-2</v>
      </c>
      <c r="D12" s="24">
        <v>0.14705882352941177</v>
      </c>
      <c r="E12" s="25">
        <v>0.10569105691056911</v>
      </c>
      <c r="F12" s="31">
        <f>AVERAGE(C12:E12)</f>
        <v>0.11636513179671566</v>
      </c>
    </row>
    <row r="13" spans="1:6" x14ac:dyDescent="0.25">
      <c r="A13" s="21"/>
      <c r="B13" s="22" t="s">
        <v>52</v>
      </c>
      <c r="C13" s="23">
        <v>7.3089700996677748E-2</v>
      </c>
      <c r="D13" s="24">
        <v>0.11029411764705882</v>
      </c>
      <c r="E13" s="25">
        <v>0.10569105691056911</v>
      </c>
      <c r="F13" s="31">
        <f>AVERAGE(C13:E13)</f>
        <v>9.6358291851435227E-2</v>
      </c>
    </row>
    <row r="14" spans="1:6" x14ac:dyDescent="0.25">
      <c r="A14" s="21"/>
      <c r="B14" s="22" t="s">
        <v>53</v>
      </c>
      <c r="C14" s="23">
        <v>7.6411960132890366E-2</v>
      </c>
      <c r="D14" s="24">
        <v>3.6764705882352942E-2</v>
      </c>
      <c r="E14" s="25">
        <v>0.10569105691056911</v>
      </c>
      <c r="F14" s="31">
        <f>AVERAGE(C14:E14)</f>
        <v>7.2955907641937476E-2</v>
      </c>
    </row>
    <row r="15" spans="1:6" x14ac:dyDescent="0.25">
      <c r="A15" s="21"/>
      <c r="B15" s="22" t="s">
        <v>54</v>
      </c>
      <c r="C15" s="23">
        <v>0.23588039867109634</v>
      </c>
      <c r="D15" s="24">
        <v>0.34558823529411759</v>
      </c>
      <c r="E15" s="25">
        <v>0.25203252032520324</v>
      </c>
      <c r="F15" s="31">
        <f>AVERAGE(C15:E15)</f>
        <v>0.27783371809680574</v>
      </c>
    </row>
    <row r="16" spans="1:6" x14ac:dyDescent="0.25">
      <c r="A16" s="21"/>
      <c r="B16" s="22" t="s">
        <v>55</v>
      </c>
      <c r="C16" s="23">
        <v>0.21926910299003322</v>
      </c>
      <c r="D16" s="24">
        <v>0.26470588235294118</v>
      </c>
      <c r="E16" s="25">
        <v>0.24390243902439024</v>
      </c>
      <c r="F16" s="31">
        <f>AVERAGE(C16:E16)</f>
        <v>0.24262580812245491</v>
      </c>
    </row>
    <row r="17" spans="1:6" x14ac:dyDescent="0.25">
      <c r="A17" s="21"/>
      <c r="B17" s="22" t="s">
        <v>56</v>
      </c>
      <c r="C17" s="23">
        <v>0.2292358803986711</v>
      </c>
      <c r="D17" s="24">
        <v>0.23529411764705879</v>
      </c>
      <c r="E17" s="25">
        <v>0.17886178861788618</v>
      </c>
      <c r="F17" s="31">
        <f>AVERAGE(C17:E17)</f>
        <v>0.21446392888787202</v>
      </c>
    </row>
    <row r="18" spans="1:6" x14ac:dyDescent="0.25">
      <c r="A18" s="21"/>
      <c r="B18" s="22" t="s">
        <v>57</v>
      </c>
      <c r="C18" s="23">
        <v>0.2425249169435216</v>
      </c>
      <c r="D18" s="24">
        <v>0.28676470588235292</v>
      </c>
      <c r="E18" s="25">
        <v>0.21138211382113822</v>
      </c>
      <c r="F18" s="31">
        <f>AVERAGE(C18:E18)</f>
        <v>0.24689057888233759</v>
      </c>
    </row>
    <row r="19" spans="1:6" x14ac:dyDescent="0.25">
      <c r="A19" s="21"/>
      <c r="B19" s="22" t="s">
        <v>58</v>
      </c>
      <c r="C19" s="23">
        <v>0.15946843853820597</v>
      </c>
      <c r="D19" s="24">
        <v>0.10294117647058823</v>
      </c>
      <c r="E19" s="25">
        <v>0.22764227642276422</v>
      </c>
      <c r="F19" s="31">
        <f>AVERAGE(C19:E19)</f>
        <v>0.16335063047718615</v>
      </c>
    </row>
    <row r="20" spans="1:6" x14ac:dyDescent="0.25">
      <c r="A20" s="21"/>
      <c r="B20" s="22" t="s">
        <v>59</v>
      </c>
      <c r="C20" s="23">
        <v>0.2425249169435216</v>
      </c>
      <c r="D20" s="24">
        <v>0.33823529411764708</v>
      </c>
      <c r="E20" s="25">
        <v>0.16260162601626013</v>
      </c>
      <c r="F20" s="31">
        <f>AVERAGE(C20:E20)</f>
        <v>0.24778727902580963</v>
      </c>
    </row>
    <row r="21" spans="1:6" x14ac:dyDescent="0.25">
      <c r="A21" s="21"/>
      <c r="B21" s="22" t="s">
        <v>60</v>
      </c>
      <c r="C21" s="23">
        <v>0.12624584717607973</v>
      </c>
      <c r="D21" s="24">
        <v>0.1176470588235294</v>
      </c>
      <c r="E21" s="25">
        <v>0.16260162601626013</v>
      </c>
      <c r="F21" s="31">
        <f>AVERAGE(C21:E21)</f>
        <v>0.1354981773386231</v>
      </c>
    </row>
    <row r="22" spans="1:6" x14ac:dyDescent="0.25">
      <c r="A22" s="21"/>
      <c r="B22" s="22" t="s">
        <v>61</v>
      </c>
      <c r="C22" s="23">
        <v>2.9900332225913623E-2</v>
      </c>
      <c r="D22" s="24">
        <v>3.6764705882352942E-2</v>
      </c>
      <c r="E22" s="25">
        <v>4.0650406504065033E-2</v>
      </c>
      <c r="F22" s="31">
        <f>AVERAGE(C22:E22)</f>
        <v>3.5771814870777206E-2</v>
      </c>
    </row>
    <row r="23" spans="1:6" ht="15.75" thickBot="1" x14ac:dyDescent="0.3">
      <c r="A23" s="26"/>
      <c r="B23" s="27" t="s">
        <v>62</v>
      </c>
      <c r="C23" s="28">
        <v>0.13953488372093023</v>
      </c>
      <c r="D23" s="29">
        <v>0.13235294117647059</v>
      </c>
      <c r="E23" s="30">
        <v>0.15447154471544716</v>
      </c>
      <c r="F23" s="31">
        <f>AVERAGE(C23:E23)</f>
        <v>0.14211978987094934</v>
      </c>
    </row>
    <row r="24" spans="1:6" ht="15.75" thickTop="1" x14ac:dyDescent="0.25">
      <c r="C24" s="32">
        <f>AVERAGE(C6:C23)</f>
        <v>0.20579549649317089</v>
      </c>
      <c r="D24" s="32">
        <f>AVERAGE(D6:D23)</f>
        <v>0.20996732026143791</v>
      </c>
      <c r="E24" s="32">
        <f>AVERAGE(E6:E23)</f>
        <v>0.1973803071364047</v>
      </c>
      <c r="F24" s="32">
        <f>AVERAGE(F6:F23)</f>
        <v>0.20438104129700452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44</v>
      </c>
      <c r="B31" s="17" t="s">
        <v>45</v>
      </c>
      <c r="C31" s="18">
        <f>C6 -($F6*C$24/$F$24)</f>
        <v>2.3159631210575626E-2</v>
      </c>
      <c r="D31" s="19">
        <f t="shared" ref="D31:E31" si="0">D6 -($F6*D$24/$F$24)</f>
        <v>1.8261139429655709E-2</v>
      </c>
      <c r="E31" s="20">
        <f t="shared" si="0"/>
        <v>-4.1420770640231308E-2</v>
      </c>
    </row>
    <row r="32" spans="1:6" x14ac:dyDescent="0.25">
      <c r="A32" s="21"/>
      <c r="B32" s="22" t="s">
        <v>46</v>
      </c>
      <c r="C32" s="23">
        <f t="shared" ref="C32:E32" si="1">C7 -($F7*C$24/$F$24)</f>
        <v>1.5214706977833337E-2</v>
      </c>
      <c r="D32" s="24">
        <f t="shared" si="1"/>
        <v>-3.5057186920545436E-2</v>
      </c>
      <c r="E32" s="25">
        <f t="shared" si="1"/>
        <v>1.9842479942712155E-2</v>
      </c>
    </row>
    <row r="33" spans="1:5" x14ac:dyDescent="0.25">
      <c r="A33" s="21"/>
      <c r="B33" s="22" t="s">
        <v>47</v>
      </c>
      <c r="C33" s="23">
        <f t="shared" ref="C33:E33" si="2">C8 -($F8*C$24/$F$24)</f>
        <v>3.8272287775900971E-2</v>
      </c>
      <c r="D33" s="24">
        <f t="shared" si="2"/>
        <v>-6.0549599505666463E-2</v>
      </c>
      <c r="E33" s="25">
        <f t="shared" si="2"/>
        <v>2.2277311729765492E-2</v>
      </c>
    </row>
    <row r="34" spans="1:5" x14ac:dyDescent="0.25">
      <c r="A34" s="21"/>
      <c r="B34" s="22" t="s">
        <v>48</v>
      </c>
      <c r="C34" s="23">
        <f t="shared" ref="C34:E34" si="3">C9 -($F9*C$24/$F$24)</f>
        <v>1.8745208570276783E-2</v>
      </c>
      <c r="D34" s="24">
        <f t="shared" si="3"/>
        <v>9.2201674936810973E-3</v>
      </c>
      <c r="E34" s="25">
        <f t="shared" si="3"/>
        <v>-2.7965376063957881E-2</v>
      </c>
    </row>
    <row r="35" spans="1:5" x14ac:dyDescent="0.25">
      <c r="A35" s="21"/>
      <c r="B35" s="22" t="s">
        <v>49</v>
      </c>
      <c r="C35" s="23">
        <f t="shared" ref="C35:E35" si="4">C10 -($F10*C$24/$F$24)</f>
        <v>4.4633046259338671E-2</v>
      </c>
      <c r="D35" s="24">
        <f t="shared" si="4"/>
        <v>-6.0265384338121064E-2</v>
      </c>
      <c r="E35" s="25">
        <f t="shared" si="4"/>
        <v>1.5632338078782504E-2</v>
      </c>
    </row>
    <row r="36" spans="1:5" x14ac:dyDescent="0.25">
      <c r="A36" s="21"/>
      <c r="B36" s="22" t="s">
        <v>50</v>
      </c>
      <c r="C36" s="23">
        <f t="shared" ref="C36:E36" si="5">C11 -($F11*C$24/$F$24)</f>
        <v>-4.6495830689097795E-3</v>
      </c>
      <c r="D36" s="24">
        <f t="shared" si="5"/>
        <v>2.0447404412270442E-2</v>
      </c>
      <c r="E36" s="25">
        <f t="shared" si="5"/>
        <v>-1.5797821343360607E-2</v>
      </c>
    </row>
    <row r="37" spans="1:5" x14ac:dyDescent="0.25">
      <c r="A37" s="21"/>
      <c r="B37" s="22" t="s">
        <v>51</v>
      </c>
      <c r="C37" s="23">
        <f t="shared" ref="C37:E37" si="6">C12 -($F12*C$24/$F$24)</f>
        <v>-2.0824942351684139E-2</v>
      </c>
      <c r="D37" s="24">
        <f t="shared" si="6"/>
        <v>2.7513122322616296E-2</v>
      </c>
      <c r="E37" s="25">
        <f t="shared" si="6"/>
        <v>-6.6881799709320872E-3</v>
      </c>
    </row>
    <row r="38" spans="1:5" x14ac:dyDescent="0.25">
      <c r="A38" s="21"/>
      <c r="B38" s="22" t="s">
        <v>52</v>
      </c>
      <c r="C38" s="23">
        <f t="shared" ref="C38:E38" si="7">C13 -($F13*C$24/$F$24)</f>
        <v>-2.3935455480449036E-2</v>
      </c>
      <c r="D38" s="24">
        <f t="shared" si="7"/>
        <v>1.1302096681599871E-2</v>
      </c>
      <c r="E38" s="25">
        <f t="shared" si="7"/>
        <v>1.2633358798849206E-2</v>
      </c>
    </row>
    <row r="39" spans="1:5" x14ac:dyDescent="0.25">
      <c r="A39" s="21"/>
      <c r="B39" s="22" t="s">
        <v>53</v>
      </c>
      <c r="C39" s="23">
        <f t="shared" ref="C39:E39" si="8">C14 -($F14*C$24/$F$24)</f>
        <v>2.9511482102020509E-3</v>
      </c>
      <c r="D39" s="24">
        <f t="shared" si="8"/>
        <v>-3.818528129653654E-2</v>
      </c>
      <c r="E39" s="25">
        <f t="shared" si="8"/>
        <v>3.523413308633451E-2</v>
      </c>
    </row>
    <row r="40" spans="1:5" x14ac:dyDescent="0.25">
      <c r="A40" s="21"/>
      <c r="B40" s="22" t="s">
        <v>54</v>
      </c>
      <c r="C40" s="23">
        <f t="shared" ref="C40:E40" si="9">C15 -($F15*C$24/$F$24)</f>
        <v>-4.3876116881571114E-2</v>
      </c>
      <c r="D40" s="24">
        <f t="shared" si="9"/>
        <v>6.0160580669906316E-2</v>
      </c>
      <c r="E40" s="25">
        <f t="shared" si="9"/>
        <v>-1.6284463788335146E-2</v>
      </c>
    </row>
    <row r="41" spans="1:5" x14ac:dyDescent="0.25">
      <c r="A41" s="21"/>
      <c r="B41" s="22" t="s">
        <v>55</v>
      </c>
      <c r="C41" s="23">
        <f t="shared" ref="C41:E41" si="10">C16 -($F16*C$24/$F$24)</f>
        <v>-2.5035840011298049E-2</v>
      </c>
      <c r="D41" s="24">
        <f t="shared" si="10"/>
        <v>1.5448463785887823E-2</v>
      </c>
      <c r="E41" s="25">
        <f t="shared" si="10"/>
        <v>9.5873762254101991E-3</v>
      </c>
    </row>
    <row r="42" spans="1:5" x14ac:dyDescent="0.25">
      <c r="A42" s="21"/>
      <c r="B42" s="22" t="s">
        <v>56</v>
      </c>
      <c r="C42" s="23">
        <f t="shared" ref="C42:E42" si="11">C17 -($F17*C$24/$F$24)</f>
        <v>1.3287715905183989E-2</v>
      </c>
      <c r="D42" s="24">
        <f t="shared" si="11"/>
        <v>1.4968317584770657E-2</v>
      </c>
      <c r="E42" s="25">
        <f t="shared" si="11"/>
        <v>-2.8256033489954591E-2</v>
      </c>
    </row>
    <row r="43" spans="1:5" x14ac:dyDescent="0.25">
      <c r="A43" s="21"/>
      <c r="B43" s="22" t="s">
        <v>57</v>
      </c>
      <c r="C43" s="23">
        <f t="shared" ref="C43:E43" si="12">C18 -($F18*C$24/$F$24)</f>
        <v>-6.0743119191102313E-3</v>
      </c>
      <c r="D43" s="24">
        <f t="shared" si="12"/>
        <v>3.3125948995956001E-2</v>
      </c>
      <c r="E43" s="25">
        <f t="shared" si="12"/>
        <v>-2.7051637076845714E-2</v>
      </c>
    </row>
    <row r="44" spans="1:5" x14ac:dyDescent="0.25">
      <c r="A44" s="21"/>
      <c r="B44" s="22" t="s">
        <v>58</v>
      </c>
      <c r="C44" s="23">
        <f t="shared" ref="C44:E44" si="13">C19 -($F19*C$24/$F$24)</f>
        <v>-5.0126889097816263E-3</v>
      </c>
      <c r="D44" s="24">
        <f t="shared" si="13"/>
        <v>-6.4874262410893946E-2</v>
      </c>
      <c r="E44" s="25">
        <f t="shared" si="13"/>
        <v>6.9886951320675572E-2</v>
      </c>
    </row>
    <row r="45" spans="1:5" x14ac:dyDescent="0.25">
      <c r="A45" s="21"/>
      <c r="B45" s="22" t="s">
        <v>59</v>
      </c>
      <c r="C45" s="23">
        <f t="shared" ref="C45:E45" si="14">C20 -($F20*C$24/$F$24)</f>
        <v>-6.9772178347482783E-3</v>
      </c>
      <c r="D45" s="24">
        <f t="shared" si="14"/>
        <v>8.3675327881263195E-2</v>
      </c>
      <c r="E45" s="25">
        <f t="shared" si="14"/>
        <v>-7.6698110046514945E-2</v>
      </c>
    </row>
    <row r="46" spans="1:5" x14ac:dyDescent="0.25">
      <c r="A46" s="21"/>
      <c r="B46" s="22" t="s">
        <v>60</v>
      </c>
      <c r="C46" s="23">
        <f t="shared" ref="C46:E46" si="15">C21 -($F21*C$24/$F$24)</f>
        <v>-1.0190069298186472E-2</v>
      </c>
      <c r="D46" s="24">
        <f t="shared" si="15"/>
        <v>-2.1554645089683619E-2</v>
      </c>
      <c r="E46" s="25">
        <f t="shared" si="15"/>
        <v>3.1744714387870077E-2</v>
      </c>
    </row>
    <row r="47" spans="1:5" x14ac:dyDescent="0.25">
      <c r="A47" s="21"/>
      <c r="B47" s="22" t="s">
        <v>61</v>
      </c>
      <c r="C47" s="23">
        <f t="shared" ref="C47:E47" si="16">C22 -($F22*C$24/$F$24)</f>
        <v>-6.1190478255632175E-3</v>
      </c>
      <c r="D47" s="24">
        <f t="shared" si="16"/>
        <v>1.5151903955498702E-5</v>
      </c>
      <c r="E47" s="25">
        <f t="shared" si="16"/>
        <v>6.1038959216077049E-3</v>
      </c>
    </row>
    <row r="48" spans="1:5" ht="15.75" thickBot="1" x14ac:dyDescent="0.3">
      <c r="A48" s="26"/>
      <c r="B48" s="27" t="s">
        <v>62</v>
      </c>
      <c r="C48" s="28">
        <f t="shared" ref="C48:E48" si="17">C23 -($F23*C$24/$F$24)</f>
        <v>-3.5684713280089431E-3</v>
      </c>
      <c r="D48" s="29">
        <f t="shared" si="17"/>
        <v>-1.365136160011593E-2</v>
      </c>
      <c r="E48" s="30">
        <f t="shared" si="17"/>
        <v>1.7219832928124873E-2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5AD7D-4823-45AB-A607-ED42A3F72537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0.24916943521594687</v>
      </c>
      <c r="D6" s="19">
        <v>0.20588235294117646</v>
      </c>
      <c r="E6" s="20">
        <v>0.23577235772357724</v>
      </c>
      <c r="F6" s="31">
        <f>AVERAGE(C6:E6)</f>
        <v>0.23027471529356683</v>
      </c>
    </row>
    <row r="7" spans="1:6" x14ac:dyDescent="0.25">
      <c r="A7" s="21"/>
      <c r="B7" s="22" t="s">
        <v>8</v>
      </c>
      <c r="C7" s="23">
        <v>0.14950166112956811</v>
      </c>
      <c r="D7" s="24">
        <v>0.16911764705882354</v>
      </c>
      <c r="E7" s="25">
        <v>0.21138211382113822</v>
      </c>
      <c r="F7" s="31">
        <f>AVERAGE(C7:E7)</f>
        <v>0.17666714066984332</v>
      </c>
    </row>
    <row r="8" spans="1:6" ht="24" x14ac:dyDescent="0.25">
      <c r="A8" s="21"/>
      <c r="B8" s="22" t="s">
        <v>9</v>
      </c>
      <c r="C8" s="23">
        <v>0.23920265780730898</v>
      </c>
      <c r="D8" s="24">
        <v>0.17647058823529413</v>
      </c>
      <c r="E8" s="25">
        <v>0.17073170731707318</v>
      </c>
      <c r="F8" s="31">
        <f>AVERAGE(C8:E8)</f>
        <v>0.19546831778655879</v>
      </c>
    </row>
    <row r="9" spans="1:6" x14ac:dyDescent="0.25">
      <c r="A9" s="21"/>
      <c r="B9" s="22" t="s">
        <v>10</v>
      </c>
      <c r="C9" s="23">
        <v>9.6345514950166133E-2</v>
      </c>
      <c r="D9" s="24">
        <v>0.13235294117647059</v>
      </c>
      <c r="E9" s="25">
        <v>0.25203252032520324</v>
      </c>
      <c r="F9" s="31">
        <f>AVERAGE(C9:E9)</f>
        <v>0.16024365881727998</v>
      </c>
    </row>
    <row r="10" spans="1:6" x14ac:dyDescent="0.25">
      <c r="A10" s="21"/>
      <c r="B10" s="22" t="s">
        <v>11</v>
      </c>
      <c r="C10" s="23">
        <v>0.2857142857142857</v>
      </c>
      <c r="D10" s="24">
        <v>0.17647058823529413</v>
      </c>
      <c r="E10" s="25">
        <v>0.17886178861788618</v>
      </c>
      <c r="F10" s="31">
        <f>AVERAGE(C10:E10)</f>
        <v>0.213682220855822</v>
      </c>
    </row>
    <row r="11" spans="1:6" ht="24" x14ac:dyDescent="0.25">
      <c r="A11" s="21"/>
      <c r="B11" s="22" t="s">
        <v>12</v>
      </c>
      <c r="C11" s="23">
        <v>5.647840531561462E-2</v>
      </c>
      <c r="D11" s="24">
        <v>4.4117647058823532E-2</v>
      </c>
      <c r="E11" s="25">
        <v>0.14634146341463414</v>
      </c>
      <c r="F11" s="31">
        <f>AVERAGE(C11:E11)</f>
        <v>8.2312505263024097E-2</v>
      </c>
    </row>
    <row r="12" spans="1:6" x14ac:dyDescent="0.25">
      <c r="A12" s="21"/>
      <c r="B12" s="22" t="s">
        <v>13</v>
      </c>
      <c r="C12" s="23">
        <v>0.26578073089700999</v>
      </c>
      <c r="D12" s="24">
        <v>0.27941176470588236</v>
      </c>
      <c r="E12" s="25">
        <v>0.42276422764227645</v>
      </c>
      <c r="F12" s="31">
        <f>AVERAGE(C12:E12)</f>
        <v>0.32265224108172297</v>
      </c>
    </row>
    <row r="13" spans="1:6" x14ac:dyDescent="0.25">
      <c r="A13" s="21"/>
      <c r="B13" s="22" t="s">
        <v>14</v>
      </c>
      <c r="C13" s="23">
        <v>0.45514950166112955</v>
      </c>
      <c r="D13" s="24">
        <v>0.47794117647058826</v>
      </c>
      <c r="E13" s="25">
        <v>0.3902439024390244</v>
      </c>
      <c r="F13" s="31">
        <f>AVERAGE(C13:E13)</f>
        <v>0.44111152685691407</v>
      </c>
    </row>
    <row r="14" spans="1:6" ht="24" x14ac:dyDescent="0.25">
      <c r="A14" s="21"/>
      <c r="B14" s="22" t="s">
        <v>15</v>
      </c>
      <c r="C14" s="23">
        <v>0.17275747508305644</v>
      </c>
      <c r="D14" s="24">
        <v>0.125</v>
      </c>
      <c r="E14" s="25">
        <v>0.21138211382113822</v>
      </c>
      <c r="F14" s="31">
        <f>AVERAGE(C14:E14)</f>
        <v>0.16971319630139822</v>
      </c>
    </row>
    <row r="15" spans="1:6" ht="24" x14ac:dyDescent="0.25">
      <c r="A15" s="21"/>
      <c r="B15" s="22" t="s">
        <v>16</v>
      </c>
      <c r="C15" s="23">
        <v>8.6378737541528222E-2</v>
      </c>
      <c r="D15" s="24">
        <v>0.16176470588235292</v>
      </c>
      <c r="E15" s="25">
        <v>8.943089430894309E-2</v>
      </c>
      <c r="F15" s="31">
        <f>AVERAGE(C15:E15)</f>
        <v>0.11252477924427474</v>
      </c>
    </row>
    <row r="16" spans="1:6" ht="24" x14ac:dyDescent="0.25">
      <c r="A16" s="21"/>
      <c r="B16" s="22" t="s">
        <v>17</v>
      </c>
      <c r="C16" s="23">
        <v>5.647840531561462E-2</v>
      </c>
      <c r="D16" s="24">
        <v>0.1176470588235294</v>
      </c>
      <c r="E16" s="25">
        <v>0.15447154471544716</v>
      </c>
      <c r="F16" s="31">
        <f>AVERAGE(C16:E16)</f>
        <v>0.10953233628486374</v>
      </c>
    </row>
    <row r="17" spans="1:6" ht="24" x14ac:dyDescent="0.25">
      <c r="A17" s="21"/>
      <c r="B17" s="22" t="s">
        <v>18</v>
      </c>
      <c r="C17" s="23">
        <v>5.3156146179401995E-2</v>
      </c>
      <c r="D17" s="24">
        <v>7.3529411764705885E-2</v>
      </c>
      <c r="E17" s="25">
        <v>8.1300813008130066E-2</v>
      </c>
      <c r="F17" s="31">
        <f>AVERAGE(C17:E17)</f>
        <v>6.9328790317412639E-2</v>
      </c>
    </row>
    <row r="18" spans="1:6" ht="24" x14ac:dyDescent="0.25">
      <c r="A18" s="21"/>
      <c r="B18" s="22" t="s">
        <v>19</v>
      </c>
      <c r="C18" s="23">
        <v>0.3122923588039867</v>
      </c>
      <c r="D18" s="24">
        <v>0.19117647058823528</v>
      </c>
      <c r="E18" s="25">
        <v>0.12195121951219512</v>
      </c>
      <c r="F18" s="31">
        <f>AVERAGE(C18:E18)</f>
        <v>0.20847334963480571</v>
      </c>
    </row>
    <row r="19" spans="1:6" x14ac:dyDescent="0.25">
      <c r="A19" s="21"/>
      <c r="B19" s="22" t="s">
        <v>20</v>
      </c>
      <c r="C19" s="23">
        <v>4.9833887043189369E-2</v>
      </c>
      <c r="D19" s="24">
        <v>8.0882352941176461E-2</v>
      </c>
      <c r="E19" s="25">
        <v>0.10569105691056911</v>
      </c>
      <c r="F19" s="31">
        <f>AVERAGE(C19:E19)</f>
        <v>7.8802432298311645E-2</v>
      </c>
    </row>
    <row r="20" spans="1:6" x14ac:dyDescent="0.25">
      <c r="A20" s="21"/>
      <c r="B20" s="22" t="s">
        <v>21</v>
      </c>
      <c r="C20" s="23">
        <v>0.16943521594684385</v>
      </c>
      <c r="D20" s="24">
        <v>0.17647058823529413</v>
      </c>
      <c r="E20" s="25">
        <v>0.10569105691056911</v>
      </c>
      <c r="F20" s="31">
        <f>AVERAGE(C20:E20)</f>
        <v>0.15053228703090238</v>
      </c>
    </row>
    <row r="21" spans="1:6" ht="24" x14ac:dyDescent="0.25">
      <c r="A21" s="21"/>
      <c r="B21" s="22" t="s">
        <v>22</v>
      </c>
      <c r="C21" s="23">
        <v>6.9767441860465115E-2</v>
      </c>
      <c r="D21" s="24">
        <v>0.1176470588235294</v>
      </c>
      <c r="E21" s="25">
        <v>0.10569105691056911</v>
      </c>
      <c r="F21" s="31">
        <f>AVERAGE(C21:E21)</f>
        <v>9.7701852531521208E-2</v>
      </c>
    </row>
    <row r="22" spans="1:6" ht="24" x14ac:dyDescent="0.25">
      <c r="A22" s="21"/>
      <c r="B22" s="22" t="s">
        <v>23</v>
      </c>
      <c r="C22" s="23">
        <v>6.6445182724252497E-2</v>
      </c>
      <c r="D22" s="24">
        <v>7.3529411764705885E-2</v>
      </c>
      <c r="E22" s="25">
        <v>7.3170731707317069E-2</v>
      </c>
      <c r="F22" s="31">
        <f>AVERAGE(C22:E22)</f>
        <v>7.1048442065425155E-2</v>
      </c>
    </row>
    <row r="23" spans="1:6" ht="24" x14ac:dyDescent="0.25">
      <c r="A23" s="21"/>
      <c r="B23" s="22" t="s">
        <v>24</v>
      </c>
      <c r="C23" s="23">
        <v>0.15946843853820597</v>
      </c>
      <c r="D23" s="24">
        <v>0.26470588235294118</v>
      </c>
      <c r="E23" s="25">
        <v>0.1951219512195122</v>
      </c>
      <c r="F23" s="31">
        <f>AVERAGE(C23:E23)</f>
        <v>0.20643209070355314</v>
      </c>
    </row>
    <row r="24" spans="1:6" ht="24" x14ac:dyDescent="0.25">
      <c r="A24" s="21"/>
      <c r="B24" s="22" t="s">
        <v>25</v>
      </c>
      <c r="C24" s="23">
        <v>0.12956810631229235</v>
      </c>
      <c r="D24" s="24">
        <v>9.5588235294117641E-2</v>
      </c>
      <c r="E24" s="25">
        <v>9.7560975609756101E-2</v>
      </c>
      <c r="F24" s="31">
        <f>AVERAGE(C24:E24)</f>
        <v>0.10757243907205537</v>
      </c>
    </row>
    <row r="25" spans="1:6" ht="24.75" thickBot="1" x14ac:dyDescent="0.3">
      <c r="A25" s="26"/>
      <c r="B25" s="27" t="s">
        <v>26</v>
      </c>
      <c r="C25" s="28">
        <v>0.33222591362126247</v>
      </c>
      <c r="D25" s="29">
        <v>0.33088235294117646</v>
      </c>
      <c r="E25" s="30">
        <v>0.2032520325203252</v>
      </c>
      <c r="F25" s="31">
        <f>AVERAGE(C25:E25)</f>
        <v>0.28878676636092138</v>
      </c>
    </row>
    <row r="26" spans="1:6" ht="15.75" thickTop="1" x14ac:dyDescent="0.25">
      <c r="C26" s="32">
        <f>AVERAGE(C6:C25)</f>
        <v>0.1727574750830565</v>
      </c>
      <c r="D26" s="32">
        <f>AVERAGE(D6:D25)</f>
        <v>0.1735294117647059</v>
      </c>
      <c r="E26" s="32">
        <f>AVERAGE(E6:E25)</f>
        <v>0.1776422764227642</v>
      </c>
      <c r="F26" s="32">
        <f>AVERAGE(F6:F25)</f>
        <v>0.17464305442350886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6</v>
      </c>
      <c r="B33" s="17" t="s">
        <v>7</v>
      </c>
      <c r="C33" s="18">
        <f>C6 -($F6*C$26/$F$26)</f>
        <v>2.13809410161383E-2</v>
      </c>
      <c r="D33" s="19">
        <f t="shared" ref="D33:E33" si="0">D6 -($F6*D$26/$F$26)</f>
        <v>-2.2923974462353003E-2</v>
      </c>
      <c r="E33" s="20">
        <f t="shared" si="0"/>
        <v>1.543033446214731E-3</v>
      </c>
    </row>
    <row r="34" spans="1:5" x14ac:dyDescent="0.25">
      <c r="A34" s="21"/>
      <c r="B34" s="22" t="s">
        <v>8</v>
      </c>
      <c r="C34" s="23">
        <f t="shared" ref="C34:E34" si="1">C7 -($F7*C$26/$F$26)</f>
        <v>-2.5258046624128228E-2</v>
      </c>
      <c r="D34" s="24">
        <f t="shared" si="1"/>
        <v>-6.4229440044057395E-3</v>
      </c>
      <c r="E34" s="25">
        <f t="shared" si="1"/>
        <v>3.1680990628533828E-2</v>
      </c>
    </row>
    <row r="35" spans="1:5" ht="24" x14ac:dyDescent="0.25">
      <c r="A35" s="21"/>
      <c r="B35" s="22" t="s">
        <v>9</v>
      </c>
      <c r="C35" s="23">
        <f t="shared" ref="C35:E35" si="2">C8 -($F8*C$26/$F$26)</f>
        <v>4.5844764755062994E-2</v>
      </c>
      <c r="D35" s="24">
        <f t="shared" si="2"/>
        <v>-1.7751290877535991E-2</v>
      </c>
      <c r="E35" s="25">
        <f t="shared" si="2"/>
        <v>-2.8093473877527142E-2</v>
      </c>
    </row>
    <row r="36" spans="1:5" x14ac:dyDescent="0.25">
      <c r="A36" s="21"/>
      <c r="B36" s="22" t="s">
        <v>10</v>
      </c>
      <c r="C36" s="23">
        <f t="shared" ref="C36:E36" si="3">C9 -($F9*C$26/$F$26)</f>
        <v>-6.2168031361341691E-2</v>
      </c>
      <c r="D36" s="24">
        <f t="shared" si="3"/>
        <v>-2.6868895302379375E-2</v>
      </c>
      <c r="E36" s="25">
        <f t="shared" si="3"/>
        <v>8.9036926663721067E-2</v>
      </c>
    </row>
    <row r="37" spans="1:5" x14ac:dyDescent="0.25">
      <c r="A37" s="21"/>
      <c r="B37" s="22" t="s">
        <v>11</v>
      </c>
      <c r="C37" s="23">
        <f t="shared" ref="C37:E37" si="4">C10 -($F10*C$26/$F$26)</f>
        <v>7.4339140753338112E-2</v>
      </c>
      <c r="D37" s="24">
        <f t="shared" si="4"/>
        <v>-3.584904973763961E-2</v>
      </c>
      <c r="E37" s="25">
        <f t="shared" si="4"/>
        <v>-3.849009101569853E-2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-2.4945391490625059E-2</v>
      </c>
      <c r="D38" s="24">
        <f t="shared" si="5"/>
        <v>-3.7669977798756242E-2</v>
      </c>
      <c r="E38" s="25">
        <f t="shared" si="5"/>
        <v>6.2615369289381287E-2</v>
      </c>
    </row>
    <row r="39" spans="1:5" x14ac:dyDescent="0.25">
      <c r="A39" s="21"/>
      <c r="B39" s="22" t="s">
        <v>13</v>
      </c>
      <c r="C39" s="23">
        <f t="shared" ref="C39:E39" si="6">C12 -($F12*C$26/$F$26)</f>
        <v>-5.3387911011859468E-2</v>
      </c>
      <c r="D39" s="24">
        <f t="shared" si="6"/>
        <v>-4.1183026677579893E-2</v>
      </c>
      <c r="E39" s="25">
        <f t="shared" si="6"/>
        <v>9.4570937689439138E-2</v>
      </c>
    </row>
    <row r="40" spans="1:5" x14ac:dyDescent="0.25">
      <c r="A40" s="21"/>
      <c r="B40" s="22" t="s">
        <v>14</v>
      </c>
      <c r="C40" s="23">
        <f t="shared" ref="C40:E40" si="7">C13 -($F13*C$26/$F$26)</f>
        <v>1.880055058841934E-2</v>
      </c>
      <c r="D40" s="24">
        <f t="shared" si="7"/>
        <v>3.964247612555083E-2</v>
      </c>
      <c r="E40" s="25">
        <f t="shared" si="7"/>
        <v>-5.8443026713970281E-2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4.876631621594435E-3</v>
      </c>
      <c r="D41" s="24">
        <f t="shared" si="8"/>
        <v>-4.3630989764259248E-2</v>
      </c>
      <c r="E41" s="25">
        <f t="shared" si="8"/>
        <v>3.8754358142664785E-2</v>
      </c>
    </row>
    <row r="42" spans="1:5" ht="24" x14ac:dyDescent="0.25">
      <c r="A42" s="21"/>
      <c r="B42" s="22" t="s">
        <v>16</v>
      </c>
      <c r="C42" s="23">
        <f t="shared" ref="C42:E42" si="9">C15 -($F15*C$26/$F$26)</f>
        <v>-2.493113854079515E-2</v>
      </c>
      <c r="D42" s="24">
        <f t="shared" si="9"/>
        <v>4.9957461009842705E-2</v>
      </c>
      <c r="E42" s="25">
        <f t="shared" si="9"/>
        <v>-2.5026322469047582E-2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-5.1871336499105573E-2</v>
      </c>
      <c r="D43" s="24">
        <f t="shared" si="10"/>
        <v>8.8131750629176359E-3</v>
      </c>
      <c r="E43" s="25">
        <f t="shared" si="10"/>
        <v>4.3058161436187889E-2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-1.5424117749986879E-2</v>
      </c>
      <c r="D44" s="24">
        <f t="shared" si="11"/>
        <v>4.6427088731890859E-3</v>
      </c>
      <c r="E44" s="25">
        <f t="shared" si="11"/>
        <v>1.0781408876797807E-2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0.10606984612576012</v>
      </c>
      <c r="D45" s="24">
        <f t="shared" si="12"/>
        <v>-1.5967511462252643E-2</v>
      </c>
      <c r="E45" s="25">
        <f t="shared" si="12"/>
        <v>-9.0102334663507561E-2</v>
      </c>
    </row>
    <row r="46" spans="1:5" x14ac:dyDescent="0.25">
      <c r="A46" s="21"/>
      <c r="B46" s="22" t="s">
        <v>20</v>
      </c>
      <c r="C46" s="23">
        <f t="shared" ref="C46:E46" si="13">C19 -($F19*C$26/$F$26)</f>
        <v>-2.8117734217663178E-2</v>
      </c>
      <c r="D46" s="24">
        <f t="shared" si="13"/>
        <v>2.5824184405271317E-3</v>
      </c>
      <c r="E46" s="25">
        <f t="shared" si="13"/>
        <v>2.5535315777136039E-2</v>
      </c>
    </row>
    <row r="47" spans="1:5" x14ac:dyDescent="0.25">
      <c r="A47" s="21"/>
      <c r="B47" s="22" t="s">
        <v>21</v>
      </c>
      <c r="C47" s="23">
        <f t="shared" ref="C47:E47" si="14">C20 -($F20*C$26/$F$26)</f>
        <v>2.0528190060356666E-2</v>
      </c>
      <c r="D47" s="24">
        <f t="shared" si="14"/>
        <v>2.689819724444989E-2</v>
      </c>
      <c r="E47" s="25">
        <f t="shared" si="14"/>
        <v>-4.7426387304806597E-2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-2.6879547107970359E-2</v>
      </c>
      <c r="D48" s="24">
        <f t="shared" si="15"/>
        <v>2.0568219621581132E-2</v>
      </c>
      <c r="E48" s="25">
        <f t="shared" si="15"/>
        <v>6.311327486389226E-3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-3.8361662840103589E-3</v>
      </c>
      <c r="D49" s="24">
        <f t="shared" si="16"/>
        <v>2.9340227919830431E-3</v>
      </c>
      <c r="E49" s="25">
        <f t="shared" si="16"/>
        <v>9.0214349202728805E-4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-4.4734854193839602E-2</v>
      </c>
      <c r="D50" s="24">
        <f t="shared" si="17"/>
        <v>5.9590142781199285E-2</v>
      </c>
      <c r="E50" s="25">
        <f t="shared" si="17"/>
        <v>-1.4855288587359794E-2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2.3157101168347627E-2</v>
      </c>
      <c r="D51" s="24">
        <f t="shared" si="18"/>
        <v>-1.1298248888648998E-2</v>
      </c>
      <c r="E51" s="25">
        <f t="shared" si="18"/>
        <v>-1.1858852279698656E-2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4.6557108992307306E-2</v>
      </c>
      <c r="D52" s="29">
        <f t="shared" si="19"/>
        <v>4.3937087024569332E-2</v>
      </c>
      <c r="E52" s="30">
        <f t="shared" si="19"/>
        <v>-9.0494196016876638E-2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DF772-41BD-4B7F-85F4-A9D12AA4272E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0.26578073089700999</v>
      </c>
      <c r="D6" s="19">
        <v>0.27205882352941174</v>
      </c>
      <c r="E6" s="20">
        <v>0.29268292682926828</v>
      </c>
      <c r="F6" s="31">
        <f>AVERAGE(C6:E6)</f>
        <v>0.27684082708523</v>
      </c>
    </row>
    <row r="7" spans="1:6" x14ac:dyDescent="0.25">
      <c r="A7" s="21"/>
      <c r="B7" s="22" t="s">
        <v>29</v>
      </c>
      <c r="C7" s="23">
        <v>0.13621262458471761</v>
      </c>
      <c r="D7" s="24">
        <v>0.13970588235294118</v>
      </c>
      <c r="E7" s="25">
        <v>0.21138211382113822</v>
      </c>
      <c r="F7" s="31">
        <f>AVERAGE(C7:E7)</f>
        <v>0.16243354025293233</v>
      </c>
    </row>
    <row r="8" spans="1:6" ht="24" x14ac:dyDescent="0.25">
      <c r="A8" s="21"/>
      <c r="B8" s="22" t="s">
        <v>30</v>
      </c>
      <c r="C8" s="23">
        <v>0.25249169435215946</v>
      </c>
      <c r="D8" s="24">
        <v>0.27941176470588236</v>
      </c>
      <c r="E8" s="25">
        <v>0.28455284552845528</v>
      </c>
      <c r="F8" s="31">
        <f>AVERAGE(C8:E8)</f>
        <v>0.27215210152883235</v>
      </c>
    </row>
    <row r="9" spans="1:6" ht="24" x14ac:dyDescent="0.25">
      <c r="A9" s="21"/>
      <c r="B9" s="22" t="s">
        <v>31</v>
      </c>
      <c r="C9" s="23">
        <v>9.3023255813953487E-2</v>
      </c>
      <c r="D9" s="24">
        <v>0.20588235294117646</v>
      </c>
      <c r="E9" s="25">
        <v>0.14634146341463414</v>
      </c>
      <c r="F9" s="31">
        <f>AVERAGE(C9:E9)</f>
        <v>0.1484156907232547</v>
      </c>
    </row>
    <row r="10" spans="1:6" x14ac:dyDescent="0.25">
      <c r="A10" s="21"/>
      <c r="B10" s="22" t="s">
        <v>32</v>
      </c>
      <c r="C10" s="23">
        <v>8.9700996677740855E-2</v>
      </c>
      <c r="D10" s="24">
        <v>0.11029411764705882</v>
      </c>
      <c r="E10" s="25">
        <v>0.12195121951219512</v>
      </c>
      <c r="F10" s="31">
        <f>AVERAGE(C10:E10)</f>
        <v>0.1073154446123316</v>
      </c>
    </row>
    <row r="11" spans="1:6" x14ac:dyDescent="0.25">
      <c r="A11" s="21"/>
      <c r="B11" s="22" t="s">
        <v>33</v>
      </c>
      <c r="C11" s="23">
        <v>0.40531561461794019</v>
      </c>
      <c r="D11" s="24">
        <v>0.27205882352941174</v>
      </c>
      <c r="E11" s="25">
        <v>0.30894308943089432</v>
      </c>
      <c r="F11" s="31">
        <f>AVERAGE(C11:E11)</f>
        <v>0.32877250919274875</v>
      </c>
    </row>
    <row r="12" spans="1:6" x14ac:dyDescent="0.25">
      <c r="A12" s="21"/>
      <c r="B12" s="22" t="s">
        <v>34</v>
      </c>
      <c r="C12" s="23">
        <v>0.24584717607973419</v>
      </c>
      <c r="D12" s="24">
        <v>0.25</v>
      </c>
      <c r="E12" s="25">
        <v>0.22764227642276422</v>
      </c>
      <c r="F12" s="31">
        <f>AVERAGE(C12:E12)</f>
        <v>0.24116315083416615</v>
      </c>
    </row>
    <row r="13" spans="1:6" x14ac:dyDescent="0.25">
      <c r="A13" s="21"/>
      <c r="B13" s="22" t="s">
        <v>35</v>
      </c>
      <c r="C13" s="23">
        <v>5.3156146179401995E-2</v>
      </c>
      <c r="D13" s="24">
        <v>0.14705882352941177</v>
      </c>
      <c r="E13" s="25">
        <v>0.15447154471544716</v>
      </c>
      <c r="F13" s="31">
        <f>AVERAGE(C13:E13)</f>
        <v>0.11822883814142031</v>
      </c>
    </row>
    <row r="14" spans="1:6" ht="24" x14ac:dyDescent="0.25">
      <c r="A14" s="21"/>
      <c r="B14" s="22" t="s">
        <v>36</v>
      </c>
      <c r="C14" s="23">
        <v>0.27242524916943522</v>
      </c>
      <c r="D14" s="24">
        <v>0.19852941176470587</v>
      </c>
      <c r="E14" s="25">
        <v>0.21951219512195125</v>
      </c>
      <c r="F14" s="31">
        <f>AVERAGE(C14:E14)</f>
        <v>0.23015561868536408</v>
      </c>
    </row>
    <row r="15" spans="1:6" ht="24" x14ac:dyDescent="0.25">
      <c r="A15" s="21"/>
      <c r="B15" s="22" t="s">
        <v>37</v>
      </c>
      <c r="C15" s="23">
        <v>0.18936877076411959</v>
      </c>
      <c r="D15" s="24">
        <v>0.17647058823529413</v>
      </c>
      <c r="E15" s="25">
        <v>0.30894308943089432</v>
      </c>
      <c r="F15" s="31">
        <f>AVERAGE(C15:E15)</f>
        <v>0.22492748281010266</v>
      </c>
    </row>
    <row r="16" spans="1:6" x14ac:dyDescent="0.25">
      <c r="A16" s="21"/>
      <c r="B16" s="22" t="s">
        <v>38</v>
      </c>
      <c r="C16" s="23">
        <v>0.20265780730897009</v>
      </c>
      <c r="D16" s="24">
        <v>0.16176470588235292</v>
      </c>
      <c r="E16" s="25">
        <v>0.24390243902439024</v>
      </c>
      <c r="F16" s="31">
        <f>AVERAGE(C16:E16)</f>
        <v>0.20277498407190442</v>
      </c>
    </row>
    <row r="17" spans="1:6" x14ac:dyDescent="0.25">
      <c r="A17" s="21"/>
      <c r="B17" s="22" t="s">
        <v>39</v>
      </c>
      <c r="C17" s="23">
        <v>3.3222591362126248E-2</v>
      </c>
      <c r="D17" s="24">
        <v>0.125</v>
      </c>
      <c r="E17" s="25">
        <v>9.7560975609756101E-2</v>
      </c>
      <c r="F17" s="31">
        <f>AVERAGE(C17:E17)</f>
        <v>8.5261188990627443E-2</v>
      </c>
    </row>
    <row r="18" spans="1:6" x14ac:dyDescent="0.25">
      <c r="A18" s="21"/>
      <c r="B18" s="22" t="s">
        <v>40</v>
      </c>
      <c r="C18" s="23">
        <v>0.42192691029900331</v>
      </c>
      <c r="D18" s="24">
        <v>0.35294117647058826</v>
      </c>
      <c r="E18" s="25">
        <v>0.28455284552845528</v>
      </c>
      <c r="F18" s="31">
        <f>AVERAGE(C18:E18)</f>
        <v>0.35314031076601565</v>
      </c>
    </row>
    <row r="19" spans="1:6" ht="24" x14ac:dyDescent="0.25">
      <c r="A19" s="21"/>
      <c r="B19" s="22" t="s">
        <v>41</v>
      </c>
      <c r="C19" s="23">
        <v>5.3156146179401995E-2</v>
      </c>
      <c r="D19" s="24">
        <v>6.6176470588235295E-2</v>
      </c>
      <c r="E19" s="25">
        <v>9.7560975609756101E-2</v>
      </c>
      <c r="F19" s="31">
        <f>AVERAGE(C19:E19)</f>
        <v>7.2297864125797792E-2</v>
      </c>
    </row>
    <row r="20" spans="1:6" ht="24" x14ac:dyDescent="0.25">
      <c r="A20" s="21"/>
      <c r="B20" s="22" t="s">
        <v>42</v>
      </c>
      <c r="C20" s="23">
        <v>0.36544850498338877</v>
      </c>
      <c r="D20" s="24">
        <v>0.30882352941176472</v>
      </c>
      <c r="E20" s="25">
        <v>0.25203252032520324</v>
      </c>
      <c r="F20" s="31">
        <f>AVERAGE(C20:E20)</f>
        <v>0.30876818490678559</v>
      </c>
    </row>
    <row r="21" spans="1:6" ht="24.75" thickBot="1" x14ac:dyDescent="0.3">
      <c r="A21" s="26"/>
      <c r="B21" s="27" t="s">
        <v>43</v>
      </c>
      <c r="C21" s="28">
        <v>0.17607973421926912</v>
      </c>
      <c r="D21" s="29">
        <v>0.13235294117647059</v>
      </c>
      <c r="E21" s="30">
        <v>0.31707317073170732</v>
      </c>
      <c r="F21" s="31">
        <f>AVERAGE(C21:E21)</f>
        <v>0.20850194870914898</v>
      </c>
    </row>
    <row r="22" spans="1:6" ht="15.75" thickTop="1" x14ac:dyDescent="0.25">
      <c r="C22" s="32">
        <f>AVERAGE(C6:C21)</f>
        <v>0.20348837209302323</v>
      </c>
      <c r="D22" s="32">
        <f>AVERAGE(D6:D21)</f>
        <v>0.19990808823529413</v>
      </c>
      <c r="E22" s="32">
        <f>AVERAGE(E6:E21)</f>
        <v>0.22306910569105692</v>
      </c>
      <c r="F22" s="32">
        <f>AVERAGE(F6:F21)</f>
        <v>0.20882185533979145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-3.9893520322601406E-3</v>
      </c>
      <c r="D29" s="19">
        <f t="shared" ref="D29:E29" si="0">D6 -($F6*D$22/$F$22)</f>
        <v>7.0352205256303257E-3</v>
      </c>
      <c r="E29" s="20">
        <f t="shared" si="0"/>
        <v>-3.0458684933700741E-3</v>
      </c>
    </row>
    <row r="30" spans="1:6" x14ac:dyDescent="0.25">
      <c r="A30" s="21"/>
      <c r="B30" s="22" t="s">
        <v>29</v>
      </c>
      <c r="C30" s="23">
        <f t="shared" ref="C30:E30" si="1">C7 -($F7*C$22/$F$22)</f>
        <v>-2.2072228433142604E-2</v>
      </c>
      <c r="D30" s="24">
        <f t="shared" si="1"/>
        <v>-1.5794021832934657E-2</v>
      </c>
      <c r="E30" s="25">
        <f t="shared" si="1"/>
        <v>3.7866250266077345E-2</v>
      </c>
    </row>
    <row r="31" spans="1:6" ht="24" x14ac:dyDescent="0.25">
      <c r="A31" s="21"/>
      <c r="B31" s="22" t="s">
        <v>30</v>
      </c>
      <c r="C31" s="23">
        <f t="shared" ref="C31:E31" si="2">C8 -($F8*C$22/$F$22)</f>
        <v>-1.2709416957210951E-2</v>
      </c>
      <c r="D31" s="24">
        <f t="shared" si="2"/>
        <v>1.8876744378058086E-2</v>
      </c>
      <c r="E31" s="25">
        <f t="shared" si="2"/>
        <v>-6.1673274208470241E-3</v>
      </c>
    </row>
    <row r="32" spans="1:6" ht="24" x14ac:dyDescent="0.25">
      <c r="A32" s="21"/>
      <c r="B32" s="22" t="s">
        <v>31</v>
      </c>
      <c r="C32" s="23">
        <f t="shared" ref="C32:E32" si="3">C9 -($F9*C$22/$F$22)</f>
        <v>-5.1601775168528485E-2</v>
      </c>
      <c r="D32" s="24">
        <f t="shared" si="3"/>
        <v>6.3801932535329509E-2</v>
      </c>
      <c r="E32" s="25">
        <f t="shared" si="3"/>
        <v>-1.2200157366800968E-2</v>
      </c>
    </row>
    <row r="33" spans="1:5" x14ac:dyDescent="0.25">
      <c r="A33" s="21"/>
      <c r="B33" s="22" t="s">
        <v>32</v>
      </c>
      <c r="C33" s="23">
        <f t="shared" ref="C33:E33" si="4">C10 -($F10*C$22/$F$22)</f>
        <v>-1.4873522541374543E-2</v>
      </c>
      <c r="D33" s="24">
        <f t="shared" si="4"/>
        <v>7.5595387608427544E-3</v>
      </c>
      <c r="E33" s="25">
        <f t="shared" si="4"/>
        <v>7.3139837805318297E-3</v>
      </c>
    </row>
    <row r="34" spans="1:5" x14ac:dyDescent="0.25">
      <c r="A34" s="21"/>
      <c r="B34" s="22" t="s">
        <v>33</v>
      </c>
      <c r="C34" s="23">
        <f t="shared" ref="C34:E34" si="5">C11 -($F11*C$22/$F$22)</f>
        <v>8.4940227780627819E-2</v>
      </c>
      <c r="D34" s="24">
        <f t="shared" si="5"/>
        <v>-4.2679706449155863E-2</v>
      </c>
      <c r="E34" s="25">
        <f t="shared" si="5"/>
        <v>-4.2260521331471901E-2</v>
      </c>
    </row>
    <row r="35" spans="1:5" x14ac:dyDescent="0.25">
      <c r="A35" s="21"/>
      <c r="B35" s="22" t="s">
        <v>34</v>
      </c>
      <c r="C35" s="23">
        <f t="shared" ref="C35:E35" si="6">C12 -($F12*C$22/$F$22)</f>
        <v>1.0843531982154181E-2</v>
      </c>
      <c r="D35" s="24">
        <f t="shared" si="6"/>
        <v>1.9131136405187238E-2</v>
      </c>
      <c r="E35" s="25">
        <f t="shared" si="6"/>
        <v>-2.9974668387341391E-2</v>
      </c>
    </row>
    <row r="36" spans="1:5" x14ac:dyDescent="0.25">
      <c r="A36" s="21"/>
      <c r="B36" s="22" t="s">
        <v>35</v>
      </c>
      <c r="C36" s="23">
        <f t="shared" ref="C36:E36" si="7">C13 -($F13*C$22/$F$22)</f>
        <v>-6.2053029453579808E-2</v>
      </c>
      <c r="D36" s="24">
        <f t="shared" si="7"/>
        <v>3.3876700093753945E-2</v>
      </c>
      <c r="E36" s="25">
        <f t="shared" si="7"/>
        <v>2.8176329359825891E-2</v>
      </c>
    </row>
    <row r="37" spans="1:5" ht="24" x14ac:dyDescent="0.25">
      <c r="A37" s="21"/>
      <c r="B37" s="22" t="s">
        <v>36</v>
      </c>
      <c r="C37" s="23">
        <f t="shared" ref="C37:E37" si="8">C14 -($F14*C$22/$F$22)</f>
        <v>4.8147995727070014E-2</v>
      </c>
      <c r="D37" s="24">
        <f t="shared" si="8"/>
        <v>-2.1801787060895111E-2</v>
      </c>
      <c r="E37" s="25">
        <f t="shared" si="8"/>
        <v>-2.6346208666174709E-2</v>
      </c>
    </row>
    <row r="38" spans="1:5" ht="24" x14ac:dyDescent="0.25">
      <c r="A38" s="21"/>
      <c r="B38" s="22" t="s">
        <v>37</v>
      </c>
      <c r="C38" s="23">
        <f t="shared" ref="C38:E38" si="9">C15 -($F15*C$22/$F$22)</f>
        <v>-2.9813877726062948E-2</v>
      </c>
      <c r="D38" s="24">
        <f t="shared" si="9"/>
        <v>-3.8855642857608452E-2</v>
      </c>
      <c r="E38" s="25">
        <f t="shared" si="9"/>
        <v>6.8669520583671512E-2</v>
      </c>
    </row>
    <row r="39" spans="1:5" x14ac:dyDescent="0.25">
      <c r="A39" s="21"/>
      <c r="B39" s="22" t="s">
        <v>38</v>
      </c>
      <c r="C39" s="23">
        <f t="shared" ref="C39:E39" si="10">C16 -($F16*C$22/$F$22)</f>
        <v>5.0618643802994578E-3</v>
      </c>
      <c r="D39" s="24">
        <f t="shared" si="10"/>
        <v>-3.2354627756343762E-2</v>
      </c>
      <c r="E39" s="25">
        <f t="shared" si="10"/>
        <v>2.729276337604436E-2</v>
      </c>
    </row>
    <row r="40" spans="1:5" x14ac:dyDescent="0.25">
      <c r="A40" s="21"/>
      <c r="B40" s="22" t="s">
        <v>39</v>
      </c>
      <c r="C40" s="23">
        <f t="shared" ref="C40:E40" si="11">C17 -($F17*C$22/$F$22)</f>
        <v>-4.9860956201356964E-2</v>
      </c>
      <c r="D40" s="24">
        <f t="shared" si="11"/>
        <v>4.3378269055937307E-2</v>
      </c>
      <c r="E40" s="25">
        <f t="shared" si="11"/>
        <v>6.482687145419691E-3</v>
      </c>
    </row>
    <row r="41" spans="1:5" x14ac:dyDescent="0.25">
      <c r="A41" s="21"/>
      <c r="B41" s="22" t="s">
        <v>40</v>
      </c>
      <c r="C41" s="23">
        <f t="shared" ref="C41:E41" si="12">C18 -($F18*C$22/$F$22)</f>
        <v>7.7806095735453273E-2</v>
      </c>
      <c r="D41" s="24">
        <f t="shared" si="12"/>
        <v>1.4875008591848538E-2</v>
      </c>
      <c r="E41" s="25">
        <f t="shared" si="12"/>
        <v>-9.2681104327301755E-2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-1.7295170579672017E-2</v>
      </c>
      <c r="D42" s="24">
        <f t="shared" si="13"/>
        <v>-3.0352878139957712E-3</v>
      </c>
      <c r="E42" s="25">
        <f t="shared" si="13"/>
        <v>2.0330458393667816E-2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6.4566515411165815E-2</v>
      </c>
      <c r="D43" s="24">
        <f t="shared" si="14"/>
        <v>1.3235419382960523E-2</v>
      </c>
      <c r="E43" s="25">
        <f t="shared" si="14"/>
        <v>-7.7801934794126282E-2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-2.7096901923581274E-2</v>
      </c>
      <c r="D44" s="29">
        <f t="shared" si="15"/>
        <v>-6.7248895958614385E-2</v>
      </c>
      <c r="E44" s="30">
        <f t="shared" si="15"/>
        <v>9.4345797882195825E-2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8FACB-F5AD-4EE6-9F3B-307E7CB8021A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0.12624584717607973</v>
      </c>
      <c r="D6" s="19">
        <v>0.125</v>
      </c>
      <c r="E6" s="20">
        <v>0.1951219512195122</v>
      </c>
      <c r="F6" s="31">
        <f>AVERAGE(C6:E6)</f>
        <v>0.14878926613186397</v>
      </c>
    </row>
    <row r="7" spans="1:6" ht="24" x14ac:dyDescent="0.25">
      <c r="A7" s="21"/>
      <c r="B7" s="22" t="s">
        <v>65</v>
      </c>
      <c r="C7" s="23">
        <v>0.15282392026578073</v>
      </c>
      <c r="D7" s="24">
        <v>0.18382352941176472</v>
      </c>
      <c r="E7" s="25">
        <v>0.16260162601626013</v>
      </c>
      <c r="F7" s="31">
        <f>AVERAGE(C7:E7)</f>
        <v>0.16641635856460188</v>
      </c>
    </row>
    <row r="8" spans="1:6" ht="24" x14ac:dyDescent="0.25">
      <c r="A8" s="21"/>
      <c r="B8" s="22" t="s">
        <v>66</v>
      </c>
      <c r="C8" s="23">
        <v>3.6544850498338874E-2</v>
      </c>
      <c r="D8" s="24">
        <v>7.3529411764705885E-2</v>
      </c>
      <c r="E8" s="25">
        <v>8.943089430894309E-2</v>
      </c>
      <c r="F8" s="31">
        <f>AVERAGE(C8:E8)</f>
        <v>6.6501718857329292E-2</v>
      </c>
    </row>
    <row r="9" spans="1:6" x14ac:dyDescent="0.25">
      <c r="A9" s="21"/>
      <c r="B9" s="22" t="s">
        <v>67</v>
      </c>
      <c r="C9" s="23">
        <v>0.11960132890365449</v>
      </c>
      <c r="D9" s="24">
        <v>0.14705882352941177</v>
      </c>
      <c r="E9" s="25">
        <v>0.13008130081300814</v>
      </c>
      <c r="F9" s="31">
        <f>AVERAGE(C9:E9)</f>
        <v>0.13224715108202481</v>
      </c>
    </row>
    <row r="10" spans="1:6" x14ac:dyDescent="0.25">
      <c r="A10" s="21"/>
      <c r="B10" s="22" t="s">
        <v>68</v>
      </c>
      <c r="C10" s="23">
        <v>0.15614617940199335</v>
      </c>
      <c r="D10" s="24">
        <v>0.17647058823529413</v>
      </c>
      <c r="E10" s="25">
        <v>0.1951219512195122</v>
      </c>
      <c r="F10" s="31">
        <f>AVERAGE(C10:E10)</f>
        <v>0.17591290628559988</v>
      </c>
    </row>
    <row r="11" spans="1:6" ht="24" x14ac:dyDescent="0.25">
      <c r="A11" s="21"/>
      <c r="B11" s="22" t="s">
        <v>69</v>
      </c>
      <c r="C11" s="23">
        <v>9.6345514950166133E-2</v>
      </c>
      <c r="D11" s="24">
        <v>0.125</v>
      </c>
      <c r="E11" s="25">
        <v>0.1951219512195122</v>
      </c>
      <c r="F11" s="31">
        <f>AVERAGE(C11:E11)</f>
        <v>0.13882248872322611</v>
      </c>
    </row>
    <row r="12" spans="1:6" x14ac:dyDescent="0.25">
      <c r="A12" s="21"/>
      <c r="B12" s="22" t="s">
        <v>70</v>
      </c>
      <c r="C12" s="23">
        <v>0.14285714285714285</v>
      </c>
      <c r="D12" s="24">
        <v>0.15441176470588236</v>
      </c>
      <c r="E12" s="25">
        <v>0.15447154471544716</v>
      </c>
      <c r="F12" s="31">
        <f>AVERAGE(C12:E12)</f>
        <v>0.1505801507594908</v>
      </c>
    </row>
    <row r="13" spans="1:6" x14ac:dyDescent="0.25">
      <c r="A13" s="21"/>
      <c r="B13" s="22" t="s">
        <v>71</v>
      </c>
      <c r="C13" s="23">
        <v>0.13953488372093023</v>
      </c>
      <c r="D13" s="24">
        <v>0.11029411764705882</v>
      </c>
      <c r="E13" s="25">
        <v>0.26016260162601629</v>
      </c>
      <c r="F13" s="31">
        <f>AVERAGE(C13:E13)</f>
        <v>0.16999720099800178</v>
      </c>
    </row>
    <row r="14" spans="1:6" x14ac:dyDescent="0.25">
      <c r="A14" s="21"/>
      <c r="B14" s="22" t="s">
        <v>72</v>
      </c>
      <c r="C14" s="23">
        <v>9.6345514950166133E-2</v>
      </c>
      <c r="D14" s="24">
        <v>0.13235294117647059</v>
      </c>
      <c r="E14" s="25">
        <v>0.13821138211382114</v>
      </c>
      <c r="F14" s="31">
        <f>AVERAGE(C14:E14)</f>
        <v>0.12230327941348595</v>
      </c>
    </row>
    <row r="15" spans="1:6" x14ac:dyDescent="0.25">
      <c r="A15" s="21"/>
      <c r="B15" s="22" t="s">
        <v>73</v>
      </c>
      <c r="C15" s="23">
        <v>0.17275747508305644</v>
      </c>
      <c r="D15" s="24">
        <v>0.15441176470588236</v>
      </c>
      <c r="E15" s="25">
        <v>0.1951219512195122</v>
      </c>
      <c r="F15" s="31">
        <f>AVERAGE(C15:E15)</f>
        <v>0.17409706366948366</v>
      </c>
    </row>
    <row r="16" spans="1:6" x14ac:dyDescent="0.25">
      <c r="A16" s="21"/>
      <c r="B16" s="22" t="s">
        <v>74</v>
      </c>
      <c r="C16" s="23">
        <v>0.12956810631229235</v>
      </c>
      <c r="D16" s="24">
        <v>0.13235294117647059</v>
      </c>
      <c r="E16" s="25">
        <v>0.12195121951219512</v>
      </c>
      <c r="F16" s="31">
        <f>AVERAGE(C16:E16)</f>
        <v>0.12795742233365268</v>
      </c>
    </row>
    <row r="17" spans="1:6" x14ac:dyDescent="0.25">
      <c r="A17" s="21"/>
      <c r="B17" s="22" t="s">
        <v>75</v>
      </c>
      <c r="C17" s="23">
        <v>0.13289036544850499</v>
      </c>
      <c r="D17" s="24">
        <v>0.16176470588235292</v>
      </c>
      <c r="E17" s="25">
        <v>0.17073170731707318</v>
      </c>
      <c r="F17" s="31">
        <f>AVERAGE(C17:E17)</f>
        <v>0.15512892621597704</v>
      </c>
    </row>
    <row r="18" spans="1:6" x14ac:dyDescent="0.25">
      <c r="A18" s="21"/>
      <c r="B18" s="22" t="s">
        <v>76</v>
      </c>
      <c r="C18" s="23">
        <v>0.32225913621262459</v>
      </c>
      <c r="D18" s="24">
        <v>0.32352941176470584</v>
      </c>
      <c r="E18" s="25">
        <v>0.30081300813008133</v>
      </c>
      <c r="F18" s="31">
        <f>AVERAGE(C18:E18)</f>
        <v>0.31553385203580392</v>
      </c>
    </row>
    <row r="19" spans="1:6" ht="24" x14ac:dyDescent="0.25">
      <c r="A19" s="21"/>
      <c r="B19" s="22" t="s">
        <v>77</v>
      </c>
      <c r="C19" s="23">
        <v>0.10963455149501661</v>
      </c>
      <c r="D19" s="24">
        <v>0.15441176470588236</v>
      </c>
      <c r="E19" s="25">
        <v>0.13008130081300814</v>
      </c>
      <c r="F19" s="31">
        <f>AVERAGE(C19:E19)</f>
        <v>0.13137587233796902</v>
      </c>
    </row>
    <row r="20" spans="1:6" x14ac:dyDescent="0.25">
      <c r="A20" s="21"/>
      <c r="B20" s="22" t="s">
        <v>78</v>
      </c>
      <c r="C20" s="23">
        <v>0.43521594684385384</v>
      </c>
      <c r="D20" s="24">
        <v>0.35294117647058826</v>
      </c>
      <c r="E20" s="25">
        <v>0.29268292682926828</v>
      </c>
      <c r="F20" s="31">
        <f>AVERAGE(C20:E20)</f>
        <v>0.36028001671457011</v>
      </c>
    </row>
    <row r="21" spans="1:6" x14ac:dyDescent="0.25">
      <c r="A21" s="21"/>
      <c r="B21" s="22" t="s">
        <v>79</v>
      </c>
      <c r="C21" s="23">
        <v>0.29568106312292358</v>
      </c>
      <c r="D21" s="24">
        <v>0.3014705882352941</v>
      </c>
      <c r="E21" s="25">
        <v>0.2032520325203252</v>
      </c>
      <c r="F21" s="31">
        <f>AVERAGE(C21:E21)</f>
        <v>0.26680122795951428</v>
      </c>
    </row>
    <row r="22" spans="1:6" x14ac:dyDescent="0.25">
      <c r="A22" s="21"/>
      <c r="B22" s="22" t="s">
        <v>80</v>
      </c>
      <c r="C22" s="23">
        <v>0.36212624584717612</v>
      </c>
      <c r="D22" s="24">
        <v>0.29411764705882354</v>
      </c>
      <c r="E22" s="25">
        <v>0.30894308943089432</v>
      </c>
      <c r="F22" s="31">
        <f>AVERAGE(C22:E22)</f>
        <v>0.32172899411229799</v>
      </c>
    </row>
    <row r="23" spans="1:6" ht="15.75" thickBot="1" x14ac:dyDescent="0.3">
      <c r="A23" s="26"/>
      <c r="B23" s="27" t="s">
        <v>81</v>
      </c>
      <c r="C23" s="28">
        <v>0.27906976744186046</v>
      </c>
      <c r="D23" s="29">
        <v>0.28676470588235292</v>
      </c>
      <c r="E23" s="30">
        <v>0.23577235772357724</v>
      </c>
      <c r="F23" s="31">
        <f>AVERAGE(C23:E23)</f>
        <v>0.26720227701593019</v>
      </c>
    </row>
    <row r="24" spans="1:6" ht="15.75" thickTop="1" x14ac:dyDescent="0.25">
      <c r="C24" s="32">
        <f>AVERAGE(C6:C23)</f>
        <v>0.18364710225175343</v>
      </c>
      <c r="D24" s="32">
        <f>AVERAGE(D6:D23)</f>
        <v>0.18831699346405226</v>
      </c>
      <c r="E24" s="32">
        <f>AVERAGE(E6:E23)</f>
        <v>0.19331526648599817</v>
      </c>
      <c r="F24" s="32">
        <f>AVERAGE(F6:F23)</f>
        <v>0.18842645406726799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-1.8769446491373631E-2</v>
      </c>
      <c r="D31" s="19">
        <f t="shared" ref="D31:E31" si="0">D6 -($F6*D$24/$F$24)</f>
        <v>-2.3702831544409469E-2</v>
      </c>
      <c r="E31" s="20">
        <f t="shared" si="0"/>
        <v>4.2472278035783184E-2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-9.3713626044650278E-3</v>
      </c>
      <c r="D32" s="24">
        <f t="shared" si="1"/>
        <v>1.7503845356501846E-2</v>
      </c>
      <c r="E32" s="25">
        <f t="shared" si="1"/>
        <v>-8.1324827520367904E-3</v>
      </c>
    </row>
    <row r="33" spans="1:5" ht="24" x14ac:dyDescent="0.25">
      <c r="A33" s="21"/>
      <c r="B33" s="22" t="s">
        <v>66</v>
      </c>
      <c r="C33" s="23">
        <f t="shared" ref="C33:E33" si="2">C8 -($F8*C$24/$F$24)</f>
        <v>-2.8270082327119597E-2</v>
      </c>
      <c r="D33" s="24">
        <f t="shared" si="2"/>
        <v>7.0663250532556898E-3</v>
      </c>
      <c r="E33" s="25">
        <f t="shared" si="2"/>
        <v>2.1203757273863921E-2</v>
      </c>
    </row>
    <row r="34" spans="1:5" x14ac:dyDescent="0.25">
      <c r="A34" s="21"/>
      <c r="B34" s="22" t="s">
        <v>67</v>
      </c>
      <c r="C34" s="23">
        <f t="shared" ref="C34:E34" si="3">C9 -($F9*C$24/$F$24)</f>
        <v>-9.2914329831309816E-3</v>
      </c>
      <c r="D34" s="24">
        <f t="shared" si="3"/>
        <v>1.4888497397485712E-2</v>
      </c>
      <c r="E34" s="25">
        <f t="shared" si="3"/>
        <v>-5.5970644143546466E-3</v>
      </c>
    </row>
    <row r="35" spans="1:5" x14ac:dyDescent="0.25">
      <c r="A35" s="21"/>
      <c r="B35" s="22" t="s">
        <v>68</v>
      </c>
      <c r="C35" s="23">
        <f t="shared" ref="C35:E35" si="4">C10 -($F10*C$24/$F$24)</f>
        <v>-1.5304775549913358E-2</v>
      </c>
      <c r="D35" s="24">
        <f t="shared" si="4"/>
        <v>6.5987318887439361E-4</v>
      </c>
      <c r="E35" s="25">
        <f t="shared" si="4"/>
        <v>1.4644902361039075E-2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-3.8955804111411835E-2</v>
      </c>
      <c r="D36" s="24">
        <f t="shared" si="5"/>
        <v>-1.3741844031212064E-2</v>
      </c>
      <c r="E36" s="25">
        <f t="shared" si="5"/>
        <v>5.2697648142623982E-2</v>
      </c>
    </row>
    <row r="37" spans="1:5" x14ac:dyDescent="0.25">
      <c r="A37" s="21"/>
      <c r="B37" s="22" t="s">
        <v>70</v>
      </c>
      <c r="C37" s="23">
        <f t="shared" ref="C37:E37" si="6">C12 -($F12*C$24/$F$24)</f>
        <v>-3.903610459057405E-3</v>
      </c>
      <c r="D37" s="24">
        <f t="shared" si="6"/>
        <v>3.9190888936649626E-3</v>
      </c>
      <c r="E37" s="25">
        <f t="shared" si="6"/>
        <v>-1.547843460750209E-5</v>
      </c>
    </row>
    <row r="38" spans="1:5" x14ac:dyDescent="0.25">
      <c r="A38" s="21"/>
      <c r="B38" s="22" t="s">
        <v>71</v>
      </c>
      <c r="C38" s="23">
        <f t="shared" ref="C38:E38" si="7">C13 -($F13*C$24/$F$24)</f>
        <v>-2.6150415133372878E-2</v>
      </c>
      <c r="D38" s="24">
        <f t="shared" si="7"/>
        <v>-5.9604328660375017E-2</v>
      </c>
      <c r="E38" s="25">
        <f t="shared" si="7"/>
        <v>8.5754743793748006E-2</v>
      </c>
    </row>
    <row r="39" spans="1:5" x14ac:dyDescent="0.25">
      <c r="A39" s="21"/>
      <c r="B39" s="22" t="s">
        <v>72</v>
      </c>
      <c r="C39" s="23">
        <f t="shared" ref="C39:E39" si="8">C14 -($F14*C$24/$F$24)</f>
        <v>-2.2855597077101567E-2</v>
      </c>
      <c r="D39" s="24">
        <f t="shared" si="8"/>
        <v>1.0120710124034218E-2</v>
      </c>
      <c r="E39" s="25">
        <f t="shared" si="8"/>
        <v>1.2734886953067431E-2</v>
      </c>
    </row>
    <row r="40" spans="1:5" x14ac:dyDescent="0.25">
      <c r="A40" s="21"/>
      <c r="B40" s="22" t="s">
        <v>73</v>
      </c>
      <c r="C40" s="23">
        <f t="shared" ref="C40:E40" si="9">C15 -($F15*C$24/$F$24)</f>
        <v>3.0763047202920779E-3</v>
      </c>
      <c r="D40" s="24">
        <f t="shared" si="9"/>
        <v>-1.9584162582822473E-2</v>
      </c>
      <c r="E40" s="25">
        <f t="shared" si="9"/>
        <v>1.6507857862530534E-2</v>
      </c>
    </row>
    <row r="41" spans="1:5" x14ac:dyDescent="0.25">
      <c r="A41" s="21"/>
      <c r="B41" s="22" t="s">
        <v>74</v>
      </c>
      <c r="C41" s="23">
        <f t="shared" ref="C41:E41" si="10">C16 -($F16*C$24/$F$24)</f>
        <v>4.8562661436608451E-3</v>
      </c>
      <c r="D41" s="24">
        <f t="shared" si="10"/>
        <v>4.4698518057975645E-3</v>
      </c>
      <c r="E41" s="25">
        <f t="shared" si="10"/>
        <v>-9.3261179494583124E-3</v>
      </c>
    </row>
    <row r="42" spans="1:5" x14ac:dyDescent="0.25">
      <c r="A42" s="21"/>
      <c r="B42" s="22" t="s">
        <v>75</v>
      </c>
      <c r="C42" s="23">
        <f t="shared" ref="C42:E42" si="11">C17 -($F17*C$24/$F$24)</f>
        <v>-1.8303785691332952E-2</v>
      </c>
      <c r="D42" s="24">
        <f t="shared" si="11"/>
        <v>6.7258970860548939E-3</v>
      </c>
      <c r="E42" s="25">
        <f t="shared" si="11"/>
        <v>1.1577888605278114E-2</v>
      </c>
    </row>
    <row r="43" spans="1:5" x14ac:dyDescent="0.25">
      <c r="A43" s="21"/>
      <c r="B43" s="22" t="s">
        <v>76</v>
      </c>
      <c r="C43" s="23">
        <f t="shared" ref="C43:E43" si="12">C18 -($F18*C$24/$F$24)</f>
        <v>1.4728657673650614E-2</v>
      </c>
      <c r="D43" s="24">
        <f t="shared" si="12"/>
        <v>8.1788594993603136E-3</v>
      </c>
      <c r="E43" s="25">
        <f t="shared" si="12"/>
        <v>-2.2907517173010816E-2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-1.8409031239131041E-2</v>
      </c>
      <c r="D44" s="24">
        <f t="shared" si="13"/>
        <v>2.3112211175191716E-2</v>
      </c>
      <c r="E44" s="25">
        <f t="shared" si="13"/>
        <v>-4.7031799360605364E-3</v>
      </c>
    </row>
    <row r="45" spans="1:5" x14ac:dyDescent="0.25">
      <c r="A45" s="21"/>
      <c r="B45" s="22" t="s">
        <v>78</v>
      </c>
      <c r="C45" s="23">
        <f t="shared" ref="C45:E45" si="14">C20 -($F20*C$24/$F$24)</f>
        <v>8.4074269862427997E-2</v>
      </c>
      <c r="D45" s="24">
        <f t="shared" si="14"/>
        <v>-7.1295465534999547E-3</v>
      </c>
      <c r="E45" s="25">
        <f t="shared" si="14"/>
        <v>-7.6944723308927709E-2</v>
      </c>
    </row>
    <row r="46" spans="1:5" x14ac:dyDescent="0.25">
      <c r="A46" s="21"/>
      <c r="B46" s="22" t="s">
        <v>79</v>
      </c>
      <c r="C46" s="23">
        <f t="shared" ref="C46:E46" si="15">C21 -($F21*C$24/$F$24)</f>
        <v>3.5647127683676116E-2</v>
      </c>
      <c r="D46" s="24">
        <f t="shared" si="15"/>
        <v>3.4824350314178187E-2</v>
      </c>
      <c r="E46" s="25">
        <f t="shared" si="15"/>
        <v>-7.0471477997854026E-2</v>
      </c>
    </row>
    <row r="47" spans="1:5" x14ac:dyDescent="0.25">
      <c r="A47" s="21"/>
      <c r="B47" s="22" t="s">
        <v>80</v>
      </c>
      <c r="C47" s="23">
        <f t="shared" ref="C47:E47" si="16">C22 -($F22*C$24/$F$24)</f>
        <v>4.8557762209513189E-2</v>
      </c>
      <c r="D47" s="24">
        <f t="shared" si="16"/>
        <v>-2.742444840412156E-2</v>
      </c>
      <c r="E47" s="25">
        <f t="shared" si="16"/>
        <v>-2.1133313805391407E-2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1.8644955374189642E-2</v>
      </c>
      <c r="D48" s="29">
        <f t="shared" si="17"/>
        <v>1.9717651882042109E-2</v>
      </c>
      <c r="E48" s="30">
        <f t="shared" si="17"/>
        <v>-3.8362607256231473E-2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852C0-6F6E-429E-B106-D1FFC92A26C8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0.15282392026578073</v>
      </c>
      <c r="D6" s="19">
        <v>0.18382352941176472</v>
      </c>
      <c r="E6" s="20">
        <v>0.23577235772357724</v>
      </c>
      <c r="F6" s="31">
        <f>AVERAGE(C6:E6)</f>
        <v>0.19080660246704087</v>
      </c>
    </row>
    <row r="7" spans="1:6" x14ac:dyDescent="0.25">
      <c r="A7" s="21"/>
      <c r="B7" s="22" t="s">
        <v>84</v>
      </c>
      <c r="C7" s="23">
        <v>0.29568106312292358</v>
      </c>
      <c r="D7" s="24">
        <v>0.20588235294117646</v>
      </c>
      <c r="E7" s="25">
        <v>0.1951219512195122</v>
      </c>
      <c r="F7" s="31">
        <f>AVERAGE(C7:E7)</f>
        <v>0.23222845576120407</v>
      </c>
    </row>
    <row r="8" spans="1:6" x14ac:dyDescent="0.25">
      <c r="A8" s="21"/>
      <c r="B8" s="22" t="s">
        <v>85</v>
      </c>
      <c r="C8" s="23">
        <v>0.11960132890365449</v>
      </c>
      <c r="D8" s="24">
        <v>0.13970588235294118</v>
      </c>
      <c r="E8" s="25">
        <v>0.14634146341463414</v>
      </c>
      <c r="F8" s="31">
        <f>AVERAGE(C8:E8)</f>
        <v>0.13521622489040994</v>
      </c>
    </row>
    <row r="9" spans="1:6" x14ac:dyDescent="0.25">
      <c r="A9" s="21"/>
      <c r="B9" s="22" t="s">
        <v>86</v>
      </c>
      <c r="C9" s="23">
        <v>0.2159468438538206</v>
      </c>
      <c r="D9" s="24">
        <v>0.19117647058823528</v>
      </c>
      <c r="E9" s="25">
        <v>0.30894308943089432</v>
      </c>
      <c r="F9" s="31">
        <f>AVERAGE(C9:E9)</f>
        <v>0.23868880129098338</v>
      </c>
    </row>
    <row r="10" spans="1:6" x14ac:dyDescent="0.25">
      <c r="A10" s="21"/>
      <c r="B10" s="22" t="s">
        <v>87</v>
      </c>
      <c r="C10" s="23">
        <v>0.17607973421926912</v>
      </c>
      <c r="D10" s="24">
        <v>0.1176470588235294</v>
      </c>
      <c r="E10" s="25">
        <v>0.22764227642276422</v>
      </c>
      <c r="F10" s="31">
        <f>AVERAGE(C10:E10)</f>
        <v>0.17378968982185425</v>
      </c>
    </row>
    <row r="11" spans="1:6" ht="24" x14ac:dyDescent="0.25">
      <c r="A11" s="21"/>
      <c r="B11" s="22" t="s">
        <v>88</v>
      </c>
      <c r="C11" s="23">
        <v>7.6411960132890366E-2</v>
      </c>
      <c r="D11" s="24">
        <v>0.14705882352941177</v>
      </c>
      <c r="E11" s="25">
        <v>0.13008130081300814</v>
      </c>
      <c r="F11" s="31">
        <f>AVERAGE(C11:E11)</f>
        <v>0.11785069482510342</v>
      </c>
    </row>
    <row r="12" spans="1:6" ht="24" x14ac:dyDescent="0.25">
      <c r="A12" s="21"/>
      <c r="B12" s="22" t="s">
        <v>89</v>
      </c>
      <c r="C12" s="23">
        <v>7.9734219269102985E-2</v>
      </c>
      <c r="D12" s="24">
        <v>0.14705882352941177</v>
      </c>
      <c r="E12" s="25">
        <v>0.13821138211382114</v>
      </c>
      <c r="F12" s="31">
        <f>AVERAGE(C12:E12)</f>
        <v>0.12166814163744528</v>
      </c>
    </row>
    <row r="13" spans="1:6" x14ac:dyDescent="0.25">
      <c r="A13" s="21"/>
      <c r="B13" s="22" t="s">
        <v>90</v>
      </c>
      <c r="C13" s="23">
        <v>6.6445182724252497E-2</v>
      </c>
      <c r="D13" s="24">
        <v>9.5588235294117641E-2</v>
      </c>
      <c r="E13" s="25">
        <v>0.17886178861788618</v>
      </c>
      <c r="F13" s="31">
        <f>AVERAGE(C13:E13)</f>
        <v>0.11363173554541876</v>
      </c>
    </row>
    <row r="14" spans="1:6" x14ac:dyDescent="0.25">
      <c r="A14" s="21"/>
      <c r="B14" s="22" t="s">
        <v>91</v>
      </c>
      <c r="C14" s="23">
        <v>7.6411960132890366E-2</v>
      </c>
      <c r="D14" s="24">
        <v>0.11029411764705882</v>
      </c>
      <c r="E14" s="25">
        <v>0.14634146341463414</v>
      </c>
      <c r="F14" s="31">
        <f>AVERAGE(C14:E14)</f>
        <v>0.11101584706486112</v>
      </c>
    </row>
    <row r="15" spans="1:6" x14ac:dyDescent="0.25">
      <c r="A15" s="21"/>
      <c r="B15" s="22" t="s">
        <v>92</v>
      </c>
      <c r="C15" s="23">
        <v>0.12956810631229235</v>
      </c>
      <c r="D15" s="24">
        <v>0.22058823529411764</v>
      </c>
      <c r="E15" s="25">
        <v>0.13821138211382114</v>
      </c>
      <c r="F15" s="31">
        <f>AVERAGE(C15:E15)</f>
        <v>0.16278924124007702</v>
      </c>
    </row>
    <row r="16" spans="1:6" x14ac:dyDescent="0.25">
      <c r="A16" s="21"/>
      <c r="B16" s="22" t="s">
        <v>93</v>
      </c>
      <c r="C16" s="23">
        <v>0.22591362126245848</v>
      </c>
      <c r="D16" s="24">
        <v>0.25735294117647056</v>
      </c>
      <c r="E16" s="25">
        <v>0.21138211382113822</v>
      </c>
      <c r="F16" s="31">
        <f>AVERAGE(C16:E16)</f>
        <v>0.23154955875335578</v>
      </c>
    </row>
    <row r="17" spans="1:6" x14ac:dyDescent="0.25">
      <c r="A17" s="21"/>
      <c r="B17" s="22" t="s">
        <v>94</v>
      </c>
      <c r="C17" s="23">
        <v>0.3122923588039867</v>
      </c>
      <c r="D17" s="24">
        <v>0.34558823529411759</v>
      </c>
      <c r="E17" s="25">
        <v>0.21951219512195125</v>
      </c>
      <c r="F17" s="31">
        <f>AVERAGE(C17:E17)</f>
        <v>0.29246426307335183</v>
      </c>
    </row>
    <row r="18" spans="1:6" ht="24" x14ac:dyDescent="0.25">
      <c r="A18" s="21"/>
      <c r="B18" s="22" t="s">
        <v>95</v>
      </c>
      <c r="C18" s="23">
        <v>0.11627906976744186</v>
      </c>
      <c r="D18" s="24">
        <v>0.1176470588235294</v>
      </c>
      <c r="E18" s="25">
        <v>0.10569105691056911</v>
      </c>
      <c r="F18" s="31">
        <f>AVERAGE(C18:E18)</f>
        <v>0.11320572850051346</v>
      </c>
    </row>
    <row r="19" spans="1:6" ht="24" x14ac:dyDescent="0.25">
      <c r="A19" s="21"/>
      <c r="B19" s="22" t="s">
        <v>96</v>
      </c>
      <c r="C19" s="23">
        <v>0.14285714285714285</v>
      </c>
      <c r="D19" s="24">
        <v>0.17647058823529413</v>
      </c>
      <c r="E19" s="25">
        <v>0.2032520325203252</v>
      </c>
      <c r="F19" s="31">
        <f>AVERAGE(C19:E19)</f>
        <v>0.17419325453758738</v>
      </c>
    </row>
    <row r="20" spans="1:6" x14ac:dyDescent="0.25">
      <c r="A20" s="21"/>
      <c r="B20" s="22" t="s">
        <v>97</v>
      </c>
      <c r="C20" s="23">
        <v>0.31561461794019935</v>
      </c>
      <c r="D20" s="24">
        <v>0.33823529411764708</v>
      </c>
      <c r="E20" s="25">
        <v>0.22764227642276422</v>
      </c>
      <c r="F20" s="31">
        <f>AVERAGE(C20:E20)</f>
        <v>0.29383072949353689</v>
      </c>
    </row>
    <row r="21" spans="1:6" x14ac:dyDescent="0.25">
      <c r="A21" s="21"/>
      <c r="B21" s="22" t="s">
        <v>98</v>
      </c>
      <c r="C21" s="23">
        <v>0.34551495016611289</v>
      </c>
      <c r="D21" s="24">
        <v>0.19117647058823528</v>
      </c>
      <c r="E21" s="25">
        <v>0.34959349593495936</v>
      </c>
      <c r="F21" s="31">
        <f>AVERAGE(C21:E21)</f>
        <v>0.29542830556310251</v>
      </c>
    </row>
    <row r="22" spans="1:6" x14ac:dyDescent="0.25">
      <c r="A22" s="21"/>
      <c r="B22" s="22" t="s">
        <v>99</v>
      </c>
      <c r="C22" s="23">
        <v>0.2857142857142857</v>
      </c>
      <c r="D22" s="24">
        <v>0.25</v>
      </c>
      <c r="E22" s="25">
        <v>0.21138211382113822</v>
      </c>
      <c r="F22" s="31">
        <f>AVERAGE(C22:E22)</f>
        <v>0.24903213317847464</v>
      </c>
    </row>
    <row r="23" spans="1:6" ht="15.75" thickBot="1" x14ac:dyDescent="0.3">
      <c r="A23" s="26"/>
      <c r="B23" s="27" t="s">
        <v>100</v>
      </c>
      <c r="C23" s="28">
        <v>0.21926910299003322</v>
      </c>
      <c r="D23" s="29">
        <v>0.17647058823529413</v>
      </c>
      <c r="E23" s="30">
        <v>0.18699186991869918</v>
      </c>
      <c r="F23" s="31">
        <f>AVERAGE(C23:E23)</f>
        <v>0.19424385371467554</v>
      </c>
    </row>
    <row r="24" spans="1:6" ht="15.75" thickTop="1" x14ac:dyDescent="0.25">
      <c r="C24" s="32">
        <f>AVERAGE(C6:C23)</f>
        <v>0.1862310815799188</v>
      </c>
      <c r="D24" s="32">
        <f>AVERAGE(D6:D23)</f>
        <v>0.18954248366013071</v>
      </c>
      <c r="E24" s="32">
        <f>AVERAGE(E6:E23)</f>
        <v>0.19783197831978316</v>
      </c>
      <c r="F24" s="32">
        <f>AVERAGE(F6:F23)</f>
        <v>0.1912018478532776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82</v>
      </c>
      <c r="B31" s="17" t="s">
        <v>83</v>
      </c>
      <c r="C31" s="18">
        <f>C6 -($F6*C$24/$F$24)</f>
        <v>-3.3022191312044674E-2</v>
      </c>
      <c r="D31" s="19">
        <f t="shared" ref="D31:E31" si="0">D6 -($F6*D$24/$F$24)</f>
        <v>-5.3271390384000139E-3</v>
      </c>
      <c r="E31" s="20">
        <f t="shared" si="0"/>
        <v>3.8349330350444882E-2</v>
      </c>
    </row>
    <row r="32" spans="1:6" x14ac:dyDescent="0.25">
      <c r="A32" s="21"/>
      <c r="B32" s="22" t="s">
        <v>84</v>
      </c>
      <c r="C32" s="23">
        <f t="shared" ref="C32:E32" si="1">C7 -($F7*C$24/$F$24)</f>
        <v>6.9489962066041189E-2</v>
      </c>
      <c r="D32" s="24">
        <f t="shared" si="1"/>
        <v>-2.4330685142602032E-2</v>
      </c>
      <c r="E32" s="25">
        <f t="shared" si="1"/>
        <v>-4.5159276923439046E-2</v>
      </c>
    </row>
    <row r="33" spans="1:5" x14ac:dyDescent="0.25">
      <c r="A33" s="21"/>
      <c r="B33" s="22" t="s">
        <v>85</v>
      </c>
      <c r="C33" s="23">
        <f t="shared" ref="C33:E33" si="2">C8 -($F8*C$24/$F$24)</f>
        <v>-1.2099614843594536E-2</v>
      </c>
      <c r="D33" s="24">
        <f t="shared" si="2"/>
        <v>5.6631448761456649E-3</v>
      </c>
      <c r="E33" s="25">
        <f t="shared" si="2"/>
        <v>6.4364699674489267E-3</v>
      </c>
    </row>
    <row r="34" spans="1:5" x14ac:dyDescent="0.25">
      <c r="A34" s="21"/>
      <c r="B34" s="22" t="s">
        <v>86</v>
      </c>
      <c r="C34" s="23">
        <f t="shared" ref="C34:E34" si="3">C9 -($F9*C$24/$F$24)</f>
        <v>-1.6536650027183603E-2</v>
      </c>
      <c r="D34" s="24">
        <f t="shared" si="3"/>
        <v>-4.5440846276136593E-2</v>
      </c>
      <c r="E34" s="25">
        <f t="shared" si="3"/>
        <v>6.1977496303320362E-2</v>
      </c>
    </row>
    <row r="35" spans="1:5" x14ac:dyDescent="0.25">
      <c r="A35" s="21"/>
      <c r="B35" s="22" t="s">
        <v>87</v>
      </c>
      <c r="C35" s="23">
        <f t="shared" ref="C35:E35" si="4">C10 -($F10*C$24/$F$24)</f>
        <v>6.8081384353284868E-3</v>
      </c>
      <c r="D35" s="24">
        <f t="shared" si="4"/>
        <v>-5.4634379944967962E-2</v>
      </c>
      <c r="E35" s="25">
        <f t="shared" si="4"/>
        <v>4.7826241509639572E-2</v>
      </c>
    </row>
    <row r="36" spans="1:5" ht="24" x14ac:dyDescent="0.25">
      <c r="A36" s="21"/>
      <c r="B36" s="22" t="s">
        <v>88</v>
      </c>
      <c r="C36" s="23">
        <f t="shared" ref="C36:E36" si="5">C11 -($F11*C$24/$F$24)</f>
        <v>-3.8374913574866665E-2</v>
      </c>
      <c r="D36" s="24">
        <f t="shared" si="5"/>
        <v>3.023090764355961E-2</v>
      </c>
      <c r="E36" s="25">
        <f t="shared" si="5"/>
        <v>8.1440059313071383E-3</v>
      </c>
    </row>
    <row r="37" spans="1:5" ht="24" x14ac:dyDescent="0.25">
      <c r="A37" s="21"/>
      <c r="B37" s="22" t="s">
        <v>89</v>
      </c>
      <c r="C37" s="23">
        <f t="shared" ref="C37:E37" si="6">C12 -($F12*C$24/$F$24)</f>
        <v>-3.8770857252686378E-2</v>
      </c>
      <c r="D37" s="24">
        <f t="shared" si="6"/>
        <v>2.6446590921856333E-2</v>
      </c>
      <c r="E37" s="25">
        <f t="shared" si="6"/>
        <v>1.2324266330830169E-2</v>
      </c>
    </row>
    <row r="38" spans="1:5" x14ac:dyDescent="0.25">
      <c r="A38" s="21"/>
      <c r="B38" s="22" t="s">
        <v>90</v>
      </c>
      <c r="C38" s="23">
        <f t="shared" ref="C38:E38" si="7">C13 -($F13*C$24/$F$24)</f>
        <v>-4.4232414014590341E-2</v>
      </c>
      <c r="D38" s="24">
        <f t="shared" si="7"/>
        <v>-1.7057335968443901E-2</v>
      </c>
      <c r="E38" s="25">
        <f t="shared" si="7"/>
        <v>6.1289749983034325E-2</v>
      </c>
    </row>
    <row r="39" spans="1:5" x14ac:dyDescent="0.25">
      <c r="A39" s="21"/>
      <c r="B39" s="22" t="s">
        <v>91</v>
      </c>
      <c r="C39" s="23">
        <f t="shared" ref="C39:E39" si="8">C14 -($F14*C$24/$F$24)</f>
        <v>-3.1717754634641548E-2</v>
      </c>
      <c r="D39" s="24">
        <f t="shared" si="8"/>
        <v>2.4173261752626074E-4</v>
      </c>
      <c r="E39" s="25">
        <f t="shared" si="8"/>
        <v>3.1476022017115315E-2</v>
      </c>
    </row>
    <row r="40" spans="1:5" x14ac:dyDescent="0.25">
      <c r="A40" s="21"/>
      <c r="B40" s="22" t="s">
        <v>92</v>
      </c>
      <c r="C40" s="23">
        <f t="shared" ref="C40:E40" si="9">C15 -($F15*C$24/$F$24)</f>
        <v>-2.8989024835193999E-2</v>
      </c>
      <c r="D40" s="24">
        <f t="shared" si="9"/>
        <v>5.921177662374999E-2</v>
      </c>
      <c r="E40" s="25">
        <f t="shared" si="9"/>
        <v>-3.0222751788555852E-2</v>
      </c>
    </row>
    <row r="41" spans="1:5" x14ac:dyDescent="0.25">
      <c r="A41" s="21"/>
      <c r="B41" s="22" t="s">
        <v>93</v>
      </c>
      <c r="C41" s="23">
        <f t="shared" ref="C41:E41" si="10">C16 -($F16*C$24/$F$24)</f>
        <v>3.8376760183547742E-4</v>
      </c>
      <c r="D41" s="24">
        <f t="shared" si="10"/>
        <v>2.7812908225549077E-2</v>
      </c>
      <c r="E41" s="25">
        <f t="shared" si="10"/>
        <v>-2.8196675827384499E-2</v>
      </c>
    </row>
    <row r="42" spans="1:5" x14ac:dyDescent="0.25">
      <c r="A42" s="21"/>
      <c r="B42" s="22" t="s">
        <v>94</v>
      </c>
      <c r="C42" s="23">
        <f t="shared" ref="C42:E42" si="11">C17 -($F17*C$24/$F$24)</f>
        <v>2.7431429649056704E-2</v>
      </c>
      <c r="D42" s="24">
        <f t="shared" si="11"/>
        <v>5.5662152323980141E-2</v>
      </c>
      <c r="E42" s="25">
        <f t="shared" si="11"/>
        <v>-8.3093581973036568E-2</v>
      </c>
    </row>
    <row r="43" spans="1:5" ht="24" x14ac:dyDescent="0.25">
      <c r="A43" s="21"/>
      <c r="B43" s="22" t="s">
        <v>95</v>
      </c>
      <c r="C43" s="23">
        <f t="shared" ref="C43:E43" si="12">C18 -($F18*C$24/$F$24)</f>
        <v>6.0164049637456835E-3</v>
      </c>
      <c r="D43" s="24">
        <f t="shared" si="12"/>
        <v>5.423797461497834E-3</v>
      </c>
      <c r="E43" s="25">
        <f t="shared" si="12"/>
        <v>-1.1440202425243462E-2</v>
      </c>
    </row>
    <row r="44" spans="1:5" ht="24" x14ac:dyDescent="0.25">
      <c r="A44" s="21"/>
      <c r="B44" s="22" t="s">
        <v>96</v>
      </c>
      <c r="C44" s="23">
        <f t="shared" ref="C44:E44" si="13">C19 -($F19*C$24/$F$24)</f>
        <v>-2.6807525976782876E-2</v>
      </c>
      <c r="D44" s="24">
        <f t="shared" si="13"/>
        <v>3.7890871274602334E-3</v>
      </c>
      <c r="E44" s="25">
        <f t="shared" si="13"/>
        <v>2.3018438849322809E-2</v>
      </c>
    </row>
    <row r="45" spans="1:5" x14ac:dyDescent="0.25">
      <c r="A45" s="21"/>
      <c r="B45" s="22" t="s">
        <v>97</v>
      </c>
      <c r="C45" s="23">
        <f t="shared" ref="C45:E45" si="14">C20 -($F20*C$24/$F$24)</f>
        <v>2.9422747048927E-2</v>
      </c>
      <c r="D45" s="24">
        <f t="shared" si="14"/>
        <v>4.6954603741629353E-2</v>
      </c>
      <c r="E45" s="25">
        <f t="shared" si="14"/>
        <v>-7.6377350790556159E-2</v>
      </c>
    </row>
    <row r="46" spans="1:5" x14ac:dyDescent="0.25">
      <c r="A46" s="21"/>
      <c r="B46" s="22" t="s">
        <v>98</v>
      </c>
      <c r="C46" s="23">
        <f t="shared" ref="C46:E46" si="15">C21 -($F21*C$24/$F$24)</f>
        <v>5.7767036157675145E-2</v>
      </c>
      <c r="D46" s="24">
        <f t="shared" si="15"/>
        <v>-0.10168793113503799</v>
      </c>
      <c r="E46" s="25">
        <f t="shared" si="15"/>
        <v>4.3920894977363012E-2</v>
      </c>
    </row>
    <row r="47" spans="1:5" x14ac:dyDescent="0.25">
      <c r="A47" s="21"/>
      <c r="B47" s="22" t="s">
        <v>99</v>
      </c>
      <c r="C47" s="23">
        <f t="shared" ref="C47:E47" si="16">C22 -($F22*C$24/$F$24)</f>
        <v>4.3156360512797087E-2</v>
      </c>
      <c r="D47" s="24">
        <f t="shared" si="16"/>
        <v>3.1291168794037316E-3</v>
      </c>
      <c r="E47" s="25">
        <f t="shared" si="16"/>
        <v>-4.6285477392200652E-2</v>
      </c>
    </row>
    <row r="48" spans="1:5" ht="15.75" thickBot="1" x14ac:dyDescent="0.3">
      <c r="A48" s="26"/>
      <c r="B48" s="27" t="s">
        <v>100</v>
      </c>
      <c r="C48" s="28">
        <f t="shared" ref="C48:E48" si="17">C23 -($F23*C$24/$F$24)</f>
        <v>3.007510003617811E-2</v>
      </c>
      <c r="D48" s="29">
        <f t="shared" si="17"/>
        <v>-1.6087500936769167E-2</v>
      </c>
      <c r="E48" s="30">
        <f t="shared" si="17"/>
        <v>-1.3987599099408915E-2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D70B2-C488-4788-BAF5-24B5B1979422}">
  <dimension ref="A1:F193"/>
  <sheetViews>
    <sheetView workbookViewId="0">
      <selection activeCell="C103" sqref="C103:E19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0.23588039867109634</v>
      </c>
      <c r="D6" s="19">
        <v>0.23529411764705879</v>
      </c>
      <c r="E6" s="20">
        <v>0.16260162601626013</v>
      </c>
      <c r="F6" s="31">
        <f>AVERAGE(C6:E6)</f>
        <v>0.21125871411147176</v>
      </c>
    </row>
    <row r="7" spans="1:6" x14ac:dyDescent="0.25">
      <c r="A7" s="21"/>
      <c r="B7" s="22" t="s">
        <v>46</v>
      </c>
      <c r="C7" s="23">
        <v>0.26578073089700999</v>
      </c>
      <c r="D7" s="24">
        <v>0.22058823529411764</v>
      </c>
      <c r="E7" s="25">
        <v>0.26016260162601629</v>
      </c>
      <c r="F7" s="31">
        <f>AVERAGE(C7:E7)</f>
        <v>0.24884385593904798</v>
      </c>
    </row>
    <row r="8" spans="1:6" x14ac:dyDescent="0.25">
      <c r="A8" s="21"/>
      <c r="B8" s="22" t="s">
        <v>47</v>
      </c>
      <c r="C8" s="23">
        <v>0.42192691029900331</v>
      </c>
      <c r="D8" s="24">
        <v>0.33088235294117646</v>
      </c>
      <c r="E8" s="25">
        <v>0.3902439024390244</v>
      </c>
      <c r="F8" s="31">
        <f>AVERAGE(C8:E8)</f>
        <v>0.3810177218930681</v>
      </c>
    </row>
    <row r="9" spans="1:6" x14ac:dyDescent="0.25">
      <c r="A9" s="21"/>
      <c r="B9" s="22" t="s">
        <v>48</v>
      </c>
      <c r="C9" s="23">
        <v>0.22591362126245848</v>
      </c>
      <c r="D9" s="24">
        <v>0.22058823529411764</v>
      </c>
      <c r="E9" s="25">
        <v>0.17073170731707318</v>
      </c>
      <c r="F9" s="31">
        <f>AVERAGE(C9:E9)</f>
        <v>0.20574452129121645</v>
      </c>
    </row>
    <row r="10" spans="1:6" x14ac:dyDescent="0.25">
      <c r="A10" s="21"/>
      <c r="B10" s="22" t="s">
        <v>49</v>
      </c>
      <c r="C10" s="23">
        <v>0.43521594684385384</v>
      </c>
      <c r="D10" s="24">
        <v>0.33823529411764708</v>
      </c>
      <c r="E10" s="25">
        <v>0.3902439024390244</v>
      </c>
      <c r="F10" s="31">
        <f>AVERAGE(C10:E10)</f>
        <v>0.38789838113350844</v>
      </c>
    </row>
    <row r="11" spans="1:6" x14ac:dyDescent="0.25">
      <c r="A11" s="21"/>
      <c r="B11" s="22" t="s">
        <v>50</v>
      </c>
      <c r="C11" s="23">
        <v>0.24916943521594687</v>
      </c>
      <c r="D11" s="24">
        <v>0.27941176470588236</v>
      </c>
      <c r="E11" s="25">
        <v>0.22764227642276422</v>
      </c>
      <c r="F11" s="31">
        <f>AVERAGE(C11:E11)</f>
        <v>0.25207449211486449</v>
      </c>
    </row>
    <row r="12" spans="1:6" x14ac:dyDescent="0.25">
      <c r="A12" s="21"/>
      <c r="B12" s="22" t="s">
        <v>51</v>
      </c>
      <c r="C12" s="23">
        <v>9.6345514950166133E-2</v>
      </c>
      <c r="D12" s="24">
        <v>0.14705882352941177</v>
      </c>
      <c r="E12" s="25">
        <v>0.10569105691056911</v>
      </c>
      <c r="F12" s="31">
        <f>AVERAGE(C12:E12)</f>
        <v>0.11636513179671566</v>
      </c>
    </row>
    <row r="13" spans="1:6" x14ac:dyDescent="0.25">
      <c r="A13" s="21"/>
      <c r="B13" s="22" t="s">
        <v>52</v>
      </c>
      <c r="C13" s="23">
        <v>7.3089700996677748E-2</v>
      </c>
      <c r="D13" s="24">
        <v>0.11029411764705882</v>
      </c>
      <c r="E13" s="25">
        <v>0.10569105691056911</v>
      </c>
      <c r="F13" s="31">
        <f>AVERAGE(C13:E13)</f>
        <v>9.6358291851435227E-2</v>
      </c>
    </row>
    <row r="14" spans="1:6" x14ac:dyDescent="0.25">
      <c r="A14" s="21"/>
      <c r="B14" s="22" t="s">
        <v>53</v>
      </c>
      <c r="C14" s="23">
        <v>7.6411960132890366E-2</v>
      </c>
      <c r="D14" s="24">
        <v>3.6764705882352942E-2</v>
      </c>
      <c r="E14" s="25">
        <v>0.10569105691056911</v>
      </c>
      <c r="F14" s="31">
        <f>AVERAGE(C14:E14)</f>
        <v>7.2955907641937476E-2</v>
      </c>
    </row>
    <row r="15" spans="1:6" x14ac:dyDescent="0.25">
      <c r="A15" s="21"/>
      <c r="B15" s="22" t="s">
        <v>54</v>
      </c>
      <c r="C15" s="23">
        <v>0.23588039867109634</v>
      </c>
      <c r="D15" s="24">
        <v>0.34558823529411759</v>
      </c>
      <c r="E15" s="25">
        <v>0.25203252032520324</v>
      </c>
      <c r="F15" s="31">
        <f>AVERAGE(C15:E15)</f>
        <v>0.27783371809680574</v>
      </c>
    </row>
    <row r="16" spans="1:6" x14ac:dyDescent="0.25">
      <c r="A16" s="21"/>
      <c r="B16" s="22" t="s">
        <v>55</v>
      </c>
      <c r="C16" s="23">
        <v>0.21926910299003322</v>
      </c>
      <c r="D16" s="24">
        <v>0.26470588235294118</v>
      </c>
      <c r="E16" s="25">
        <v>0.24390243902439024</v>
      </c>
      <c r="F16" s="31">
        <f>AVERAGE(C16:E16)</f>
        <v>0.24262580812245491</v>
      </c>
    </row>
    <row r="17" spans="1:6" x14ac:dyDescent="0.25">
      <c r="A17" s="21"/>
      <c r="B17" s="22" t="s">
        <v>56</v>
      </c>
      <c r="C17" s="23">
        <v>0.2292358803986711</v>
      </c>
      <c r="D17" s="24">
        <v>0.23529411764705879</v>
      </c>
      <c r="E17" s="25">
        <v>0.17886178861788618</v>
      </c>
      <c r="F17" s="31">
        <f>AVERAGE(C17:E17)</f>
        <v>0.21446392888787202</v>
      </c>
    </row>
    <row r="18" spans="1:6" x14ac:dyDescent="0.25">
      <c r="A18" s="21"/>
      <c r="B18" s="22" t="s">
        <v>57</v>
      </c>
      <c r="C18" s="23">
        <v>0.2425249169435216</v>
      </c>
      <c r="D18" s="24">
        <v>0.28676470588235292</v>
      </c>
      <c r="E18" s="25">
        <v>0.21138211382113822</v>
      </c>
      <c r="F18" s="31">
        <f>AVERAGE(C18:E18)</f>
        <v>0.24689057888233759</v>
      </c>
    </row>
    <row r="19" spans="1:6" x14ac:dyDescent="0.25">
      <c r="A19" s="21"/>
      <c r="B19" s="22" t="s">
        <v>58</v>
      </c>
      <c r="C19" s="23">
        <v>0.15946843853820597</v>
      </c>
      <c r="D19" s="24">
        <v>0.10294117647058823</v>
      </c>
      <c r="E19" s="25">
        <v>0.22764227642276422</v>
      </c>
      <c r="F19" s="31">
        <f>AVERAGE(C19:E19)</f>
        <v>0.16335063047718615</v>
      </c>
    </row>
    <row r="20" spans="1:6" x14ac:dyDescent="0.25">
      <c r="A20" s="21"/>
      <c r="B20" s="22" t="s">
        <v>59</v>
      </c>
      <c r="C20" s="23">
        <v>0.2425249169435216</v>
      </c>
      <c r="D20" s="24">
        <v>0.33823529411764708</v>
      </c>
      <c r="E20" s="25">
        <v>0.16260162601626013</v>
      </c>
      <c r="F20" s="31">
        <f>AVERAGE(C20:E20)</f>
        <v>0.24778727902580963</v>
      </c>
    </row>
    <row r="21" spans="1:6" x14ac:dyDescent="0.25">
      <c r="A21" s="21"/>
      <c r="B21" s="22" t="s">
        <v>60</v>
      </c>
      <c r="C21" s="23">
        <v>0.12624584717607973</v>
      </c>
      <c r="D21" s="24">
        <v>0.1176470588235294</v>
      </c>
      <c r="E21" s="25">
        <v>0.16260162601626013</v>
      </c>
      <c r="F21" s="31">
        <f>AVERAGE(C21:E21)</f>
        <v>0.1354981773386231</v>
      </c>
    </row>
    <row r="22" spans="1:6" x14ac:dyDescent="0.25">
      <c r="A22" s="21"/>
      <c r="B22" s="22" t="s">
        <v>61</v>
      </c>
      <c r="C22" s="23">
        <v>2.9900332225913623E-2</v>
      </c>
      <c r="D22" s="24">
        <v>3.6764705882352942E-2</v>
      </c>
      <c r="E22" s="25">
        <v>4.0650406504065033E-2</v>
      </c>
      <c r="F22" s="31">
        <f>AVERAGE(C22:E22)</f>
        <v>3.5771814870777206E-2</v>
      </c>
    </row>
    <row r="23" spans="1:6" x14ac:dyDescent="0.25">
      <c r="A23" s="21"/>
      <c r="B23" s="22" t="s">
        <v>62</v>
      </c>
      <c r="C23" s="23">
        <v>0.13953488372093023</v>
      </c>
      <c r="D23" s="24">
        <v>0.13235294117647059</v>
      </c>
      <c r="E23" s="25">
        <v>0.15447154471544716</v>
      </c>
      <c r="F23" s="31">
        <f>AVERAGE(C23:E23)</f>
        <v>0.14211978987094934</v>
      </c>
    </row>
    <row r="24" spans="1:6" x14ac:dyDescent="0.25">
      <c r="A24" s="21" t="s">
        <v>6</v>
      </c>
      <c r="B24" s="22" t="s">
        <v>7</v>
      </c>
      <c r="C24" s="23">
        <v>0.24916943521594687</v>
      </c>
      <c r="D24" s="24">
        <v>0.20588235294117646</v>
      </c>
      <c r="E24" s="25">
        <v>0.23577235772357724</v>
      </c>
      <c r="F24" s="31">
        <f>AVERAGE(C24:E24)</f>
        <v>0.23027471529356683</v>
      </c>
    </row>
    <row r="25" spans="1:6" x14ac:dyDescent="0.25">
      <c r="A25" s="21"/>
      <c r="B25" s="22" t="s">
        <v>8</v>
      </c>
      <c r="C25" s="23">
        <v>0.14950166112956811</v>
      </c>
      <c r="D25" s="24">
        <v>0.16911764705882354</v>
      </c>
      <c r="E25" s="25">
        <v>0.21138211382113822</v>
      </c>
      <c r="F25" s="31">
        <f>AVERAGE(C25:E25)</f>
        <v>0.17666714066984332</v>
      </c>
    </row>
    <row r="26" spans="1:6" ht="24" x14ac:dyDescent="0.25">
      <c r="A26" s="21"/>
      <c r="B26" s="22" t="s">
        <v>9</v>
      </c>
      <c r="C26" s="23">
        <v>0.23920265780730898</v>
      </c>
      <c r="D26" s="24">
        <v>0.17647058823529413</v>
      </c>
      <c r="E26" s="25">
        <v>0.17073170731707318</v>
      </c>
      <c r="F26" s="31">
        <f>AVERAGE(C26:E26)</f>
        <v>0.19546831778655879</v>
      </c>
    </row>
    <row r="27" spans="1:6" x14ac:dyDescent="0.25">
      <c r="A27" s="21"/>
      <c r="B27" s="22" t="s">
        <v>10</v>
      </c>
      <c r="C27" s="23">
        <v>9.6345514950166133E-2</v>
      </c>
      <c r="D27" s="24">
        <v>0.13235294117647059</v>
      </c>
      <c r="E27" s="25">
        <v>0.25203252032520324</v>
      </c>
      <c r="F27" s="31">
        <f>AVERAGE(C27:E27)</f>
        <v>0.16024365881727998</v>
      </c>
    </row>
    <row r="28" spans="1:6" x14ac:dyDescent="0.25">
      <c r="A28" s="21"/>
      <c r="B28" s="22" t="s">
        <v>11</v>
      </c>
      <c r="C28" s="23">
        <v>0.2857142857142857</v>
      </c>
      <c r="D28" s="24">
        <v>0.17647058823529413</v>
      </c>
      <c r="E28" s="25">
        <v>0.17886178861788618</v>
      </c>
      <c r="F28" s="31">
        <f>AVERAGE(C28:E28)</f>
        <v>0.213682220855822</v>
      </c>
    </row>
    <row r="29" spans="1:6" ht="24" x14ac:dyDescent="0.25">
      <c r="A29" s="21"/>
      <c r="B29" s="22" t="s">
        <v>12</v>
      </c>
      <c r="C29" s="23">
        <v>5.647840531561462E-2</v>
      </c>
      <c r="D29" s="24">
        <v>4.4117647058823532E-2</v>
      </c>
      <c r="E29" s="25">
        <v>0.14634146341463414</v>
      </c>
      <c r="F29" s="31">
        <f>AVERAGE(C29:E29)</f>
        <v>8.2312505263024097E-2</v>
      </c>
    </row>
    <row r="30" spans="1:6" x14ac:dyDescent="0.25">
      <c r="A30" s="21"/>
      <c r="B30" s="22" t="s">
        <v>13</v>
      </c>
      <c r="C30" s="23">
        <v>0.26578073089700999</v>
      </c>
      <c r="D30" s="24">
        <v>0.27941176470588236</v>
      </c>
      <c r="E30" s="25">
        <v>0.42276422764227645</v>
      </c>
      <c r="F30" s="31">
        <f>AVERAGE(C30:E30)</f>
        <v>0.32265224108172297</v>
      </c>
    </row>
    <row r="31" spans="1:6" x14ac:dyDescent="0.25">
      <c r="A31" s="21"/>
      <c r="B31" s="22" t="s">
        <v>14</v>
      </c>
      <c r="C31" s="23">
        <v>0.45514950166112955</v>
      </c>
      <c r="D31" s="24">
        <v>0.47794117647058826</v>
      </c>
      <c r="E31" s="25">
        <v>0.3902439024390244</v>
      </c>
      <c r="F31" s="31">
        <f>AVERAGE(C31:E31)</f>
        <v>0.44111152685691407</v>
      </c>
    </row>
    <row r="32" spans="1:6" ht="24" x14ac:dyDescent="0.25">
      <c r="A32" s="21"/>
      <c r="B32" s="22" t="s">
        <v>15</v>
      </c>
      <c r="C32" s="23">
        <v>0.17275747508305644</v>
      </c>
      <c r="D32" s="24">
        <v>0.125</v>
      </c>
      <c r="E32" s="25">
        <v>0.21138211382113822</v>
      </c>
      <c r="F32" s="31">
        <f>AVERAGE(C32:E32)</f>
        <v>0.16971319630139822</v>
      </c>
    </row>
    <row r="33" spans="1:6" ht="24" x14ac:dyDescent="0.25">
      <c r="A33" s="21"/>
      <c r="B33" s="22" t="s">
        <v>16</v>
      </c>
      <c r="C33" s="23">
        <v>8.6378737541528222E-2</v>
      </c>
      <c r="D33" s="24">
        <v>0.16176470588235292</v>
      </c>
      <c r="E33" s="25">
        <v>8.943089430894309E-2</v>
      </c>
      <c r="F33" s="31">
        <f>AVERAGE(C33:E33)</f>
        <v>0.11252477924427474</v>
      </c>
    </row>
    <row r="34" spans="1:6" ht="24" x14ac:dyDescent="0.25">
      <c r="A34" s="21"/>
      <c r="B34" s="22" t="s">
        <v>17</v>
      </c>
      <c r="C34" s="23">
        <v>5.647840531561462E-2</v>
      </c>
      <c r="D34" s="24">
        <v>0.1176470588235294</v>
      </c>
      <c r="E34" s="25">
        <v>0.15447154471544716</v>
      </c>
      <c r="F34" s="31">
        <f>AVERAGE(C34:E34)</f>
        <v>0.10953233628486374</v>
      </c>
    </row>
    <row r="35" spans="1:6" ht="24" x14ac:dyDescent="0.25">
      <c r="A35" s="21"/>
      <c r="B35" s="22" t="s">
        <v>18</v>
      </c>
      <c r="C35" s="23">
        <v>5.3156146179401995E-2</v>
      </c>
      <c r="D35" s="24">
        <v>7.3529411764705885E-2</v>
      </c>
      <c r="E35" s="25">
        <v>8.1300813008130066E-2</v>
      </c>
      <c r="F35" s="31">
        <f>AVERAGE(C35:E35)</f>
        <v>6.9328790317412639E-2</v>
      </c>
    </row>
    <row r="36" spans="1:6" ht="24" x14ac:dyDescent="0.25">
      <c r="A36" s="21"/>
      <c r="B36" s="22" t="s">
        <v>19</v>
      </c>
      <c r="C36" s="23">
        <v>0.3122923588039867</v>
      </c>
      <c r="D36" s="24">
        <v>0.19117647058823528</v>
      </c>
      <c r="E36" s="25">
        <v>0.12195121951219512</v>
      </c>
      <c r="F36" s="31">
        <f>AVERAGE(C36:E36)</f>
        <v>0.20847334963480571</v>
      </c>
    </row>
    <row r="37" spans="1:6" x14ac:dyDescent="0.25">
      <c r="A37" s="21"/>
      <c r="B37" s="22" t="s">
        <v>20</v>
      </c>
      <c r="C37" s="23">
        <v>4.9833887043189369E-2</v>
      </c>
      <c r="D37" s="24">
        <v>8.0882352941176461E-2</v>
      </c>
      <c r="E37" s="25">
        <v>0.10569105691056911</v>
      </c>
      <c r="F37" s="31">
        <f>AVERAGE(C37:E37)</f>
        <v>7.8802432298311645E-2</v>
      </c>
    </row>
    <row r="38" spans="1:6" x14ac:dyDescent="0.25">
      <c r="A38" s="21"/>
      <c r="B38" s="22" t="s">
        <v>21</v>
      </c>
      <c r="C38" s="23">
        <v>0.16943521594684385</v>
      </c>
      <c r="D38" s="24">
        <v>0.17647058823529413</v>
      </c>
      <c r="E38" s="25">
        <v>0.10569105691056911</v>
      </c>
      <c r="F38" s="31">
        <f>AVERAGE(C38:E38)</f>
        <v>0.15053228703090238</v>
      </c>
    </row>
    <row r="39" spans="1:6" ht="24" x14ac:dyDescent="0.25">
      <c r="A39" s="21"/>
      <c r="B39" s="22" t="s">
        <v>22</v>
      </c>
      <c r="C39" s="23">
        <v>6.9767441860465115E-2</v>
      </c>
      <c r="D39" s="24">
        <v>0.1176470588235294</v>
      </c>
      <c r="E39" s="25">
        <v>0.10569105691056911</v>
      </c>
      <c r="F39" s="31">
        <f>AVERAGE(C39:E39)</f>
        <v>9.7701852531521208E-2</v>
      </c>
    </row>
    <row r="40" spans="1:6" ht="24" x14ac:dyDescent="0.25">
      <c r="A40" s="21"/>
      <c r="B40" s="22" t="s">
        <v>23</v>
      </c>
      <c r="C40" s="23">
        <v>6.6445182724252497E-2</v>
      </c>
      <c r="D40" s="24">
        <v>7.3529411764705885E-2</v>
      </c>
      <c r="E40" s="25">
        <v>7.3170731707317069E-2</v>
      </c>
      <c r="F40" s="31">
        <f>AVERAGE(C40:E40)</f>
        <v>7.1048442065425155E-2</v>
      </c>
    </row>
    <row r="41" spans="1:6" ht="24" x14ac:dyDescent="0.25">
      <c r="A41" s="21"/>
      <c r="B41" s="22" t="s">
        <v>24</v>
      </c>
      <c r="C41" s="23">
        <v>0.15946843853820597</v>
      </c>
      <c r="D41" s="24">
        <v>0.26470588235294118</v>
      </c>
      <c r="E41" s="25">
        <v>0.1951219512195122</v>
      </c>
      <c r="F41" s="31">
        <f>AVERAGE(C41:E41)</f>
        <v>0.20643209070355314</v>
      </c>
    </row>
    <row r="42" spans="1:6" ht="24" x14ac:dyDescent="0.25">
      <c r="A42" s="21"/>
      <c r="B42" s="22" t="s">
        <v>25</v>
      </c>
      <c r="C42" s="23">
        <v>0.12956810631229235</v>
      </c>
      <c r="D42" s="24">
        <v>9.5588235294117641E-2</v>
      </c>
      <c r="E42" s="25">
        <v>9.7560975609756101E-2</v>
      </c>
      <c r="F42" s="31">
        <f>AVERAGE(C42:E42)</f>
        <v>0.10757243907205537</v>
      </c>
    </row>
    <row r="43" spans="1:6" ht="24" x14ac:dyDescent="0.25">
      <c r="A43" s="21"/>
      <c r="B43" s="22" t="s">
        <v>26</v>
      </c>
      <c r="C43" s="23">
        <v>0.33222591362126247</v>
      </c>
      <c r="D43" s="24">
        <v>0.33088235294117646</v>
      </c>
      <c r="E43" s="25">
        <v>0.2032520325203252</v>
      </c>
      <c r="F43" s="31">
        <f>AVERAGE(C43:E43)</f>
        <v>0.28878676636092138</v>
      </c>
    </row>
    <row r="44" spans="1:6" x14ac:dyDescent="0.25">
      <c r="A44" s="21" t="s">
        <v>27</v>
      </c>
      <c r="B44" s="22" t="s">
        <v>28</v>
      </c>
      <c r="C44" s="23">
        <v>0.26578073089700999</v>
      </c>
      <c r="D44" s="24">
        <v>0.27205882352941174</v>
      </c>
      <c r="E44" s="25">
        <v>0.29268292682926828</v>
      </c>
      <c r="F44" s="31">
        <f>AVERAGE(C44:E44)</f>
        <v>0.27684082708523</v>
      </c>
    </row>
    <row r="45" spans="1:6" x14ac:dyDescent="0.25">
      <c r="A45" s="21"/>
      <c r="B45" s="22" t="s">
        <v>29</v>
      </c>
      <c r="C45" s="23">
        <v>0.13621262458471761</v>
      </c>
      <c r="D45" s="24">
        <v>0.13970588235294118</v>
      </c>
      <c r="E45" s="25">
        <v>0.21138211382113822</v>
      </c>
      <c r="F45" s="31">
        <f>AVERAGE(C45:E45)</f>
        <v>0.16243354025293233</v>
      </c>
    </row>
    <row r="46" spans="1:6" ht="24" x14ac:dyDescent="0.25">
      <c r="A46" s="21"/>
      <c r="B46" s="22" t="s">
        <v>30</v>
      </c>
      <c r="C46" s="23">
        <v>0.25249169435215946</v>
      </c>
      <c r="D46" s="24">
        <v>0.27941176470588236</v>
      </c>
      <c r="E46" s="25">
        <v>0.28455284552845528</v>
      </c>
      <c r="F46" s="31">
        <f>AVERAGE(C46:E46)</f>
        <v>0.27215210152883235</v>
      </c>
    </row>
    <row r="47" spans="1:6" ht="24" x14ac:dyDescent="0.25">
      <c r="A47" s="21"/>
      <c r="B47" s="22" t="s">
        <v>31</v>
      </c>
      <c r="C47" s="23">
        <v>9.3023255813953487E-2</v>
      </c>
      <c r="D47" s="24">
        <v>0.20588235294117646</v>
      </c>
      <c r="E47" s="25">
        <v>0.14634146341463414</v>
      </c>
      <c r="F47" s="31">
        <f>AVERAGE(C47:E47)</f>
        <v>0.1484156907232547</v>
      </c>
    </row>
    <row r="48" spans="1:6" x14ac:dyDescent="0.25">
      <c r="A48" s="21"/>
      <c r="B48" s="22" t="s">
        <v>32</v>
      </c>
      <c r="C48" s="23">
        <v>8.9700996677740855E-2</v>
      </c>
      <c r="D48" s="24">
        <v>0.11029411764705882</v>
      </c>
      <c r="E48" s="25">
        <v>0.12195121951219512</v>
      </c>
      <c r="F48" s="31">
        <f>AVERAGE(C48:E48)</f>
        <v>0.1073154446123316</v>
      </c>
    </row>
    <row r="49" spans="1:6" x14ac:dyDescent="0.25">
      <c r="A49" s="21"/>
      <c r="B49" s="22" t="s">
        <v>33</v>
      </c>
      <c r="C49" s="23">
        <v>0.40531561461794019</v>
      </c>
      <c r="D49" s="24">
        <v>0.27205882352941174</v>
      </c>
      <c r="E49" s="25">
        <v>0.30894308943089432</v>
      </c>
      <c r="F49" s="31">
        <f>AVERAGE(C49:E49)</f>
        <v>0.32877250919274875</v>
      </c>
    </row>
    <row r="50" spans="1:6" x14ac:dyDescent="0.25">
      <c r="A50" s="21"/>
      <c r="B50" s="22" t="s">
        <v>34</v>
      </c>
      <c r="C50" s="23">
        <v>0.24584717607973419</v>
      </c>
      <c r="D50" s="24">
        <v>0.25</v>
      </c>
      <c r="E50" s="25">
        <v>0.22764227642276422</v>
      </c>
      <c r="F50" s="31">
        <f>AVERAGE(C50:E50)</f>
        <v>0.24116315083416615</v>
      </c>
    </row>
    <row r="51" spans="1:6" x14ac:dyDescent="0.25">
      <c r="A51" s="21"/>
      <c r="B51" s="22" t="s">
        <v>35</v>
      </c>
      <c r="C51" s="23">
        <v>5.3156146179401995E-2</v>
      </c>
      <c r="D51" s="24">
        <v>0.14705882352941177</v>
      </c>
      <c r="E51" s="25">
        <v>0.15447154471544716</v>
      </c>
      <c r="F51" s="31">
        <f>AVERAGE(C51:E51)</f>
        <v>0.11822883814142031</v>
      </c>
    </row>
    <row r="52" spans="1:6" ht="24" x14ac:dyDescent="0.25">
      <c r="A52" s="21"/>
      <c r="B52" s="22" t="s">
        <v>36</v>
      </c>
      <c r="C52" s="23">
        <v>0.27242524916943522</v>
      </c>
      <c r="D52" s="24">
        <v>0.19852941176470587</v>
      </c>
      <c r="E52" s="25">
        <v>0.21951219512195125</v>
      </c>
      <c r="F52" s="31">
        <f>AVERAGE(C52:E52)</f>
        <v>0.23015561868536408</v>
      </c>
    </row>
    <row r="53" spans="1:6" ht="24" x14ac:dyDescent="0.25">
      <c r="A53" s="21"/>
      <c r="B53" s="22" t="s">
        <v>37</v>
      </c>
      <c r="C53" s="23">
        <v>0.18936877076411959</v>
      </c>
      <c r="D53" s="24">
        <v>0.17647058823529413</v>
      </c>
      <c r="E53" s="25">
        <v>0.30894308943089432</v>
      </c>
      <c r="F53" s="31">
        <f>AVERAGE(C53:E53)</f>
        <v>0.22492748281010266</v>
      </c>
    </row>
    <row r="54" spans="1:6" x14ac:dyDescent="0.25">
      <c r="A54" s="21"/>
      <c r="B54" s="22" t="s">
        <v>38</v>
      </c>
      <c r="C54" s="23">
        <v>0.20265780730897009</v>
      </c>
      <c r="D54" s="24">
        <v>0.16176470588235292</v>
      </c>
      <c r="E54" s="25">
        <v>0.24390243902439024</v>
      </c>
      <c r="F54" s="31">
        <f>AVERAGE(C54:E54)</f>
        <v>0.20277498407190442</v>
      </c>
    </row>
    <row r="55" spans="1:6" x14ac:dyDescent="0.25">
      <c r="A55" s="21"/>
      <c r="B55" s="22" t="s">
        <v>39</v>
      </c>
      <c r="C55" s="23">
        <v>3.3222591362126248E-2</v>
      </c>
      <c r="D55" s="24">
        <v>0.125</v>
      </c>
      <c r="E55" s="25">
        <v>9.7560975609756101E-2</v>
      </c>
      <c r="F55" s="31">
        <f>AVERAGE(C55:E55)</f>
        <v>8.5261188990627443E-2</v>
      </c>
    </row>
    <row r="56" spans="1:6" x14ac:dyDescent="0.25">
      <c r="A56" s="21"/>
      <c r="B56" s="22" t="s">
        <v>40</v>
      </c>
      <c r="C56" s="23">
        <v>0.42192691029900331</v>
      </c>
      <c r="D56" s="24">
        <v>0.35294117647058826</v>
      </c>
      <c r="E56" s="25">
        <v>0.28455284552845528</v>
      </c>
      <c r="F56" s="31">
        <f>AVERAGE(C56:E56)</f>
        <v>0.35314031076601565</v>
      </c>
    </row>
    <row r="57" spans="1:6" ht="24" x14ac:dyDescent="0.25">
      <c r="A57" s="21"/>
      <c r="B57" s="22" t="s">
        <v>41</v>
      </c>
      <c r="C57" s="23">
        <v>5.3156146179401995E-2</v>
      </c>
      <c r="D57" s="24">
        <v>6.6176470588235295E-2</v>
      </c>
      <c r="E57" s="25">
        <v>9.7560975609756101E-2</v>
      </c>
      <c r="F57" s="31">
        <f>AVERAGE(C57:E57)</f>
        <v>7.2297864125797792E-2</v>
      </c>
    </row>
    <row r="58" spans="1:6" ht="24" x14ac:dyDescent="0.25">
      <c r="A58" s="21"/>
      <c r="B58" s="22" t="s">
        <v>42</v>
      </c>
      <c r="C58" s="23">
        <v>0.36544850498338877</v>
      </c>
      <c r="D58" s="24">
        <v>0.30882352941176472</v>
      </c>
      <c r="E58" s="25">
        <v>0.25203252032520324</v>
      </c>
      <c r="F58" s="31">
        <f>AVERAGE(C58:E58)</f>
        <v>0.30876818490678559</v>
      </c>
    </row>
    <row r="59" spans="1:6" ht="24" x14ac:dyDescent="0.25">
      <c r="A59" s="21"/>
      <c r="B59" s="22" t="s">
        <v>43</v>
      </c>
      <c r="C59" s="23">
        <v>0.17607973421926912</v>
      </c>
      <c r="D59" s="24">
        <v>0.13235294117647059</v>
      </c>
      <c r="E59" s="25">
        <v>0.31707317073170732</v>
      </c>
      <c r="F59" s="31">
        <f>AVERAGE(C59:E59)</f>
        <v>0.20850194870914898</v>
      </c>
    </row>
    <row r="60" spans="1:6" x14ac:dyDescent="0.25">
      <c r="A60" s="21" t="s">
        <v>63</v>
      </c>
      <c r="B60" s="22" t="s">
        <v>64</v>
      </c>
      <c r="C60" s="23">
        <v>0.12624584717607973</v>
      </c>
      <c r="D60" s="24">
        <v>0.125</v>
      </c>
      <c r="E60" s="25">
        <v>0.1951219512195122</v>
      </c>
      <c r="F60" s="31">
        <f>AVERAGE(C60:E60)</f>
        <v>0.14878926613186397</v>
      </c>
    </row>
    <row r="61" spans="1:6" ht="24" x14ac:dyDescent="0.25">
      <c r="A61" s="21"/>
      <c r="B61" s="22" t="s">
        <v>65</v>
      </c>
      <c r="C61" s="23">
        <v>0.15282392026578073</v>
      </c>
      <c r="D61" s="24">
        <v>0.18382352941176472</v>
      </c>
      <c r="E61" s="25">
        <v>0.16260162601626013</v>
      </c>
      <c r="F61" s="31">
        <f>AVERAGE(C61:E61)</f>
        <v>0.16641635856460188</v>
      </c>
    </row>
    <row r="62" spans="1:6" ht="24" x14ac:dyDescent="0.25">
      <c r="A62" s="21"/>
      <c r="B62" s="22" t="s">
        <v>66</v>
      </c>
      <c r="C62" s="23">
        <v>3.6544850498338874E-2</v>
      </c>
      <c r="D62" s="24">
        <v>7.3529411764705885E-2</v>
      </c>
      <c r="E62" s="25">
        <v>8.943089430894309E-2</v>
      </c>
      <c r="F62" s="31">
        <f>AVERAGE(C62:E62)</f>
        <v>6.6501718857329292E-2</v>
      </c>
    </row>
    <row r="63" spans="1:6" x14ac:dyDescent="0.25">
      <c r="A63" s="21"/>
      <c r="B63" s="22" t="s">
        <v>67</v>
      </c>
      <c r="C63" s="23">
        <v>0.11960132890365449</v>
      </c>
      <c r="D63" s="24">
        <v>0.14705882352941177</v>
      </c>
      <c r="E63" s="25">
        <v>0.13008130081300814</v>
      </c>
      <c r="F63" s="31">
        <f>AVERAGE(C63:E63)</f>
        <v>0.13224715108202481</v>
      </c>
    </row>
    <row r="64" spans="1:6" x14ac:dyDescent="0.25">
      <c r="A64" s="21"/>
      <c r="B64" s="22" t="s">
        <v>68</v>
      </c>
      <c r="C64" s="23">
        <v>0.15614617940199335</v>
      </c>
      <c r="D64" s="24">
        <v>0.17647058823529413</v>
      </c>
      <c r="E64" s="25">
        <v>0.1951219512195122</v>
      </c>
      <c r="F64" s="31">
        <f>AVERAGE(C64:E64)</f>
        <v>0.17591290628559988</v>
      </c>
    </row>
    <row r="65" spans="1:6" ht="24" x14ac:dyDescent="0.25">
      <c r="A65" s="21"/>
      <c r="B65" s="22" t="s">
        <v>69</v>
      </c>
      <c r="C65" s="23">
        <v>9.6345514950166133E-2</v>
      </c>
      <c r="D65" s="24">
        <v>0.125</v>
      </c>
      <c r="E65" s="25">
        <v>0.1951219512195122</v>
      </c>
      <c r="F65" s="31">
        <f>AVERAGE(C65:E65)</f>
        <v>0.13882248872322611</v>
      </c>
    </row>
    <row r="66" spans="1:6" x14ac:dyDescent="0.25">
      <c r="A66" s="21"/>
      <c r="B66" s="22" t="s">
        <v>70</v>
      </c>
      <c r="C66" s="23">
        <v>0.14285714285714285</v>
      </c>
      <c r="D66" s="24">
        <v>0.15441176470588236</v>
      </c>
      <c r="E66" s="25">
        <v>0.15447154471544716</v>
      </c>
      <c r="F66" s="31">
        <f>AVERAGE(C66:E66)</f>
        <v>0.1505801507594908</v>
      </c>
    </row>
    <row r="67" spans="1:6" x14ac:dyDescent="0.25">
      <c r="A67" s="21"/>
      <c r="B67" s="22" t="s">
        <v>71</v>
      </c>
      <c r="C67" s="23">
        <v>0.13953488372093023</v>
      </c>
      <c r="D67" s="24">
        <v>0.11029411764705882</v>
      </c>
      <c r="E67" s="25">
        <v>0.26016260162601629</v>
      </c>
      <c r="F67" s="31">
        <f>AVERAGE(C67:E67)</f>
        <v>0.16999720099800178</v>
      </c>
    </row>
    <row r="68" spans="1:6" x14ac:dyDescent="0.25">
      <c r="A68" s="21"/>
      <c r="B68" s="22" t="s">
        <v>72</v>
      </c>
      <c r="C68" s="23">
        <v>9.6345514950166133E-2</v>
      </c>
      <c r="D68" s="24">
        <v>0.13235294117647059</v>
      </c>
      <c r="E68" s="25">
        <v>0.13821138211382114</v>
      </c>
      <c r="F68" s="31">
        <f>AVERAGE(C68:E68)</f>
        <v>0.12230327941348595</v>
      </c>
    </row>
    <row r="69" spans="1:6" x14ac:dyDescent="0.25">
      <c r="A69" s="21"/>
      <c r="B69" s="22" t="s">
        <v>73</v>
      </c>
      <c r="C69" s="23">
        <v>0.17275747508305644</v>
      </c>
      <c r="D69" s="24">
        <v>0.15441176470588236</v>
      </c>
      <c r="E69" s="25">
        <v>0.1951219512195122</v>
      </c>
      <c r="F69" s="31">
        <f>AVERAGE(C69:E69)</f>
        <v>0.17409706366948366</v>
      </c>
    </row>
    <row r="70" spans="1:6" x14ac:dyDescent="0.25">
      <c r="A70" s="21"/>
      <c r="B70" s="22" t="s">
        <v>74</v>
      </c>
      <c r="C70" s="23">
        <v>0.12956810631229235</v>
      </c>
      <c r="D70" s="24">
        <v>0.13235294117647059</v>
      </c>
      <c r="E70" s="25">
        <v>0.12195121951219512</v>
      </c>
      <c r="F70" s="31">
        <f>AVERAGE(C70:E70)</f>
        <v>0.12795742233365268</v>
      </c>
    </row>
    <row r="71" spans="1:6" x14ac:dyDescent="0.25">
      <c r="A71" s="21"/>
      <c r="B71" s="22" t="s">
        <v>75</v>
      </c>
      <c r="C71" s="23">
        <v>0.13289036544850499</v>
      </c>
      <c r="D71" s="24">
        <v>0.16176470588235292</v>
      </c>
      <c r="E71" s="25">
        <v>0.17073170731707318</v>
      </c>
      <c r="F71" s="31">
        <f>AVERAGE(C71:E71)</f>
        <v>0.15512892621597704</v>
      </c>
    </row>
    <row r="72" spans="1:6" x14ac:dyDescent="0.25">
      <c r="A72" s="21"/>
      <c r="B72" s="22" t="s">
        <v>76</v>
      </c>
      <c r="C72" s="23">
        <v>0.32225913621262459</v>
      </c>
      <c r="D72" s="24">
        <v>0.32352941176470584</v>
      </c>
      <c r="E72" s="25">
        <v>0.30081300813008133</v>
      </c>
      <c r="F72" s="31">
        <f>AVERAGE(C72:E72)</f>
        <v>0.31553385203580392</v>
      </c>
    </row>
    <row r="73" spans="1:6" ht="24" x14ac:dyDescent="0.25">
      <c r="A73" s="21"/>
      <c r="B73" s="22" t="s">
        <v>77</v>
      </c>
      <c r="C73" s="23">
        <v>0.10963455149501661</v>
      </c>
      <c r="D73" s="24">
        <v>0.15441176470588236</v>
      </c>
      <c r="E73" s="25">
        <v>0.13008130081300814</v>
      </c>
      <c r="F73" s="31">
        <f>AVERAGE(C73:E73)</f>
        <v>0.13137587233796902</v>
      </c>
    </row>
    <row r="74" spans="1:6" x14ac:dyDescent="0.25">
      <c r="A74" s="21"/>
      <c r="B74" s="22" t="s">
        <v>78</v>
      </c>
      <c r="C74" s="23">
        <v>0.43521594684385384</v>
      </c>
      <c r="D74" s="24">
        <v>0.35294117647058826</v>
      </c>
      <c r="E74" s="25">
        <v>0.29268292682926828</v>
      </c>
      <c r="F74" s="31">
        <f>AVERAGE(C74:E74)</f>
        <v>0.36028001671457011</v>
      </c>
    </row>
    <row r="75" spans="1:6" x14ac:dyDescent="0.25">
      <c r="A75" s="21"/>
      <c r="B75" s="22" t="s">
        <v>79</v>
      </c>
      <c r="C75" s="23">
        <v>0.29568106312292358</v>
      </c>
      <c r="D75" s="24">
        <v>0.3014705882352941</v>
      </c>
      <c r="E75" s="25">
        <v>0.2032520325203252</v>
      </c>
      <c r="F75" s="31">
        <f>AVERAGE(C75:E75)</f>
        <v>0.26680122795951428</v>
      </c>
    </row>
    <row r="76" spans="1:6" x14ac:dyDescent="0.25">
      <c r="A76" s="21"/>
      <c r="B76" s="22" t="s">
        <v>80</v>
      </c>
      <c r="C76" s="23">
        <v>0.36212624584717612</v>
      </c>
      <c r="D76" s="24">
        <v>0.29411764705882354</v>
      </c>
      <c r="E76" s="25">
        <v>0.30894308943089432</v>
      </c>
      <c r="F76" s="31">
        <f>AVERAGE(C76:E76)</f>
        <v>0.32172899411229799</v>
      </c>
    </row>
    <row r="77" spans="1:6" x14ac:dyDescent="0.25">
      <c r="A77" s="21"/>
      <c r="B77" s="22" t="s">
        <v>81</v>
      </c>
      <c r="C77" s="23">
        <v>0.27906976744186046</v>
      </c>
      <c r="D77" s="24">
        <v>0.28676470588235292</v>
      </c>
      <c r="E77" s="25">
        <v>0.23577235772357724</v>
      </c>
      <c r="F77" s="31">
        <f>AVERAGE(C77:E77)</f>
        <v>0.26720227701593019</v>
      </c>
    </row>
    <row r="78" spans="1:6" x14ac:dyDescent="0.25">
      <c r="A78" s="21" t="s">
        <v>82</v>
      </c>
      <c r="B78" s="22" t="s">
        <v>83</v>
      </c>
      <c r="C78" s="23">
        <v>0.15282392026578073</v>
      </c>
      <c r="D78" s="24">
        <v>0.18382352941176472</v>
      </c>
      <c r="E78" s="25">
        <v>0.23577235772357724</v>
      </c>
      <c r="F78" s="31">
        <f>AVERAGE(C78:E78)</f>
        <v>0.19080660246704087</v>
      </c>
    </row>
    <row r="79" spans="1:6" x14ac:dyDescent="0.25">
      <c r="A79" s="21"/>
      <c r="B79" s="22" t="s">
        <v>84</v>
      </c>
      <c r="C79" s="23">
        <v>0.29568106312292358</v>
      </c>
      <c r="D79" s="24">
        <v>0.20588235294117646</v>
      </c>
      <c r="E79" s="25">
        <v>0.1951219512195122</v>
      </c>
      <c r="F79" s="31">
        <f>AVERAGE(C79:E79)</f>
        <v>0.23222845576120407</v>
      </c>
    </row>
    <row r="80" spans="1:6" x14ac:dyDescent="0.25">
      <c r="A80" s="21"/>
      <c r="B80" s="22" t="s">
        <v>85</v>
      </c>
      <c r="C80" s="23">
        <v>0.11960132890365449</v>
      </c>
      <c r="D80" s="24">
        <v>0.13970588235294118</v>
      </c>
      <c r="E80" s="25">
        <v>0.14634146341463414</v>
      </c>
      <c r="F80" s="31">
        <f>AVERAGE(C80:E80)</f>
        <v>0.13521622489040994</v>
      </c>
    </row>
    <row r="81" spans="1:6" x14ac:dyDescent="0.25">
      <c r="A81" s="21"/>
      <c r="B81" s="22" t="s">
        <v>86</v>
      </c>
      <c r="C81" s="23">
        <v>0.2159468438538206</v>
      </c>
      <c r="D81" s="24">
        <v>0.19117647058823528</v>
      </c>
      <c r="E81" s="25">
        <v>0.30894308943089432</v>
      </c>
      <c r="F81" s="31">
        <f>AVERAGE(C81:E81)</f>
        <v>0.23868880129098338</v>
      </c>
    </row>
    <row r="82" spans="1:6" x14ac:dyDescent="0.25">
      <c r="A82" s="21"/>
      <c r="B82" s="22" t="s">
        <v>87</v>
      </c>
      <c r="C82" s="23">
        <v>0.17607973421926912</v>
      </c>
      <c r="D82" s="24">
        <v>0.1176470588235294</v>
      </c>
      <c r="E82" s="25">
        <v>0.22764227642276422</v>
      </c>
      <c r="F82" s="31">
        <f>AVERAGE(C82:E82)</f>
        <v>0.17378968982185425</v>
      </c>
    </row>
    <row r="83" spans="1:6" ht="24" x14ac:dyDescent="0.25">
      <c r="A83" s="21"/>
      <c r="B83" s="22" t="s">
        <v>88</v>
      </c>
      <c r="C83" s="23">
        <v>7.6411960132890366E-2</v>
      </c>
      <c r="D83" s="24">
        <v>0.14705882352941177</v>
      </c>
      <c r="E83" s="25">
        <v>0.13008130081300814</v>
      </c>
      <c r="F83" s="31">
        <f>AVERAGE(C83:E83)</f>
        <v>0.11785069482510342</v>
      </c>
    </row>
    <row r="84" spans="1:6" ht="24" x14ac:dyDescent="0.25">
      <c r="A84" s="21"/>
      <c r="B84" s="22" t="s">
        <v>89</v>
      </c>
      <c r="C84" s="23">
        <v>7.9734219269102985E-2</v>
      </c>
      <c r="D84" s="24">
        <v>0.14705882352941177</v>
      </c>
      <c r="E84" s="25">
        <v>0.13821138211382114</v>
      </c>
      <c r="F84" s="31">
        <f>AVERAGE(C84:E84)</f>
        <v>0.12166814163744528</v>
      </c>
    </row>
    <row r="85" spans="1:6" x14ac:dyDescent="0.25">
      <c r="A85" s="21"/>
      <c r="B85" s="22" t="s">
        <v>90</v>
      </c>
      <c r="C85" s="23">
        <v>6.6445182724252497E-2</v>
      </c>
      <c r="D85" s="24">
        <v>9.5588235294117641E-2</v>
      </c>
      <c r="E85" s="25">
        <v>0.17886178861788618</v>
      </c>
      <c r="F85" s="31">
        <f>AVERAGE(C85:E85)</f>
        <v>0.11363173554541876</v>
      </c>
    </row>
    <row r="86" spans="1:6" x14ac:dyDescent="0.25">
      <c r="A86" s="21"/>
      <c r="B86" s="22" t="s">
        <v>91</v>
      </c>
      <c r="C86" s="23">
        <v>7.6411960132890366E-2</v>
      </c>
      <c r="D86" s="24">
        <v>0.11029411764705882</v>
      </c>
      <c r="E86" s="25">
        <v>0.14634146341463414</v>
      </c>
      <c r="F86" s="31">
        <f>AVERAGE(C86:E86)</f>
        <v>0.11101584706486112</v>
      </c>
    </row>
    <row r="87" spans="1:6" x14ac:dyDescent="0.25">
      <c r="A87" s="21"/>
      <c r="B87" s="22" t="s">
        <v>92</v>
      </c>
      <c r="C87" s="23">
        <v>0.12956810631229235</v>
      </c>
      <c r="D87" s="24">
        <v>0.22058823529411764</v>
      </c>
      <c r="E87" s="25">
        <v>0.13821138211382114</v>
      </c>
      <c r="F87" s="31">
        <f>AVERAGE(C87:E87)</f>
        <v>0.16278924124007702</v>
      </c>
    </row>
    <row r="88" spans="1:6" x14ac:dyDescent="0.25">
      <c r="A88" s="21"/>
      <c r="B88" s="22" t="s">
        <v>93</v>
      </c>
      <c r="C88" s="23">
        <v>0.22591362126245848</v>
      </c>
      <c r="D88" s="24">
        <v>0.25735294117647056</v>
      </c>
      <c r="E88" s="25">
        <v>0.21138211382113822</v>
      </c>
      <c r="F88" s="31">
        <f>AVERAGE(C88:E88)</f>
        <v>0.23154955875335578</v>
      </c>
    </row>
    <row r="89" spans="1:6" x14ac:dyDescent="0.25">
      <c r="A89" s="21"/>
      <c r="B89" s="22" t="s">
        <v>94</v>
      </c>
      <c r="C89" s="23">
        <v>0.3122923588039867</v>
      </c>
      <c r="D89" s="24">
        <v>0.34558823529411759</v>
      </c>
      <c r="E89" s="25">
        <v>0.21951219512195125</v>
      </c>
      <c r="F89" s="31">
        <f>AVERAGE(C89:E89)</f>
        <v>0.29246426307335183</v>
      </c>
    </row>
    <row r="90" spans="1:6" ht="24" x14ac:dyDescent="0.25">
      <c r="A90" s="21"/>
      <c r="B90" s="22" t="s">
        <v>95</v>
      </c>
      <c r="C90" s="23">
        <v>0.11627906976744186</v>
      </c>
      <c r="D90" s="24">
        <v>0.1176470588235294</v>
      </c>
      <c r="E90" s="25">
        <v>0.10569105691056911</v>
      </c>
      <c r="F90" s="31">
        <f>AVERAGE(C90:E90)</f>
        <v>0.11320572850051346</v>
      </c>
    </row>
    <row r="91" spans="1:6" ht="24" x14ac:dyDescent="0.25">
      <c r="A91" s="21"/>
      <c r="B91" s="22" t="s">
        <v>96</v>
      </c>
      <c r="C91" s="23">
        <v>0.14285714285714285</v>
      </c>
      <c r="D91" s="24">
        <v>0.17647058823529413</v>
      </c>
      <c r="E91" s="25">
        <v>0.2032520325203252</v>
      </c>
      <c r="F91" s="31">
        <f>AVERAGE(C91:E91)</f>
        <v>0.17419325453758738</v>
      </c>
    </row>
    <row r="92" spans="1:6" x14ac:dyDescent="0.25">
      <c r="A92" s="21"/>
      <c r="B92" s="22" t="s">
        <v>97</v>
      </c>
      <c r="C92" s="23">
        <v>0.31561461794019935</v>
      </c>
      <c r="D92" s="24">
        <v>0.33823529411764708</v>
      </c>
      <c r="E92" s="25">
        <v>0.22764227642276422</v>
      </c>
      <c r="F92" s="31">
        <f>AVERAGE(C92:E92)</f>
        <v>0.29383072949353689</v>
      </c>
    </row>
    <row r="93" spans="1:6" x14ac:dyDescent="0.25">
      <c r="A93" s="21"/>
      <c r="B93" s="22" t="s">
        <v>98</v>
      </c>
      <c r="C93" s="23">
        <v>0.34551495016611289</v>
      </c>
      <c r="D93" s="24">
        <v>0.19117647058823528</v>
      </c>
      <c r="E93" s="25">
        <v>0.34959349593495936</v>
      </c>
      <c r="F93" s="31">
        <f>AVERAGE(C93:E93)</f>
        <v>0.29542830556310251</v>
      </c>
    </row>
    <row r="94" spans="1:6" x14ac:dyDescent="0.25">
      <c r="A94" s="21"/>
      <c r="B94" s="22" t="s">
        <v>99</v>
      </c>
      <c r="C94" s="23">
        <v>0.2857142857142857</v>
      </c>
      <c r="D94" s="24">
        <v>0.25</v>
      </c>
      <c r="E94" s="25">
        <v>0.21138211382113822</v>
      </c>
      <c r="F94" s="31">
        <f>AVERAGE(C94:E94)</f>
        <v>0.24903213317847464</v>
      </c>
    </row>
    <row r="95" spans="1:6" ht="15.75" thickBot="1" x14ac:dyDescent="0.3">
      <c r="A95" s="26"/>
      <c r="B95" s="27" t="s">
        <v>100</v>
      </c>
      <c r="C95" s="28">
        <v>0.21926910299003322</v>
      </c>
      <c r="D95" s="29">
        <v>0.17647058823529413</v>
      </c>
      <c r="E95" s="30">
        <v>0.18699186991869918</v>
      </c>
      <c r="F95" s="31">
        <f>AVERAGE(C95:E95)</f>
        <v>0.19424385371467554</v>
      </c>
    </row>
    <row r="96" spans="1:6" ht="15.75" thickTop="1" x14ac:dyDescent="0.25">
      <c r="C96" s="32">
        <f>AVERAGE(C6:C95)</f>
        <v>0.18970099667774087</v>
      </c>
      <c r="D96" s="32">
        <f>AVERAGE(D6:D95)</f>
        <v>0.19166666666666668</v>
      </c>
      <c r="E96" s="32">
        <f>AVERAGE(E6:E95)</f>
        <v>0.19683830171635044</v>
      </c>
      <c r="F96" s="32">
        <f>AVERAGE(F6:F95)</f>
        <v>0.19273532168691929</v>
      </c>
    </row>
    <row r="99" spans="1:5" ht="15.75" thickBot="1" x14ac:dyDescent="0.3"/>
    <row r="100" spans="1:5" ht="15.75" thickTop="1" x14ac:dyDescent="0.25">
      <c r="A100" s="1"/>
      <c r="B100" s="2"/>
      <c r="C100" s="3" t="s">
        <v>1</v>
      </c>
      <c r="D100" s="4"/>
      <c r="E100" s="5"/>
    </row>
    <row r="101" spans="1:5" ht="36.75" x14ac:dyDescent="0.25">
      <c r="A101" s="6"/>
      <c r="B101" s="7"/>
      <c r="C101" s="8" t="s">
        <v>2</v>
      </c>
      <c r="D101" s="9" t="s">
        <v>3</v>
      </c>
      <c r="E101" s="10" t="s">
        <v>4</v>
      </c>
    </row>
    <row r="102" spans="1:5" ht="25.5" thickBot="1" x14ac:dyDescent="0.3">
      <c r="A102" s="11"/>
      <c r="B102" s="12"/>
      <c r="C102" s="13" t="s">
        <v>5</v>
      </c>
      <c r="D102" s="14" t="s">
        <v>5</v>
      </c>
      <c r="E102" s="15" t="s">
        <v>5</v>
      </c>
    </row>
    <row r="103" spans="1:5" ht="15.75" thickTop="1" x14ac:dyDescent="0.25">
      <c r="A103" s="16" t="s">
        <v>44</v>
      </c>
      <c r="B103" s="17" t="s">
        <v>45</v>
      </c>
      <c r="C103" s="18">
        <f>C6 -($F6*C$96/$F$96)</f>
        <v>2.7947632258389421E-2</v>
      </c>
      <c r="D103" s="19">
        <f t="shared" ref="D103:E103" si="0">D6 -($F6*D$96/$F$96)</f>
        <v>2.5206764775609597E-2</v>
      </c>
      <c r="E103" s="20">
        <f t="shared" si="0"/>
        <v>-5.3154397033999157E-2</v>
      </c>
    </row>
    <row r="104" spans="1:5" x14ac:dyDescent="0.25">
      <c r="A104" s="21"/>
      <c r="B104" s="22" t="s">
        <v>46</v>
      </c>
      <c r="C104" s="23">
        <f t="shared" ref="C104:E104" si="1">C7 -($F7*C$96/$F$96)</f>
        <v>2.0854543649136276E-2</v>
      </c>
      <c r="D104" s="24">
        <f t="shared" si="1"/>
        <v>-2.6875861950049013E-2</v>
      </c>
      <c r="E104" s="25">
        <f t="shared" si="1"/>
        <v>6.0213183009125149E-3</v>
      </c>
    </row>
    <row r="105" spans="1:5" x14ac:dyDescent="0.25">
      <c r="A105" s="21"/>
      <c r="B105" s="22" t="s">
        <v>47</v>
      </c>
      <c r="C105" s="23">
        <f t="shared" ref="C105:E105" si="2">C8 -($F8*C$96/$F$96)</f>
        <v>4.690773393646519E-2</v>
      </c>
      <c r="D105" s="24">
        <f t="shared" si="2"/>
        <v>-4.8022748920740044E-2</v>
      </c>
      <c r="E105" s="25">
        <f t="shared" si="2"/>
        <v>1.115014984274465E-3</v>
      </c>
    </row>
    <row r="106" spans="1:5" x14ac:dyDescent="0.25">
      <c r="A106" s="21"/>
      <c r="B106" s="22" t="s">
        <v>48</v>
      </c>
      <c r="C106" s="23">
        <f t="shared" ref="C106:E106" si="3">C9 -($F9*C$96/$F$96)</f>
        <v>2.3408235076272182E-2</v>
      </c>
      <c r="D106" s="24">
        <f t="shared" si="3"/>
        <v>1.5984500827251336E-2</v>
      </c>
      <c r="E106" s="25">
        <f t="shared" si="3"/>
        <v>-3.939273590352374E-2</v>
      </c>
    </row>
    <row r="107" spans="1:5" x14ac:dyDescent="0.25">
      <c r="A107" s="21"/>
      <c r="B107" s="22" t="s">
        <v>49</v>
      </c>
      <c r="C107" s="23">
        <f t="shared" ref="C107:E107" si="4">C10 -($F10*C$96/$F$96)</f>
        <v>5.342443677368458E-2</v>
      </c>
      <c r="D107" s="24">
        <f t="shared" si="4"/>
        <v>-4.7512315954708673E-2</v>
      </c>
      <c r="E107" s="25">
        <f t="shared" si="4"/>
        <v>-5.9121208189762409E-3</v>
      </c>
    </row>
    <row r="108" spans="1:5" x14ac:dyDescent="0.25">
      <c r="A108" s="21"/>
      <c r="B108" s="22" t="s">
        <v>50</v>
      </c>
      <c r="C108" s="23">
        <f t="shared" ref="C108:E108" si="5">C11 -($F11*C$96/$F$96)</f>
        <v>1.0634732537574965E-3</v>
      </c>
      <c r="D108" s="24">
        <f t="shared" si="5"/>
        <v>2.8734944118574024E-2</v>
      </c>
      <c r="E108" s="25">
        <f t="shared" si="5"/>
        <v>-2.9798417372331715E-2</v>
      </c>
    </row>
    <row r="109" spans="1:5" x14ac:dyDescent="0.25">
      <c r="A109" s="21"/>
      <c r="B109" s="22" t="s">
        <v>51</v>
      </c>
      <c r="C109" s="23">
        <f t="shared" ref="C109:E109" si="6">C12 -($F12*C$96/$F$96)</f>
        <v>-1.8187624524038562E-2</v>
      </c>
      <c r="D109" s="24">
        <f t="shared" si="6"/>
        <v>3.1338898751256603E-2</v>
      </c>
      <c r="E109" s="25">
        <f t="shared" si="6"/>
        <v>-1.315127422721811E-2</v>
      </c>
    </row>
    <row r="110" spans="1:5" x14ac:dyDescent="0.25">
      <c r="A110" s="21"/>
      <c r="B110" s="22" t="s">
        <v>52</v>
      </c>
      <c r="C110" s="23">
        <f t="shared" ref="C110:E110" si="7">C13 -($F13*C$96/$F$96)</f>
        <v>-2.1751575850722724E-2</v>
      </c>
      <c r="D110" s="24">
        <f t="shared" si="7"/>
        <v>1.4470101357719437E-2</v>
      </c>
      <c r="E110" s="25">
        <f t="shared" si="7"/>
        <v>7.2814744930032177E-3</v>
      </c>
    </row>
    <row r="111" spans="1:5" x14ac:dyDescent="0.25">
      <c r="A111" s="21"/>
      <c r="B111" s="22" t="s">
        <v>53</v>
      </c>
      <c r="C111" s="23">
        <f t="shared" ref="C111:E111" si="8">C14 -($F14*C$96/$F$96)</f>
        <v>4.604632487539298E-3</v>
      </c>
      <c r="D111" s="24">
        <f t="shared" si="8"/>
        <v>-3.5786684848640275E-2</v>
      </c>
      <c r="E111" s="25">
        <f t="shared" si="8"/>
        <v>3.1182052361100915E-2</v>
      </c>
    </row>
    <row r="112" spans="1:5" x14ac:dyDescent="0.25">
      <c r="A112" s="21"/>
      <c r="B112" s="22" t="s">
        <v>54</v>
      </c>
      <c r="C112" s="23">
        <f t="shared" ref="C112:E112" si="9">C15 -($F15*C$96/$F$96)</f>
        <v>-3.7579249370280732E-2</v>
      </c>
      <c r="D112" s="24">
        <f t="shared" si="9"/>
        <v>6.9295015301348517E-2</v>
      </c>
      <c r="E112" s="25">
        <f t="shared" si="9"/>
        <v>-3.1715765931068063E-2</v>
      </c>
    </row>
    <row r="113" spans="1:5" x14ac:dyDescent="0.25">
      <c r="A113" s="21"/>
      <c r="B113" s="22" t="s">
        <v>55</v>
      </c>
      <c r="C113" s="23">
        <f t="shared" ref="C113:E113" si="10">C16 -($F16*C$96/$F$96)</f>
        <v>-1.9536930163233712E-2</v>
      </c>
      <c r="D113" s="24">
        <f t="shared" si="10"/>
        <v>2.3425355861396074E-2</v>
      </c>
      <c r="E113" s="25">
        <f t="shared" si="10"/>
        <v>-3.888425698162612E-3</v>
      </c>
    </row>
    <row r="114" spans="1:5" x14ac:dyDescent="0.25">
      <c r="A114" s="21"/>
      <c r="B114" s="22" t="s">
        <v>56</v>
      </c>
      <c r="C114" s="23">
        <f t="shared" ref="C114:E114" si="11">C17 -($F17*C$96/$F$96)</f>
        <v>1.8148360449728368E-2</v>
      </c>
      <c r="D114" s="24">
        <f t="shared" si="11"/>
        <v>2.2019321878446657E-2</v>
      </c>
      <c r="E114" s="25">
        <f t="shared" si="11"/>
        <v>-4.0167682328175192E-2</v>
      </c>
    </row>
    <row r="115" spans="1:5" x14ac:dyDescent="0.25">
      <c r="A115" s="21"/>
      <c r="B115" s="22" t="s">
        <v>57</v>
      </c>
      <c r="C115" s="23">
        <f t="shared" ref="C115:E115" si="12">C18 -($F18*C$96/$F$96)</f>
        <v>-4.7874462923153116E-4</v>
      </c>
      <c r="D115" s="24">
        <f t="shared" si="12"/>
        <v>4.1243055405387058E-2</v>
      </c>
      <c r="E115" s="25">
        <f t="shared" si="12"/>
        <v>-4.0764310776155749E-2</v>
      </c>
    </row>
    <row r="116" spans="1:5" x14ac:dyDescent="0.25">
      <c r="A116" s="21"/>
      <c r="B116" s="22" t="s">
        <v>58</v>
      </c>
      <c r="C116" s="23">
        <f t="shared" ref="C116:E116" si="13">C19 -($F19*C$96/$F$96)</f>
        <v>-1.3104842780090331E-3</v>
      </c>
      <c r="D116" s="24">
        <f t="shared" si="13"/>
        <v>-5.9503727594889949E-2</v>
      </c>
      <c r="E116" s="25">
        <f t="shared" si="13"/>
        <v>6.0814211872898843E-2</v>
      </c>
    </row>
    <row r="117" spans="1:5" x14ac:dyDescent="0.25">
      <c r="A117" s="21"/>
      <c r="B117" s="22" t="s">
        <v>59</v>
      </c>
      <c r="C117" s="23">
        <f t="shared" ref="C117:E117" si="14">C20 -($F20*C$96/$F$96)</f>
        <v>-1.3613275904079125E-3</v>
      </c>
      <c r="D117" s="24">
        <f t="shared" si="14"/>
        <v>9.1821915409475152E-2</v>
      </c>
      <c r="E117" s="25">
        <f t="shared" si="14"/>
        <v>-9.0460587819067545E-2</v>
      </c>
    </row>
    <row r="118" spans="1:5" x14ac:dyDescent="0.25">
      <c r="A118" s="21"/>
      <c r="B118" s="22" t="s">
        <v>60</v>
      </c>
      <c r="C118" s="23">
        <f t="shared" ref="C118:E118" si="15">C21 -($F21*C$96/$F$96)</f>
        <v>-7.1191170877518972E-3</v>
      </c>
      <c r="D118" s="24">
        <f t="shared" si="15"/>
        <v>-1.7099824947414341E-2</v>
      </c>
      <c r="E118" s="25">
        <f t="shared" si="15"/>
        <v>2.4218942035166086E-2</v>
      </c>
    </row>
    <row r="119" spans="1:5" x14ac:dyDescent="0.25">
      <c r="A119" s="21"/>
      <c r="B119" s="22" t="s">
        <v>61</v>
      </c>
      <c r="C119" s="23">
        <f t="shared" ref="C119:E119" si="16">C22 -($F22*C$96/$F$96)</f>
        <v>-5.3083097322076528E-3</v>
      </c>
      <c r="D119" s="24">
        <f t="shared" si="16"/>
        <v>1.1912341549633262E-3</v>
      </c>
      <c r="E119" s="25">
        <f t="shared" si="16"/>
        <v>4.117075577244278E-3</v>
      </c>
    </row>
    <row r="120" spans="1:5" x14ac:dyDescent="0.25">
      <c r="A120" s="21"/>
      <c r="B120" s="22" t="s">
        <v>62</v>
      </c>
      <c r="C120" s="23">
        <f t="shared" ref="C120:E120" si="17">C23 -($F23*C$96/$F$96)</f>
        <v>-3.4744583952600605E-4</v>
      </c>
      <c r="D120" s="24">
        <f t="shared" si="17"/>
        <v>-8.9788404270084721E-3</v>
      </c>
      <c r="E120" s="25">
        <f t="shared" si="17"/>
        <v>9.3262862665343393E-3</v>
      </c>
    </row>
    <row r="121" spans="1:5" x14ac:dyDescent="0.25">
      <c r="A121" s="21" t="s">
        <v>6</v>
      </c>
      <c r="B121" s="22" t="s">
        <v>7</v>
      </c>
      <c r="C121" s="23">
        <f t="shared" ref="C121:E121" si="18">C24 -($F24*C$96/$F$96)</f>
        <v>2.2520045687689033E-2</v>
      </c>
      <c r="D121" s="24">
        <f t="shared" si="18"/>
        <v>-2.3115563536367151E-2</v>
      </c>
      <c r="E121" s="25">
        <f t="shared" si="18"/>
        <v>5.9551784867803437E-4</v>
      </c>
    </row>
    <row r="122" spans="1:5" x14ac:dyDescent="0.25">
      <c r="A122" s="21"/>
      <c r="B122" s="22" t="s">
        <v>8</v>
      </c>
      <c r="C122" s="23">
        <f t="shared" ref="C122:E122" si="19">C25 -($F25*C$96/$F$96)</f>
        <v>-2.4384123644829447E-2</v>
      </c>
      <c r="D122" s="24">
        <f t="shared" si="19"/>
        <v>-6.5699314573986478E-3</v>
      </c>
      <c r="E122" s="25">
        <f t="shared" si="19"/>
        <v>3.0954055102227873E-2</v>
      </c>
    </row>
    <row r="123" spans="1:5" ht="24" x14ac:dyDescent="0.25">
      <c r="A123" s="21"/>
      <c r="B123" s="22" t="s">
        <v>9</v>
      </c>
      <c r="C123" s="23">
        <f t="shared" ref="C123:E123" si="20">C26 -($F26*C$96/$F$96)</f>
        <v>4.6811691903998892E-2</v>
      </c>
      <c r="D123" s="24">
        <f t="shared" si="20"/>
        <v>-1.7913920951602463E-2</v>
      </c>
      <c r="E123" s="25">
        <f t="shared" si="20"/>
        <v>-2.8897770952396623E-2</v>
      </c>
    </row>
    <row r="124" spans="1:5" x14ac:dyDescent="0.25">
      <c r="A124" s="21"/>
      <c r="B124" s="22" t="s">
        <v>10</v>
      </c>
      <c r="C124" s="23">
        <f t="shared" ref="C124:E124" si="21">C27 -($F27*C$96/$F$96)</f>
        <v>-6.1375350757600866E-2</v>
      </c>
      <c r="D124" s="24">
        <f t="shared" si="21"/>
        <v>-2.7002218382033649E-2</v>
      </c>
      <c r="E124" s="25">
        <f t="shared" si="21"/>
        <v>8.8377569139634404E-2</v>
      </c>
    </row>
    <row r="125" spans="1:5" x14ac:dyDescent="0.25">
      <c r="A125" s="21"/>
      <c r="B125" s="22" t="s">
        <v>11</v>
      </c>
      <c r="C125" s="23">
        <f t="shared" ref="C125:E125" si="22">C28 -($F28*C$96/$F$96)</f>
        <v>7.5396166991298696E-2</v>
      </c>
      <c r="D125" s="24">
        <f t="shared" si="22"/>
        <v>-3.6026833819469306E-2</v>
      </c>
      <c r="E125" s="25">
        <f t="shared" si="22"/>
        <v>-3.9369333171829557E-2</v>
      </c>
    </row>
    <row r="126" spans="1:5" ht="24" x14ac:dyDescent="0.25">
      <c r="A126" s="21"/>
      <c r="B126" s="22" t="s">
        <v>12</v>
      </c>
      <c r="C126" s="23">
        <f t="shared" ref="C126:E126" si="23">C29 -($F29*C$96/$F$96)</f>
        <v>-2.4538214527437312E-2</v>
      </c>
      <c r="D126" s="24">
        <f t="shared" si="23"/>
        <v>-3.7738461985754472E-2</v>
      </c>
      <c r="E126" s="25">
        <f t="shared" si="23"/>
        <v>6.2276676513191742E-2</v>
      </c>
    </row>
    <row r="127" spans="1:5" x14ac:dyDescent="0.25">
      <c r="A127" s="21"/>
      <c r="B127" s="22" t="s">
        <v>13</v>
      </c>
      <c r="C127" s="23">
        <f t="shared" ref="C127:E127" si="24">C30 -($F30*C$96/$F$96)</f>
        <v>-5.1791840533023048E-2</v>
      </c>
      <c r="D127" s="24">
        <f t="shared" si="24"/>
        <v>-4.1451474057999538E-2</v>
      </c>
      <c r="E127" s="25">
        <f t="shared" si="24"/>
        <v>9.3243314591022308E-2</v>
      </c>
    </row>
    <row r="128" spans="1:5" x14ac:dyDescent="0.25">
      <c r="A128" s="21"/>
      <c r="B128" s="22" t="s">
        <v>14</v>
      </c>
      <c r="C128" s="23">
        <f t="shared" ref="C128:E128" si="25">C31 -($F31*C$96/$F$96)</f>
        <v>2.0982606053245367E-2</v>
      </c>
      <c r="D128" s="24">
        <f t="shared" si="25"/>
        <v>3.9275470356551156E-2</v>
      </c>
      <c r="E128" s="25">
        <f t="shared" si="25"/>
        <v>-6.0258076409796857E-2</v>
      </c>
    </row>
    <row r="129" spans="1:5" ht="24" x14ac:dyDescent="0.25">
      <c r="A129" s="21"/>
      <c r="B129" s="22" t="s">
        <v>15</v>
      </c>
      <c r="C129" s="23">
        <f t="shared" ref="C129:E129" si="26">C32 -($F32*C$96/$F$96)</f>
        <v>5.716155381223359E-3</v>
      </c>
      <c r="D129" s="24">
        <f t="shared" si="26"/>
        <v>-4.3772191520109527E-2</v>
      </c>
      <c r="E129" s="25">
        <f t="shared" si="26"/>
        <v>3.8056036138886057E-2</v>
      </c>
    </row>
    <row r="130" spans="1:5" ht="24" x14ac:dyDescent="0.25">
      <c r="A130" s="21"/>
      <c r="B130" s="22" t="s">
        <v>16</v>
      </c>
      <c r="C130" s="23">
        <f t="shared" ref="C130:E130" si="27">C33 -($F33*C$96/$F$96)</f>
        <v>-2.4374509900351643E-2</v>
      </c>
      <c r="D130" s="24">
        <f t="shared" si="27"/>
        <v>4.9863840143862789E-2</v>
      </c>
      <c r="E130" s="25">
        <f t="shared" si="27"/>
        <v>-2.5489330243511216E-2</v>
      </c>
    </row>
    <row r="131" spans="1:5" ht="24" x14ac:dyDescent="0.25">
      <c r="A131" s="21"/>
      <c r="B131" s="22" t="s">
        <v>17</v>
      </c>
      <c r="C131" s="23">
        <f t="shared" ref="C131:E131" si="28">C34 -($F34*C$96/$F$96)</f>
        <v>-5.1329510637812499E-2</v>
      </c>
      <c r="D131" s="24">
        <f t="shared" si="28"/>
        <v>8.7220439161190128E-3</v>
      </c>
      <c r="E131" s="25">
        <f t="shared" si="28"/>
        <v>4.2607466721693354E-2</v>
      </c>
    </row>
    <row r="132" spans="1:5" ht="24" x14ac:dyDescent="0.25">
      <c r="A132" s="21"/>
      <c r="B132" s="22" t="s">
        <v>18</v>
      </c>
      <c r="C132" s="23">
        <f t="shared" ref="C132:E132" si="29">C35 -($F35*C$96/$F$96)</f>
        <v>-1.5081167596632652E-2</v>
      </c>
      <c r="D132" s="24">
        <f t="shared" si="29"/>
        <v>4.5850271658313957E-3</v>
      </c>
      <c r="E132" s="25">
        <f t="shared" si="29"/>
        <v>1.0496140430801243E-2</v>
      </c>
    </row>
    <row r="133" spans="1:5" ht="24" x14ac:dyDescent="0.25">
      <c r="A133" s="21"/>
      <c r="B133" s="22" t="s">
        <v>19</v>
      </c>
      <c r="C133" s="23">
        <f t="shared" ref="C133:E133" si="30">C36 -($F36*C$96/$F$96)</f>
        <v>0.10710110553329036</v>
      </c>
      <c r="D133" s="24">
        <f t="shared" si="30"/>
        <v>-1.6140961751669985E-2</v>
      </c>
      <c r="E133" s="25">
        <f t="shared" si="30"/>
        <v>-9.0960143781620539E-2</v>
      </c>
    </row>
    <row r="134" spans="1:5" x14ac:dyDescent="0.25">
      <c r="A134" s="21"/>
      <c r="B134" s="22" t="s">
        <v>20</v>
      </c>
      <c r="C134" s="23">
        <f t="shared" ref="C134:E134" si="31">C37 -($F37*C$96/$F$96)</f>
        <v>-2.7727920604622196E-2</v>
      </c>
      <c r="D134" s="24">
        <f t="shared" si="31"/>
        <v>2.516854642023017E-3</v>
      </c>
      <c r="E134" s="25">
        <f t="shared" si="31"/>
        <v>2.521106596259913E-2</v>
      </c>
    </row>
    <row r="135" spans="1:5" x14ac:dyDescent="0.25">
      <c r="A135" s="21"/>
      <c r="B135" s="22" t="s">
        <v>21</v>
      </c>
      <c r="C135" s="23">
        <f t="shared" ref="C135:E135" si="32">C38 -($F38*C$96/$F$96)</f>
        <v>2.1272831221491151E-2</v>
      </c>
      <c r="D135" s="24">
        <f t="shared" si="32"/>
        <v>2.6772954047667635E-2</v>
      </c>
      <c r="E135" s="25">
        <f t="shared" si="32"/>
        <v>-4.8045785269158939E-2</v>
      </c>
    </row>
    <row r="136" spans="1:5" ht="24" x14ac:dyDescent="0.25">
      <c r="A136" s="21"/>
      <c r="B136" s="22" t="s">
        <v>22</v>
      </c>
      <c r="C136" s="23">
        <f t="shared" ref="C136:E136" si="33">C39 -($F39*C$96/$F$96)</f>
        <v>-2.6396243344046735E-2</v>
      </c>
      <c r="D136" s="24">
        <f t="shared" si="33"/>
        <v>2.0486931463512534E-2</v>
      </c>
      <c r="E136" s="25">
        <f t="shared" si="33"/>
        <v>5.9093118805341321E-3</v>
      </c>
    </row>
    <row r="137" spans="1:5" ht="24" x14ac:dyDescent="0.25">
      <c r="A137" s="21"/>
      <c r="B137" s="22" t="s">
        <v>23</v>
      </c>
      <c r="C137" s="23">
        <f t="shared" ref="C137:E137" si="34">C40 -($F40*C$96/$F$96)</f>
        <v>-3.4847094939760986E-3</v>
      </c>
      <c r="D137" s="24">
        <f t="shared" si="34"/>
        <v>2.8749103305557716E-3</v>
      </c>
      <c r="E137" s="25">
        <f t="shared" si="34"/>
        <v>6.0979916342027152E-4</v>
      </c>
    </row>
    <row r="138" spans="1:5" ht="24" x14ac:dyDescent="0.25">
      <c r="A138" s="21"/>
      <c r="B138" s="22" t="s">
        <v>24</v>
      </c>
      <c r="C138" s="23">
        <f t="shared" ref="C138:E138" si="35">C41 -($F41*C$96/$F$96)</f>
        <v>-4.3713692323859077E-2</v>
      </c>
      <c r="D138" s="24">
        <f t="shared" si="35"/>
        <v>5.9418390823741479E-2</v>
      </c>
      <c r="E138" s="25">
        <f t="shared" si="35"/>
        <v>-1.5704698499882624E-2</v>
      </c>
    </row>
    <row r="139" spans="1:5" ht="24" x14ac:dyDescent="0.25">
      <c r="A139" s="21"/>
      <c r="B139" s="22" t="s">
        <v>25</v>
      </c>
      <c r="C139" s="23">
        <f t="shared" ref="C139:E139" si="36">C42 -($F42*C$96/$F$96)</f>
        <v>2.3689231965777435E-2</v>
      </c>
      <c r="D139" s="24">
        <f t="shared" si="36"/>
        <v>-1.138774939661831E-2</v>
      </c>
      <c r="E139" s="25">
        <f t="shared" si="36"/>
        <v>-1.2301482569159222E-2</v>
      </c>
    </row>
    <row r="140" spans="1:5" ht="24" x14ac:dyDescent="0.25">
      <c r="A140" s="21"/>
      <c r="B140" s="22" t="s">
        <v>26</v>
      </c>
      <c r="C140" s="23">
        <f t="shared" ref="C140:E140" si="37">C43 -($F43*C$96/$F$96)</f>
        <v>4.798565643063285E-2</v>
      </c>
      <c r="D140" s="24">
        <f t="shared" si="37"/>
        <v>4.3696815794251609E-2</v>
      </c>
      <c r="E140" s="25">
        <f t="shared" si="37"/>
        <v>-9.1682472224884681E-2</v>
      </c>
    </row>
    <row r="141" spans="1:5" x14ac:dyDescent="0.25">
      <c r="A141" s="21" t="s">
        <v>27</v>
      </c>
      <c r="B141" s="22" t="s">
        <v>28</v>
      </c>
      <c r="C141" s="23">
        <f t="shared" ref="C141:E141" si="38">C44 -($F44*C$96/$F$96)</f>
        <v>-6.701657694258345E-3</v>
      </c>
      <c r="D141" s="24">
        <f t="shared" si="38"/>
        <v>-3.2470107112991253E-3</v>
      </c>
      <c r="E141" s="25">
        <f t="shared" si="38"/>
        <v>9.9486684055573038E-3</v>
      </c>
    </row>
    <row r="142" spans="1:5" x14ac:dyDescent="0.25">
      <c r="A142" s="21"/>
      <c r="B142" s="22" t="s">
        <v>29</v>
      </c>
      <c r="C142" s="23">
        <f t="shared" ref="C142:E142" si="39">C45 -($F45*C$96/$F$96)</f>
        <v>-2.3663646200402844E-2</v>
      </c>
      <c r="D142" s="24">
        <f t="shared" si="39"/>
        <v>-2.182701645695212E-2</v>
      </c>
      <c r="E142" s="25">
        <f t="shared" si="39"/>
        <v>4.5490662657354852E-2</v>
      </c>
    </row>
    <row r="143" spans="1:5" ht="24" x14ac:dyDescent="0.25">
      <c r="A143" s="21"/>
      <c r="B143" s="22" t="s">
        <v>30</v>
      </c>
      <c r="C143" s="23">
        <f t="shared" ref="C143:E143" si="40">C46 -($F46*C$96/$F$96)</f>
        <v>-1.5375785547686649E-2</v>
      </c>
      <c r="D143" s="24">
        <f t="shared" si="40"/>
        <v>8.7686585548849005E-3</v>
      </c>
      <c r="E143" s="25">
        <f t="shared" si="40"/>
        <v>6.6071269928015819E-3</v>
      </c>
    </row>
    <row r="144" spans="1:5" ht="24" x14ac:dyDescent="0.25">
      <c r="A144" s="21"/>
      <c r="B144" s="22" t="s">
        <v>31</v>
      </c>
      <c r="C144" s="23">
        <f t="shared" ref="C144:E144" si="41">C47 -($F47*C$96/$F$96)</f>
        <v>-5.3055855198979096E-2</v>
      </c>
      <c r="D144" s="24">
        <f t="shared" si="41"/>
        <v>5.8289579219265725E-2</v>
      </c>
      <c r="E144" s="25">
        <f t="shared" si="41"/>
        <v>-5.2337240202867397E-3</v>
      </c>
    </row>
    <row r="145" spans="1:5" x14ac:dyDescent="0.25">
      <c r="A145" s="21"/>
      <c r="B145" s="22" t="s">
        <v>32</v>
      </c>
      <c r="C145" s="23">
        <f t="shared" ref="C145:E145" si="42">C48 -($F48*C$96/$F$96)</f>
        <v>-1.5924929196622958E-2</v>
      </c>
      <c r="D145" s="24">
        <f t="shared" si="42"/>
        <v>3.5737024648899995E-3</v>
      </c>
      <c r="E145" s="25">
        <f t="shared" si="42"/>
        <v>1.2351226731732876E-2</v>
      </c>
    </row>
    <row r="146" spans="1:5" x14ac:dyDescent="0.25">
      <c r="A146" s="21"/>
      <c r="B146" s="22" t="s">
        <v>33</v>
      </c>
      <c r="C146" s="23">
        <f t="shared" ref="C146:E146" si="43">C49 -($F49*C$96/$F$96)</f>
        <v>8.1719129405862789E-2</v>
      </c>
      <c r="D146" s="24">
        <f t="shared" si="43"/>
        <v>-5.4890748438365833E-2</v>
      </c>
      <c r="E146" s="25">
        <f t="shared" si="43"/>
        <v>-2.6828380967497178E-2</v>
      </c>
    </row>
    <row r="147" spans="1:5" x14ac:dyDescent="0.25">
      <c r="A147" s="21"/>
      <c r="B147" s="22" t="s">
        <v>34</v>
      </c>
      <c r="C147" s="23">
        <f t="shared" ref="C147:E147" si="44">C50 -($F50*C$96/$F$96)</f>
        <v>8.4807728965101414E-3</v>
      </c>
      <c r="D147" s="24">
        <f t="shared" si="44"/>
        <v>1.0174020835163416E-2</v>
      </c>
      <c r="E147" s="25">
        <f t="shared" si="44"/>
        <v>-1.8654793731673752E-2</v>
      </c>
    </row>
    <row r="148" spans="1:5" x14ac:dyDescent="0.25">
      <c r="A148" s="21"/>
      <c r="B148" s="22" t="s">
        <v>35</v>
      </c>
      <c r="C148" s="23">
        <f t="shared" ref="C148:E148" si="45">C51 -($F51*C$96/$F$96)</f>
        <v>-6.3211358412782498E-2</v>
      </c>
      <c r="D148" s="24">
        <f t="shared" si="45"/>
        <v>2.948552605543435E-2</v>
      </c>
      <c r="E148" s="25">
        <f t="shared" si="45"/>
        <v>3.3725832357348079E-2</v>
      </c>
    </row>
    <row r="149" spans="1:5" ht="24" x14ac:dyDescent="0.25">
      <c r="A149" s="21"/>
      <c r="B149" s="22" t="s">
        <v>36</v>
      </c>
      <c r="C149" s="23">
        <f t="shared" ref="C149:E149" si="46">C52 -($F52*C$96/$F$96)</f>
        <v>4.5893081254108847E-2</v>
      </c>
      <c r="D149" s="24">
        <f t="shared" si="46"/>
        <v>-3.0350068456806767E-2</v>
      </c>
      <c r="E149" s="25">
        <f t="shared" si="46"/>
        <v>-1.5543012797302136E-2</v>
      </c>
    </row>
    <row r="150" spans="1:5" ht="24" x14ac:dyDescent="0.25">
      <c r="A150" s="21"/>
      <c r="B150" s="22" t="s">
        <v>37</v>
      </c>
      <c r="C150" s="23">
        <f t="shared" ref="C150:E150" si="47">C53 -($F53*C$96/$F$96)</f>
        <v>-3.201757033740249E-2</v>
      </c>
      <c r="D150" s="24">
        <f t="shared" si="47"/>
        <v>-4.7209744433392042E-2</v>
      </c>
      <c r="E150" s="25">
        <f t="shared" si="47"/>
        <v>7.9227314770794421E-2</v>
      </c>
    </row>
    <row r="151" spans="1:5" x14ac:dyDescent="0.25">
      <c r="A151" s="21"/>
      <c r="B151" s="22" t="s">
        <v>38</v>
      </c>
      <c r="C151" s="23">
        <f t="shared" ref="C151:E151" si="48">C54 -($F54*C$96/$F$96)</f>
        <v>3.0752074872375801E-3</v>
      </c>
      <c r="D151" s="24">
        <f t="shared" si="48"/>
        <v>-3.9885956488612401E-2</v>
      </c>
      <c r="E151" s="25">
        <f t="shared" si="48"/>
        <v>3.6810749001374654E-2</v>
      </c>
    </row>
    <row r="152" spans="1:5" x14ac:dyDescent="0.25">
      <c r="A152" s="21"/>
      <c r="B152" s="22" t="s">
        <v>39</v>
      </c>
      <c r="C152" s="23">
        <f t="shared" ref="C152:E152" si="49">C55 -($F55*C$96/$F$96)</f>
        <v>-5.0696289660235795E-2</v>
      </c>
      <c r="D152" s="24">
        <f t="shared" si="49"/>
        <v>4.0211556725363043E-2</v>
      </c>
      <c r="E152" s="25">
        <f t="shared" si="49"/>
        <v>1.048473293487269E-2</v>
      </c>
    </row>
    <row r="153" spans="1:5" x14ac:dyDescent="0.25">
      <c r="A153" s="21"/>
      <c r="B153" s="22" t="s">
        <v>40</v>
      </c>
      <c r="C153" s="23">
        <f t="shared" ref="C153:E153" si="50">C56 -($F56*C$96/$F$96)</f>
        <v>7.4346257551702932E-2</v>
      </c>
      <c r="D153" s="24">
        <f t="shared" si="50"/>
        <v>1.7589145077218649E-3</v>
      </c>
      <c r="E153" s="25">
        <f t="shared" si="50"/>
        <v>-7.6105172059425241E-2</v>
      </c>
    </row>
    <row r="154" spans="1:5" ht="24" x14ac:dyDescent="0.25">
      <c r="A154" s="21"/>
      <c r="B154" s="22" t="s">
        <v>41</v>
      </c>
      <c r="C154" s="23">
        <f t="shared" ref="C154:E154" si="51">C57 -($F57*C$96/$F$96)</f>
        <v>-1.8003497845861E-2</v>
      </c>
      <c r="D154" s="24">
        <f t="shared" si="51"/>
        <v>-5.7205252650769783E-3</v>
      </c>
      <c r="E154" s="25">
        <f t="shared" si="51"/>
        <v>2.372402311093795E-2</v>
      </c>
    </row>
    <row r="155" spans="1:5" ht="24" x14ac:dyDescent="0.25">
      <c r="A155" s="21"/>
      <c r="B155" s="22" t="s">
        <v>42</v>
      </c>
      <c r="C155" s="23">
        <f t="shared" ref="C155:E155" si="52">C58 -($F58*C$96/$F$96)</f>
        <v>6.154140634403471E-2</v>
      </c>
      <c r="D155" s="24">
        <f t="shared" si="52"/>
        <v>1.7673642220029095E-3</v>
      </c>
      <c r="E155" s="25">
        <f t="shared" si="52"/>
        <v>-6.3308770566037897E-2</v>
      </c>
    </row>
    <row r="156" spans="1:5" ht="24" x14ac:dyDescent="0.25">
      <c r="A156" s="21"/>
      <c r="B156" s="22" t="s">
        <v>43</v>
      </c>
      <c r="C156" s="23">
        <f t="shared" ref="C156:E156" si="53">C59 -($F59*C$96/$F$96)</f>
        <v>-2.9139667876767056E-2</v>
      </c>
      <c r="D156" s="24">
        <f t="shared" si="53"/>
        <v>-7.4992931665160828E-2</v>
      </c>
      <c r="E156" s="25">
        <f t="shared" si="53"/>
        <v>0.1041325995419278</v>
      </c>
    </row>
    <row r="157" spans="1:5" x14ac:dyDescent="0.25">
      <c r="A157" s="21" t="s">
        <v>63</v>
      </c>
      <c r="B157" s="22" t="s">
        <v>64</v>
      </c>
      <c r="C157" s="23">
        <f t="shared" ref="C157:E157" si="54">C60 -($F60*C$96/$F$96)</f>
        <v>-2.0200957867854558E-2</v>
      </c>
      <c r="D157" s="24">
        <f t="shared" si="54"/>
        <v>-2.2964277775708863E-2</v>
      </c>
      <c r="E157" s="25">
        <f t="shared" si="54"/>
        <v>4.3165235643563338E-2</v>
      </c>
    </row>
    <row r="158" spans="1:5" ht="24" x14ac:dyDescent="0.25">
      <c r="A158" s="21"/>
      <c r="B158" s="22" t="s">
        <v>65</v>
      </c>
      <c r="C158" s="23">
        <f t="shared" ref="C158:E158" si="55">C61 -($F61*C$96/$F$96)</f>
        <v>-1.0972465403820408E-2</v>
      </c>
      <c r="D158" s="24">
        <f t="shared" si="55"/>
        <v>1.8329895729533446E-2</v>
      </c>
      <c r="E158" s="25">
        <f t="shared" si="55"/>
        <v>-7.3574303257131768E-3</v>
      </c>
    </row>
    <row r="159" spans="1:5" ht="24" x14ac:dyDescent="0.25">
      <c r="A159" s="21"/>
      <c r="B159" s="22" t="s">
        <v>66</v>
      </c>
      <c r="C159" s="23">
        <f t="shared" ref="C159:E159" si="56">C62 -($F62*C$96/$F$96)</f>
        <v>-2.8909899765397956E-2</v>
      </c>
      <c r="D159" s="24">
        <f t="shared" si="56"/>
        <v>7.3964234290593567E-3</v>
      </c>
      <c r="E159" s="25">
        <f t="shared" si="56"/>
        <v>2.151347633633853E-2</v>
      </c>
    </row>
    <row r="160" spans="1:5" x14ac:dyDescent="0.25">
      <c r="A160" s="21"/>
      <c r="B160" s="22" t="s">
        <v>67</v>
      </c>
      <c r="C160" s="23">
        <f t="shared" ref="C160:E160" si="57">C63 -($F63*C$96/$F$96)</f>
        <v>-1.056379157594331E-2</v>
      </c>
      <c r="D160" s="24">
        <f t="shared" si="57"/>
        <v>1.5544940125988616E-2</v>
      </c>
      <c r="E160" s="25">
        <f t="shared" si="57"/>
        <v>-4.9811485500454444E-3</v>
      </c>
    </row>
    <row r="161" spans="1:5" x14ac:dyDescent="0.25">
      <c r="A161" s="21"/>
      <c r="B161" s="22" t="s">
        <v>68</v>
      </c>
      <c r="C161" s="23">
        <f t="shared" ref="C161:E161" si="58">C64 -($F64*C$96/$F$96)</f>
        <v>-1.6997245263383726E-2</v>
      </c>
      <c r="D161" s="24">
        <f t="shared" si="58"/>
        <v>1.5330621176050663E-3</v>
      </c>
      <c r="E161" s="25">
        <f t="shared" si="58"/>
        <v>1.5464183145778576E-2</v>
      </c>
    </row>
    <row r="162" spans="1:5" ht="24" x14ac:dyDescent="0.25">
      <c r="A162" s="21"/>
      <c r="B162" s="22" t="s">
        <v>69</v>
      </c>
      <c r="C162" s="23">
        <f t="shared" ref="C162:E162" si="59">C65 -($F65*C$96/$F$96)</f>
        <v>-4.0291424462832737E-2</v>
      </c>
      <c r="D162" s="24">
        <f t="shared" si="59"/>
        <v>-1.3052762924137651E-2</v>
      </c>
      <c r="E162" s="25">
        <f t="shared" si="59"/>
        <v>5.3344187386970277E-2</v>
      </c>
    </row>
    <row r="163" spans="1:5" x14ac:dyDescent="0.25">
      <c r="A163" s="21"/>
      <c r="B163" s="22" t="s">
        <v>70</v>
      </c>
      <c r="C163" s="23">
        <f t="shared" ref="C163:E163" si="60">C66 -($F66*C$96/$F$96)</f>
        <v>-5.3523520550633197E-3</v>
      </c>
      <c r="D163" s="24">
        <f t="shared" si="60"/>
        <v>4.6665321785613612E-3</v>
      </c>
      <c r="E163" s="25">
        <f t="shared" si="60"/>
        <v>6.8581987650181975E-4</v>
      </c>
    </row>
    <row r="164" spans="1:5" x14ac:dyDescent="0.25">
      <c r="A164" s="21"/>
      <c r="B164" s="22" t="s">
        <v>71</v>
      </c>
      <c r="C164" s="23">
        <f t="shared" ref="C164:E164" si="61">C67 -($F67*C$96/$F$96)</f>
        <v>-2.7785969454763831E-2</v>
      </c>
      <c r="D164" s="24">
        <f t="shared" si="61"/>
        <v>-5.8760503855470353E-2</v>
      </c>
      <c r="E164" s="25">
        <f t="shared" si="61"/>
        <v>8.6546473310234073E-2</v>
      </c>
    </row>
    <row r="165" spans="1:5" x14ac:dyDescent="0.25">
      <c r="A165" s="21"/>
      <c r="B165" s="22" t="s">
        <v>72</v>
      </c>
      <c r="C165" s="23">
        <f t="shared" ref="C165:E165" si="62">C68 -($F68*C$96/$F$96)</f>
        <v>-2.4032285022495228E-2</v>
      </c>
      <c r="D165" s="24">
        <f t="shared" si="62"/>
        <v>1.0727793889439854E-2</v>
      </c>
      <c r="E165" s="25">
        <f t="shared" si="62"/>
        <v>1.3304491133055305E-2</v>
      </c>
    </row>
    <row r="166" spans="1:5" x14ac:dyDescent="0.25">
      <c r="A166" s="21"/>
      <c r="B166" s="22" t="s">
        <v>73</v>
      </c>
      <c r="C166" s="23">
        <f t="shared" ref="C166:E166" si="63">C69 -($F69*C$96/$F$96)</f>
        <v>1.4013053488056981E-3</v>
      </c>
      <c r="D166" s="24">
        <f t="shared" si="63"/>
        <v>-1.8719987055678955E-2</v>
      </c>
      <c r="E166" s="25">
        <f t="shared" si="63"/>
        <v>1.7318681706873146E-2</v>
      </c>
    </row>
    <row r="167" spans="1:5" x14ac:dyDescent="0.25">
      <c r="A167" s="21"/>
      <c r="B167" s="22" t="s">
        <v>74</v>
      </c>
      <c r="C167" s="23">
        <f t="shared" ref="C167:E167" si="64">C70 -($F70*C$96/$F$96)</f>
        <v>3.6251793150352818E-3</v>
      </c>
      <c r="D167" s="24">
        <f t="shared" si="64"/>
        <v>5.1050013629839186E-3</v>
      </c>
      <c r="E167" s="25">
        <f t="shared" si="64"/>
        <v>-8.7301806780192559E-3</v>
      </c>
    </row>
    <row r="168" spans="1:5" x14ac:dyDescent="0.25">
      <c r="A168" s="21"/>
      <c r="B168" s="22" t="s">
        <v>75</v>
      </c>
      <c r="C168" s="23">
        <f t="shared" ref="C168:E168" si="65">C71 -($F71*C$96/$F$96)</f>
        <v>-1.9796291357048357E-2</v>
      </c>
      <c r="D168" s="24">
        <f t="shared" si="65"/>
        <v>7.4959193871915186E-3</v>
      </c>
      <c r="E168" s="25">
        <f t="shared" si="65"/>
        <v>1.2300371969856699E-2</v>
      </c>
    </row>
    <row r="169" spans="1:5" x14ac:dyDescent="0.25">
      <c r="A169" s="21"/>
      <c r="B169" s="22" t="s">
        <v>76</v>
      </c>
      <c r="C169" s="23">
        <f t="shared" ref="C169:E169" si="66">C72 -($F72*C$96/$F$96)</f>
        <v>1.169288560086007E-2</v>
      </c>
      <c r="D169" s="24">
        <f t="shared" si="66"/>
        <v>9.7450928818620386E-3</v>
      </c>
      <c r="E169" s="25">
        <f t="shared" si="66"/>
        <v>-2.1437978482722442E-2</v>
      </c>
    </row>
    <row r="170" spans="1:5" ht="24" x14ac:dyDescent="0.25">
      <c r="A170" s="21"/>
      <c r="B170" s="22" t="s">
        <v>77</v>
      </c>
      <c r="C170" s="23">
        <f t="shared" ref="C170:E170" si="67">C73 -($F73*C$96/$F$96)</f>
        <v>-1.9673007201484655E-2</v>
      </c>
      <c r="D170" s="24">
        <f t="shared" si="67"/>
        <v>2.376432908768647E-2</v>
      </c>
      <c r="E170" s="25">
        <f t="shared" si="67"/>
        <v>-4.0913218862018152E-3</v>
      </c>
    </row>
    <row r="171" spans="1:5" x14ac:dyDescent="0.25">
      <c r="A171" s="21"/>
      <c r="B171" s="22" t="s">
        <v>78</v>
      </c>
      <c r="C171" s="23">
        <f t="shared" ref="C171:E171" si="68">C74 -($F74*C$96/$F$96)</f>
        <v>8.0607991977916016E-2</v>
      </c>
      <c r="D171" s="24">
        <f t="shared" si="68"/>
        <v>-5.3412040806213312E-3</v>
      </c>
      <c r="E171" s="25">
        <f t="shared" si="68"/>
        <v>-7.5266787897294851E-2</v>
      </c>
    </row>
    <row r="172" spans="1:5" x14ac:dyDescent="0.25">
      <c r="A172" s="21"/>
      <c r="B172" s="22" t="s">
        <v>79</v>
      </c>
      <c r="C172" s="23">
        <f t="shared" ref="C172:E172" si="69">C75 -($F75*C$96/$F$96)</f>
        <v>3.3080215412298608E-2</v>
      </c>
      <c r="D172" s="24">
        <f t="shared" si="69"/>
        <v>3.6148686790364648E-2</v>
      </c>
      <c r="E172" s="25">
        <f t="shared" si="69"/>
        <v>-6.9228902202663423E-2</v>
      </c>
    </row>
    <row r="173" spans="1:5" x14ac:dyDescent="0.25">
      <c r="A173" s="21"/>
      <c r="B173" s="22" t="s">
        <v>80</v>
      </c>
      <c r="C173" s="23">
        <f t="shared" ref="C173:E173" si="70">C76 -($F76*C$96/$F$96)</f>
        <v>4.5462386264803867E-2</v>
      </c>
      <c r="D173" s="24">
        <f t="shared" si="70"/>
        <v>-2.5827463841463005E-2</v>
      </c>
      <c r="E173" s="25">
        <f t="shared" si="70"/>
        <v>-1.9634922423341139E-2</v>
      </c>
    </row>
    <row r="174" spans="1:5" x14ac:dyDescent="0.25">
      <c r="A174" s="21"/>
      <c r="B174" s="22" t="s">
        <v>81</v>
      </c>
      <c r="C174" s="23">
        <f t="shared" ref="C174:E174" si="71">C77 -($F77*C$96/$F$96)</f>
        <v>1.6074184583298567E-2</v>
      </c>
      <c r="D174" s="24">
        <f t="shared" si="71"/>
        <v>2.1043979068309682E-2</v>
      </c>
      <c r="E174" s="25">
        <f t="shared" si="71"/>
        <v>-3.711816365160836E-2</v>
      </c>
    </row>
    <row r="175" spans="1:5" x14ac:dyDescent="0.25">
      <c r="A175" s="21" t="s">
        <v>82</v>
      </c>
      <c r="B175" s="22" t="s">
        <v>83</v>
      </c>
      <c r="C175" s="23">
        <f t="shared" ref="C175:E175" si="72">C78 -($F78*C$96/$F$96)</f>
        <v>-3.4978721947816899E-2</v>
      </c>
      <c r="D175" s="24">
        <f t="shared" si="72"/>
        <v>-5.9251121592709399E-3</v>
      </c>
      <c r="E175" s="25">
        <f t="shared" si="72"/>
        <v>4.0903834107087755E-2</v>
      </c>
    </row>
    <row r="176" spans="1:5" x14ac:dyDescent="0.25">
      <c r="A176" s="21"/>
      <c r="B176" s="22" t="s">
        <v>84</v>
      </c>
      <c r="C176" s="23">
        <f t="shared" ref="C176:E176" si="73">C79 -($F79*C$96/$F$96)</f>
        <v>6.7108691804319776E-2</v>
      </c>
      <c r="D176" s="24">
        <f t="shared" si="73"/>
        <v>-2.5058471145031069E-2</v>
      </c>
      <c r="E176" s="25">
        <f t="shared" si="73"/>
        <v>-4.2050220659288817E-2</v>
      </c>
    </row>
    <row r="177" spans="1:5" x14ac:dyDescent="0.25">
      <c r="A177" s="21"/>
      <c r="B177" s="22" t="s">
        <v>85</v>
      </c>
      <c r="C177" s="23">
        <f t="shared" ref="C177:E177" si="74">C80 -($F80*C$96/$F$96)</f>
        <v>-1.3486121825171615E-2</v>
      </c>
      <c r="D177" s="24">
        <f t="shared" si="74"/>
        <v>5.2393876950802554E-3</v>
      </c>
      <c r="E177" s="25">
        <f t="shared" si="74"/>
        <v>8.2467341300912489E-3</v>
      </c>
    </row>
    <row r="178" spans="1:5" x14ac:dyDescent="0.25">
      <c r="A178" s="21"/>
      <c r="B178" s="22" t="s">
        <v>86</v>
      </c>
      <c r="C178" s="23">
        <f t="shared" ref="C178:E178" si="75">C81 -($F81*C$96/$F$96)</f>
        <v>-1.8984164662963654E-2</v>
      </c>
      <c r="D178" s="24">
        <f t="shared" si="75"/>
        <v>-4.6188878501329439E-2</v>
      </c>
      <c r="E178" s="25">
        <f t="shared" si="75"/>
        <v>6.5173043164292982E-2</v>
      </c>
    </row>
    <row r="179" spans="1:5" x14ac:dyDescent="0.25">
      <c r="A179" s="21"/>
      <c r="B179" s="22" t="s">
        <v>87</v>
      </c>
      <c r="C179" s="23">
        <f t="shared" ref="C179:E179" si="76">C82 -($F82*C$96/$F$96)</f>
        <v>5.0260991981037617E-3</v>
      </c>
      <c r="D179" s="24">
        <f t="shared" si="76"/>
        <v>-5.5179023378970279E-2</v>
      </c>
      <c r="E179" s="25">
        <f t="shared" si="76"/>
        <v>5.0152924180866393E-2</v>
      </c>
    </row>
    <row r="180" spans="1:5" ht="24" x14ac:dyDescent="0.25">
      <c r="A180" s="21"/>
      <c r="B180" s="22" t="s">
        <v>88</v>
      </c>
      <c r="C180" s="23">
        <f t="shared" ref="C180:E180" si="77">C83 -($F83*C$96/$F$96)</f>
        <v>-3.9583354435356211E-2</v>
      </c>
      <c r="D180" s="24">
        <f t="shared" si="77"/>
        <v>2.9861572689369301E-2</v>
      </c>
      <c r="E180" s="25">
        <f t="shared" si="77"/>
        <v>9.7217817459868405E-3</v>
      </c>
    </row>
    <row r="181" spans="1:5" ht="24" x14ac:dyDescent="0.25">
      <c r="A181" s="21"/>
      <c r="B181" s="22" t="s">
        <v>89</v>
      </c>
      <c r="C181" s="23">
        <f t="shared" ref="C181:E181" si="78">C84 -($F84*C$96/$F$96)</f>
        <v>-4.0018442207469349E-2</v>
      </c>
      <c r="D181" s="24">
        <f t="shared" si="78"/>
        <v>2.6065292384883129E-2</v>
      </c>
      <c r="E181" s="25">
        <f t="shared" si="78"/>
        <v>1.3953149822586164E-2</v>
      </c>
    </row>
    <row r="182" spans="1:5" x14ac:dyDescent="0.25">
      <c r="A182" s="21"/>
      <c r="B182" s="22" t="s">
        <v>90</v>
      </c>
      <c r="C182" s="23">
        <f t="shared" ref="C182:E182" si="79">C85 -($F85*C$96/$F$96)</f>
        <v>-4.5397593672505898E-2</v>
      </c>
      <c r="D182" s="24">
        <f t="shared" si="79"/>
        <v>-1.7413449030861713E-2</v>
      </c>
      <c r="E182" s="25">
        <f t="shared" si="79"/>
        <v>6.2811042703367556E-2</v>
      </c>
    </row>
    <row r="183" spans="1:5" x14ac:dyDescent="0.25">
      <c r="A183" s="21"/>
      <c r="B183" s="22" t="s">
        <v>91</v>
      </c>
      <c r="C183" s="23">
        <f t="shared" ref="C183:E183" si="80">C86 -($F86*C$96/$F$96)</f>
        <v>-3.2856110975723204E-2</v>
      </c>
      <c r="D183" s="24">
        <f t="shared" si="80"/>
        <v>-1.0618245290203165E-4</v>
      </c>
      <c r="E183" s="25">
        <f t="shared" si="80"/>
        <v>3.2962293428625125E-2</v>
      </c>
    </row>
    <row r="184" spans="1:5" x14ac:dyDescent="0.25">
      <c r="A184" s="21"/>
      <c r="B184" s="22" t="s">
        <v>92</v>
      </c>
      <c r="C184" s="23">
        <f t="shared" ref="C184:E184" si="81">C87 -($F87*C$96/$F$96)</f>
        <v>-3.0658265487992387E-2</v>
      </c>
      <c r="D184" s="24">
        <f t="shared" si="81"/>
        <v>5.8701607744005097E-2</v>
      </c>
      <c r="E184" s="25">
        <f t="shared" si="81"/>
        <v>-2.8043342256012765E-2</v>
      </c>
    </row>
    <row r="185" spans="1:5" x14ac:dyDescent="0.25">
      <c r="A185" s="21"/>
      <c r="B185" s="22" t="s">
        <v>93</v>
      </c>
      <c r="C185" s="23">
        <f t="shared" ref="C185:E185" si="82">C88 -($F88*C$96/$F$96)</f>
        <v>-1.9905412509136633E-3</v>
      </c>
      <c r="D185" s="24">
        <f t="shared" si="82"/>
        <v>2.7087249833785881E-2</v>
      </c>
      <c r="E185" s="25">
        <f t="shared" si="82"/>
        <v>-2.5096708582872496E-2</v>
      </c>
    </row>
    <row r="186" spans="1:5" x14ac:dyDescent="0.25">
      <c r="A186" s="21"/>
      <c r="B186" s="22" t="s">
        <v>94</v>
      </c>
      <c r="C186" s="23">
        <f t="shared" ref="C186:E186" si="83">C89 -($F89*C$96/$F$96)</f>
        <v>2.4432501503106385E-2</v>
      </c>
      <c r="D186" s="24">
        <f t="shared" si="83"/>
        <v>5.4745591964579565E-2</v>
      </c>
      <c r="E186" s="25">
        <f t="shared" si="83"/>
        <v>-7.9178093467686117E-2</v>
      </c>
    </row>
    <row r="187" spans="1:5" ht="24" x14ac:dyDescent="0.25">
      <c r="A187" s="21"/>
      <c r="B187" s="22" t="s">
        <v>95</v>
      </c>
      <c r="C187" s="23">
        <f t="shared" ref="C187:E187" si="84">C90 -($F90*C$96/$F$96)</f>
        <v>4.8555935814748735E-3</v>
      </c>
      <c r="D187" s="24">
        <f t="shared" si="84"/>
        <v>5.0690194721795118E-3</v>
      </c>
      <c r="E187" s="25">
        <f t="shared" si="84"/>
        <v>-9.9246130536544408E-3</v>
      </c>
    </row>
    <row r="188" spans="1:5" ht="24" x14ac:dyDescent="0.25">
      <c r="A188" s="21"/>
      <c r="B188" s="22" t="s">
        <v>96</v>
      </c>
      <c r="C188" s="23">
        <f t="shared" ref="C188:E188" si="85">C91 -($F91*C$96/$F$96)</f>
        <v>-2.8593703366040307E-2</v>
      </c>
      <c r="D188" s="24">
        <f t="shared" si="85"/>
        <v>3.2431789528806765E-3</v>
      </c>
      <c r="E188" s="25">
        <f t="shared" si="85"/>
        <v>2.535052441315952E-2</v>
      </c>
    </row>
    <row r="189" spans="1:5" x14ac:dyDescent="0.25">
      <c r="A189" s="21"/>
      <c r="B189" s="22" t="s">
        <v>97</v>
      </c>
      <c r="C189" s="23">
        <f t="shared" ref="C189:E189" si="86">C92 -($F92*C$96/$F$96)</f>
        <v>2.6409807158208565E-2</v>
      </c>
      <c r="D189" s="24">
        <f t="shared" si="86"/>
        <v>4.6033760982252703E-2</v>
      </c>
      <c r="E189" s="25">
        <f t="shared" si="86"/>
        <v>-7.2443568140461517E-2</v>
      </c>
    </row>
    <row r="190" spans="1:5" x14ac:dyDescent="0.25">
      <c r="A190" s="21"/>
      <c r="B190" s="22" t="s">
        <v>98</v>
      </c>
      <c r="C190" s="23">
        <f t="shared" ref="C190:E190" si="87">C93 -($F93*C$96/$F$96)</f>
        <v>5.4737714724165887E-2</v>
      </c>
      <c r="D190" s="24">
        <f t="shared" si="87"/>
        <v>-0.10261378057414056</v>
      </c>
      <c r="E190" s="25">
        <f t="shared" si="87"/>
        <v>4.7876065849974447E-2</v>
      </c>
    </row>
    <row r="191" spans="1:5" x14ac:dyDescent="0.25">
      <c r="A191" s="21"/>
      <c r="B191" s="22" t="s">
        <v>99</v>
      </c>
      <c r="C191" s="23">
        <f t="shared" ref="C191:E191" si="88">C94 -($F94*C$96/$F$96)</f>
        <v>4.0602785366258054E-2</v>
      </c>
      <c r="D191" s="24">
        <f t="shared" si="88"/>
        <v>2.3486694528027374E-3</v>
      </c>
      <c r="E191" s="25">
        <f t="shared" si="88"/>
        <v>-4.2951454819060958E-2</v>
      </c>
    </row>
    <row r="192" spans="1:5" ht="15.75" thickBot="1" x14ac:dyDescent="0.3">
      <c r="A192" s="26"/>
      <c r="B192" s="27" t="s">
        <v>100</v>
      </c>
      <c r="C192" s="28">
        <f t="shared" ref="C192:E192" si="89">C95 -($F95*C$96/$F$96)</f>
        <v>2.8083323830903117E-2</v>
      </c>
      <c r="D192" s="29">
        <f t="shared" si="89"/>
        <v>-1.6696246136955972E-2</v>
      </c>
      <c r="E192" s="30">
        <f t="shared" si="89"/>
        <v>-1.1387077693947367E-2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E100"/>
    <mergeCell ref="A103:A120"/>
    <mergeCell ref="A121:A140"/>
    <mergeCell ref="A141:A156"/>
    <mergeCell ref="A3:B5"/>
    <mergeCell ref="C3:E3"/>
    <mergeCell ref="A6:A23"/>
    <mergeCell ref="A24:A43"/>
    <mergeCell ref="A44:A59"/>
    <mergeCell ref="A60:A77"/>
  </mergeCells>
  <conditionalFormatting sqref="C103:E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Gin (1)</vt:lpstr>
      <vt:lpstr> 1 Gin (2)</vt:lpstr>
      <vt:lpstr> 1 Gin (3)</vt:lpstr>
      <vt:lpstr> 1 Gin (4)</vt:lpstr>
      <vt:lpstr> 1 Gin (5)</vt:lpstr>
      <vt:lpstr> 1 Gin (6)</vt:lpstr>
      <vt:lpstr> 1 Gin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2024-12-17T19:26:39Z</dcterms:created>
  <dcterms:modified xsi:type="dcterms:W3CDTF">2024-12-17T19:26:47Z</dcterms:modified>
</cp:coreProperties>
</file>