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3A98D45F-70ED-42E1-B985-10324FDDBE4C}" xr6:coauthVersionLast="47" xr6:coauthVersionMax="47" xr10:uidLastSave="{00000000-0000-0000-0000-000000000000}"/>
  <bookViews>
    <workbookView xWindow="-120" yWindow="-120" windowWidth="29040" windowHeight="15720" xr2:uid="{5E204484-8CFD-4F25-9603-456252D1A2BD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5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C85" i="2" s="1"/>
  <c r="F85" i="2" s="1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D85" i="2"/>
  <c r="E85" i="2"/>
</calcChain>
</file>

<file path=xl/sharedStrings.xml><?xml version="1.0" encoding="utf-8"?>
<sst xmlns="http://schemas.openxmlformats.org/spreadsheetml/2006/main" count="648" uniqueCount="166">
  <si>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</si>
  <si>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</si>
  <si>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</si>
  <si>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</si>
  <si>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</si>
  <si>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</si>
  <si>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</si>
  <si>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</si>
  <si>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</si>
  <si>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</si>
  <si>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</si>
  <si>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</si>
  <si>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</si>
  <si>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</si>
  <si>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</si>
  <si>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</si>
  <si>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</si>
  <si>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</si>
  <si>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</si>
  <si>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</si>
  <si>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</si>
  <si>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</si>
  <si>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</si>
  <si>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</si>
  <si>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</si>
  <si>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</si>
  <si>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</si>
  <si>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</si>
  <si>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</si>
  <si>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</si>
  <si>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</si>
  <si>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</si>
  <si>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</si>
  <si>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</si>
  <si>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</si>
  <si>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</si>
  <si>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</si>
  <si>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</si>
  <si>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</si>
  <si>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</si>
  <si>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</si>
  <si>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</si>
  <si>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</si>
  <si>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</si>
  <si>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</si>
  <si>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</si>
  <si>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</si>
  <si>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</si>
  <si>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</si>
  <si>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</si>
  <si>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</si>
  <si>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</si>
  <si>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</si>
  <si>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</si>
  <si>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</si>
  <si>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</si>
  <si>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</si>
  <si>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</si>
  <si>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</si>
  <si>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</si>
  <si>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</si>
  <si>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</si>
  <si>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</si>
  <si>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</si>
  <si>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</si>
  <si>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</si>
  <si>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</si>
  <si>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</si>
  <si>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</si>
  <si>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</si>
  <si>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</si>
  <si>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</si>
  <si>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</si>
  <si>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</si>
  <si>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</si>
  <si>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</si>
  <si>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-,102</t>
  </si>
  <si>
    <t>,031</t>
  </si>
  <si>
    <t>,043</t>
  </si>
  <si>
    <t>-,031</t>
  </si>
  <si>
    <t>,993</t>
  </si>
  <si>
    <t>-,047</t>
  </si>
  <si>
    <t>-,053</t>
  </si>
  <si>
    <t>-,030</t>
  </si>
  <si>
    <t>-,037</t>
  </si>
  <si>
    <t>,994</t>
  </si>
  <si>
    <t>,036</t>
  </si>
  <si>
    <t>,992</t>
  </si>
  <si>
    <t>,030</t>
  </si>
  <si>
    <t>,062</t>
  </si>
  <si>
    <t>,032</t>
  </si>
  <si>
    <t>,039</t>
  </si>
  <si>
    <t>,068</t>
  </si>
  <si>
    <t>,034</t>
  </si>
  <si>
    <t>,033</t>
  </si>
  <si>
    <t>,037</t>
  </si>
  <si>
    <t>-,029</t>
  </si>
  <si>
    <t>-,039</t>
  </si>
  <si>
    <t>,989</t>
  </si>
  <si>
    <t>,035</t>
  </si>
  <si>
    <t>,066</t>
  </si>
  <si>
    <t>,052</t>
  </si>
  <si>
    <t>,057</t>
  </si>
  <si>
    <t>-,041</t>
  </si>
  <si>
    <t>-,036</t>
  </si>
  <si>
    <t>-,034</t>
  </si>
  <si>
    <t>-,032</t>
  </si>
  <si>
    <t>,053</t>
  </si>
  <si>
    <t>,038</t>
  </si>
  <si>
    <t>,041</t>
  </si>
  <si>
    <t>-,040</t>
  </si>
  <si>
    <t>,050</t>
  </si>
  <si>
    <t>,048</t>
  </si>
  <si>
    <t>,040</t>
  </si>
  <si>
    <t>-,033</t>
  </si>
  <si>
    <t>-,042</t>
  </si>
  <si>
    <t>,988</t>
  </si>
  <si>
    <t>,051</t>
  </si>
  <si>
    <t>,074</t>
  </si>
  <si>
    <t>,990</t>
  </si>
  <si>
    <t>,042</t>
  </si>
  <si>
    <t>,058</t>
  </si>
  <si>
    <t>-,038</t>
  </si>
  <si>
    <t>-,043</t>
  </si>
  <si>
    <t>,072</t>
  </si>
  <si>
    <t>,061</t>
  </si>
  <si>
    <t>,046</t>
  </si>
  <si>
    <t>-,049</t>
  </si>
  <si>
    <t>-,064</t>
  </si>
  <si>
    <t>-,044</t>
  </si>
  <si>
    <t>-,035</t>
  </si>
  <si>
    <t>,045</t>
  </si>
  <si>
    <t>,049</t>
  </si>
  <si>
    <t>,044</t>
  </si>
  <si>
    <t>,991</t>
  </si>
  <si>
    <t>-,054</t>
  </si>
  <si>
    <t>,054</t>
  </si>
  <si>
    <t>,065</t>
  </si>
  <si>
    <t>,029</t>
  </si>
  <si>
    <t>,073</t>
  </si>
  <si>
    <t>,987</t>
  </si>
  <si>
    <t>,056</t>
  </si>
  <si>
    <t>,120</t>
  </si>
  <si>
    <t>,985</t>
  </si>
  <si>
    <t>-,046</t>
  </si>
  <si>
    <t>,067</t>
  </si>
  <si>
    <t>,059</t>
  </si>
  <si>
    <t>,055</t>
  </si>
  <si>
    <t>,071</t>
  </si>
  <si>
    <t>,047</t>
  </si>
  <si>
    <t>-,057</t>
  </si>
  <si>
    <t>,984</t>
  </si>
  <si>
    <t>-,058</t>
  </si>
  <si>
    <t>,060</t>
  </si>
  <si>
    <t>-,048</t>
  </si>
  <si>
    <t>-,051</t>
  </si>
  <si>
    <t>,086</t>
  </si>
  <si>
    <t>,983</t>
  </si>
  <si>
    <t>,064</t>
  </si>
  <si>
    <t>-,062</t>
  </si>
  <si>
    <t>-,045</t>
  </si>
  <si>
    <t>-,052</t>
  </si>
  <si>
    <t>,978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</si>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</sst>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4463514971" xfId="1" xr:uid="{B1960B78-D5E7-4751-AD0C-248A9C93FDCE}"/>
    <cellStyle name="style1734463514996" xfId="8" xr:uid="{A1357629-7AEA-405A-97A9-E158E19FC515}"/>
    <cellStyle name="style1734463515012" xfId="14" xr:uid="{150979EA-9E2D-49B7-9D14-90D3FC6FB388}"/>
    <cellStyle name="style1734463515082" xfId="2" xr:uid="{CA9DB677-23E2-4A2F-9F03-1A4E969D2CF1}"/>
    <cellStyle name="style1734463515090" xfId="3" xr:uid="{B7B70745-AB5C-4679-AAC2-CFF0461D3A99}"/>
    <cellStyle name="style1734463515098" xfId="4" xr:uid="{785C3ABA-B557-473D-850E-AA1E2248FBAB}"/>
    <cellStyle name="style1734463515105" xfId="5" xr:uid="{C086DD4D-ED60-4023-922D-6F16BD6C0122}"/>
    <cellStyle name="style1734463515114" xfId="6" xr:uid="{9BC75173-85F7-49C0-B293-9340020BA039}"/>
    <cellStyle name="style1734463515122" xfId="13" xr:uid="{B8AB9391-BA87-4325-BCBC-042C00713B8B}"/>
    <cellStyle name="style1734463515129" xfId="7" xr:uid="{D52704D3-2019-4930-A279-6DF144B04963}"/>
    <cellStyle name="style1734463515150" xfId="9" xr:uid="{BCA9E7A8-62DE-49B4-BFC2-7CC23AA4DBA6}"/>
    <cellStyle name="style1734463515158" xfId="10" xr:uid="{D3C89B52-39C6-45A9-B6EF-F974AEB3D0C5}"/>
    <cellStyle name="style1734463515167" xfId="11" xr:uid="{FB1184A0-B1F9-45F5-89BD-154002FC0215}"/>
    <cellStyle name="style1734463515174" xfId="12" xr:uid="{8418F780-1C4B-43D5-9F93-64593CEDAA6B}"/>
    <cellStyle name="style1734463515182" xfId="15" xr:uid="{1525A27E-1C4B-43B8-ACFA-C2DE8F270C2A}"/>
    <cellStyle name="style1734463515190" xfId="17" xr:uid="{3B6AB3EC-E4F2-4E76-A891-D03F8100B808}"/>
    <cellStyle name="style1734463515205" xfId="18" xr:uid="{C8FB57DD-E371-4CD9-A281-05327BC158AA}"/>
    <cellStyle name="style1734463515238" xfId="16" xr:uid="{1CBFE672-9185-47EA-9E37-A4863F3A6662}"/>
    <cellStyle name="style1734463515246" xfId="19" xr:uid="{554A81F5-3B1D-4A82-8EB5-021EBF409681}"/>
    <cellStyle name="style1734463515253" xfId="20" xr:uid="{56BAF03F-8CD4-4FAA-84C7-FD6240F0A2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0ABF-1CA2-4968-A51F-2331F44D4197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165</v>
      </c>
    </row>
    <row r="2" spans="1:2">
      <c r="B2">
        <v>5.8567588737120722E-2</v>
      </c>
    </row>
    <row r="3" spans="1:2">
      <c r="A3" t="s">
        <v>3</v>
      </c>
      <c r="B3" s="23">
        <v>2.4450340004389459E-2</v>
      </c>
    </row>
    <row r="4" spans="1:2">
      <c r="A4" t="s">
        <v>4</v>
      </c>
      <c r="B4" s="24">
        <v>8.0265199811518104E-4</v>
      </c>
    </row>
    <row r="5" spans="1:2">
      <c r="A5" t="s">
        <v>5</v>
      </c>
      <c r="B5" s="24">
        <v>7.7144638812412418E-3</v>
      </c>
    </row>
    <row r="6" spans="1:2">
      <c r="A6" t="s">
        <v>6</v>
      </c>
      <c r="B6" s="23">
        <v>2.2350051762422538E-2</v>
      </c>
    </row>
    <row r="7" spans="1:2">
      <c r="A7" t="s">
        <v>7</v>
      </c>
      <c r="B7" s="24">
        <v>4.7637313166192224E-3</v>
      </c>
    </row>
    <row r="8" spans="1:2">
      <c r="A8" t="s">
        <v>8</v>
      </c>
      <c r="B8" s="24">
        <v>4.5190367454369818E-3</v>
      </c>
    </row>
    <row r="9" spans="1:2">
      <c r="A9" t="s">
        <v>9</v>
      </c>
      <c r="B9" s="23">
        <v>0.12308855261260397</v>
      </c>
    </row>
    <row r="10" spans="1:2">
      <c r="A10" t="s">
        <v>10</v>
      </c>
      <c r="B10" s="23">
        <v>0.23922795557304921</v>
      </c>
    </row>
    <row r="11" spans="1:2">
      <c r="A11" t="s">
        <v>11</v>
      </c>
      <c r="B11" s="23">
        <v>1.036788710674235E-2</v>
      </c>
    </row>
    <row r="12" spans="1:2">
      <c r="A12" t="s">
        <v>12</v>
      </c>
      <c r="B12" s="24">
        <v>1.8038515341735597E-3</v>
      </c>
    </row>
    <row r="13" spans="1:2">
      <c r="A13" t="s">
        <v>13</v>
      </c>
      <c r="B13" s="24">
        <v>3.9530637648821365E-3</v>
      </c>
    </row>
    <row r="14" spans="1:2">
      <c r="A14" t="s">
        <v>14</v>
      </c>
      <c r="B14" s="24">
        <v>3.8171725827970946E-3</v>
      </c>
    </row>
    <row r="15" spans="1:2">
      <c r="A15" t="s">
        <v>15</v>
      </c>
      <c r="B15" s="23">
        <v>7.8082977263266601E-2</v>
      </c>
    </row>
    <row r="16" spans="1:2">
      <c r="A16" t="s">
        <v>16</v>
      </c>
      <c r="B16" s="24">
        <v>3.4342529654574712E-4</v>
      </c>
    </row>
    <row r="17" spans="1:2">
      <c r="A17" t="s">
        <v>17</v>
      </c>
      <c r="B17" s="24">
        <v>3.8885467233321677E-4</v>
      </c>
    </row>
    <row r="18" spans="1:2">
      <c r="A18" t="s">
        <v>18</v>
      </c>
      <c r="B18" s="24">
        <v>1.068092608713093E-3</v>
      </c>
    </row>
    <row r="19" spans="1:2">
      <c r="A19" t="s">
        <v>19</v>
      </c>
      <c r="B19" s="24">
        <v>2.8577066254071755E-3</v>
      </c>
    </row>
    <row r="20" spans="1:2">
      <c r="A20" t="s">
        <v>20</v>
      </c>
      <c r="B20" s="23">
        <v>1.2339746178516561E-2</v>
      </c>
    </row>
    <row r="21" spans="1:2">
      <c r="A21" t="s">
        <v>21</v>
      </c>
      <c r="B21" s="23">
        <v>1.5891003295253846E-2</v>
      </c>
    </row>
    <row r="22" spans="1:2">
      <c r="A22" t="s">
        <v>22</v>
      </c>
      <c r="B22" s="24">
        <v>7.2495009297805486E-4</v>
      </c>
    </row>
    <row r="23" spans="1:2">
      <c r="A23" t="s">
        <v>23</v>
      </c>
      <c r="B23" s="23">
        <v>1.7057144815311922E-2</v>
      </c>
    </row>
    <row r="24" spans="1:2">
      <c r="A24" t="s">
        <v>24</v>
      </c>
      <c r="B24" s="24">
        <v>6.1954627636142822E-4</v>
      </c>
    </row>
    <row r="25" spans="1:2">
      <c r="A25" t="s">
        <v>25</v>
      </c>
      <c r="B25" s="23">
        <v>4.9805514064949791E-2</v>
      </c>
    </row>
    <row r="26" spans="1:2">
      <c r="A26" t="s">
        <v>26</v>
      </c>
      <c r="B26" s="23">
        <v>1.0419406691265568E-2</v>
      </c>
    </row>
    <row r="27" spans="1:2">
      <c r="A27" t="s">
        <v>27</v>
      </c>
      <c r="B27" s="23">
        <v>1.094270000289785E-2</v>
      </c>
    </row>
    <row r="28" spans="1:2">
      <c r="A28" t="s">
        <v>28</v>
      </c>
      <c r="B28" s="23">
        <v>1.9703711995259821E-2</v>
      </c>
    </row>
    <row r="29" spans="1:2">
      <c r="A29" t="s">
        <v>29</v>
      </c>
      <c r="B29" s="23">
        <v>8.0291867867651745E-3</v>
      </c>
    </row>
    <row r="30" spans="1:2">
      <c r="A30" t="s">
        <v>30</v>
      </c>
      <c r="B30" s="23">
        <v>0.17547295740623323</v>
      </c>
    </row>
    <row r="31" spans="1:2">
      <c r="A31" t="s">
        <v>31</v>
      </c>
      <c r="B31" s="23">
        <v>1.4318090805409283E-2</v>
      </c>
    </row>
    <row r="32" spans="1:2">
      <c r="A32" t="s">
        <v>32</v>
      </c>
      <c r="B32" s="23">
        <v>2.0041795828130517E-2</v>
      </c>
    </row>
    <row r="33" spans="1:2">
      <c r="A33" t="s">
        <v>33</v>
      </c>
      <c r="B33" s="24">
        <v>7.4824129726587573E-3</v>
      </c>
    </row>
    <row r="34" spans="1:2">
      <c r="A34" t="s">
        <v>34</v>
      </c>
      <c r="B34" s="24">
        <v>8.9712742763822762E-4</v>
      </c>
    </row>
    <row r="35" spans="1:2">
      <c r="A35" t="s">
        <v>35</v>
      </c>
      <c r="B35" s="23">
        <v>1.7184725915036791E-2</v>
      </c>
    </row>
    <row r="36" spans="1:2">
      <c r="A36" t="s">
        <v>36</v>
      </c>
      <c r="B36" s="24">
        <v>3.4910086168666774E-3</v>
      </c>
    </row>
    <row r="37" spans="1:2">
      <c r="A37" t="s">
        <v>37</v>
      </c>
      <c r="B37" s="23">
        <v>4.4725437349303787E-2</v>
      </c>
    </row>
    <row r="38" spans="1:2">
      <c r="A38" t="s">
        <v>38</v>
      </c>
      <c r="B38" s="23">
        <v>4.1253718130424055E-2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0E1D7-E266-4EFB-97B5-C88FBBA7778A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>
        <v>1.6839775262166221E-2</v>
      </c>
      <c r="E5" s="10">
        <v>5.2641074731506581E-3</v>
      </c>
      <c r="F5" s="10">
        <v>1.7179207312231756E-2</v>
      </c>
      <c r="G5" s="11" t="s">
        <v>77</v>
      </c>
      <c r="H5" s="10">
        <v>1.0688218654736808E-2</v>
      </c>
      <c r="I5" s="10">
        <v>4.5770306167088092E-4</v>
      </c>
      <c r="J5" s="10">
        <v>2.8673619027833773E-3</v>
      </c>
      <c r="K5" s="10">
        <v>-1.0194029344297978E-2</v>
      </c>
      <c r="L5" s="10">
        <v>7.2548876491494579E-3</v>
      </c>
      <c r="M5" s="10">
        <v>1.2533483379936075E-2</v>
      </c>
      <c r="N5" s="10">
        <v>2.2597598318864487E-2</v>
      </c>
      <c r="O5" s="11" t="s">
        <v>78</v>
      </c>
      <c r="P5" s="10">
        <v>-8.8098494337860451E-3</v>
      </c>
      <c r="Q5" s="10">
        <v>1.1204423662610038E-2</v>
      </c>
      <c r="R5" s="10">
        <v>-3.3138314545777588E-3</v>
      </c>
      <c r="S5" s="10">
        <v>2.9091619305274503E-2</v>
      </c>
      <c r="T5" s="10">
        <v>-1.1539975199707591E-3</v>
      </c>
      <c r="U5" s="10">
        <v>4.7062916046098952E-5</v>
      </c>
      <c r="V5" s="10">
        <v>1.1170056190850869E-2</v>
      </c>
      <c r="W5" s="10">
        <v>-6.3805671651698025E-3</v>
      </c>
      <c r="X5" s="10">
        <v>-1.108041669540287E-2</v>
      </c>
      <c r="Y5" s="10">
        <v>7.7774981356656678E-3</v>
      </c>
      <c r="Z5" s="10">
        <v>-2.3130473568499656E-2</v>
      </c>
      <c r="AA5" s="10">
        <v>1.7499766283705562E-3</v>
      </c>
      <c r="AB5" s="10">
        <v>6.5684515543503056E-3</v>
      </c>
      <c r="AC5" s="11" t="s">
        <v>79</v>
      </c>
      <c r="AD5" s="10">
        <v>-1.7494772914693719E-2</v>
      </c>
      <c r="AE5" s="11" t="s">
        <v>80</v>
      </c>
      <c r="AF5" s="10">
        <v>-2.6905728813111388E-2</v>
      </c>
      <c r="AG5" s="10">
        <v>-2.1101353171624024E-2</v>
      </c>
      <c r="AH5" s="10">
        <v>-2.1317485083834145E-2</v>
      </c>
      <c r="AI5" s="10">
        <v>1.1326955277171999E-2</v>
      </c>
      <c r="AJ5" s="11" t="s">
        <v>81</v>
      </c>
      <c r="AK5" s="10">
        <v>-1.8893302162927367E-2</v>
      </c>
      <c r="AL5" s="11" t="s">
        <v>82</v>
      </c>
      <c r="AM5" s="12">
        <v>-2.2499442750985827E-2</v>
      </c>
    </row>
    <row r="6" spans="1:39" ht="24">
      <c r="A6" s="13" t="s">
        <v>41</v>
      </c>
      <c r="B6" s="14" t="s">
        <v>40</v>
      </c>
      <c r="C6" s="15">
        <v>-5.4519498536878118E-4</v>
      </c>
      <c r="D6" s="16" t="s">
        <v>83</v>
      </c>
      <c r="E6" s="17">
        <v>-2.6532433228097091E-2</v>
      </c>
      <c r="F6" s="17">
        <v>9.998218488146578E-4</v>
      </c>
      <c r="G6" s="16" t="s">
        <v>84</v>
      </c>
      <c r="H6" s="17">
        <v>-1.6833323942522765E-2</v>
      </c>
      <c r="I6" s="17">
        <v>-2.3334064606362885E-2</v>
      </c>
      <c r="J6" s="17">
        <v>-1.4191024758373048E-2</v>
      </c>
      <c r="K6" s="16" t="s">
        <v>83</v>
      </c>
      <c r="L6" s="17">
        <v>-1.7344356516739528E-2</v>
      </c>
      <c r="M6" s="17">
        <v>-1.6882690200453413E-2</v>
      </c>
      <c r="N6" s="17">
        <v>-9.4374826117327899E-3</v>
      </c>
      <c r="O6" s="17">
        <v>-1.4834019356924784E-2</v>
      </c>
      <c r="P6" s="17">
        <v>-3.476014827881914E-3</v>
      </c>
      <c r="Q6" s="17">
        <v>-8.9152829859457158E-3</v>
      </c>
      <c r="R6" s="16" t="s">
        <v>85</v>
      </c>
      <c r="S6" s="17">
        <v>-1.7159677806223968E-2</v>
      </c>
      <c r="T6" s="17">
        <v>-5.3982137215204994E-3</v>
      </c>
      <c r="U6" s="17">
        <v>-1.0716560266069673E-2</v>
      </c>
      <c r="V6" s="17">
        <v>3.1892054113031678E-3</v>
      </c>
      <c r="W6" s="17">
        <v>-1.7070469641709508E-3</v>
      </c>
      <c r="X6" s="17">
        <v>2.8313084154053949E-2</v>
      </c>
      <c r="Y6" s="17">
        <v>1.1231671204266724E-2</v>
      </c>
      <c r="Z6" s="17">
        <v>9.9300235635605208E-3</v>
      </c>
      <c r="AA6" s="17">
        <v>-3.4721283257952221E-3</v>
      </c>
      <c r="AB6" s="17">
        <v>1.1266232895161004E-2</v>
      </c>
      <c r="AC6" s="17">
        <v>2.7394708742690965E-2</v>
      </c>
      <c r="AD6" s="16" t="s">
        <v>86</v>
      </c>
      <c r="AE6" s="17">
        <v>-3.3311669340909704E-3</v>
      </c>
      <c r="AF6" s="17">
        <v>1.1181881663816959E-2</v>
      </c>
      <c r="AG6" s="17">
        <v>1.5567249282767566E-2</v>
      </c>
      <c r="AH6" s="17">
        <v>1.4165592469583524E-2</v>
      </c>
      <c r="AI6" s="17">
        <v>6.5103577889422878E-3</v>
      </c>
      <c r="AJ6" s="16" t="s">
        <v>86</v>
      </c>
      <c r="AK6" s="17">
        <v>6.9705588796824666E-3</v>
      </c>
      <c r="AL6" s="17">
        <v>2.106973124496591E-2</v>
      </c>
      <c r="AM6" s="18">
        <v>1.2941973535983125E-2</v>
      </c>
    </row>
    <row r="7" spans="1:39" ht="24">
      <c r="A7" s="13" t="s">
        <v>42</v>
      </c>
      <c r="B7" s="14" t="s">
        <v>40</v>
      </c>
      <c r="C7" s="15">
        <v>2.4234530053599514E-2</v>
      </c>
      <c r="D7" s="17">
        <v>-1.9393051907899018E-2</v>
      </c>
      <c r="E7" s="17">
        <v>-1.0622146375433553E-2</v>
      </c>
      <c r="F7" s="17">
        <v>-1.4983223563752316E-2</v>
      </c>
      <c r="G7" s="17">
        <v>-6.8456884243342031E-3</v>
      </c>
      <c r="H7" s="17">
        <v>1.0021135792337325E-2</v>
      </c>
      <c r="I7" s="17">
        <v>-1.7006448788153053E-3</v>
      </c>
      <c r="J7" s="17">
        <v>-4.0394722332021718E-4</v>
      </c>
      <c r="K7" s="16" t="s">
        <v>83</v>
      </c>
      <c r="L7" s="16" t="s">
        <v>87</v>
      </c>
      <c r="M7" s="17">
        <v>-2.3345903049344037E-2</v>
      </c>
      <c r="N7" s="17">
        <v>-1.6334604406398751E-2</v>
      </c>
      <c r="O7" s="17">
        <v>-1.0229345490538458E-2</v>
      </c>
      <c r="P7" s="17">
        <v>-1.2934098583567383E-2</v>
      </c>
      <c r="Q7" s="17">
        <v>-2.4346027463578571E-2</v>
      </c>
      <c r="R7" s="17">
        <v>-1.72430815507559E-2</v>
      </c>
      <c r="S7" s="17">
        <v>-2.1461790439079764E-3</v>
      </c>
      <c r="T7" s="17">
        <v>-2.4330820614728015E-2</v>
      </c>
      <c r="U7" s="17">
        <v>-9.2231588383138042E-3</v>
      </c>
      <c r="V7" s="17">
        <v>-1.0023281321122918E-2</v>
      </c>
      <c r="W7" s="17">
        <v>6.8891468750029682E-3</v>
      </c>
      <c r="X7" s="17">
        <v>1.3129304492771604E-2</v>
      </c>
      <c r="Y7" s="17">
        <v>6.879582855351684E-3</v>
      </c>
      <c r="Z7" s="16" t="s">
        <v>88</v>
      </c>
      <c r="AA7" s="16" t="s">
        <v>86</v>
      </c>
      <c r="AB7" s="17">
        <v>5.8729723323974912E-3</v>
      </c>
      <c r="AC7" s="16" t="s">
        <v>89</v>
      </c>
      <c r="AD7" s="17">
        <v>3.1770274527184953E-3</v>
      </c>
      <c r="AE7" s="17">
        <v>7.2400109594337987E-3</v>
      </c>
      <c r="AF7" s="16" t="s">
        <v>90</v>
      </c>
      <c r="AG7" s="17">
        <v>2.3441562446105697E-2</v>
      </c>
      <c r="AH7" s="17">
        <v>6.0180179886805592E-4</v>
      </c>
      <c r="AI7" s="17">
        <v>-3.6034621180689461E-3</v>
      </c>
      <c r="AJ7" s="16" t="s">
        <v>91</v>
      </c>
      <c r="AK7" s="17">
        <v>1.3668764098993771E-2</v>
      </c>
      <c r="AL7" s="17">
        <v>1.2030817228444251E-2</v>
      </c>
      <c r="AM7" s="19" t="s">
        <v>91</v>
      </c>
    </row>
    <row r="8" spans="1:39" ht="24">
      <c r="A8" s="13" t="s">
        <v>43</v>
      </c>
      <c r="B8" s="14" t="s">
        <v>40</v>
      </c>
      <c r="C8" s="20" t="s">
        <v>92</v>
      </c>
      <c r="D8" s="17">
        <v>-2.709818701789311E-2</v>
      </c>
      <c r="E8" s="17">
        <v>-2.1091677146347632E-2</v>
      </c>
      <c r="F8" s="17">
        <v>1.3951243666295757E-2</v>
      </c>
      <c r="G8" s="17">
        <v>-2.0506108502307559E-2</v>
      </c>
      <c r="H8" s="17">
        <v>-7.1100496809649773E-3</v>
      </c>
      <c r="I8" s="17">
        <v>-1.663426947984627E-2</v>
      </c>
      <c r="J8" s="17">
        <v>-2.4347208010178732E-2</v>
      </c>
      <c r="K8" s="17">
        <v>-3.5723202109219296E-3</v>
      </c>
      <c r="L8" s="17">
        <v>-1.2916695328340487E-2</v>
      </c>
      <c r="M8" s="17">
        <v>-2.1609455185235372E-2</v>
      </c>
      <c r="N8" s="17">
        <v>-2.6126388935722611E-2</v>
      </c>
      <c r="O8" s="17">
        <v>-2.7485977072356987E-2</v>
      </c>
      <c r="P8" s="16" t="s">
        <v>87</v>
      </c>
      <c r="Q8" s="17">
        <v>-3.5509954262399864E-3</v>
      </c>
      <c r="R8" s="17">
        <v>-3.4507892268182058E-3</v>
      </c>
      <c r="S8" s="17">
        <v>-1.7697476386340248E-2</v>
      </c>
      <c r="T8" s="17">
        <v>-9.2370234143888865E-3</v>
      </c>
      <c r="U8" s="17">
        <v>-1.874502842883773E-2</v>
      </c>
      <c r="V8" s="17">
        <v>-2.0583009208763554E-2</v>
      </c>
      <c r="W8" s="17">
        <v>1.388133912195252E-2</v>
      </c>
      <c r="X8" s="16" t="s">
        <v>91</v>
      </c>
      <c r="Y8" s="17">
        <v>1.3141887628068486E-2</v>
      </c>
      <c r="Z8" s="17">
        <v>2.8322030208291611E-2</v>
      </c>
      <c r="AA8" s="17">
        <v>1.5132417660423461E-2</v>
      </c>
      <c r="AB8" s="17">
        <v>3.4029733962813241E-4</v>
      </c>
      <c r="AC8" s="16" t="s">
        <v>93</v>
      </c>
      <c r="AD8" s="16" t="s">
        <v>94</v>
      </c>
      <c r="AE8" s="17">
        <v>-8.7868503174295849E-3</v>
      </c>
      <c r="AF8" s="17">
        <v>1.452856353171366E-2</v>
      </c>
      <c r="AG8" s="16" t="s">
        <v>90</v>
      </c>
      <c r="AH8" s="17">
        <v>2.2149293253965783E-2</v>
      </c>
      <c r="AI8" s="17">
        <v>9.1740661198312767E-3</v>
      </c>
      <c r="AJ8" s="16" t="s">
        <v>77</v>
      </c>
      <c r="AK8" s="17">
        <v>-2.060413502215426E-3</v>
      </c>
      <c r="AL8" s="16" t="s">
        <v>91</v>
      </c>
      <c r="AM8" s="19" t="s">
        <v>95</v>
      </c>
    </row>
    <row r="9" spans="1:39" ht="24">
      <c r="A9" s="13" t="s">
        <v>44</v>
      </c>
      <c r="B9" s="14" t="s">
        <v>40</v>
      </c>
      <c r="C9" s="15">
        <v>-2.6507114461673562E-2</v>
      </c>
      <c r="D9" s="16" t="s">
        <v>96</v>
      </c>
      <c r="E9" s="17">
        <v>-1.4769724060518385E-2</v>
      </c>
      <c r="F9" s="17">
        <v>-8.6068986611816424E-3</v>
      </c>
      <c r="G9" s="16" t="s">
        <v>84</v>
      </c>
      <c r="H9" s="17">
        <v>-1.7651147766514039E-2</v>
      </c>
      <c r="I9" s="17">
        <v>-1.9813607019682409E-2</v>
      </c>
      <c r="J9" s="16" t="s">
        <v>97</v>
      </c>
      <c r="K9" s="17">
        <v>-1.2625978921815339E-2</v>
      </c>
      <c r="L9" s="17">
        <v>-9.1214955443357799E-3</v>
      </c>
      <c r="M9" s="17">
        <v>-5.0387915129818254E-3</v>
      </c>
      <c r="N9" s="17">
        <v>3.9872933865265359E-3</v>
      </c>
      <c r="O9" s="17">
        <v>-2.1874950208595811E-2</v>
      </c>
      <c r="P9" s="17">
        <v>-1.8567026631681586E-2</v>
      </c>
      <c r="Q9" s="16" t="s">
        <v>83</v>
      </c>
      <c r="R9" s="17">
        <v>-1.053070631695927E-2</v>
      </c>
      <c r="S9" s="17">
        <v>-1.3655308447703956E-3</v>
      </c>
      <c r="T9" s="17">
        <v>6.392232938953627E-3</v>
      </c>
      <c r="U9" s="16" t="s">
        <v>98</v>
      </c>
      <c r="V9" s="16" t="s">
        <v>99</v>
      </c>
      <c r="W9" s="17">
        <v>-8.9312214559203462E-3</v>
      </c>
      <c r="X9" s="17">
        <v>1.4150280612373427E-2</v>
      </c>
      <c r="Y9" s="17">
        <v>-1.0074819501126001E-3</v>
      </c>
      <c r="Z9" s="17">
        <v>-4.4603496752496407E-3</v>
      </c>
      <c r="AA9" s="17">
        <v>-9.7831749978316944E-3</v>
      </c>
      <c r="AB9" s="17">
        <v>1.6112964982841094E-2</v>
      </c>
      <c r="AC9" s="16" t="s">
        <v>78</v>
      </c>
      <c r="AD9" s="16" t="s">
        <v>78</v>
      </c>
      <c r="AE9" s="17">
        <v>3.5355318155910711E-5</v>
      </c>
      <c r="AF9" s="16" t="s">
        <v>90</v>
      </c>
      <c r="AG9" s="17">
        <v>1.9481946724603412E-2</v>
      </c>
      <c r="AH9" s="17">
        <v>1.6651360930782282E-2</v>
      </c>
      <c r="AI9" s="17">
        <v>3.4612978828157258E-3</v>
      </c>
      <c r="AJ9" s="16" t="s">
        <v>100</v>
      </c>
      <c r="AK9" s="16" t="s">
        <v>94</v>
      </c>
      <c r="AL9" s="16" t="s">
        <v>101</v>
      </c>
      <c r="AM9" s="18">
        <v>1.4633209504019496E-2</v>
      </c>
    </row>
    <row r="10" spans="1:39" ht="24">
      <c r="A10" s="13" t="s">
        <v>45</v>
      </c>
      <c r="B10" s="14" t="s">
        <v>40</v>
      </c>
      <c r="C10" s="15">
        <v>-2.5238624893973955E-2</v>
      </c>
      <c r="D10" s="16" t="s">
        <v>93</v>
      </c>
      <c r="E10" s="17">
        <v>2.0677078876397761E-2</v>
      </c>
      <c r="F10" s="17">
        <v>4.6546222327409695E-3</v>
      </c>
      <c r="G10" s="16" t="s">
        <v>94</v>
      </c>
      <c r="H10" s="17">
        <v>-2.3558303330597353E-3</v>
      </c>
      <c r="I10" s="17">
        <v>1.7626491373279471E-2</v>
      </c>
      <c r="J10" s="17">
        <v>1.4547223487849651E-2</v>
      </c>
      <c r="K10" s="17">
        <v>4.2150185630551658E-4</v>
      </c>
      <c r="L10" s="17">
        <v>5.8672234945521644E-3</v>
      </c>
      <c r="M10" s="17">
        <v>1.5865907847933375E-2</v>
      </c>
      <c r="N10" s="17">
        <v>1.698991945738984E-2</v>
      </c>
      <c r="O10" s="16" t="s">
        <v>102</v>
      </c>
      <c r="P10" s="17">
        <v>3.3672650465259014E-4</v>
      </c>
      <c r="Q10" s="17">
        <v>1.2460704767188788E-2</v>
      </c>
      <c r="R10" s="17">
        <v>1.1183966603853249E-2</v>
      </c>
      <c r="S10" s="16" t="s">
        <v>99</v>
      </c>
      <c r="T10" s="16" t="s">
        <v>91</v>
      </c>
      <c r="U10" s="17">
        <v>1.6273566445993735E-2</v>
      </c>
      <c r="V10" s="17">
        <v>4.3414168203711597E-3</v>
      </c>
      <c r="W10" s="17">
        <v>1.1885094551279682E-2</v>
      </c>
      <c r="X10" s="17">
        <v>-1.8423074650761217E-2</v>
      </c>
      <c r="Y10" s="17">
        <v>1.0612869631259852E-2</v>
      </c>
      <c r="Z10" s="17">
        <v>-1.586146588355801E-2</v>
      </c>
      <c r="AA10" s="17">
        <v>2.1439908765097552E-2</v>
      </c>
      <c r="AB10" s="16" t="s">
        <v>87</v>
      </c>
      <c r="AC10" s="16" t="s">
        <v>103</v>
      </c>
      <c r="AD10" s="17">
        <v>-1.795830877681772E-2</v>
      </c>
      <c r="AE10" s="17">
        <v>6.5559337319831103E-3</v>
      </c>
      <c r="AF10" s="17">
        <v>-1.0424321759885736E-3</v>
      </c>
      <c r="AG10" s="17">
        <v>-1.3862912751060412E-2</v>
      </c>
      <c r="AH10" s="17">
        <v>5.2913335528307198E-5</v>
      </c>
      <c r="AI10" s="17">
        <v>4.3450966752035785E-3</v>
      </c>
      <c r="AJ10" s="16" t="s">
        <v>104</v>
      </c>
      <c r="AK10" s="17">
        <v>5.4912494277446688E-3</v>
      </c>
      <c r="AL10" s="16" t="s">
        <v>105</v>
      </c>
      <c r="AM10" s="18">
        <v>-1.5294486997937095E-2</v>
      </c>
    </row>
    <row r="11" spans="1:39" ht="24">
      <c r="A11" s="13" t="s">
        <v>46</v>
      </c>
      <c r="B11" s="14" t="s">
        <v>40</v>
      </c>
      <c r="C11" s="15">
        <v>1.6347343629428093E-2</v>
      </c>
      <c r="D11" s="17">
        <v>-1.563160038834522E-2</v>
      </c>
      <c r="E11" s="17">
        <v>-1.0332638558132462E-2</v>
      </c>
      <c r="F11" s="17">
        <v>-8.9688857858144875E-3</v>
      </c>
      <c r="G11" s="17">
        <v>-2.7774830089255551E-2</v>
      </c>
      <c r="H11" s="16" t="s">
        <v>87</v>
      </c>
      <c r="I11" s="17">
        <v>1.2025521143337572E-2</v>
      </c>
      <c r="J11" s="17">
        <v>5.9434377546074158E-3</v>
      </c>
      <c r="K11" s="17">
        <v>4.0046777946096098E-3</v>
      </c>
      <c r="L11" s="17">
        <v>9.9995403580231453E-3</v>
      </c>
      <c r="M11" s="16" t="s">
        <v>96</v>
      </c>
      <c r="N11" s="17">
        <v>-2.8685288008481143E-2</v>
      </c>
      <c r="O11" s="17">
        <v>-2.6555163872825222E-2</v>
      </c>
      <c r="P11" s="17">
        <v>-7.102133258245158E-3</v>
      </c>
      <c r="Q11" s="17">
        <v>9.4105446846351473E-5</v>
      </c>
      <c r="R11" s="17">
        <v>-1.669807178416835E-2</v>
      </c>
      <c r="S11" s="17">
        <v>-2.8806279763634833E-2</v>
      </c>
      <c r="T11" s="16" t="s">
        <v>106</v>
      </c>
      <c r="U11" s="17">
        <v>-1.7810161263829186E-2</v>
      </c>
      <c r="V11" s="17">
        <v>-2.4576543504278649E-2</v>
      </c>
      <c r="W11" s="17">
        <v>-2.0915738366899327E-2</v>
      </c>
      <c r="X11" s="16" t="s">
        <v>107</v>
      </c>
      <c r="Y11" s="17">
        <v>1.5343739118590488E-2</v>
      </c>
      <c r="Z11" s="17">
        <v>1.9930916660103229E-2</v>
      </c>
      <c r="AA11" s="17">
        <v>1.2018563034063135E-2</v>
      </c>
      <c r="AB11" s="17">
        <v>-2.3522378004116021E-3</v>
      </c>
      <c r="AC11" s="16" t="s">
        <v>108</v>
      </c>
      <c r="AD11" s="17">
        <v>2.8134382050384711E-3</v>
      </c>
      <c r="AE11" s="17">
        <v>1.0654006102502557E-2</v>
      </c>
      <c r="AF11" s="17">
        <v>-1.2494017716613078E-3</v>
      </c>
      <c r="AG11" s="17">
        <v>9.8654002141897595E-3</v>
      </c>
      <c r="AH11" s="17">
        <v>-1.4631856317442017E-2</v>
      </c>
      <c r="AI11" s="17">
        <v>2.6537197263664353E-2</v>
      </c>
      <c r="AJ11" s="16" t="s">
        <v>94</v>
      </c>
      <c r="AK11" s="17">
        <v>-2.0671468993304163E-2</v>
      </c>
      <c r="AL11" s="16" t="s">
        <v>109</v>
      </c>
      <c r="AM11" s="18">
        <v>1.6805566059123679E-2</v>
      </c>
    </row>
    <row r="12" spans="1:39" ht="24">
      <c r="A12" s="13" t="s">
        <v>47</v>
      </c>
      <c r="B12" s="14" t="s">
        <v>40</v>
      </c>
      <c r="C12" s="15">
        <v>-1.3920743570378846E-2</v>
      </c>
      <c r="D12" s="16" t="s">
        <v>79</v>
      </c>
      <c r="E12" s="17">
        <v>-8.9351087451602224E-3</v>
      </c>
      <c r="F12" s="17">
        <v>-2.4096408626131376E-2</v>
      </c>
      <c r="G12" s="16" t="s">
        <v>105</v>
      </c>
      <c r="H12" s="17">
        <v>-2.8755553308695277E-2</v>
      </c>
      <c r="I12" s="17">
        <v>-1.6859004114298918E-2</v>
      </c>
      <c r="J12" s="16" t="s">
        <v>110</v>
      </c>
      <c r="K12" s="16" t="s">
        <v>83</v>
      </c>
      <c r="L12" s="17">
        <v>-1.6342366650578193E-2</v>
      </c>
      <c r="M12" s="17">
        <v>1.3373411423269702E-2</v>
      </c>
      <c r="N12" s="16" t="s">
        <v>87</v>
      </c>
      <c r="O12" s="17">
        <v>-9.3982826224671343E-3</v>
      </c>
      <c r="P12" s="17">
        <v>-2.6179827965679064E-2</v>
      </c>
      <c r="Q12" s="17">
        <v>1.374766386483183E-2</v>
      </c>
      <c r="R12" s="17">
        <v>-9.3879211252324429E-3</v>
      </c>
      <c r="S12" s="17">
        <v>1.5449893889935897E-2</v>
      </c>
      <c r="T12" s="17">
        <v>2.479664943928642E-2</v>
      </c>
      <c r="U12" s="17">
        <v>4.0199460209853748E-3</v>
      </c>
      <c r="V12" s="17">
        <v>1.6457283319223873E-2</v>
      </c>
      <c r="W12" s="17">
        <v>-3.2774094641684843E-3</v>
      </c>
      <c r="X12" s="17">
        <v>-1.4274771810583317E-3</v>
      </c>
      <c r="Y12" s="17">
        <v>-1.0241142534895028E-3</v>
      </c>
      <c r="Z12" s="17">
        <v>7.3133683759377443E-3</v>
      </c>
      <c r="AA12" s="17">
        <v>-1.5509750635279417E-2</v>
      </c>
      <c r="AB12" s="17">
        <v>1.701861519142735E-2</v>
      </c>
      <c r="AC12" s="17">
        <v>9.9515445042306656E-3</v>
      </c>
      <c r="AD12" s="16" t="s">
        <v>93</v>
      </c>
      <c r="AE12" s="17">
        <v>2.2581703314015312E-2</v>
      </c>
      <c r="AF12" s="17">
        <v>1.7888039324901642E-2</v>
      </c>
      <c r="AG12" s="17">
        <v>6.081994462601447E-3</v>
      </c>
      <c r="AH12" s="17">
        <v>2.7010506003182597E-2</v>
      </c>
      <c r="AI12" s="17">
        <v>8.7513269593674399E-3</v>
      </c>
      <c r="AJ12" s="16" t="s">
        <v>93</v>
      </c>
      <c r="AK12" s="16" t="s">
        <v>86</v>
      </c>
      <c r="AL12" s="17">
        <v>1.4904520189636582E-2</v>
      </c>
      <c r="AM12" s="18">
        <v>1.8794701360256801E-2</v>
      </c>
    </row>
    <row r="13" spans="1:39" ht="24">
      <c r="A13" s="13" t="s">
        <v>48</v>
      </c>
      <c r="B13" s="14" t="s">
        <v>40</v>
      </c>
      <c r="C13" s="15">
        <v>-1.5771397068125206E-2</v>
      </c>
      <c r="D13" s="17">
        <v>-7.5498942323312043E-3</v>
      </c>
      <c r="E13" s="17">
        <v>-1.3517508332925459E-3</v>
      </c>
      <c r="F13" s="17">
        <v>-9.1796750226218748E-3</v>
      </c>
      <c r="G13" s="17">
        <v>-1.3145261737508495E-2</v>
      </c>
      <c r="H13" s="17">
        <v>1.2112157267371335E-2</v>
      </c>
      <c r="I13" s="16" t="s">
        <v>85</v>
      </c>
      <c r="J13" s="17">
        <v>-1.5307244310050504E-2</v>
      </c>
      <c r="K13" s="17">
        <v>-2.0672603382798676E-2</v>
      </c>
      <c r="L13" s="17">
        <v>-1.717229450602794E-3</v>
      </c>
      <c r="M13" s="17">
        <v>-1.4181657868448456E-2</v>
      </c>
      <c r="N13" s="17">
        <v>-1.6952292615621211E-2</v>
      </c>
      <c r="O13" s="17">
        <v>-1.2615276607963875E-2</v>
      </c>
      <c r="P13" s="17">
        <v>-1.6763042626221858E-2</v>
      </c>
      <c r="Q13" s="17">
        <v>3.6068145225064559E-3</v>
      </c>
      <c r="R13" s="17">
        <v>-2.333952016276113E-2</v>
      </c>
      <c r="S13" s="17">
        <v>-1.0570137054095739E-3</v>
      </c>
      <c r="T13" s="17">
        <v>-1.3238291949567446E-2</v>
      </c>
      <c r="U13" s="17">
        <v>-2.0148202150298569E-2</v>
      </c>
      <c r="V13" s="17">
        <v>-4.7771382867494057E-3</v>
      </c>
      <c r="W13" s="17">
        <v>-2.8353072136309353E-2</v>
      </c>
      <c r="X13" s="16" t="s">
        <v>91</v>
      </c>
      <c r="Y13" s="17">
        <v>7.2390599960157108E-3</v>
      </c>
      <c r="Z13" s="16" t="s">
        <v>99</v>
      </c>
      <c r="AA13" s="17">
        <v>1.8119023040770819E-2</v>
      </c>
      <c r="AB13" s="17">
        <v>1.7756546723414233E-2</v>
      </c>
      <c r="AC13" s="17">
        <v>1.1071860107434859E-2</v>
      </c>
      <c r="AD13" s="17">
        <v>-6.1546417843023251E-3</v>
      </c>
      <c r="AE13" s="17">
        <v>4.6254887190129429E-4</v>
      </c>
      <c r="AF13" s="17">
        <v>1.9693783408985919E-4</v>
      </c>
      <c r="AG13" s="17">
        <v>1.2398995021460482E-2</v>
      </c>
      <c r="AH13" s="17">
        <v>3.9394317731430159E-3</v>
      </c>
      <c r="AI13" s="16" t="s">
        <v>111</v>
      </c>
      <c r="AJ13" s="17">
        <v>1.0806178593524965E-2</v>
      </c>
      <c r="AK13" s="17">
        <v>7.1184598246065364E-3</v>
      </c>
      <c r="AL13" s="17">
        <v>2.2412037779679757E-2</v>
      </c>
      <c r="AM13" s="19" t="s">
        <v>90</v>
      </c>
    </row>
    <row r="14" spans="1:39" ht="24">
      <c r="A14" s="13" t="s">
        <v>49</v>
      </c>
      <c r="B14" s="14" t="s">
        <v>40</v>
      </c>
      <c r="C14" s="15">
        <v>5.923138726878158E-3</v>
      </c>
      <c r="D14" s="17">
        <v>-7.0308958474535575E-3</v>
      </c>
      <c r="E14" s="16" t="s">
        <v>80</v>
      </c>
      <c r="F14" s="17">
        <v>-1.9538184634591962E-2</v>
      </c>
      <c r="G14" s="17">
        <v>-1.5492671598370722E-2</v>
      </c>
      <c r="H14" s="17">
        <v>-1.0395997776710309E-2</v>
      </c>
      <c r="I14" s="17">
        <v>-1.3556039793778203E-3</v>
      </c>
      <c r="J14" s="17">
        <v>-2.7345959387062128E-3</v>
      </c>
      <c r="K14" s="17">
        <v>-5.9270024279155309E-3</v>
      </c>
      <c r="L14" s="17">
        <v>-1.0667308392076216E-2</v>
      </c>
      <c r="M14" s="17">
        <v>-5.8998673536031032E-4</v>
      </c>
      <c r="N14" s="17">
        <v>-8.963664090038799E-3</v>
      </c>
      <c r="O14" s="17">
        <v>-1.1024805287249251E-2</v>
      </c>
      <c r="P14" s="17">
        <v>-2.1197873757222027E-2</v>
      </c>
      <c r="Q14" s="17">
        <v>-1.4058449796839697E-2</v>
      </c>
      <c r="R14" s="17">
        <v>-2.6467402450074579E-2</v>
      </c>
      <c r="S14" s="17">
        <v>-2.3304781017059521E-2</v>
      </c>
      <c r="T14" s="17">
        <v>1.0638329953783778E-3</v>
      </c>
      <c r="U14" s="17">
        <v>-1.4977925117426027E-2</v>
      </c>
      <c r="V14" s="17">
        <v>-2.9138612300598679E-2</v>
      </c>
      <c r="W14" s="16" t="s">
        <v>79</v>
      </c>
      <c r="X14" s="16" t="s">
        <v>112</v>
      </c>
      <c r="Y14" s="17">
        <v>1.6086651646339205E-2</v>
      </c>
      <c r="Z14" s="17">
        <v>2.4314288875827809E-2</v>
      </c>
      <c r="AA14" s="17">
        <v>2.3331660185799359E-2</v>
      </c>
      <c r="AB14" s="17">
        <v>2.0770711554597074E-2</v>
      </c>
      <c r="AC14" s="17">
        <v>2.5744050953543512E-2</v>
      </c>
      <c r="AD14" s="17">
        <v>1.5478845592147841E-3</v>
      </c>
      <c r="AE14" s="17">
        <v>5.2792541922366586E-3</v>
      </c>
      <c r="AF14" s="17">
        <v>2.6718107175948947E-3</v>
      </c>
      <c r="AG14" s="17">
        <v>8.5655255710327845E-3</v>
      </c>
      <c r="AH14" s="17">
        <v>2.4304286498657998E-2</v>
      </c>
      <c r="AI14" s="16" t="s">
        <v>113</v>
      </c>
      <c r="AJ14" s="17">
        <v>5.1478295598530251E-4</v>
      </c>
      <c r="AK14" s="17">
        <v>2.6160770552507477E-2</v>
      </c>
      <c r="AL14" s="17">
        <v>2.2144528097885124E-2</v>
      </c>
      <c r="AM14" s="18">
        <v>2.2614902173803964E-2</v>
      </c>
    </row>
    <row r="15" spans="1:39" ht="24">
      <c r="A15" s="13" t="s">
        <v>50</v>
      </c>
      <c r="B15" s="14" t="s">
        <v>40</v>
      </c>
      <c r="C15" s="15">
        <v>-3.0767710827792468E-3</v>
      </c>
      <c r="D15" s="17">
        <v>-3.6991876493943972E-3</v>
      </c>
      <c r="E15" s="17">
        <v>-2.3263153426628717E-2</v>
      </c>
      <c r="F15" s="17">
        <v>-1.4233692721496749E-2</v>
      </c>
      <c r="G15" s="17">
        <v>1.5266178904853626E-2</v>
      </c>
      <c r="H15" s="17">
        <v>-2.8912618254707124E-2</v>
      </c>
      <c r="I15" s="17">
        <v>-1.0420073202968339E-3</v>
      </c>
      <c r="J15" s="17">
        <v>-2.8720211049414482E-2</v>
      </c>
      <c r="K15" s="16" t="s">
        <v>81</v>
      </c>
      <c r="L15" s="17">
        <v>-2.1439958750020588E-3</v>
      </c>
      <c r="M15" s="17">
        <v>1.559179740736715E-2</v>
      </c>
      <c r="N15" s="17">
        <v>1.5474852390175065E-2</v>
      </c>
      <c r="O15" s="17">
        <v>-2.8887905970209518E-3</v>
      </c>
      <c r="P15" s="17">
        <v>-1.7754591013117139E-2</v>
      </c>
      <c r="Q15" s="17">
        <v>-9.3512511665901979E-3</v>
      </c>
      <c r="R15" s="17">
        <v>-1.7086726091241251E-2</v>
      </c>
      <c r="S15" s="16" t="s">
        <v>80</v>
      </c>
      <c r="T15" s="17">
        <v>1.6889805293143815E-3</v>
      </c>
      <c r="U15" s="17">
        <v>-1.3853516104377602E-3</v>
      </c>
      <c r="V15" s="17">
        <v>5.2779921915960043E-3</v>
      </c>
      <c r="W15" s="17">
        <v>-1.9370427300194667E-2</v>
      </c>
      <c r="X15" s="17">
        <v>-9.1008551513959042E-3</v>
      </c>
      <c r="Y15" s="17">
        <v>2.4461797519031998E-2</v>
      </c>
      <c r="Z15" s="17">
        <v>1.802783674861055E-2</v>
      </c>
      <c r="AA15" s="16" t="s">
        <v>112</v>
      </c>
      <c r="AB15" s="16" t="s">
        <v>99</v>
      </c>
      <c r="AC15" s="17">
        <v>9.1766430440976925E-3</v>
      </c>
      <c r="AD15" s="17">
        <v>1.5443969180697353E-2</v>
      </c>
      <c r="AE15" s="17">
        <v>2.9110651783969762E-2</v>
      </c>
      <c r="AF15" s="16" t="s">
        <v>94</v>
      </c>
      <c r="AG15" s="17">
        <v>1.3673979829117531E-2</v>
      </c>
      <c r="AH15" s="17">
        <v>6.7902683808435541E-3</v>
      </c>
      <c r="AI15" s="17">
        <v>2.7033551778075861E-3</v>
      </c>
      <c r="AJ15" s="17">
        <v>3.7706522688890167E-3</v>
      </c>
      <c r="AK15" s="17">
        <v>2.0718003684504757E-2</v>
      </c>
      <c r="AL15" s="17">
        <v>1.3275640276959422E-2</v>
      </c>
      <c r="AM15" s="18">
        <v>2.1817555181882331E-2</v>
      </c>
    </row>
    <row r="16" spans="1:39" ht="24">
      <c r="A16" s="13" t="s">
        <v>51</v>
      </c>
      <c r="B16" s="14" t="s">
        <v>40</v>
      </c>
      <c r="C16" s="15">
        <v>-3.2424951173513927E-3</v>
      </c>
      <c r="D16" s="16" t="s">
        <v>79</v>
      </c>
      <c r="E16" s="16" t="s">
        <v>83</v>
      </c>
      <c r="F16" s="16" t="s">
        <v>97</v>
      </c>
      <c r="G16" s="16" t="s">
        <v>114</v>
      </c>
      <c r="H16" s="17">
        <v>-2.0677858305918517E-2</v>
      </c>
      <c r="I16" s="17">
        <v>-2.7817361202651183E-2</v>
      </c>
      <c r="J16" s="16" t="s">
        <v>115</v>
      </c>
      <c r="K16" s="17">
        <v>-4.2868778431109896E-3</v>
      </c>
      <c r="L16" s="17">
        <v>6.8130433974046764E-3</v>
      </c>
      <c r="M16" s="17">
        <v>-2.3825304754172612E-2</v>
      </c>
      <c r="N16" s="17">
        <v>-3.2172220667933764E-3</v>
      </c>
      <c r="O16" s="17">
        <v>-2.1629304895930172E-2</v>
      </c>
      <c r="P16" s="17">
        <v>1.3744866405626244E-2</v>
      </c>
      <c r="Q16" s="17">
        <v>-1.5366212508083885E-2</v>
      </c>
      <c r="R16" s="17">
        <v>-1.6578855599163355E-3</v>
      </c>
      <c r="S16" s="17">
        <v>-1.9082711248208335E-2</v>
      </c>
      <c r="T16" s="17">
        <v>2.2494397029900493E-4</v>
      </c>
      <c r="U16" s="17">
        <v>-8.9067281099032489E-3</v>
      </c>
      <c r="V16" s="17">
        <v>1.862449886431029E-2</v>
      </c>
      <c r="W16" s="16" t="s">
        <v>116</v>
      </c>
      <c r="X16" s="17">
        <v>-9.6360995202718815E-3</v>
      </c>
      <c r="Y16" s="17">
        <v>-1.9567078842430568E-2</v>
      </c>
      <c r="Z16" s="17">
        <v>2.0768681584886095E-2</v>
      </c>
      <c r="AA16" s="17">
        <v>-1.5114738692661557E-2</v>
      </c>
      <c r="AB16" s="17">
        <v>1.1736984164757387E-2</v>
      </c>
      <c r="AC16" s="16" t="s">
        <v>78</v>
      </c>
      <c r="AD16" s="16" t="s">
        <v>117</v>
      </c>
      <c r="AE16" s="17">
        <v>-6.3085544304241348E-3</v>
      </c>
      <c r="AF16" s="16" t="s">
        <v>94</v>
      </c>
      <c r="AG16" s="17">
        <v>1.089489931127279E-2</v>
      </c>
      <c r="AH16" s="17">
        <v>1.9345797093030026E-2</v>
      </c>
      <c r="AI16" s="17">
        <v>-1.7300992288052774E-2</v>
      </c>
      <c r="AJ16" s="16" t="s">
        <v>118</v>
      </c>
      <c r="AK16" s="17">
        <v>8.5861449997299607E-3</v>
      </c>
      <c r="AL16" s="16" t="s">
        <v>99</v>
      </c>
      <c r="AM16" s="18">
        <v>-7.0930160178841158E-3</v>
      </c>
    </row>
    <row r="17" spans="1:39" ht="24">
      <c r="A17" s="13" t="s">
        <v>52</v>
      </c>
      <c r="B17" s="14" t="s">
        <v>40</v>
      </c>
      <c r="C17" s="15">
        <v>2.0774405971049105E-2</v>
      </c>
      <c r="D17" s="17">
        <v>1.5424824858776113E-3</v>
      </c>
      <c r="E17" s="17">
        <v>-1.9353793956636247E-2</v>
      </c>
      <c r="F17" s="16" t="s">
        <v>119</v>
      </c>
      <c r="G17" s="17">
        <v>1.0884370185312273E-2</v>
      </c>
      <c r="H17" s="17">
        <v>-8.9331413405044358E-3</v>
      </c>
      <c r="I17" s="17">
        <v>-9.0685550447665523E-3</v>
      </c>
      <c r="J17" s="17">
        <v>1.0194832910989542E-2</v>
      </c>
      <c r="K17" s="17">
        <v>9.5215242134696846E-3</v>
      </c>
      <c r="L17" s="17">
        <v>-1.4895169638661937E-2</v>
      </c>
      <c r="M17" s="17">
        <v>-2.2303273791806893E-2</v>
      </c>
      <c r="N17" s="17">
        <v>-2.393032897968371E-2</v>
      </c>
      <c r="O17" s="17">
        <v>-2.1890999469994961E-2</v>
      </c>
      <c r="P17" s="17">
        <v>1.388441983934805E-2</v>
      </c>
      <c r="Q17" s="17">
        <v>-8.4034100597004287E-3</v>
      </c>
      <c r="R17" s="17">
        <v>9.8554869516416358E-4</v>
      </c>
      <c r="S17" s="17">
        <v>-1.4122621752448647E-2</v>
      </c>
      <c r="T17" s="17">
        <v>-2.3818696393353937E-2</v>
      </c>
      <c r="U17" s="17">
        <v>-8.6488327092648122E-3</v>
      </c>
      <c r="V17" s="17">
        <v>-2.7950421161975398E-2</v>
      </c>
      <c r="W17" s="16" t="s">
        <v>97</v>
      </c>
      <c r="X17" s="17">
        <v>2.6885684687529256E-2</v>
      </c>
      <c r="Y17" s="17">
        <v>1.9473507737725236E-2</v>
      </c>
      <c r="Z17" s="17">
        <v>1.8383272459592162E-2</v>
      </c>
      <c r="AA17" s="17">
        <v>2.0237159313033371E-2</v>
      </c>
      <c r="AB17" s="17">
        <v>4.6301889373462921E-3</v>
      </c>
      <c r="AC17" s="16" t="s">
        <v>88</v>
      </c>
      <c r="AD17" s="17">
        <v>8.5095978744202695E-3</v>
      </c>
      <c r="AE17" s="17">
        <v>1.7049299234349984E-2</v>
      </c>
      <c r="AF17" s="17">
        <v>1.4524999505755294E-2</v>
      </c>
      <c r="AG17" s="16" t="s">
        <v>120</v>
      </c>
      <c r="AH17" s="17">
        <v>1.7571793565632272E-2</v>
      </c>
      <c r="AI17" s="17">
        <v>1.2122664223786944E-2</v>
      </c>
      <c r="AJ17" s="16" t="s">
        <v>112</v>
      </c>
      <c r="AK17" s="17">
        <v>1.7118966959178042E-2</v>
      </c>
      <c r="AL17" s="16" t="s">
        <v>121</v>
      </c>
      <c r="AM17" s="19" t="s">
        <v>112</v>
      </c>
    </row>
    <row r="18" spans="1:39" ht="24">
      <c r="A18" s="13" t="s">
        <v>53</v>
      </c>
      <c r="B18" s="14" t="s">
        <v>40</v>
      </c>
      <c r="C18" s="20" t="s">
        <v>93</v>
      </c>
      <c r="D18" s="16" t="s">
        <v>120</v>
      </c>
      <c r="E18" s="17">
        <v>8.5658072153743207E-3</v>
      </c>
      <c r="F18" s="16" t="s">
        <v>78</v>
      </c>
      <c r="G18" s="16" t="s">
        <v>99</v>
      </c>
      <c r="H18" s="17">
        <v>9.9298516832560767E-3</v>
      </c>
      <c r="I18" s="17">
        <v>1.2375831280744636E-2</v>
      </c>
      <c r="J18" s="17">
        <v>2.3795053432524443E-2</v>
      </c>
      <c r="K18" s="17">
        <v>2.8272265225978411E-2</v>
      </c>
      <c r="L18" s="17">
        <v>2.3538676077835156E-2</v>
      </c>
      <c r="M18" s="17">
        <v>6.9963534974120676E-3</v>
      </c>
      <c r="N18" s="17">
        <v>6.1045696811375307E-3</v>
      </c>
      <c r="O18" s="17">
        <v>9.9511607663779166E-3</v>
      </c>
      <c r="P18" s="16" t="s">
        <v>90</v>
      </c>
      <c r="Q18" s="16" t="s">
        <v>77</v>
      </c>
      <c r="R18" s="17">
        <v>1.5545446590101387E-2</v>
      </c>
      <c r="S18" s="17">
        <v>1.3713663451156727E-2</v>
      </c>
      <c r="T18" s="17">
        <v>7.8631543235042674E-3</v>
      </c>
      <c r="U18" s="17">
        <v>1.9779244968143674E-2</v>
      </c>
      <c r="V18" s="17">
        <v>1.9509135927695331E-2</v>
      </c>
      <c r="W18" s="17">
        <v>1.1090062963879618E-2</v>
      </c>
      <c r="X18" s="17">
        <v>-8.308630159918045E-3</v>
      </c>
      <c r="Y18" s="17">
        <v>-1.8988034270909011E-2</v>
      </c>
      <c r="Z18" s="17">
        <v>6.9726862766900698E-3</v>
      </c>
      <c r="AA18" s="17">
        <v>-2.6742056501387807E-3</v>
      </c>
      <c r="AB18" s="17">
        <v>-1.3942969177131267E-2</v>
      </c>
      <c r="AC18" s="17">
        <v>3.0609760509105795E-4</v>
      </c>
      <c r="AD18" s="17">
        <v>-4.6908436944666466E-3</v>
      </c>
      <c r="AE18" s="17">
        <v>-2.1167615743266161E-2</v>
      </c>
      <c r="AF18" s="17">
        <v>2.5765477870136849E-3</v>
      </c>
      <c r="AG18" s="16" t="s">
        <v>85</v>
      </c>
      <c r="AH18" s="17">
        <v>-5.9684182438956915E-3</v>
      </c>
      <c r="AI18" s="17">
        <v>-1.4595256199748833E-2</v>
      </c>
      <c r="AJ18" s="17">
        <v>-1.1313769174398575E-2</v>
      </c>
      <c r="AK18" s="17">
        <v>-1.4400200934834384E-2</v>
      </c>
      <c r="AL18" s="17">
        <v>-1.3441622580998111E-2</v>
      </c>
      <c r="AM18" s="18">
        <v>-1.6142650637801497E-2</v>
      </c>
    </row>
    <row r="19" spans="1:39" ht="24">
      <c r="A19" s="13" t="s">
        <v>54</v>
      </c>
      <c r="B19" s="14" t="s">
        <v>40</v>
      </c>
      <c r="C19" s="20" t="s">
        <v>83</v>
      </c>
      <c r="D19" s="16" t="s">
        <v>122</v>
      </c>
      <c r="E19" s="17">
        <v>-2.8663785980345181E-2</v>
      </c>
      <c r="F19" s="17">
        <v>-2.7755103283818371E-2</v>
      </c>
      <c r="G19" s="17">
        <v>-2.5902418302997641E-2</v>
      </c>
      <c r="H19" s="17">
        <v>-2.4301382972171125E-2</v>
      </c>
      <c r="I19" s="17">
        <v>-4.6772415085355994E-3</v>
      </c>
      <c r="J19" s="16" t="s">
        <v>123</v>
      </c>
      <c r="K19" s="16" t="s">
        <v>97</v>
      </c>
      <c r="L19" s="17">
        <v>-9.8840483338746565E-3</v>
      </c>
      <c r="M19" s="17">
        <v>9.1390714545861833E-3</v>
      </c>
      <c r="N19" s="17">
        <v>1.6261618253163593E-2</v>
      </c>
      <c r="O19" s="16" t="s">
        <v>83</v>
      </c>
      <c r="P19" s="17">
        <v>-2.0331863763887351E-2</v>
      </c>
      <c r="Q19" s="17">
        <v>-4.7965195522920454E-3</v>
      </c>
      <c r="R19" s="17">
        <v>3.1514883905897784E-3</v>
      </c>
      <c r="S19" s="17">
        <v>5.2091149638031926E-3</v>
      </c>
      <c r="T19" s="17">
        <v>5.2266134641130637E-3</v>
      </c>
      <c r="U19" s="16" t="s">
        <v>99</v>
      </c>
      <c r="V19" s="16" t="s">
        <v>116</v>
      </c>
      <c r="W19" s="17">
        <v>1.8623956337241326E-2</v>
      </c>
      <c r="X19" s="17">
        <v>-1.3472329422564334E-2</v>
      </c>
      <c r="Y19" s="17">
        <v>9.2265358580993287E-3</v>
      </c>
      <c r="Z19" s="17">
        <v>1.1395238638082341E-2</v>
      </c>
      <c r="AA19" s="17">
        <v>-7.0674060156968241E-3</v>
      </c>
      <c r="AB19" s="17">
        <v>4.2822685340032189E-3</v>
      </c>
      <c r="AC19" s="17">
        <v>2.5194177603834179E-2</v>
      </c>
      <c r="AD19" s="16" t="s">
        <v>124</v>
      </c>
      <c r="AE19" s="17">
        <v>1.1000356081353196E-2</v>
      </c>
      <c r="AF19" s="17">
        <v>1.6141456880075868E-2</v>
      </c>
      <c r="AG19" s="17">
        <v>1.9168416479976181E-2</v>
      </c>
      <c r="AH19" s="17">
        <v>1.6807891458747271E-2</v>
      </c>
      <c r="AI19" s="17">
        <v>1.1887380529750585E-2</v>
      </c>
      <c r="AJ19" s="16" t="s">
        <v>125</v>
      </c>
      <c r="AK19" s="16" t="s">
        <v>93</v>
      </c>
      <c r="AL19" s="17">
        <v>2.2548315310108109E-2</v>
      </c>
      <c r="AM19" s="18">
        <v>-6.1832971864477625E-3</v>
      </c>
    </row>
    <row r="20" spans="1:39" ht="24">
      <c r="A20" s="13" t="s">
        <v>55</v>
      </c>
      <c r="B20" s="14" t="s">
        <v>40</v>
      </c>
      <c r="C20" s="15">
        <v>-9.7796281465298805E-4</v>
      </c>
      <c r="D20" s="16" t="s">
        <v>111</v>
      </c>
      <c r="E20" s="17">
        <v>1.5803809725474252E-2</v>
      </c>
      <c r="F20" s="17">
        <v>1.9319415224787303E-2</v>
      </c>
      <c r="G20" s="16" t="s">
        <v>101</v>
      </c>
      <c r="H20" s="17">
        <v>1.5143961669372655E-2</v>
      </c>
      <c r="I20" s="17">
        <v>7.0848040798369314E-3</v>
      </c>
      <c r="J20" s="16" t="s">
        <v>86</v>
      </c>
      <c r="K20" s="17">
        <v>-1.3661512488398263E-2</v>
      </c>
      <c r="L20" s="17">
        <v>6.7767702234884696E-3</v>
      </c>
      <c r="M20" s="17">
        <v>2.6651312896664236E-2</v>
      </c>
      <c r="N20" s="17">
        <v>-1.0247571409394466E-3</v>
      </c>
      <c r="O20" s="16" t="s">
        <v>126</v>
      </c>
      <c r="P20" s="17">
        <v>1.2962015373769124E-2</v>
      </c>
      <c r="Q20" s="17">
        <v>1.6197955912727501E-2</v>
      </c>
      <c r="R20" s="17">
        <v>1.0992480115981749E-2</v>
      </c>
      <c r="S20" s="17">
        <v>2.406988037754099E-2</v>
      </c>
      <c r="T20" s="17">
        <v>1.3678672574441024E-2</v>
      </c>
      <c r="U20" s="17">
        <v>-1.0081964628225189E-3</v>
      </c>
      <c r="V20" s="17">
        <v>9.2166544452448786E-3</v>
      </c>
      <c r="W20" s="17">
        <v>-1.953997394432674E-2</v>
      </c>
      <c r="X20" s="17">
        <v>1.0799587371329225E-2</v>
      </c>
      <c r="Y20" s="16" t="s">
        <v>116</v>
      </c>
      <c r="Z20" s="17">
        <v>-2.0415216878320458E-3</v>
      </c>
      <c r="AA20" s="17">
        <v>1.2646989746443908E-2</v>
      </c>
      <c r="AB20" s="17">
        <v>1.0489195493181194E-2</v>
      </c>
      <c r="AC20" s="16" t="s">
        <v>127</v>
      </c>
      <c r="AD20" s="16" t="s">
        <v>81</v>
      </c>
      <c r="AE20" s="17">
        <v>7.6737065496528803E-3</v>
      </c>
      <c r="AF20" s="17">
        <v>-2.3096670966163881E-2</v>
      </c>
      <c r="AG20" s="17">
        <v>-1.8631594301379131E-2</v>
      </c>
      <c r="AH20" s="17">
        <v>-1.5891660283515803E-2</v>
      </c>
      <c r="AI20" s="17">
        <v>1.4965428869993202E-2</v>
      </c>
      <c r="AJ20" s="16" t="s">
        <v>128</v>
      </c>
      <c r="AK20" s="17">
        <v>-1.0487741129998817E-2</v>
      </c>
      <c r="AL20" s="16" t="s">
        <v>129</v>
      </c>
      <c r="AM20" s="18">
        <v>-1.0982781909376181E-2</v>
      </c>
    </row>
    <row r="21" spans="1:39" ht="24">
      <c r="A21" s="13" t="s">
        <v>56</v>
      </c>
      <c r="B21" s="14" t="s">
        <v>40</v>
      </c>
      <c r="C21" s="15">
        <v>2.0492005242337807E-2</v>
      </c>
      <c r="D21" s="17">
        <v>2.8936019554005828E-2</v>
      </c>
      <c r="E21" s="17">
        <v>2.4235546318353337E-2</v>
      </c>
      <c r="F21" s="17">
        <v>1.7692038878773464E-2</v>
      </c>
      <c r="G21" s="17">
        <v>1.5009632741412865E-2</v>
      </c>
      <c r="H21" s="17">
        <v>-1.4649738775657214E-2</v>
      </c>
      <c r="I21" s="17">
        <v>3.9235557344039157E-3</v>
      </c>
      <c r="J21" s="17">
        <v>1.5452658283603416E-2</v>
      </c>
      <c r="K21" s="17">
        <v>1.4533209948630966E-2</v>
      </c>
      <c r="L21" s="17">
        <v>6.0812250949899963E-4</v>
      </c>
      <c r="M21" s="16" t="s">
        <v>108</v>
      </c>
      <c r="N21" s="17">
        <v>2.7007346163971747E-2</v>
      </c>
      <c r="O21" s="17">
        <v>1.4501718436026934E-2</v>
      </c>
      <c r="P21" s="17">
        <v>2.2194591847911855E-2</v>
      </c>
      <c r="Q21" s="16" t="s">
        <v>95</v>
      </c>
      <c r="R21" s="17">
        <v>1.4093728367484853E-2</v>
      </c>
      <c r="S21" s="17">
        <v>6.7895782088638872E-3</v>
      </c>
      <c r="T21" s="17">
        <v>2.6778383002120518E-2</v>
      </c>
      <c r="U21" s="17">
        <v>1.6840562592888988E-2</v>
      </c>
      <c r="V21" s="17">
        <v>1.7041903777836834E-2</v>
      </c>
      <c r="W21" s="17">
        <v>1.9612296255539917E-2</v>
      </c>
      <c r="X21" s="16" t="s">
        <v>79</v>
      </c>
      <c r="Y21" s="17">
        <v>-1.6130257746466637E-2</v>
      </c>
      <c r="Z21" s="17">
        <v>-2.4801529790667555E-2</v>
      </c>
      <c r="AA21" s="17">
        <v>-3.2704519723972736E-3</v>
      </c>
      <c r="AB21" s="17">
        <v>4.6837272142341986E-5</v>
      </c>
      <c r="AC21" s="17">
        <v>-2.0556499189197052E-3</v>
      </c>
      <c r="AD21" s="17">
        <v>1.7202329200780402E-2</v>
      </c>
      <c r="AE21" s="17">
        <v>-2.1299653123721882E-2</v>
      </c>
      <c r="AF21" s="17">
        <v>9.9827241897668256E-3</v>
      </c>
      <c r="AG21" s="17">
        <v>-5.9539126456335445E-3</v>
      </c>
      <c r="AH21" s="16" t="s">
        <v>87</v>
      </c>
      <c r="AI21" s="17">
        <v>-1.4517357319110039E-2</v>
      </c>
      <c r="AJ21" s="16" t="s">
        <v>96</v>
      </c>
      <c r="AK21" s="17">
        <v>-5.3503258524722225E-3</v>
      </c>
      <c r="AL21" s="16" t="s">
        <v>130</v>
      </c>
      <c r="AM21" s="19" t="s">
        <v>115</v>
      </c>
    </row>
    <row r="22" spans="1:39" ht="24">
      <c r="A22" s="13" t="s">
        <v>57</v>
      </c>
      <c r="B22" s="14" t="s">
        <v>40</v>
      </c>
      <c r="C22" s="15">
        <v>-8.8448788653361227E-3</v>
      </c>
      <c r="D22" s="17">
        <v>-2.7551869762495011E-3</v>
      </c>
      <c r="E22" s="17">
        <v>-5.839674692419307E-4</v>
      </c>
      <c r="F22" s="17">
        <v>-2.2509882777807341E-2</v>
      </c>
      <c r="G22" s="17">
        <v>8.1330124805577926E-4</v>
      </c>
      <c r="H22" s="16" t="s">
        <v>96</v>
      </c>
      <c r="I22" s="17">
        <v>-1.4139703765049638E-2</v>
      </c>
      <c r="J22" s="17">
        <v>-1.1658972013129109E-2</v>
      </c>
      <c r="K22" s="16" t="s">
        <v>104</v>
      </c>
      <c r="L22" s="17">
        <v>-2.3413143980310334E-2</v>
      </c>
      <c r="M22" s="16" t="s">
        <v>80</v>
      </c>
      <c r="N22" s="17">
        <v>1.3406757480349253E-2</v>
      </c>
      <c r="O22" s="17">
        <v>-1.0540166860523675E-2</v>
      </c>
      <c r="P22" s="17">
        <v>-2.1708699232653107E-2</v>
      </c>
      <c r="Q22" s="17">
        <v>-1.240643267781041E-2</v>
      </c>
      <c r="R22" s="17">
        <v>-1.6834400700635476E-2</v>
      </c>
      <c r="S22" s="17">
        <v>1.5600062129348979E-2</v>
      </c>
      <c r="T22" s="17">
        <v>1.8916256478630825E-2</v>
      </c>
      <c r="U22" s="17">
        <v>-5.1145312786665328E-3</v>
      </c>
      <c r="V22" s="17">
        <v>9.2722804062841356E-3</v>
      </c>
      <c r="W22" s="17">
        <v>-2.4212142155600292E-2</v>
      </c>
      <c r="X22" s="17">
        <v>1.9700999495325063E-2</v>
      </c>
      <c r="Y22" s="17">
        <v>2.7114140815203833E-2</v>
      </c>
      <c r="Z22" s="17">
        <v>1.6191467790871335E-2</v>
      </c>
      <c r="AA22" s="16" t="s">
        <v>90</v>
      </c>
      <c r="AB22" s="17">
        <v>1.593359100085099E-2</v>
      </c>
      <c r="AC22" s="17">
        <v>5.6325757856655265E-3</v>
      </c>
      <c r="AD22" s="17">
        <v>7.3772409808838344E-3</v>
      </c>
      <c r="AE22" s="17">
        <v>1.2555815725850954E-2</v>
      </c>
      <c r="AF22" s="17">
        <v>2.2341839696810362E-2</v>
      </c>
      <c r="AG22" s="17">
        <v>6.9877563994191179E-3</v>
      </c>
      <c r="AH22" s="16" t="s">
        <v>91</v>
      </c>
      <c r="AI22" s="17">
        <v>1.144323573756237E-2</v>
      </c>
      <c r="AJ22" s="17">
        <v>1.8298156841744517E-2</v>
      </c>
      <c r="AK22" s="16" t="s">
        <v>120</v>
      </c>
      <c r="AL22" s="17">
        <v>2.4162737724174019E-2</v>
      </c>
      <c r="AM22" s="18">
        <v>6.2850481898417661E-3</v>
      </c>
    </row>
    <row r="23" spans="1:39" ht="24">
      <c r="A23" s="13" t="s">
        <v>58</v>
      </c>
      <c r="B23" s="14" t="s">
        <v>40</v>
      </c>
      <c r="C23" s="15">
        <v>-3.1242652836438833E-3</v>
      </c>
      <c r="D23" s="17">
        <v>-1.5719109544392765E-2</v>
      </c>
      <c r="E23" s="17">
        <v>-1.4089572847667563E-2</v>
      </c>
      <c r="F23" s="17">
        <v>-8.4984467473733366E-3</v>
      </c>
      <c r="G23" s="17">
        <v>-2.2204385305491237E-2</v>
      </c>
      <c r="H23" s="17">
        <v>9.3065119238744981E-5</v>
      </c>
      <c r="I23" s="17">
        <v>3.6112484977295712E-3</v>
      </c>
      <c r="J23" s="17">
        <v>-1.7473762887510493E-2</v>
      </c>
      <c r="K23" s="17">
        <v>-9.1325755860626745E-3</v>
      </c>
      <c r="L23" s="17">
        <v>-2.4485223134367778E-2</v>
      </c>
      <c r="M23" s="17">
        <v>-1.2441467829300371E-2</v>
      </c>
      <c r="N23" s="17">
        <v>1.3823284238104165E-2</v>
      </c>
      <c r="O23" s="17">
        <v>-9.6835514324769053E-3</v>
      </c>
      <c r="P23" s="17">
        <v>-3.5746757796717302E-3</v>
      </c>
      <c r="Q23" s="16" t="s">
        <v>85</v>
      </c>
      <c r="R23" s="17">
        <v>-8.913567789403597E-3</v>
      </c>
      <c r="S23" s="17">
        <v>-9.3925664723406768E-3</v>
      </c>
      <c r="T23" s="17">
        <v>8.8863837124167604E-3</v>
      </c>
      <c r="U23" s="16" t="s">
        <v>83</v>
      </c>
      <c r="V23" s="17">
        <v>-4.8929250878976338E-3</v>
      </c>
      <c r="W23" s="17">
        <v>-1.5656665817543308E-2</v>
      </c>
      <c r="X23" s="16" t="s">
        <v>77</v>
      </c>
      <c r="Y23" s="17">
        <v>1.6529636864480956E-2</v>
      </c>
      <c r="Z23" s="17">
        <v>-3.6471956602981037E-4</v>
      </c>
      <c r="AA23" s="17">
        <v>1.6166761374446954E-2</v>
      </c>
      <c r="AB23" s="17">
        <v>1.2550158793588971E-2</v>
      </c>
      <c r="AC23" s="17">
        <v>1.1671683615536121E-2</v>
      </c>
      <c r="AD23" s="17">
        <v>1.5605201870394868E-2</v>
      </c>
      <c r="AE23" s="17">
        <v>1.1253296100874426E-2</v>
      </c>
      <c r="AF23" s="17">
        <v>2.2001120548728145E-2</v>
      </c>
      <c r="AG23" s="16" t="s">
        <v>77</v>
      </c>
      <c r="AH23" s="16" t="s">
        <v>108</v>
      </c>
      <c r="AI23" s="16" t="s">
        <v>131</v>
      </c>
      <c r="AJ23" s="17">
        <v>-9.2276500346976098E-3</v>
      </c>
      <c r="AK23" s="17">
        <v>2.809296687971469E-2</v>
      </c>
      <c r="AL23" s="17">
        <v>4.8503872680116635E-3</v>
      </c>
      <c r="AM23" s="18">
        <v>2.1695310339018385E-3</v>
      </c>
    </row>
    <row r="24" spans="1:39" ht="24">
      <c r="A24" s="13" t="s">
        <v>59</v>
      </c>
      <c r="B24" s="14" t="s">
        <v>40</v>
      </c>
      <c r="C24" s="15">
        <v>6.1158540405606117E-3</v>
      </c>
      <c r="D24" s="17">
        <v>1.7001809073896874E-2</v>
      </c>
      <c r="E24" s="16" t="s">
        <v>113</v>
      </c>
      <c r="F24" s="17">
        <v>1.214555651091552E-2</v>
      </c>
      <c r="G24" s="17">
        <v>2.361824172804701E-2</v>
      </c>
      <c r="H24" s="17">
        <v>2.6477406460710867E-2</v>
      </c>
      <c r="I24" s="16" t="s">
        <v>132</v>
      </c>
      <c r="J24" s="17">
        <v>1.95401740204868E-2</v>
      </c>
      <c r="K24" s="17">
        <v>1.0399970693983386E-2</v>
      </c>
      <c r="L24" s="17">
        <v>-3.5870881348610802E-3</v>
      </c>
      <c r="M24" s="17">
        <v>1.1359134202998854E-2</v>
      </c>
      <c r="N24" s="17">
        <v>8.7088348296045347E-3</v>
      </c>
      <c r="O24" s="17">
        <v>1.9397873263426752E-2</v>
      </c>
      <c r="P24" s="17">
        <v>9.1452207104332807E-3</v>
      </c>
      <c r="Q24" s="16" t="s">
        <v>133</v>
      </c>
      <c r="R24" s="17">
        <v>6.4394618616563102E-3</v>
      </c>
      <c r="S24" s="17">
        <v>2.6877903579638216E-3</v>
      </c>
      <c r="T24" s="17">
        <v>2.137462887374602E-2</v>
      </c>
      <c r="U24" s="17">
        <v>3.4902698125284029E-3</v>
      </c>
      <c r="V24" s="17">
        <v>1.2005222115829743E-2</v>
      </c>
      <c r="W24" s="17">
        <v>-1.7438500947631153E-2</v>
      </c>
      <c r="X24" s="17">
        <v>2.1710782414677547E-2</v>
      </c>
      <c r="Y24" s="17">
        <v>1.5103057454558798E-2</v>
      </c>
      <c r="Z24" s="17">
        <v>-8.5560136114399658E-3</v>
      </c>
      <c r="AA24" s="17">
        <v>-2.3640105277109722E-2</v>
      </c>
      <c r="AB24" s="17">
        <v>4.3337824529177706E-3</v>
      </c>
      <c r="AC24" s="16" t="s">
        <v>110</v>
      </c>
      <c r="AD24" s="16" t="s">
        <v>83</v>
      </c>
      <c r="AE24" s="17">
        <v>1.1270374837104523E-2</v>
      </c>
      <c r="AF24" s="16" t="s">
        <v>106</v>
      </c>
      <c r="AG24" s="17">
        <v>-1.4468958380263908E-2</v>
      </c>
      <c r="AH24" s="17">
        <v>-1.4449874038779826E-2</v>
      </c>
      <c r="AI24" s="16" t="s">
        <v>134</v>
      </c>
      <c r="AJ24" s="16" t="s">
        <v>135</v>
      </c>
      <c r="AK24" s="17">
        <v>-2.0895161117601988E-3</v>
      </c>
      <c r="AL24" s="17">
        <v>-1.5062712864364136E-2</v>
      </c>
      <c r="AM24" s="18">
        <v>-9.0928430362004122E-3</v>
      </c>
    </row>
    <row r="25" spans="1:39" ht="24">
      <c r="A25" s="13" t="s">
        <v>60</v>
      </c>
      <c r="B25" s="14" t="s">
        <v>40</v>
      </c>
      <c r="C25" s="15">
        <v>-1.1949286723500407E-2</v>
      </c>
      <c r="D25" s="17">
        <v>-2.8873516603154639E-2</v>
      </c>
      <c r="E25" s="17">
        <v>1.0739683731427353E-3</v>
      </c>
      <c r="F25" s="17">
        <v>-2.4037840424983151E-2</v>
      </c>
      <c r="G25" s="17">
        <v>-1.5796440117230456E-2</v>
      </c>
      <c r="H25" s="16" t="s">
        <v>106</v>
      </c>
      <c r="I25" s="17">
        <v>-1.3195984279307398E-2</v>
      </c>
      <c r="J25" s="16" t="s">
        <v>122</v>
      </c>
      <c r="K25" s="17">
        <v>-2.6804870493172862E-2</v>
      </c>
      <c r="L25" s="17">
        <v>-2.439775666862155E-2</v>
      </c>
      <c r="M25" s="17">
        <v>1.8920876289291677E-2</v>
      </c>
      <c r="N25" s="17">
        <v>2.4862141152823064E-2</v>
      </c>
      <c r="O25" s="17">
        <v>-1.2599075062633991E-2</v>
      </c>
      <c r="P25" s="17">
        <v>-9.2788723041820238E-3</v>
      </c>
      <c r="Q25" s="17">
        <v>8.8616019162898255E-3</v>
      </c>
      <c r="R25" s="17">
        <v>-5.3816931447663247E-3</v>
      </c>
      <c r="S25" s="17">
        <v>1.6905141869986333E-3</v>
      </c>
      <c r="T25" s="16" t="s">
        <v>80</v>
      </c>
      <c r="U25" s="17">
        <v>6.4747354061048638E-3</v>
      </c>
      <c r="V25" s="17">
        <v>5.2972975830230268E-3</v>
      </c>
      <c r="W25" s="17">
        <v>2.1897163800670578E-4</v>
      </c>
      <c r="X25" s="17">
        <v>1.1328592358081677E-2</v>
      </c>
      <c r="Y25" s="17">
        <v>1.3923611241032391E-2</v>
      </c>
      <c r="Z25" s="17">
        <v>8.6670230498212316E-3</v>
      </c>
      <c r="AA25" s="17">
        <v>4.0407691037343419E-3</v>
      </c>
      <c r="AB25" s="16" t="s">
        <v>91</v>
      </c>
      <c r="AC25" s="17">
        <v>1.9214010081845501E-3</v>
      </c>
      <c r="AD25" s="17">
        <v>2.0041039839781095E-2</v>
      </c>
      <c r="AE25" s="17">
        <v>-1.1574775145262459E-3</v>
      </c>
      <c r="AF25" s="17">
        <v>1.6603918791458155E-2</v>
      </c>
      <c r="AG25" s="17">
        <v>7.8503166935931044E-3</v>
      </c>
      <c r="AH25" s="17">
        <v>2.6845811562289643E-2</v>
      </c>
      <c r="AI25" s="17">
        <v>2.1527021373997958E-2</v>
      </c>
      <c r="AJ25" s="17">
        <v>1.4855883935867403E-2</v>
      </c>
      <c r="AK25" s="16" t="s">
        <v>112</v>
      </c>
      <c r="AL25" s="17">
        <v>1.5519532665548169E-2</v>
      </c>
      <c r="AM25" s="18">
        <v>1.0413345211492852E-2</v>
      </c>
    </row>
    <row r="26" spans="1:39" ht="24">
      <c r="A26" s="13" t="s">
        <v>61</v>
      </c>
      <c r="B26" s="14" t="s">
        <v>40</v>
      </c>
      <c r="C26" s="15">
        <v>2.8665378994536722E-2</v>
      </c>
      <c r="D26" s="16" t="s">
        <v>88</v>
      </c>
      <c r="E26" s="17">
        <v>2.6460414607178862E-3</v>
      </c>
      <c r="F26" s="17">
        <v>1.4594014300217631E-2</v>
      </c>
      <c r="G26" s="17">
        <v>1.5419663274287117E-2</v>
      </c>
      <c r="H26" s="17">
        <v>-1.2519328310243378E-3</v>
      </c>
      <c r="I26" s="17">
        <v>1.8749366626276108E-4</v>
      </c>
      <c r="J26" s="17">
        <v>3.4023211185718323E-3</v>
      </c>
      <c r="K26" s="17">
        <v>2.6236093564028912E-2</v>
      </c>
      <c r="L26" s="16" t="s">
        <v>90</v>
      </c>
      <c r="M26" s="17">
        <v>2.2250338282205517E-2</v>
      </c>
      <c r="N26" s="17">
        <v>1.7860232813194942E-2</v>
      </c>
      <c r="O26" s="17">
        <v>1.0460267057211469E-2</v>
      </c>
      <c r="P26" s="17">
        <v>1.4531112738425347E-2</v>
      </c>
      <c r="Q26" s="17">
        <v>2.1849054330708596E-2</v>
      </c>
      <c r="R26" s="17">
        <v>1.1099539074111807E-2</v>
      </c>
      <c r="S26" s="16" t="s">
        <v>94</v>
      </c>
      <c r="T26" s="17">
        <v>1.6537766740264543E-2</v>
      </c>
      <c r="U26" s="16" t="s">
        <v>94</v>
      </c>
      <c r="V26" s="17">
        <v>1.6331710856257693E-2</v>
      </c>
      <c r="W26" s="16" t="s">
        <v>93</v>
      </c>
      <c r="X26" s="16" t="s">
        <v>123</v>
      </c>
      <c r="Y26" s="17">
        <v>-2.3402500089576516E-2</v>
      </c>
      <c r="Z26" s="17">
        <v>-2.380107573610123E-2</v>
      </c>
      <c r="AA26" s="17">
        <v>-7.3928456336558746E-3</v>
      </c>
      <c r="AB26" s="17">
        <v>-1.0405877767087537E-3</v>
      </c>
      <c r="AC26" s="17">
        <v>2.3294779508737668E-2</v>
      </c>
      <c r="AD26" s="17">
        <v>1.3147721680118652E-2</v>
      </c>
      <c r="AE26" s="17">
        <v>-2.6843498134000315E-2</v>
      </c>
      <c r="AF26" s="16" t="s">
        <v>87</v>
      </c>
      <c r="AG26" s="17">
        <v>2.564757483558144E-3</v>
      </c>
      <c r="AH26" s="17">
        <v>9.9852548055007154E-3</v>
      </c>
      <c r="AI26" s="16" t="s">
        <v>106</v>
      </c>
      <c r="AJ26" s="17">
        <v>5.567901690706898E-3</v>
      </c>
      <c r="AK26" s="17">
        <v>-1.7352458354726645E-2</v>
      </c>
      <c r="AL26" s="16" t="s">
        <v>83</v>
      </c>
      <c r="AM26" s="19" t="s">
        <v>79</v>
      </c>
    </row>
    <row r="27" spans="1:39" ht="24">
      <c r="A27" s="13" t="s">
        <v>62</v>
      </c>
      <c r="B27" s="14" t="s">
        <v>40</v>
      </c>
      <c r="C27" s="20" t="s">
        <v>136</v>
      </c>
      <c r="D27" s="17">
        <v>2.6455257818266915E-2</v>
      </c>
      <c r="E27" s="17">
        <v>2.3979376747558383E-2</v>
      </c>
      <c r="F27" s="17">
        <v>1.8309116655839338E-2</v>
      </c>
      <c r="G27" s="16" t="s">
        <v>102</v>
      </c>
      <c r="H27" s="17">
        <v>1.9766684566152652E-2</v>
      </c>
      <c r="I27" s="16" t="s">
        <v>99</v>
      </c>
      <c r="J27" s="16" t="s">
        <v>137</v>
      </c>
      <c r="K27" s="16" t="s">
        <v>90</v>
      </c>
      <c r="L27" s="16" t="s">
        <v>138</v>
      </c>
      <c r="M27" s="17">
        <v>1.5975917720653956E-2</v>
      </c>
      <c r="N27" s="17">
        <v>7.222158276161763E-3</v>
      </c>
      <c r="O27" s="16" t="s">
        <v>113</v>
      </c>
      <c r="P27" s="17">
        <v>2.806534599055956E-2</v>
      </c>
      <c r="Q27" s="17">
        <v>-3.6745984848049208E-4</v>
      </c>
      <c r="R27" s="17">
        <v>9.76221715065341E-3</v>
      </c>
      <c r="S27" s="17">
        <v>1.7808103459524941E-2</v>
      </c>
      <c r="T27" s="17">
        <v>8.5452325030667842E-3</v>
      </c>
      <c r="U27" s="17">
        <v>-4.4683350652240626E-3</v>
      </c>
      <c r="V27" s="17">
        <v>1.1429618960147801E-2</v>
      </c>
      <c r="W27" s="17">
        <v>2.082069858079931E-2</v>
      </c>
      <c r="X27" s="17">
        <v>-2.5547324650804599E-3</v>
      </c>
      <c r="Y27" s="17">
        <v>-2.0512751775353575E-3</v>
      </c>
      <c r="Z27" s="16" t="s">
        <v>98</v>
      </c>
      <c r="AA27" s="17">
        <v>2.0546264857160691E-2</v>
      </c>
      <c r="AB27" s="17">
        <v>-1.571612627630314E-2</v>
      </c>
      <c r="AC27" s="16" t="s">
        <v>79</v>
      </c>
      <c r="AD27" s="16" t="s">
        <v>106</v>
      </c>
      <c r="AE27" s="17">
        <v>-2.286145956961616E-2</v>
      </c>
      <c r="AF27" s="17">
        <v>-2.3580802470919215E-2</v>
      </c>
      <c r="AG27" s="17">
        <v>6.8807041699724741E-3</v>
      </c>
      <c r="AH27" s="17">
        <v>-2.4529347684653785E-2</v>
      </c>
      <c r="AI27" s="17">
        <v>-8.4992136042998517E-3</v>
      </c>
      <c r="AJ27" s="17">
        <v>-1.6372326941081226E-2</v>
      </c>
      <c r="AK27" s="17">
        <v>-2.9197504312591011E-2</v>
      </c>
      <c r="AL27" s="17">
        <v>-1.2169250690479715E-2</v>
      </c>
      <c r="AM27" s="18">
        <v>1.2502807089551999E-2</v>
      </c>
    </row>
    <row r="28" spans="1:39" ht="24">
      <c r="A28" s="13" t="s">
        <v>63</v>
      </c>
      <c r="B28" s="14" t="s">
        <v>40</v>
      </c>
      <c r="C28" s="15">
        <v>-1.3871239201927128E-2</v>
      </c>
      <c r="D28" s="17">
        <v>-1.4937091099621096E-2</v>
      </c>
      <c r="E28" s="17">
        <v>2.6125719235313368E-2</v>
      </c>
      <c r="F28" s="17">
        <v>1.7256575527556509E-2</v>
      </c>
      <c r="G28" s="17">
        <v>1.0214052010501082E-2</v>
      </c>
      <c r="H28" s="17">
        <v>-2.0732362077720508E-2</v>
      </c>
      <c r="I28" s="17">
        <v>7.0935748801245818E-3</v>
      </c>
      <c r="J28" s="17">
        <v>-1.2705273305274314E-2</v>
      </c>
      <c r="K28" s="17">
        <v>-1.0273706933010126E-2</v>
      </c>
      <c r="L28" s="17">
        <v>1.3696501128227154E-2</v>
      </c>
      <c r="M28" s="16" t="s">
        <v>120</v>
      </c>
      <c r="N28" s="16" t="s">
        <v>86</v>
      </c>
      <c r="O28" s="17">
        <v>1.0827665102605329E-2</v>
      </c>
      <c r="P28" s="17">
        <v>-2.0593670456145094E-3</v>
      </c>
      <c r="Q28" s="17">
        <v>2.7976810431395927E-2</v>
      </c>
      <c r="R28" s="17">
        <v>6.9477398481746361E-3</v>
      </c>
      <c r="S28" s="17">
        <v>2.0718274948328431E-2</v>
      </c>
      <c r="T28" s="16" t="s">
        <v>112</v>
      </c>
      <c r="U28" s="16" t="s">
        <v>93</v>
      </c>
      <c r="V28" s="16" t="s">
        <v>93</v>
      </c>
      <c r="W28" s="17">
        <v>8.7156481674874487E-3</v>
      </c>
      <c r="X28" s="17">
        <v>-2.0226728781107817E-2</v>
      </c>
      <c r="Y28" s="17">
        <v>-1.0653520723780731E-2</v>
      </c>
      <c r="Z28" s="16" t="s">
        <v>83</v>
      </c>
      <c r="AA28" s="17">
        <v>-9.3836595669207108E-3</v>
      </c>
      <c r="AB28" s="17">
        <v>5.5021783656749841E-3</v>
      </c>
      <c r="AC28" s="17">
        <v>-2.1258808809165426E-2</v>
      </c>
      <c r="AD28" s="17">
        <v>1.4786544537479845E-3</v>
      </c>
      <c r="AE28" s="17">
        <v>-1.8903883877908267E-2</v>
      </c>
      <c r="AF28" s="17">
        <v>-1.7403334845317343E-2</v>
      </c>
      <c r="AG28" s="17">
        <v>-1.4363371071301667E-2</v>
      </c>
      <c r="AH28" s="17">
        <v>-5.3593715272234827E-3</v>
      </c>
      <c r="AI28" s="17">
        <v>-2.1051660296592836E-3</v>
      </c>
      <c r="AJ28" s="17">
        <v>-3.0217106151011301E-3</v>
      </c>
      <c r="AK28" s="16" t="s">
        <v>80</v>
      </c>
      <c r="AL28" s="17">
        <v>-1.5616842961472019E-2</v>
      </c>
      <c r="AM28" s="18">
        <v>-1.4959023441761204E-2</v>
      </c>
    </row>
    <row r="29" spans="1:39" ht="24">
      <c r="A29" s="13" t="s">
        <v>64</v>
      </c>
      <c r="B29" s="14" t="s">
        <v>40</v>
      </c>
      <c r="C29" s="20" t="s">
        <v>132</v>
      </c>
      <c r="D29" s="17">
        <v>1.896451321869172E-2</v>
      </c>
      <c r="E29" s="17">
        <v>2.2262698990270283E-2</v>
      </c>
      <c r="F29" s="16" t="s">
        <v>112</v>
      </c>
      <c r="G29" s="16" t="s">
        <v>95</v>
      </c>
      <c r="H29" s="17">
        <v>1.6638065164440722E-2</v>
      </c>
      <c r="I29" s="16" t="s">
        <v>77</v>
      </c>
      <c r="J29" s="16" t="s">
        <v>139</v>
      </c>
      <c r="K29" s="16" t="s">
        <v>94</v>
      </c>
      <c r="L29" s="16" t="s">
        <v>108</v>
      </c>
      <c r="M29" s="17">
        <v>6.1831621668427209E-3</v>
      </c>
      <c r="N29" s="17">
        <v>1.8541480408661392E-2</v>
      </c>
      <c r="O29" s="17">
        <v>1.9854916836607159E-2</v>
      </c>
      <c r="P29" s="16" t="s">
        <v>95</v>
      </c>
      <c r="Q29" s="17">
        <v>2.1228596307819531E-3</v>
      </c>
      <c r="R29" s="17">
        <v>1.2704314236973619E-2</v>
      </c>
      <c r="S29" s="17">
        <v>2.1502796433164443E-2</v>
      </c>
      <c r="T29" s="17">
        <v>1.0242902343861915E-2</v>
      </c>
      <c r="U29" s="17">
        <v>1.4598465010428698E-2</v>
      </c>
      <c r="V29" s="17">
        <v>-6.1848933870777669E-3</v>
      </c>
      <c r="W29" s="17">
        <v>-7.1006184419741382E-3</v>
      </c>
      <c r="X29" s="17">
        <v>6.6587553816997202E-3</v>
      </c>
      <c r="Y29" s="17">
        <v>-1.0999553994989602E-2</v>
      </c>
      <c r="Z29" s="17">
        <v>1.2479625053643617E-2</v>
      </c>
      <c r="AA29" s="17">
        <v>9.2120819837321049E-3</v>
      </c>
      <c r="AB29" s="17">
        <v>-1.5124751002393468E-2</v>
      </c>
      <c r="AC29" s="17">
        <v>-2.1107309679342785E-2</v>
      </c>
      <c r="AD29" s="16" t="s">
        <v>115</v>
      </c>
      <c r="AE29" s="17">
        <v>-2.2195184339184333E-2</v>
      </c>
      <c r="AF29" s="16" t="s">
        <v>83</v>
      </c>
      <c r="AG29" s="17">
        <v>-1.5865804005077228E-2</v>
      </c>
      <c r="AH29" s="16" t="s">
        <v>115</v>
      </c>
      <c r="AI29" s="17">
        <v>-9.0134264241347427E-3</v>
      </c>
      <c r="AJ29" s="17">
        <v>-1.0466016718458331E-2</v>
      </c>
      <c r="AK29" s="17">
        <v>-1.4756824841660729E-2</v>
      </c>
      <c r="AL29" s="17">
        <v>2.9204867987489584E-3</v>
      </c>
      <c r="AM29" s="19" t="s">
        <v>116</v>
      </c>
    </row>
    <row r="30" spans="1:39" ht="24">
      <c r="A30" s="13" t="s">
        <v>65</v>
      </c>
      <c r="B30" s="14" t="s">
        <v>40</v>
      </c>
      <c r="C30" s="15">
        <v>1.3024390777900647E-2</v>
      </c>
      <c r="D30" s="16" t="s">
        <v>90</v>
      </c>
      <c r="E30" s="17">
        <v>-1.0817727384796021E-2</v>
      </c>
      <c r="F30" s="17">
        <v>-2.1684105672804588E-2</v>
      </c>
      <c r="G30" s="16" t="s">
        <v>88</v>
      </c>
      <c r="H30" s="17">
        <v>-2.6191633258837863E-2</v>
      </c>
      <c r="I30" s="17">
        <v>-1.2344999509340437E-2</v>
      </c>
      <c r="J30" s="17">
        <v>1.9223744052137871E-2</v>
      </c>
      <c r="K30" s="16" t="s">
        <v>114</v>
      </c>
      <c r="L30" s="17">
        <v>-1.0058720108525649E-2</v>
      </c>
      <c r="M30" s="17">
        <v>-1.0336255483921487E-2</v>
      </c>
      <c r="N30" s="17">
        <v>-9.2505184829705777E-3</v>
      </c>
      <c r="O30" s="16" t="s">
        <v>140</v>
      </c>
      <c r="P30" s="17">
        <v>-2.7099224765257023E-2</v>
      </c>
      <c r="Q30" s="17">
        <v>-9.4721301318786404E-3</v>
      </c>
      <c r="R30" s="17">
        <v>-1.4517189578990964E-2</v>
      </c>
      <c r="S30" s="17">
        <v>-2.824110866001595E-3</v>
      </c>
      <c r="T30" s="17">
        <v>-1.2362781119198817E-2</v>
      </c>
      <c r="U30" s="17">
        <v>-2.1755671684464115E-2</v>
      </c>
      <c r="V30" s="16" t="s">
        <v>83</v>
      </c>
      <c r="W30" s="17">
        <v>-2.1559253384663701E-2</v>
      </c>
      <c r="X30" s="17">
        <v>2.9212186331413734E-2</v>
      </c>
      <c r="Y30" s="16" t="s">
        <v>126</v>
      </c>
      <c r="Z30" s="16" t="s">
        <v>113</v>
      </c>
      <c r="AA30" s="16" t="s">
        <v>124</v>
      </c>
      <c r="AB30" s="16" t="s">
        <v>141</v>
      </c>
      <c r="AC30" s="17">
        <v>-1.135803631311786E-2</v>
      </c>
      <c r="AD30" s="17">
        <v>-2.3520882372792765E-2</v>
      </c>
      <c r="AE30" s="16" t="s">
        <v>120</v>
      </c>
      <c r="AF30" s="17">
        <v>1.030580017883969E-2</v>
      </c>
      <c r="AG30" s="17">
        <v>9.7490456406376779E-3</v>
      </c>
      <c r="AH30" s="17">
        <v>1.4278645249650361E-2</v>
      </c>
      <c r="AI30" s="17">
        <v>1.9168437476961713E-2</v>
      </c>
      <c r="AJ30" s="17">
        <v>-2.7913965300115039E-2</v>
      </c>
      <c r="AK30" s="17">
        <v>1.0647320616701967E-2</v>
      </c>
      <c r="AL30" s="17">
        <v>3.9492799764800001E-3</v>
      </c>
      <c r="AM30" s="18">
        <v>1.9785756200037131E-2</v>
      </c>
    </row>
    <row r="31" spans="1:39" ht="24">
      <c r="A31" s="13" t="s">
        <v>66</v>
      </c>
      <c r="B31" s="14" t="s">
        <v>40</v>
      </c>
      <c r="C31" s="20" t="s">
        <v>108</v>
      </c>
      <c r="D31" s="16" t="s">
        <v>116</v>
      </c>
      <c r="E31" s="17">
        <v>-6.8887438853912318E-3</v>
      </c>
      <c r="F31" s="17">
        <v>1.547650676607471E-3</v>
      </c>
      <c r="G31" s="17">
        <v>2.6946962611679393E-2</v>
      </c>
      <c r="H31" s="17">
        <v>-1.5428858564701456E-2</v>
      </c>
      <c r="I31" s="17">
        <v>-7.3833309069246747E-3</v>
      </c>
      <c r="J31" s="17">
        <v>8.2093813245322968E-3</v>
      </c>
      <c r="K31" s="17">
        <v>-5.411169941295195E-3</v>
      </c>
      <c r="L31" s="17">
        <v>-1.9100281213881895E-2</v>
      </c>
      <c r="M31" s="17">
        <v>-2.6938618651562345E-3</v>
      </c>
      <c r="N31" s="16" t="s">
        <v>79</v>
      </c>
      <c r="O31" s="16" t="s">
        <v>90</v>
      </c>
      <c r="P31" s="17">
        <v>-2.673838736019549E-2</v>
      </c>
      <c r="Q31" s="17">
        <v>-1.5394262573938894E-2</v>
      </c>
      <c r="R31" s="16" t="s">
        <v>83</v>
      </c>
      <c r="S31" s="17">
        <v>-3.6337275546322414E-3</v>
      </c>
      <c r="T31" s="17">
        <v>-2.8368689971898876E-2</v>
      </c>
      <c r="U31" s="16" t="s">
        <v>96</v>
      </c>
      <c r="V31" s="16" t="s">
        <v>122</v>
      </c>
      <c r="W31" s="16" t="s">
        <v>79</v>
      </c>
      <c r="X31" s="16" t="s">
        <v>107</v>
      </c>
      <c r="Y31" s="16" t="s">
        <v>111</v>
      </c>
      <c r="Z31" s="17">
        <v>2.6337080964764174E-2</v>
      </c>
      <c r="AA31" s="16" t="s">
        <v>121</v>
      </c>
      <c r="AB31" s="16" t="s">
        <v>93</v>
      </c>
      <c r="AC31" s="17">
        <v>9.1013007744832411E-3</v>
      </c>
      <c r="AD31" s="17">
        <v>3.7794400043600724E-3</v>
      </c>
      <c r="AE31" s="17">
        <v>1.6569862196428427E-2</v>
      </c>
      <c r="AF31" s="16" t="s">
        <v>138</v>
      </c>
      <c r="AG31" s="16" t="s">
        <v>120</v>
      </c>
      <c r="AH31" s="17">
        <v>2.850154060485053E-2</v>
      </c>
      <c r="AI31" s="17">
        <v>1.6827751243760694E-2</v>
      </c>
      <c r="AJ31" s="17">
        <v>-3.1258738701496077E-3</v>
      </c>
      <c r="AK31" s="17">
        <v>-1.4714296096657975E-2</v>
      </c>
      <c r="AL31" s="17">
        <v>-1.2606535769373845E-4</v>
      </c>
      <c r="AM31" s="18">
        <v>1.8920684049189659E-2</v>
      </c>
    </row>
    <row r="32" spans="1:39" ht="24">
      <c r="A32" s="13" t="s">
        <v>67</v>
      </c>
      <c r="B32" s="14" t="s">
        <v>40</v>
      </c>
      <c r="C32" s="20" t="s">
        <v>142</v>
      </c>
      <c r="D32" s="17">
        <v>-5.3772029600156774E-3</v>
      </c>
      <c r="E32" s="17">
        <v>-5.7622929504635581E-3</v>
      </c>
      <c r="F32" s="17">
        <v>9.4084323880655827E-3</v>
      </c>
      <c r="G32" s="17">
        <v>-1.8947416164981808E-2</v>
      </c>
      <c r="H32" s="17">
        <v>3.9493193325981163E-3</v>
      </c>
      <c r="I32" s="17">
        <v>-2.0114396035237875E-2</v>
      </c>
      <c r="J32" s="16" t="s">
        <v>108</v>
      </c>
      <c r="K32" s="16" t="s">
        <v>143</v>
      </c>
      <c r="L32" s="16" t="s">
        <v>83</v>
      </c>
      <c r="M32" s="16" t="s">
        <v>130</v>
      </c>
      <c r="N32" s="16" t="s">
        <v>83</v>
      </c>
      <c r="O32" s="16" t="s">
        <v>114</v>
      </c>
      <c r="P32" s="17">
        <v>-3.4832913799320536E-3</v>
      </c>
      <c r="Q32" s="17">
        <v>-8.890015601823403E-3</v>
      </c>
      <c r="R32" s="17">
        <v>-2.8749377014442509E-2</v>
      </c>
      <c r="S32" s="16" t="s">
        <v>144</v>
      </c>
      <c r="T32" s="17">
        <v>-2.617089521310793E-2</v>
      </c>
      <c r="U32" s="17">
        <v>-1.2493398657465019E-2</v>
      </c>
      <c r="V32" s="16" t="s">
        <v>97</v>
      </c>
      <c r="W32" s="17">
        <v>-4.2521006721462761E-3</v>
      </c>
      <c r="X32" s="16" t="s">
        <v>113</v>
      </c>
      <c r="Y32" s="17">
        <v>-1.3576443617164233E-2</v>
      </c>
      <c r="Z32" s="16" t="s">
        <v>90</v>
      </c>
      <c r="AA32" s="17">
        <v>-6.4284642458756127E-4</v>
      </c>
      <c r="AB32" s="17">
        <v>3.9820265250800651E-4</v>
      </c>
      <c r="AC32" s="16" t="s">
        <v>145</v>
      </c>
      <c r="AD32" s="17">
        <v>1.5837245771664163E-2</v>
      </c>
      <c r="AE32" s="17">
        <v>-9.9952483154712741E-3</v>
      </c>
      <c r="AF32" s="17">
        <v>2.5722801815340767E-2</v>
      </c>
      <c r="AG32" s="17">
        <v>2.7560708137911963E-2</v>
      </c>
      <c r="AH32" s="17">
        <v>1.4213579564431767E-2</v>
      </c>
      <c r="AI32" s="17">
        <v>1.0220919937870247E-2</v>
      </c>
      <c r="AJ32" s="16" t="s">
        <v>107</v>
      </c>
      <c r="AK32" s="17">
        <v>-1.0070364496784754E-2</v>
      </c>
      <c r="AL32" s="16" t="s">
        <v>146</v>
      </c>
      <c r="AM32" s="19" t="s">
        <v>90</v>
      </c>
    </row>
    <row r="33" spans="1:39" ht="24">
      <c r="A33" s="13" t="s">
        <v>68</v>
      </c>
      <c r="B33" s="14" t="s">
        <v>40</v>
      </c>
      <c r="C33" s="15">
        <v>2.4117931138463475E-2</v>
      </c>
      <c r="D33" s="16" t="s">
        <v>121</v>
      </c>
      <c r="E33" s="17">
        <v>2.2698127956119137E-2</v>
      </c>
      <c r="F33" s="17">
        <v>1.988555449869784E-2</v>
      </c>
      <c r="G33" s="16" t="s">
        <v>139</v>
      </c>
      <c r="H33" s="17">
        <v>1.1743025495281164E-2</v>
      </c>
      <c r="I33" s="17">
        <v>1.75755807172105E-2</v>
      </c>
      <c r="J33" s="16" t="s">
        <v>147</v>
      </c>
      <c r="K33" s="17">
        <v>-6.4311154861455453E-4</v>
      </c>
      <c r="L33" s="16" t="s">
        <v>99</v>
      </c>
      <c r="M33" s="16" t="s">
        <v>77</v>
      </c>
      <c r="N33" s="17">
        <v>-1.5167770803255893E-2</v>
      </c>
      <c r="O33" s="16" t="s">
        <v>148</v>
      </c>
      <c r="P33" s="17">
        <v>1.4775783437217726E-2</v>
      </c>
      <c r="Q33" s="17">
        <v>1.5682392456296615E-2</v>
      </c>
      <c r="R33" s="17">
        <v>-3.3992312802428146E-3</v>
      </c>
      <c r="S33" s="16" t="s">
        <v>149</v>
      </c>
      <c r="T33" s="17">
        <v>3.9153805532936301E-3</v>
      </c>
      <c r="U33" s="17">
        <v>-9.6741643457132053E-3</v>
      </c>
      <c r="V33" s="17">
        <v>-7.0010797941462378E-3</v>
      </c>
      <c r="W33" s="17">
        <v>-1.4966451797369282E-2</v>
      </c>
      <c r="X33" s="17">
        <v>-1.8910759073268151E-2</v>
      </c>
      <c r="Y33" s="17">
        <v>1.2548924115093407E-2</v>
      </c>
      <c r="Z33" s="17">
        <v>2.0299440027323153E-2</v>
      </c>
      <c r="AA33" s="16" t="s">
        <v>143</v>
      </c>
      <c r="AB33" s="17">
        <v>2.0996351568241624E-2</v>
      </c>
      <c r="AC33" s="17">
        <v>-2.4019803265094265E-2</v>
      </c>
      <c r="AD33" s="16" t="s">
        <v>97</v>
      </c>
      <c r="AE33" s="17">
        <v>1.7362335827966822E-3</v>
      </c>
      <c r="AF33" s="17">
        <v>-7.2121925765861045E-3</v>
      </c>
      <c r="AG33" s="17">
        <v>-2.5759075748087463E-3</v>
      </c>
      <c r="AH33" s="17">
        <v>-3.1658875950381343E-3</v>
      </c>
      <c r="AI33" s="17">
        <v>-2.3171838471344221E-2</v>
      </c>
      <c r="AJ33" s="16" t="s">
        <v>96</v>
      </c>
      <c r="AK33" s="17">
        <v>-9.1391184327507639E-3</v>
      </c>
      <c r="AL33" s="16" t="s">
        <v>110</v>
      </c>
      <c r="AM33" s="18">
        <v>9.1224582812547313E-3</v>
      </c>
    </row>
    <row r="34" spans="1:39" ht="24">
      <c r="A34" s="13" t="s">
        <v>69</v>
      </c>
      <c r="B34" s="14" t="s">
        <v>40</v>
      </c>
      <c r="C34" s="20" t="s">
        <v>77</v>
      </c>
      <c r="D34" s="16" t="s">
        <v>107</v>
      </c>
      <c r="E34" s="16" t="s">
        <v>149</v>
      </c>
      <c r="F34" s="17">
        <v>2.6446546497388188E-2</v>
      </c>
      <c r="G34" s="17">
        <v>2.0170352500559492E-2</v>
      </c>
      <c r="H34" s="16" t="s">
        <v>101</v>
      </c>
      <c r="I34" s="16" t="s">
        <v>108</v>
      </c>
      <c r="J34" s="16" t="s">
        <v>141</v>
      </c>
      <c r="K34" s="16" t="s">
        <v>113</v>
      </c>
      <c r="L34" s="17">
        <v>1.2828618555547785E-2</v>
      </c>
      <c r="M34" s="17">
        <v>1.9199592753712125E-2</v>
      </c>
      <c r="N34" s="17">
        <v>-1.4175572744952625E-3</v>
      </c>
      <c r="O34" s="17">
        <v>2.9035547019686612E-2</v>
      </c>
      <c r="P34" s="16" t="s">
        <v>108</v>
      </c>
      <c r="Q34" s="16" t="s">
        <v>88</v>
      </c>
      <c r="R34" s="17">
        <v>2.7510836429112326E-2</v>
      </c>
      <c r="S34" s="17">
        <v>-8.8975231321842853E-3</v>
      </c>
      <c r="T34" s="17">
        <v>1.1032184436653885E-2</v>
      </c>
      <c r="U34" s="17">
        <v>1.3974769917831533E-2</v>
      </c>
      <c r="V34" s="17">
        <v>-1.3347470551544864E-2</v>
      </c>
      <c r="W34" s="17">
        <v>-9.5504944389878301E-3</v>
      </c>
      <c r="X34" s="16" t="s">
        <v>143</v>
      </c>
      <c r="Y34" s="17">
        <v>1.071813563865052E-2</v>
      </c>
      <c r="Z34" s="17">
        <v>-2.5147922347069714E-3</v>
      </c>
      <c r="AA34" s="17">
        <v>-1.8941860055770851E-2</v>
      </c>
      <c r="AB34" s="17">
        <v>-1.8033340230760898E-2</v>
      </c>
      <c r="AC34" s="17">
        <v>-9.3165593458051539E-3</v>
      </c>
      <c r="AD34" s="16" t="s">
        <v>150</v>
      </c>
      <c r="AE34" s="17">
        <v>-1.0809934425947488E-2</v>
      </c>
      <c r="AF34" s="16" t="s">
        <v>115</v>
      </c>
      <c r="AG34" s="17">
        <v>-8.077002506742802E-3</v>
      </c>
      <c r="AH34" s="16" t="s">
        <v>83</v>
      </c>
      <c r="AI34" s="17">
        <v>2.1334177460649049E-2</v>
      </c>
      <c r="AJ34" s="16" t="s">
        <v>114</v>
      </c>
      <c r="AK34" s="17">
        <v>-1.9749031469002441E-2</v>
      </c>
      <c r="AL34" s="17">
        <v>6.8470186554212293E-3</v>
      </c>
      <c r="AM34" s="18">
        <v>6.5984428517206137E-3</v>
      </c>
    </row>
    <row r="35" spans="1:39" ht="24">
      <c r="A35" s="13" t="s">
        <v>70</v>
      </c>
      <c r="B35" s="14" t="s">
        <v>40</v>
      </c>
      <c r="C35" s="20" t="s">
        <v>86</v>
      </c>
      <c r="D35" s="17">
        <v>2.6721745473234474E-2</v>
      </c>
      <c r="E35" s="17">
        <v>-1.507474866954972E-2</v>
      </c>
      <c r="F35" s="17">
        <v>1.0725684185530222E-2</v>
      </c>
      <c r="G35" s="16" t="s">
        <v>143</v>
      </c>
      <c r="H35" s="17">
        <v>-2.7194022747681984E-2</v>
      </c>
      <c r="I35" s="17">
        <v>-1.2761967747836318E-2</v>
      </c>
      <c r="J35" s="16" t="s">
        <v>113</v>
      </c>
      <c r="K35" s="17">
        <v>-1.891449715575658E-2</v>
      </c>
      <c r="L35" s="17">
        <v>-6.6792824218550005E-3</v>
      </c>
      <c r="M35" s="17">
        <v>8.0686873502015539E-4</v>
      </c>
      <c r="N35" s="16" t="s">
        <v>114</v>
      </c>
      <c r="O35" s="16" t="s">
        <v>88</v>
      </c>
      <c r="P35" s="17">
        <v>-2.0066300914649546E-2</v>
      </c>
      <c r="Q35" s="17">
        <v>-2.157619525085918E-2</v>
      </c>
      <c r="R35" s="16" t="s">
        <v>104</v>
      </c>
      <c r="S35" s="17">
        <v>1.4899197842770454E-2</v>
      </c>
      <c r="T35" s="17">
        <v>-1.5396907132728222E-2</v>
      </c>
      <c r="U35" s="16" t="s">
        <v>84</v>
      </c>
      <c r="V35" s="17">
        <v>-2.5643480472794751E-2</v>
      </c>
      <c r="W35" s="16" t="s">
        <v>114</v>
      </c>
      <c r="X35" s="17">
        <v>2.0158879224180457E-2</v>
      </c>
      <c r="Y35" s="16" t="s">
        <v>101</v>
      </c>
      <c r="Z35" s="16" t="s">
        <v>141</v>
      </c>
      <c r="AA35" s="16" t="s">
        <v>139</v>
      </c>
      <c r="AB35" s="16" t="s">
        <v>90</v>
      </c>
      <c r="AC35" s="17">
        <v>1.3687132430564544E-2</v>
      </c>
      <c r="AD35" s="17">
        <v>-2.6525305849043987E-2</v>
      </c>
      <c r="AE35" s="16" t="s">
        <v>88</v>
      </c>
      <c r="AF35" s="17">
        <v>1.5086473186691176E-2</v>
      </c>
      <c r="AG35" s="16" t="s">
        <v>93</v>
      </c>
      <c r="AH35" s="17">
        <v>1.4653495580374458E-2</v>
      </c>
      <c r="AI35" s="17">
        <v>2.3176960073964432E-2</v>
      </c>
      <c r="AJ35" s="17">
        <v>-1.097665578347539E-3</v>
      </c>
      <c r="AK35" s="17">
        <v>9.9501385292388705E-3</v>
      </c>
      <c r="AL35" s="17">
        <v>-3.8955251794862136E-3</v>
      </c>
      <c r="AM35" s="19" t="s">
        <v>95</v>
      </c>
    </row>
    <row r="36" spans="1:39" ht="24">
      <c r="A36" s="13" t="s">
        <v>71</v>
      </c>
      <c r="B36" s="14" t="s">
        <v>40</v>
      </c>
      <c r="C36" s="15">
        <v>2.105220186206128E-2</v>
      </c>
      <c r="D36" s="17">
        <v>3.7257094023602591E-3</v>
      </c>
      <c r="E36" s="17">
        <v>1.4746409758732834E-3</v>
      </c>
      <c r="F36" s="17">
        <v>8.3224612568066191E-3</v>
      </c>
      <c r="G36" s="17">
        <v>-2.6454823468498808E-2</v>
      </c>
      <c r="H36" s="17">
        <v>2.7246173893054134E-3</v>
      </c>
      <c r="I36" s="17">
        <v>-5.9824810648613971E-3</v>
      </c>
      <c r="J36" s="17">
        <v>-3.9566276776486411E-3</v>
      </c>
      <c r="K36" s="17">
        <v>1.5736903125315133E-2</v>
      </c>
      <c r="L36" s="17">
        <v>3.0792046575526706E-3</v>
      </c>
      <c r="M36" s="17">
        <v>7.157802298734253E-3</v>
      </c>
      <c r="N36" s="16" t="s">
        <v>94</v>
      </c>
      <c r="O36" s="17">
        <v>-2.3293259962757707E-2</v>
      </c>
      <c r="P36" s="16" t="s">
        <v>90</v>
      </c>
      <c r="Q36" s="17">
        <v>1.5109393604467392E-2</v>
      </c>
      <c r="R36" s="16" t="s">
        <v>99</v>
      </c>
      <c r="S36" s="17">
        <v>1.5022656152707509E-2</v>
      </c>
      <c r="T36" s="17">
        <v>1.9472052339845721E-2</v>
      </c>
      <c r="U36" s="16" t="s">
        <v>120</v>
      </c>
      <c r="V36" s="16" t="s">
        <v>148</v>
      </c>
      <c r="W36" s="16" t="s">
        <v>111</v>
      </c>
      <c r="X36" s="16" t="s">
        <v>150</v>
      </c>
      <c r="Y36" s="16" t="s">
        <v>144</v>
      </c>
      <c r="Z36" s="16" t="s">
        <v>106</v>
      </c>
      <c r="AA36" s="16" t="s">
        <v>97</v>
      </c>
      <c r="AB36" s="17">
        <v>-1.7508757749292992E-2</v>
      </c>
      <c r="AC36" s="17">
        <v>1.3418998723991292E-2</v>
      </c>
      <c r="AD36" s="16" t="s">
        <v>151</v>
      </c>
      <c r="AE36" s="17">
        <v>-1.7018503692639079E-2</v>
      </c>
      <c r="AF36" s="17">
        <v>1.2848921322091259E-2</v>
      </c>
      <c r="AG36" s="17">
        <v>-4.5350086531706826E-3</v>
      </c>
      <c r="AH36" s="17">
        <v>1.6790581073382795E-2</v>
      </c>
      <c r="AI36" s="17">
        <v>-2.8970868323542429E-2</v>
      </c>
      <c r="AJ36" s="16" t="s">
        <v>99</v>
      </c>
      <c r="AK36" s="17">
        <v>1.4616970585943224E-3</v>
      </c>
      <c r="AL36" s="16" t="s">
        <v>152</v>
      </c>
      <c r="AM36" s="19" t="s">
        <v>103</v>
      </c>
    </row>
    <row r="37" spans="1:39" ht="24">
      <c r="A37" s="13" t="s">
        <v>72</v>
      </c>
      <c r="B37" s="14" t="s">
        <v>40</v>
      </c>
      <c r="C37" s="20" t="s">
        <v>94</v>
      </c>
      <c r="D37" s="17">
        <v>9.0163137707159335E-3</v>
      </c>
      <c r="E37" s="17">
        <v>2.5066360756939361E-2</v>
      </c>
      <c r="F37" s="16" t="s">
        <v>88</v>
      </c>
      <c r="G37" s="17">
        <v>1.3685707534328493E-2</v>
      </c>
      <c r="H37" s="16" t="s">
        <v>95</v>
      </c>
      <c r="I37" s="17">
        <v>1.0747273533581314E-2</v>
      </c>
      <c r="J37" s="17">
        <v>2.395246180073932E-2</v>
      </c>
      <c r="K37" s="16" t="s">
        <v>100</v>
      </c>
      <c r="L37" s="16" t="s">
        <v>153</v>
      </c>
      <c r="M37" s="17">
        <v>5.4710469013839955E-3</v>
      </c>
      <c r="N37" s="17">
        <v>9.7077685279058183E-3</v>
      </c>
      <c r="O37" s="17">
        <v>-1.127513916418363E-2</v>
      </c>
      <c r="P37" s="16" t="s">
        <v>94</v>
      </c>
      <c r="Q37" s="17">
        <v>1.1324417008865136E-2</v>
      </c>
      <c r="R37" s="17">
        <v>2.6593079309297114E-2</v>
      </c>
      <c r="S37" s="17">
        <v>8.9367752611440796E-3</v>
      </c>
      <c r="T37" s="17">
        <v>1.8613115210332747E-3</v>
      </c>
      <c r="U37" s="16" t="s">
        <v>78</v>
      </c>
      <c r="V37" s="17">
        <v>2.4910779945134073E-2</v>
      </c>
      <c r="W37" s="16" t="s">
        <v>120</v>
      </c>
      <c r="X37" s="17">
        <v>-9.3036331248093837E-3</v>
      </c>
      <c r="Y37" s="16" t="s">
        <v>154</v>
      </c>
      <c r="Z37" s="16" t="s">
        <v>79</v>
      </c>
      <c r="AA37" s="17">
        <v>-2.4027921842133499E-2</v>
      </c>
      <c r="AB37" s="16" t="s">
        <v>110</v>
      </c>
      <c r="AC37" s="16" t="s">
        <v>143</v>
      </c>
      <c r="AD37" s="17">
        <v>1.3443138878840863E-2</v>
      </c>
      <c r="AE37" s="16" t="s">
        <v>83</v>
      </c>
      <c r="AF37" s="17">
        <v>2.27947114681471E-2</v>
      </c>
      <c r="AG37" s="17">
        <v>3.1173848628253311E-4</v>
      </c>
      <c r="AH37" s="17">
        <v>-2.00206838370695E-3</v>
      </c>
      <c r="AI37" s="16" t="s">
        <v>97</v>
      </c>
      <c r="AJ37" s="16" t="s">
        <v>120</v>
      </c>
      <c r="AK37" s="17">
        <v>-2.0739300467914595E-2</v>
      </c>
      <c r="AL37" s="17">
        <v>-7.0834024580855191E-3</v>
      </c>
      <c r="AM37" s="18">
        <v>-2.0870382523221494E-2</v>
      </c>
    </row>
    <row r="38" spans="1:39" ht="24">
      <c r="A38" s="13" t="s">
        <v>73</v>
      </c>
      <c r="B38" s="14" t="s">
        <v>40</v>
      </c>
      <c r="C38" s="20" t="s">
        <v>117</v>
      </c>
      <c r="D38" s="17">
        <v>-1.1774883434075692E-4</v>
      </c>
      <c r="E38" s="17">
        <v>2.1480644036587868E-2</v>
      </c>
      <c r="F38" s="16" t="s">
        <v>102</v>
      </c>
      <c r="G38" s="17">
        <v>-3.8762739009215474E-3</v>
      </c>
      <c r="H38" s="16" t="s">
        <v>113</v>
      </c>
      <c r="I38" s="17">
        <v>2.1692378497394898E-2</v>
      </c>
      <c r="J38" s="17">
        <v>2.3223117773863038E-2</v>
      </c>
      <c r="K38" s="16" t="s">
        <v>146</v>
      </c>
      <c r="L38" s="17">
        <v>1.1708041740403853E-2</v>
      </c>
      <c r="M38" s="17">
        <v>2.3452951206579486E-2</v>
      </c>
      <c r="N38" s="17">
        <v>1.4496083787269774E-2</v>
      </c>
      <c r="O38" s="17">
        <v>3.9045317546601913E-3</v>
      </c>
      <c r="P38" s="16" t="s">
        <v>108</v>
      </c>
      <c r="Q38" s="17">
        <v>4.6898117999815995E-3</v>
      </c>
      <c r="R38" s="17">
        <v>2.0396621293810709E-2</v>
      </c>
      <c r="S38" s="17">
        <v>1.2901984064918002E-2</v>
      </c>
      <c r="T38" s="17">
        <v>1.5067590583297607E-2</v>
      </c>
      <c r="U38" s="16" t="s">
        <v>101</v>
      </c>
      <c r="V38" s="17">
        <v>2.2252007436174687E-2</v>
      </c>
      <c r="W38" s="16" t="s">
        <v>93</v>
      </c>
      <c r="X38" s="17">
        <v>6.8084398086511698E-3</v>
      </c>
      <c r="Y38" s="16" t="s">
        <v>129</v>
      </c>
      <c r="Z38" s="17">
        <v>-1.1970780085953156E-2</v>
      </c>
      <c r="AA38" s="16" t="s">
        <v>110</v>
      </c>
      <c r="AB38" s="16" t="s">
        <v>114</v>
      </c>
      <c r="AC38" s="17">
        <v>-7.0647755302919819E-3</v>
      </c>
      <c r="AD38" s="16" t="s">
        <v>152</v>
      </c>
      <c r="AE38" s="16" t="s">
        <v>155</v>
      </c>
      <c r="AF38" s="16" t="s">
        <v>96</v>
      </c>
      <c r="AG38" s="17">
        <v>-1.3023212202403526E-2</v>
      </c>
      <c r="AH38" s="16" t="s">
        <v>105</v>
      </c>
      <c r="AI38" s="17">
        <v>-1.472602071252972E-2</v>
      </c>
      <c r="AJ38" s="16" t="s">
        <v>138</v>
      </c>
      <c r="AK38" s="17">
        <v>-1.5175917913402177E-2</v>
      </c>
      <c r="AL38" s="16" t="s">
        <v>151</v>
      </c>
      <c r="AM38" s="18">
        <v>2.8895354391523407E-3</v>
      </c>
    </row>
    <row r="39" spans="1:39" ht="24">
      <c r="A39" s="13" t="s">
        <v>74</v>
      </c>
      <c r="B39" s="14" t="s">
        <v>40</v>
      </c>
      <c r="C39" s="20" t="s">
        <v>156</v>
      </c>
      <c r="D39" s="17">
        <v>8.0966209998420812E-3</v>
      </c>
      <c r="E39" s="17">
        <v>-2.6280598306277535E-3</v>
      </c>
      <c r="F39" s="17">
        <v>9.9945791375103139E-3</v>
      </c>
      <c r="G39" s="16" t="s">
        <v>113</v>
      </c>
      <c r="H39" s="17">
        <v>5.7951629125627194E-3</v>
      </c>
      <c r="I39" s="17">
        <v>-1.4774782966690339E-2</v>
      </c>
      <c r="J39" s="16" t="s">
        <v>157</v>
      </c>
      <c r="K39" s="16" t="s">
        <v>95</v>
      </c>
      <c r="L39" s="17">
        <v>-3.8188620102180484E-4</v>
      </c>
      <c r="M39" s="17">
        <v>-1.1290927127259324E-2</v>
      </c>
      <c r="N39" s="16" t="s">
        <v>97</v>
      </c>
      <c r="O39" s="17">
        <v>1.8996728239272554E-2</v>
      </c>
      <c r="P39" s="17">
        <v>-2.3686638601977256E-2</v>
      </c>
      <c r="Q39" s="17">
        <v>-1.688843809473637E-2</v>
      </c>
      <c r="R39" s="17">
        <v>-1.3712853963445777E-2</v>
      </c>
      <c r="S39" s="17">
        <v>-2.7857332218487185E-2</v>
      </c>
      <c r="T39" s="16" t="s">
        <v>84</v>
      </c>
      <c r="U39" s="16" t="s">
        <v>122</v>
      </c>
      <c r="V39" s="16" t="s">
        <v>115</v>
      </c>
      <c r="W39" s="16" t="s">
        <v>103</v>
      </c>
      <c r="X39" s="16" t="s">
        <v>141</v>
      </c>
      <c r="Y39" s="16" t="s">
        <v>86</v>
      </c>
      <c r="Z39" s="16" t="s">
        <v>158</v>
      </c>
      <c r="AA39" s="16" t="s">
        <v>147</v>
      </c>
      <c r="AB39" s="17">
        <v>1.4148056191329379E-2</v>
      </c>
      <c r="AC39" s="17">
        <v>2.3804126910215235E-2</v>
      </c>
      <c r="AD39" s="17">
        <v>-3.9425370972064541E-3</v>
      </c>
      <c r="AE39" s="17">
        <v>2.7722767753644659E-3</v>
      </c>
      <c r="AF39" s="17">
        <v>3.3026024247151701E-3</v>
      </c>
      <c r="AG39" s="17">
        <v>2.3025281096396583E-2</v>
      </c>
      <c r="AH39" s="17">
        <v>1.4995029768788718E-2</v>
      </c>
      <c r="AI39" s="17">
        <v>1.9073765402315479E-2</v>
      </c>
      <c r="AJ39" s="17">
        <v>1.47393890936435E-2</v>
      </c>
      <c r="AK39" s="17">
        <v>-1.2354026775734023E-2</v>
      </c>
      <c r="AL39" s="17">
        <v>2.3173706414360604E-2</v>
      </c>
      <c r="AM39" s="19" t="s">
        <v>148</v>
      </c>
    </row>
    <row r="40" spans="1:39" ht="24">
      <c r="A40" s="13" t="s">
        <v>75</v>
      </c>
      <c r="B40" s="14" t="s">
        <v>40</v>
      </c>
      <c r="C40" s="20" t="s">
        <v>77</v>
      </c>
      <c r="D40" s="17">
        <v>-3.0399577486321197E-3</v>
      </c>
      <c r="E40" s="17">
        <v>4.6818725639626046E-4</v>
      </c>
      <c r="F40" s="16" t="s">
        <v>126</v>
      </c>
      <c r="G40" s="17">
        <v>-1.0792353281220831E-3</v>
      </c>
      <c r="H40" s="16" t="s">
        <v>90</v>
      </c>
      <c r="I40" s="17">
        <v>1.0267490269989599E-2</v>
      </c>
      <c r="J40" s="17">
        <v>1.4499298859127168E-2</v>
      </c>
      <c r="K40" s="16" t="s">
        <v>101</v>
      </c>
      <c r="L40" s="16" t="s">
        <v>95</v>
      </c>
      <c r="M40" s="17">
        <v>1.7441624034743888E-2</v>
      </c>
      <c r="N40" s="16" t="s">
        <v>90</v>
      </c>
      <c r="O40" s="17">
        <v>-2.7150545712702642E-2</v>
      </c>
      <c r="P40" s="16" t="s">
        <v>88</v>
      </c>
      <c r="Q40" s="17">
        <v>-8.7831350120461827E-3</v>
      </c>
      <c r="R40" s="16" t="s">
        <v>93</v>
      </c>
      <c r="S40" s="17">
        <v>3.6040096599896016E-3</v>
      </c>
      <c r="T40" s="17">
        <v>1.4175079563380676E-2</v>
      </c>
      <c r="U40" s="16" t="s">
        <v>158</v>
      </c>
      <c r="V40" s="16" t="s">
        <v>153</v>
      </c>
      <c r="W40" s="16" t="s">
        <v>148</v>
      </c>
      <c r="X40" s="16" t="s">
        <v>114</v>
      </c>
      <c r="Y40" s="16" t="s">
        <v>159</v>
      </c>
      <c r="Z40" s="17">
        <v>-1.582421712711882E-2</v>
      </c>
      <c r="AA40" s="17">
        <v>-2.8736974867529574E-2</v>
      </c>
      <c r="AB40" s="16" t="s">
        <v>130</v>
      </c>
      <c r="AC40" s="16" t="s">
        <v>120</v>
      </c>
      <c r="AD40" s="16" t="s">
        <v>93</v>
      </c>
      <c r="AE40" s="16" t="s">
        <v>160</v>
      </c>
      <c r="AF40" s="17">
        <v>5.3459351481298508E-3</v>
      </c>
      <c r="AG40" s="17">
        <v>-1.0764937052958869E-2</v>
      </c>
      <c r="AH40" s="17">
        <v>-2.8167841820132326E-2</v>
      </c>
      <c r="AI40" s="16" t="s">
        <v>161</v>
      </c>
      <c r="AJ40" s="16" t="s">
        <v>162</v>
      </c>
      <c r="AK40" s="17">
        <v>-2.8666415628633211E-3</v>
      </c>
      <c r="AL40" s="17">
        <v>2.8761449700470884E-2</v>
      </c>
      <c r="AM40" s="18">
        <v>-1.0138198120696124E-2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2.9503458332782809E-6</v>
      </c>
      <c r="E47" s="10">
        <f t="shared" ref="E47:AM47" si="0">$C5^2*E5^2</f>
        <v>2.8830344919431378E-7</v>
      </c>
      <c r="F47" s="10">
        <f t="shared" si="0"/>
        <v>3.0704822049725314E-6</v>
      </c>
      <c r="G47" s="11">
        <f t="shared" si="0"/>
        <v>9.9982439999999972E-6</v>
      </c>
      <c r="H47" s="10">
        <f t="shared" si="0"/>
        <v>1.1885323393912702E-6</v>
      </c>
      <c r="I47" s="10">
        <f t="shared" si="0"/>
        <v>2.1795557320647926E-9</v>
      </c>
      <c r="J47" s="10">
        <f t="shared" si="0"/>
        <v>8.5539235585074629E-8</v>
      </c>
      <c r="K47" s="10">
        <f t="shared" si="0"/>
        <v>1.0811653093701354E-6</v>
      </c>
      <c r="L47" s="10">
        <f t="shared" si="0"/>
        <v>5.4759783951773306E-7</v>
      </c>
      <c r="M47" s="10">
        <f t="shared" si="0"/>
        <v>1.6343456914279323E-6</v>
      </c>
      <c r="N47" s="10">
        <f t="shared" si="0"/>
        <v>5.3128176835188916E-6</v>
      </c>
      <c r="O47" s="11">
        <f t="shared" si="0"/>
        <v>1.9236995999999995E-5</v>
      </c>
      <c r="P47" s="10">
        <f t="shared" si="0"/>
        <v>8.0749030306637898E-7</v>
      </c>
      <c r="Q47" s="10">
        <f t="shared" si="0"/>
        <v>1.3061088963955044E-6</v>
      </c>
      <c r="R47" s="10">
        <f t="shared" si="0"/>
        <v>1.1425130657286641E-7</v>
      </c>
      <c r="S47" s="10">
        <f t="shared" si="0"/>
        <v>8.8051373528066199E-6</v>
      </c>
      <c r="T47" s="10">
        <f t="shared" si="0"/>
        <v>1.3855113712530483E-8</v>
      </c>
      <c r="U47" s="10">
        <f t="shared" si="0"/>
        <v>2.3044007566593489E-11</v>
      </c>
      <c r="V47" s="10">
        <f t="shared" si="0"/>
        <v>1.2981086958115916E-6</v>
      </c>
      <c r="W47" s="10">
        <f t="shared" si="0"/>
        <v>4.2356387498152419E-7</v>
      </c>
      <c r="X47" s="10">
        <f t="shared" si="0"/>
        <v>1.2773576976317066E-6</v>
      </c>
      <c r="Y47" s="10">
        <f t="shared" si="0"/>
        <v>6.2933252131194357E-7</v>
      </c>
      <c r="Z47" s="10">
        <f t="shared" si="0"/>
        <v>5.566335673261848E-6</v>
      </c>
      <c r="AA47" s="10">
        <f t="shared" si="0"/>
        <v>3.1861398951168439E-8</v>
      </c>
      <c r="AB47" s="10">
        <f t="shared" si="0"/>
        <v>4.4887595877049556E-7</v>
      </c>
      <c r="AC47" s="11">
        <f t="shared" si="0"/>
        <v>9.9982439999999972E-6</v>
      </c>
      <c r="AD47" s="10">
        <f t="shared" si="0"/>
        <v>3.1843218934190364E-6</v>
      </c>
      <c r="AE47" s="11">
        <f t="shared" si="0"/>
        <v>1.0258853795999999E-2</v>
      </c>
      <c r="AF47" s="10">
        <f t="shared" si="0"/>
        <v>7.5316453998046576E-6</v>
      </c>
      <c r="AG47" s="10">
        <f t="shared" si="0"/>
        <v>4.6325589674282093E-6</v>
      </c>
      <c r="AH47" s="10">
        <f t="shared" si="0"/>
        <v>4.7279435117959061E-6</v>
      </c>
      <c r="AI47" s="10">
        <f t="shared" si="0"/>
        <v>1.3348323245143718E-6</v>
      </c>
      <c r="AJ47" s="11">
        <f t="shared" si="0"/>
        <v>2.2982435999999997E-5</v>
      </c>
      <c r="AK47" s="10">
        <f t="shared" si="0"/>
        <v>3.713779240311108E-6</v>
      </c>
      <c r="AL47" s="11">
        <f t="shared" si="0"/>
        <v>2.9224835999999993E-5</v>
      </c>
      <c r="AM47" s="12">
        <f t="shared" si="0"/>
        <v>5.2667641103872607E-6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2.6751381486413897E-10</v>
      </c>
      <c r="E48" s="17">
        <f t="shared" si="1"/>
        <v>2.0924633747611697E-10</v>
      </c>
      <c r="F48" s="17">
        <f t="shared" si="1"/>
        <v>2.9713167505336004E-13</v>
      </c>
      <c r="G48" s="16">
        <f t="shared" si="1"/>
        <v>4.0691823616556249E-10</v>
      </c>
      <c r="H48" s="17">
        <f t="shared" si="1"/>
        <v>8.4225474712283973E-11</v>
      </c>
      <c r="I48" s="17">
        <f t="shared" si="1"/>
        <v>1.6183948850489838E-10</v>
      </c>
      <c r="J48" s="17">
        <f t="shared" si="1"/>
        <v>5.9859243051960859E-11</v>
      </c>
      <c r="K48" s="16">
        <f t="shared" si="1"/>
        <v>2.6751381486413897E-10</v>
      </c>
      <c r="L48" s="17">
        <f t="shared" si="1"/>
        <v>8.9416998807909074E-11</v>
      </c>
      <c r="M48" s="17">
        <f t="shared" si="1"/>
        <v>8.4720206870007251E-11</v>
      </c>
      <c r="N48" s="17">
        <f t="shared" si="1"/>
        <v>2.6473784792528417E-11</v>
      </c>
      <c r="O48" s="17">
        <f t="shared" si="1"/>
        <v>6.5406571983730012E-11</v>
      </c>
      <c r="P48" s="17">
        <f t="shared" si="1"/>
        <v>3.5914261949418556E-12</v>
      </c>
      <c r="Q48" s="17">
        <f t="shared" si="1"/>
        <v>2.3625117171373184E-11</v>
      </c>
      <c r="R48" s="16">
        <f t="shared" si="1"/>
        <v>2.9368142175900493E-7</v>
      </c>
      <c r="S48" s="17">
        <f t="shared" si="1"/>
        <v>8.752295327231908E-11</v>
      </c>
      <c r="T48" s="17">
        <f t="shared" si="1"/>
        <v>8.661714299975485E-12</v>
      </c>
      <c r="U48" s="17">
        <f t="shared" si="1"/>
        <v>3.4136149073767222E-11</v>
      </c>
      <c r="V48" s="17">
        <f t="shared" si="1"/>
        <v>3.0232126061176811E-12</v>
      </c>
      <c r="W48" s="17">
        <f t="shared" si="1"/>
        <v>8.6615306058601064E-13</v>
      </c>
      <c r="X48" s="17">
        <f t="shared" si="1"/>
        <v>2.3827477316535984E-10</v>
      </c>
      <c r="Y48" s="17">
        <f t="shared" si="1"/>
        <v>3.7496649918960429E-11</v>
      </c>
      <c r="Z48" s="17">
        <f t="shared" si="1"/>
        <v>2.9309220169448771E-11</v>
      </c>
      <c r="AA48" s="17">
        <f t="shared" si="1"/>
        <v>3.5833995996110656E-12</v>
      </c>
      <c r="AB48" s="17">
        <f t="shared" si="1"/>
        <v>3.7727771632186607E-11</v>
      </c>
      <c r="AC48" s="17">
        <f t="shared" si="1"/>
        <v>2.2306790065603303E-10</v>
      </c>
      <c r="AD48" s="16">
        <f t="shared" si="1"/>
        <v>3.8521989340436011E-10</v>
      </c>
      <c r="AE48" s="17">
        <f t="shared" si="1"/>
        <v>3.2983481830286547E-12</v>
      </c>
      <c r="AF48" s="17">
        <f t="shared" si="1"/>
        <v>3.7164944530260598E-11</v>
      </c>
      <c r="AG48" s="17">
        <f t="shared" si="1"/>
        <v>7.2032330356479233E-11</v>
      </c>
      <c r="AH48" s="17">
        <f t="shared" si="1"/>
        <v>5.9644883138741022E-11</v>
      </c>
      <c r="AI48" s="17">
        <f t="shared" si="1"/>
        <v>1.2598342721268778E-11</v>
      </c>
      <c r="AJ48" s="16">
        <f t="shared" si="1"/>
        <v>3.8521989340436011E-10</v>
      </c>
      <c r="AK48" s="17">
        <f t="shared" si="1"/>
        <v>1.4442384571234215E-11</v>
      </c>
      <c r="AL48" s="17">
        <f t="shared" si="1"/>
        <v>1.3195373791517668E-10</v>
      </c>
      <c r="AM48" s="18">
        <f t="shared" si="1"/>
        <v>4.9785711722625438E-11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2.2088260967769067E-7</v>
      </c>
      <c r="E49" s="17">
        <f t="shared" si="2"/>
        <v>6.6266459639464125E-8</v>
      </c>
      <c r="F49" s="17">
        <f t="shared" si="2"/>
        <v>1.3184987556042908E-7</v>
      </c>
      <c r="G49" s="17">
        <f t="shared" si="2"/>
        <v>2.7523487492356804E-8</v>
      </c>
      <c r="H49" s="17">
        <f t="shared" si="2"/>
        <v>5.8979773335410985E-8</v>
      </c>
      <c r="I49" s="17">
        <f t="shared" si="2"/>
        <v>1.6986209500471826E-9</v>
      </c>
      <c r="J49" s="17">
        <f t="shared" si="2"/>
        <v>9.5833744880226603E-11</v>
      </c>
      <c r="K49" s="16">
        <f t="shared" si="2"/>
        <v>5.2858120222693633E-7</v>
      </c>
      <c r="L49" s="16">
        <f t="shared" si="2"/>
        <v>5.7795303576471983E-4</v>
      </c>
      <c r="M49" s="17">
        <f t="shared" si="2"/>
        <v>3.2010360136988288E-7</v>
      </c>
      <c r="N49" s="17">
        <f t="shared" si="2"/>
        <v>1.56706296622163E-7</v>
      </c>
      <c r="O49" s="17">
        <f t="shared" si="2"/>
        <v>6.1456086171962484E-8</v>
      </c>
      <c r="P49" s="17">
        <f t="shared" si="2"/>
        <v>9.8252031449640087E-8</v>
      </c>
      <c r="Q49" s="17">
        <f t="shared" si="2"/>
        <v>3.4811715062843228E-7</v>
      </c>
      <c r="R49" s="17">
        <f t="shared" si="2"/>
        <v>1.7462200454622778E-7</v>
      </c>
      <c r="S49" s="17">
        <f t="shared" si="2"/>
        <v>2.7052107516614773E-9</v>
      </c>
      <c r="T49" s="17">
        <f t="shared" si="2"/>
        <v>3.476824093448916E-7</v>
      </c>
      <c r="U49" s="17">
        <f t="shared" si="2"/>
        <v>4.996070762310686E-8</v>
      </c>
      <c r="V49" s="17">
        <f t="shared" si="2"/>
        <v>5.900503122044741E-8</v>
      </c>
      <c r="W49" s="17">
        <f t="shared" si="2"/>
        <v>2.7874051157024915E-8</v>
      </c>
      <c r="X49" s="17">
        <f t="shared" si="2"/>
        <v>1.0124011877814993E-7</v>
      </c>
      <c r="Y49" s="17">
        <f t="shared" si="2"/>
        <v>2.7796711268833029E-8</v>
      </c>
      <c r="Z49" s="16">
        <f t="shared" si="2"/>
        <v>5.2858120222693633E-7</v>
      </c>
      <c r="AA49" s="16">
        <f t="shared" si="2"/>
        <v>7.6115693120678822E-7</v>
      </c>
      <c r="AB49" s="17">
        <f t="shared" si="2"/>
        <v>2.0257465815931095E-8</v>
      </c>
      <c r="AC49" s="16">
        <f t="shared" si="2"/>
        <v>2.2576290459559368E-6</v>
      </c>
      <c r="AD49" s="17">
        <f t="shared" si="2"/>
        <v>5.9280402005853806E-9</v>
      </c>
      <c r="AE49" s="17">
        <f t="shared" si="2"/>
        <v>3.0785602119822426E-8</v>
      </c>
      <c r="AF49" s="16">
        <f t="shared" si="2"/>
        <v>6.0140794564486979E-7</v>
      </c>
      <c r="AG49" s="17">
        <f t="shared" si="2"/>
        <v>3.2273221262203829E-7</v>
      </c>
      <c r="AH49" s="17">
        <f t="shared" si="2"/>
        <v>2.1270425027085857E-10</v>
      </c>
      <c r="AI49" s="17">
        <f t="shared" si="2"/>
        <v>7.6262164359975481E-9</v>
      </c>
      <c r="AJ49" s="16">
        <f t="shared" si="2"/>
        <v>8.9330223176352241E-7</v>
      </c>
      <c r="AK49" s="17">
        <f t="shared" si="2"/>
        <v>1.0973058679551291E-7</v>
      </c>
      <c r="AL49" s="17">
        <f t="shared" si="2"/>
        <v>8.5007934332138508E-8</v>
      </c>
      <c r="AM49" s="19">
        <f t="shared" si="2"/>
        <v>8.9330223176352241E-7</v>
      </c>
    </row>
    <row r="50" spans="1:39" ht="24">
      <c r="A50" s="13" t="s">
        <v>43</v>
      </c>
      <c r="B50" s="14" t="s">
        <v>40</v>
      </c>
      <c r="C50" s="20"/>
      <c r="D50" s="17">
        <f t="shared" ref="D50:AM50" si="3">$C8^2*D8^2</f>
        <v>3.3954574841726303E-6</v>
      </c>
      <c r="E50" s="17">
        <f t="shared" si="3"/>
        <v>2.0570272985668083E-6</v>
      </c>
      <c r="F50" s="17">
        <f t="shared" si="3"/>
        <v>9.0000241204331708E-7</v>
      </c>
      <c r="G50" s="17">
        <f t="shared" si="3"/>
        <v>1.9443942468404897E-6</v>
      </c>
      <c r="H50" s="17">
        <f t="shared" si="3"/>
        <v>2.337561770978138E-7</v>
      </c>
      <c r="I50" s="17">
        <f t="shared" si="3"/>
        <v>1.2794558112965434E-6</v>
      </c>
      <c r="J50" s="17">
        <f t="shared" si="3"/>
        <v>2.7410449512075745E-6</v>
      </c>
      <c r="K50" s="17">
        <f t="shared" si="3"/>
        <v>5.900904509160666E-8</v>
      </c>
      <c r="L50" s="17">
        <f t="shared" si="3"/>
        <v>7.7147286818071997E-7</v>
      </c>
      <c r="M50" s="17">
        <f t="shared" si="3"/>
        <v>2.1592625909340663E-6</v>
      </c>
      <c r="N50" s="17">
        <f t="shared" si="3"/>
        <v>3.1562878313466806E-6</v>
      </c>
      <c r="O50" s="17">
        <f t="shared" si="3"/>
        <v>3.493334598316748E-6</v>
      </c>
      <c r="P50" s="16">
        <f t="shared" si="3"/>
        <v>4.5503119360000002E-3</v>
      </c>
      <c r="Q50" s="17">
        <f t="shared" si="3"/>
        <v>5.8306644823427853E-8</v>
      </c>
      <c r="R50" s="17">
        <f t="shared" si="3"/>
        <v>5.5062343635363312E-8</v>
      </c>
      <c r="S50" s="17">
        <f t="shared" si="3"/>
        <v>1.4482399001380069E-6</v>
      </c>
      <c r="T50" s="17">
        <f t="shared" si="3"/>
        <v>3.9453170960404649E-7</v>
      </c>
      <c r="U50" s="17">
        <f t="shared" si="3"/>
        <v>1.6247630438496503E-6</v>
      </c>
      <c r="V50" s="17">
        <f t="shared" si="3"/>
        <v>1.9590050796391216E-6</v>
      </c>
      <c r="W50" s="17">
        <f t="shared" si="3"/>
        <v>8.9100584658543566E-7</v>
      </c>
      <c r="X50" s="16">
        <f t="shared" si="3"/>
        <v>7.0331040000000006E-6</v>
      </c>
      <c r="Y50" s="17">
        <f t="shared" si="3"/>
        <v>7.9860738902267664E-7</v>
      </c>
      <c r="Z50" s="17">
        <f t="shared" si="3"/>
        <v>3.7090833150320254E-6</v>
      </c>
      <c r="AA50" s="17">
        <f t="shared" si="3"/>
        <v>1.0588500570896689E-6</v>
      </c>
      <c r="AB50" s="17">
        <f t="shared" si="3"/>
        <v>5.3546973975132034E-10</v>
      </c>
      <c r="AC50" s="16">
        <f t="shared" si="3"/>
        <v>5.3453440000000015E-6</v>
      </c>
      <c r="AD50" s="16">
        <f t="shared" si="3"/>
        <v>5.0355360000000013E-6</v>
      </c>
      <c r="AE50" s="17">
        <f t="shared" si="3"/>
        <v>3.5701320682821894E-7</v>
      </c>
      <c r="AF50" s="17">
        <f t="shared" si="3"/>
        <v>9.760300279562655E-7</v>
      </c>
      <c r="AG50" s="16">
        <f t="shared" si="3"/>
        <v>4.7349760000000006E-6</v>
      </c>
      <c r="AH50" s="17">
        <f t="shared" si="3"/>
        <v>2.2684936701904055E-6</v>
      </c>
      <c r="AI50" s="17">
        <f t="shared" si="3"/>
        <v>3.8917197392687098E-7</v>
      </c>
      <c r="AJ50" s="16">
        <f t="shared" si="3"/>
        <v>4.4436640000000002E-6</v>
      </c>
      <c r="AK50" s="17">
        <f t="shared" si="3"/>
        <v>1.9630284771716213E-8</v>
      </c>
      <c r="AL50" s="16">
        <f t="shared" si="3"/>
        <v>7.0331040000000006E-6</v>
      </c>
      <c r="AM50" s="19">
        <f t="shared" si="3"/>
        <v>6.3302559999999998E-6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5.909094054678658E-7</v>
      </c>
      <c r="E51" s="17">
        <f t="shared" si="4"/>
        <v>1.5327441597317653E-7</v>
      </c>
      <c r="F51" s="17">
        <f t="shared" si="4"/>
        <v>5.204970662503506E-8</v>
      </c>
      <c r="G51" s="16">
        <f t="shared" si="4"/>
        <v>9.6189652328835674E-7</v>
      </c>
      <c r="H51" s="17">
        <f t="shared" si="4"/>
        <v>2.1891262475875359E-7</v>
      </c>
      <c r="I51" s="17">
        <f t="shared" si="4"/>
        <v>2.7583666724987503E-7</v>
      </c>
      <c r="J51" s="16">
        <f t="shared" si="4"/>
        <v>1.068695845085165E-6</v>
      </c>
      <c r="K51" s="17">
        <f t="shared" si="4"/>
        <v>1.1200954338690533E-7</v>
      </c>
      <c r="L51" s="17">
        <f t="shared" si="4"/>
        <v>5.8459757233239728E-8</v>
      </c>
      <c r="M51" s="17">
        <f t="shared" si="4"/>
        <v>1.7839294916716885E-8</v>
      </c>
      <c r="N51" s="17">
        <f t="shared" si="4"/>
        <v>1.1170723228593418E-8</v>
      </c>
      <c r="O51" s="17">
        <f t="shared" si="4"/>
        <v>3.362165234906699E-7</v>
      </c>
      <c r="P51" s="17">
        <f t="shared" si="4"/>
        <v>2.4221979239563633E-7</v>
      </c>
      <c r="Q51" s="16">
        <f t="shared" si="4"/>
        <v>6.3236440537583733E-7</v>
      </c>
      <c r="R51" s="17">
        <f t="shared" si="4"/>
        <v>7.7918379060310276E-8</v>
      </c>
      <c r="S51" s="17">
        <f t="shared" si="4"/>
        <v>1.3101708598176114E-9</v>
      </c>
      <c r="T51" s="17">
        <f t="shared" si="4"/>
        <v>2.8709795052620513E-8</v>
      </c>
      <c r="U51" s="16">
        <f t="shared" si="4"/>
        <v>6.8725433838957709E-4</v>
      </c>
      <c r="V51" s="16">
        <f t="shared" si="4"/>
        <v>8.6071821842822311E-7</v>
      </c>
      <c r="W51" s="17">
        <f t="shared" si="4"/>
        <v>5.6046258190468614E-8</v>
      </c>
      <c r="X51" s="17">
        <f t="shared" si="4"/>
        <v>1.4068733779965291E-7</v>
      </c>
      <c r="Y51" s="17">
        <f t="shared" si="4"/>
        <v>7.1318049192897818E-10</v>
      </c>
      <c r="Z51" s="17">
        <f t="shared" si="4"/>
        <v>1.397856921461364E-8</v>
      </c>
      <c r="AA51" s="17">
        <f t="shared" si="4"/>
        <v>6.7248801850685726E-8</v>
      </c>
      <c r="AB51" s="17">
        <f t="shared" si="4"/>
        <v>1.8242142058678944E-7</v>
      </c>
      <c r="AC51" s="16">
        <f t="shared" si="4"/>
        <v>1.2991575394888032E-6</v>
      </c>
      <c r="AD51" s="16">
        <f t="shared" si="4"/>
        <v>1.2991575394888032E-6</v>
      </c>
      <c r="AE51" s="17">
        <f t="shared" si="4"/>
        <v>8.782828578061714E-13</v>
      </c>
      <c r="AF51" s="16">
        <f t="shared" si="4"/>
        <v>7.1949016789428591E-7</v>
      </c>
      <c r="AG51" s="17">
        <f t="shared" si="4"/>
        <v>2.6667948615906251E-7</v>
      </c>
      <c r="AH51" s="17">
        <f t="shared" si="4"/>
        <v>1.94815889622092E-7</v>
      </c>
      <c r="AI51" s="17">
        <f t="shared" si="4"/>
        <v>8.4178825178762088E-9</v>
      </c>
      <c r="AJ51" s="16">
        <f t="shared" si="4"/>
        <v>3.0606437220190527E-6</v>
      </c>
      <c r="AK51" s="16">
        <f t="shared" si="4"/>
        <v>7.6516093050476318E-7</v>
      </c>
      <c r="AL51" s="16">
        <f t="shared" si="4"/>
        <v>1.8999037245958489E-6</v>
      </c>
      <c r="AM51" s="18">
        <f t="shared" si="4"/>
        <v>1.5045412100847864E-7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7.3635834363876251E-7</v>
      </c>
      <c r="E52" s="17">
        <f t="shared" si="5"/>
        <v>2.7233894263228494E-7</v>
      </c>
      <c r="F52" s="17">
        <f t="shared" si="5"/>
        <v>1.3800672733867038E-8</v>
      </c>
      <c r="G52" s="16">
        <f t="shared" si="5"/>
        <v>6.9368013514066821E-7</v>
      </c>
      <c r="H52" s="17">
        <f t="shared" si="5"/>
        <v>3.5352440235900611E-9</v>
      </c>
      <c r="I52" s="17">
        <f t="shared" si="5"/>
        <v>1.979078968482068E-7</v>
      </c>
      <c r="J52" s="17">
        <f t="shared" si="5"/>
        <v>1.3480053005297726E-7</v>
      </c>
      <c r="K52" s="17">
        <f t="shared" si="5"/>
        <v>1.1316975124695321E-10</v>
      </c>
      <c r="L52" s="17">
        <f t="shared" si="5"/>
        <v>2.1927879777539523E-8</v>
      </c>
      <c r="M52" s="17">
        <f t="shared" si="5"/>
        <v>1.6034714551397223E-7</v>
      </c>
      <c r="N52" s="17">
        <f t="shared" si="5"/>
        <v>1.8387133029581186E-7</v>
      </c>
      <c r="O52" s="16">
        <f t="shared" si="5"/>
        <v>2.0695746180643073E-6</v>
      </c>
      <c r="P52" s="17">
        <f t="shared" si="5"/>
        <v>7.2224739235722925E-11</v>
      </c>
      <c r="Q52" s="17">
        <f t="shared" si="5"/>
        <v>9.8904622752693081E-8</v>
      </c>
      <c r="R52" s="17">
        <f t="shared" si="5"/>
        <v>7.9675188789680979E-8</v>
      </c>
      <c r="S52" s="16">
        <f t="shared" si="5"/>
        <v>7.8031052850993441E-7</v>
      </c>
      <c r="T52" s="16">
        <f t="shared" si="5"/>
        <v>9.6885903172539593E-7</v>
      </c>
      <c r="U52" s="17">
        <f t="shared" si="5"/>
        <v>1.6869292207685246E-7</v>
      </c>
      <c r="V52" s="17">
        <f t="shared" si="5"/>
        <v>1.2005889646287518E-8</v>
      </c>
      <c r="W52" s="17">
        <f t="shared" si="5"/>
        <v>8.9978067261895909E-8</v>
      </c>
      <c r="X52" s="17">
        <f t="shared" si="5"/>
        <v>2.1619995629414335E-7</v>
      </c>
      <c r="Y52" s="17">
        <f t="shared" si="5"/>
        <v>7.1745891567439403E-8</v>
      </c>
      <c r="Z52" s="17">
        <f t="shared" si="5"/>
        <v>1.602573735815998E-7</v>
      </c>
      <c r="AA52" s="17">
        <f t="shared" si="5"/>
        <v>2.9280416087402702E-7</v>
      </c>
      <c r="AB52" s="16">
        <f t="shared" si="5"/>
        <v>6.2683714279804074E-4</v>
      </c>
      <c r="AC52" s="16">
        <f t="shared" si="5"/>
        <v>1.0707771415715916E-6</v>
      </c>
      <c r="AD52" s="17">
        <f t="shared" si="5"/>
        <v>2.0542923422533523E-7</v>
      </c>
      <c r="AE52" s="17">
        <f t="shared" si="5"/>
        <v>2.7377922395803005E-8</v>
      </c>
      <c r="AF52" s="17">
        <f t="shared" si="5"/>
        <v>6.9219266678557776E-10</v>
      </c>
      <c r="AG52" s="17">
        <f t="shared" si="5"/>
        <v>1.2241661259889552E-7</v>
      </c>
      <c r="AH52" s="17">
        <f t="shared" si="5"/>
        <v>1.7834529502999094E-12</v>
      </c>
      <c r="AI52" s="17">
        <f t="shared" si="5"/>
        <v>1.2026251042887634E-8</v>
      </c>
      <c r="AJ52" s="16">
        <f t="shared" si="5"/>
        <v>8.2553668975418339E-7</v>
      </c>
      <c r="AK52" s="17">
        <f t="shared" si="5"/>
        <v>1.9207627295910582E-8</v>
      </c>
      <c r="AL52" s="16">
        <f t="shared" si="5"/>
        <v>7.3635834363876251E-7</v>
      </c>
      <c r="AM52" s="18">
        <f t="shared" si="5"/>
        <v>1.4900512540104861E-7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6.5298209321410752E-8</v>
      </c>
      <c r="E53" s="17">
        <f t="shared" si="6"/>
        <v>2.8530991157326771E-8</v>
      </c>
      <c r="F53" s="17">
        <f t="shared" si="6"/>
        <v>2.1496678965105688E-8</v>
      </c>
      <c r="G53" s="17">
        <f t="shared" si="6"/>
        <v>2.0615658207732948E-7</v>
      </c>
      <c r="H53" s="16">
        <f t="shared" si="6"/>
        <v>2.6297697651998488E-4</v>
      </c>
      <c r="I53" s="17">
        <f t="shared" si="6"/>
        <v>3.8645790576668871E-8</v>
      </c>
      <c r="J53" s="17">
        <f t="shared" si="6"/>
        <v>9.4399527615665818E-9</v>
      </c>
      <c r="K53" s="17">
        <f t="shared" si="6"/>
        <v>4.2857767350347247E-9</v>
      </c>
      <c r="L53" s="17">
        <f t="shared" si="6"/>
        <v>2.6721107775927919E-8</v>
      </c>
      <c r="M53" s="16">
        <f t="shared" si="6"/>
        <v>2.2474517638416538E-7</v>
      </c>
      <c r="N53" s="17">
        <f t="shared" si="6"/>
        <v>2.1989371319896276E-7</v>
      </c>
      <c r="O53" s="17">
        <f t="shared" si="6"/>
        <v>1.8844835694010028E-7</v>
      </c>
      <c r="P53" s="17">
        <f t="shared" si="6"/>
        <v>1.3479445190490241E-8</v>
      </c>
      <c r="Q53" s="17">
        <f t="shared" si="6"/>
        <v>2.3665948007800263E-12</v>
      </c>
      <c r="R53" s="17">
        <f t="shared" si="6"/>
        <v>7.4512139056677675E-8</v>
      </c>
      <c r="S53" s="17">
        <f t="shared" si="6"/>
        <v>2.2175260585772286E-7</v>
      </c>
      <c r="T53" s="16">
        <f t="shared" si="6"/>
        <v>2.7364929918832975E-7</v>
      </c>
      <c r="U53" s="17">
        <f t="shared" si="6"/>
        <v>8.4767639041511042E-8</v>
      </c>
      <c r="V53" s="17">
        <f t="shared" si="6"/>
        <v>1.6141206334251599E-7</v>
      </c>
      <c r="W53" s="17">
        <f t="shared" si="6"/>
        <v>1.1690707237379776E-7</v>
      </c>
      <c r="X53" s="16">
        <f t="shared" si="6"/>
        <v>7.5066492326173656E-7</v>
      </c>
      <c r="Y53" s="17">
        <f t="shared" si="6"/>
        <v>6.2915375830384834E-8</v>
      </c>
      <c r="Z53" s="17">
        <f t="shared" si="6"/>
        <v>1.0615707164729214E-7</v>
      </c>
      <c r="AA53" s="17">
        <f t="shared" si="6"/>
        <v>3.8601081688665327E-8</v>
      </c>
      <c r="AB53" s="17">
        <f t="shared" si="6"/>
        <v>1.4786208749536128E-9</v>
      </c>
      <c r="AC53" s="16">
        <f t="shared" si="6"/>
        <v>3.858882695585431E-7</v>
      </c>
      <c r="AD53" s="17">
        <f t="shared" si="6"/>
        <v>2.1152862430493751E-9</v>
      </c>
      <c r="AE53" s="17">
        <f t="shared" si="6"/>
        <v>3.0333342303787004E-8</v>
      </c>
      <c r="AF53" s="17">
        <f t="shared" si="6"/>
        <v>4.1715611914111419E-10</v>
      </c>
      <c r="AG53" s="17">
        <f t="shared" si="6"/>
        <v>2.6009008701205324E-8</v>
      </c>
      <c r="AH53" s="17">
        <f t="shared" si="6"/>
        <v>5.7212804806886161E-8</v>
      </c>
      <c r="AI53" s="17">
        <f t="shared" si="6"/>
        <v>1.8819344361153951E-7</v>
      </c>
      <c r="AJ53" s="16">
        <f t="shared" si="6"/>
        <v>2.9101961603133901E-7</v>
      </c>
      <c r="AK53" s="17">
        <f t="shared" si="6"/>
        <v>1.1419236413991792E-7</v>
      </c>
      <c r="AL53" s="16">
        <f t="shared" si="6"/>
        <v>4.4922311712459217E-7</v>
      </c>
      <c r="AM53" s="18">
        <f t="shared" si="6"/>
        <v>7.5474574667619572E-8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1.8622940459170644E-7</v>
      </c>
      <c r="E54" s="17">
        <f t="shared" si="7"/>
        <v>1.5471219651537436E-8</v>
      </c>
      <c r="F54" s="17">
        <f t="shared" si="7"/>
        <v>1.1251994358686741E-7</v>
      </c>
      <c r="G54" s="16">
        <f t="shared" si="7"/>
        <v>2.2401788939439406E-7</v>
      </c>
      <c r="H54" s="17">
        <f t="shared" si="7"/>
        <v>1.6023903627979786E-7</v>
      </c>
      <c r="I54" s="17">
        <f t="shared" si="7"/>
        <v>5.5079336548422349E-8</v>
      </c>
      <c r="J54" s="16">
        <f t="shared" si="7"/>
        <v>3.1005936248359035E-7</v>
      </c>
      <c r="K54" s="16">
        <f t="shared" si="7"/>
        <v>1.7440839139701956E-7</v>
      </c>
      <c r="L54" s="17">
        <f t="shared" si="7"/>
        <v>5.1755292445922589E-8</v>
      </c>
      <c r="M54" s="17">
        <f t="shared" si="7"/>
        <v>3.4658461330711663E-8</v>
      </c>
      <c r="N54" s="16">
        <f t="shared" si="7"/>
        <v>1.9069891030190739E-4</v>
      </c>
      <c r="O54" s="17">
        <f t="shared" si="7"/>
        <v>1.71167721191591E-8</v>
      </c>
      <c r="P54" s="17">
        <f t="shared" si="7"/>
        <v>1.328184610482939E-7</v>
      </c>
      <c r="Q54" s="17">
        <f t="shared" si="7"/>
        <v>3.6625425341085032E-8</v>
      </c>
      <c r="R54" s="17">
        <f t="shared" si="7"/>
        <v>1.7079050840075511E-8</v>
      </c>
      <c r="S54" s="17">
        <f t="shared" si="7"/>
        <v>4.6256830221117799E-8</v>
      </c>
      <c r="T54" s="17">
        <f t="shared" si="7"/>
        <v>1.191546160599127E-7</v>
      </c>
      <c r="U54" s="17">
        <f t="shared" si="7"/>
        <v>3.131592974577745E-9</v>
      </c>
      <c r="V54" s="17">
        <f t="shared" si="7"/>
        <v>5.248571992586112E-8</v>
      </c>
      <c r="W54" s="17">
        <f t="shared" si="7"/>
        <v>2.0815472522783661E-9</v>
      </c>
      <c r="X54" s="17">
        <f t="shared" si="7"/>
        <v>3.9487825260107853E-10</v>
      </c>
      <c r="Y54" s="17">
        <f t="shared" si="7"/>
        <v>2.0324585079298493E-10</v>
      </c>
      <c r="Z54" s="17">
        <f t="shared" si="7"/>
        <v>1.036477230893682E-8</v>
      </c>
      <c r="AA54" s="17">
        <f t="shared" si="7"/>
        <v>4.6615945540035488E-8</v>
      </c>
      <c r="AB54" s="17">
        <f t="shared" si="7"/>
        <v>5.6127190556454646E-8</v>
      </c>
      <c r="AC54" s="17">
        <f t="shared" si="7"/>
        <v>1.9191364153167968E-8</v>
      </c>
      <c r="AD54" s="16">
        <f t="shared" si="7"/>
        <v>2.2401788939439406E-7</v>
      </c>
      <c r="AE54" s="17">
        <f t="shared" si="7"/>
        <v>9.8818500951810386E-8</v>
      </c>
      <c r="AF54" s="17">
        <f t="shared" si="7"/>
        <v>6.2008374811855896E-8</v>
      </c>
      <c r="AG54" s="17">
        <f t="shared" si="7"/>
        <v>7.1683121353834492E-9</v>
      </c>
      <c r="AH54" s="17">
        <f t="shared" si="7"/>
        <v>1.4138075852795623E-7</v>
      </c>
      <c r="AI54" s="17">
        <f t="shared" si="7"/>
        <v>1.4841325386987751E-8</v>
      </c>
      <c r="AJ54" s="16">
        <f t="shared" si="7"/>
        <v>2.2401788939439406E-7</v>
      </c>
      <c r="AK54" s="16">
        <f t="shared" si="7"/>
        <v>2.5114808361170814E-7</v>
      </c>
      <c r="AL54" s="17">
        <f t="shared" si="7"/>
        <v>4.3048781817648465E-8</v>
      </c>
      <c r="AM54" s="18">
        <f t="shared" si="7"/>
        <v>6.8453510631082038E-8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1.4178231621815338E-8</v>
      </c>
      <c r="E55" s="17">
        <f t="shared" si="8"/>
        <v>4.5449972386340555E-10</v>
      </c>
      <c r="F55" s="17">
        <f t="shared" si="8"/>
        <v>2.0960176965862204E-8</v>
      </c>
      <c r="G55" s="17">
        <f t="shared" si="8"/>
        <v>4.2981226816534003E-8</v>
      </c>
      <c r="H55" s="17">
        <f t="shared" si="8"/>
        <v>3.6490795754533862E-8</v>
      </c>
      <c r="I55" s="16">
        <f t="shared" si="8"/>
        <v>2.4576107642546003E-4</v>
      </c>
      <c r="J55" s="17">
        <f t="shared" si="8"/>
        <v>5.8281988290634013E-8</v>
      </c>
      <c r="K55" s="17">
        <f t="shared" si="8"/>
        <v>1.0629936660530132E-7</v>
      </c>
      <c r="L55" s="17">
        <f t="shared" si="8"/>
        <v>7.3349471307720081E-10</v>
      </c>
      <c r="M55" s="17">
        <f t="shared" si="8"/>
        <v>5.0025834204552495E-8</v>
      </c>
      <c r="N55" s="17">
        <f t="shared" si="8"/>
        <v>7.1482085087099506E-8</v>
      </c>
      <c r="O55" s="17">
        <f t="shared" si="8"/>
        <v>3.958529508772229E-8</v>
      </c>
      <c r="P55" s="17">
        <f t="shared" si="8"/>
        <v>6.9894987329772423E-8</v>
      </c>
      <c r="Q55" s="17">
        <f t="shared" si="8"/>
        <v>3.2358467936797482E-9</v>
      </c>
      <c r="R55" s="17">
        <f t="shared" si="8"/>
        <v>1.3549528351964487E-7</v>
      </c>
      <c r="S55" s="17">
        <f t="shared" si="8"/>
        <v>2.779083327075729E-10</v>
      </c>
      <c r="T55" s="17">
        <f t="shared" si="8"/>
        <v>4.3591743637829585E-8</v>
      </c>
      <c r="U55" s="17">
        <f t="shared" si="8"/>
        <v>1.009747835461082E-7</v>
      </c>
      <c r="V55" s="17">
        <f t="shared" si="8"/>
        <v>5.6764387784936481E-9</v>
      </c>
      <c r="W55" s="17">
        <f t="shared" si="8"/>
        <v>1.9995882561000009E-7</v>
      </c>
      <c r="X55" s="16">
        <f t="shared" si="8"/>
        <v>3.7832892449579235E-7</v>
      </c>
      <c r="Y55" s="17">
        <f t="shared" si="8"/>
        <v>1.3034809358620036E-8</v>
      </c>
      <c r="Z55" s="16">
        <f t="shared" si="8"/>
        <v>3.047027827135738E-7</v>
      </c>
      <c r="AA55" s="17">
        <f t="shared" si="8"/>
        <v>8.1660096023381017E-8</v>
      </c>
      <c r="AB55" s="17">
        <f t="shared" si="8"/>
        <v>7.8425509477568117E-8</v>
      </c>
      <c r="AC55" s="17">
        <f t="shared" si="8"/>
        <v>3.0491691101118221E-8</v>
      </c>
      <c r="AD55" s="17">
        <f t="shared" si="8"/>
        <v>9.4220606113156813E-9</v>
      </c>
      <c r="AE55" s="17">
        <f t="shared" si="8"/>
        <v>5.321763664619872E-11</v>
      </c>
      <c r="AF55" s="17">
        <f t="shared" si="8"/>
        <v>9.6471414484216356E-12</v>
      </c>
      <c r="AG55" s="17">
        <f t="shared" si="8"/>
        <v>3.8239596675751782E-8</v>
      </c>
      <c r="AH55" s="17">
        <f t="shared" si="8"/>
        <v>3.8601794861352358E-9</v>
      </c>
      <c r="AI55" s="16">
        <f t="shared" si="8"/>
        <v>6.2184241370117105E-7</v>
      </c>
      <c r="AJ55" s="17">
        <f t="shared" si="8"/>
        <v>2.904588499263363E-8</v>
      </c>
      <c r="AK55" s="17">
        <f t="shared" si="8"/>
        <v>1.2604116489487648E-8</v>
      </c>
      <c r="AL55" s="17">
        <f t="shared" si="8"/>
        <v>1.2494043783082294E-7</v>
      </c>
      <c r="AM55" s="19">
        <f t="shared" si="8"/>
        <v>2.547066526519996E-7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1.7343036494616525E-9</v>
      </c>
      <c r="E56" s="16">
        <f t="shared" si="9"/>
        <v>3.459412145960051E-5</v>
      </c>
      <c r="F56" s="17">
        <f t="shared" si="9"/>
        <v>1.3392826033116055E-8</v>
      </c>
      <c r="G56" s="17">
        <f t="shared" si="9"/>
        <v>8.4208598461785188E-9</v>
      </c>
      <c r="H56" s="17">
        <f t="shared" si="9"/>
        <v>3.7917191747074373E-9</v>
      </c>
      <c r="I56" s="17">
        <f t="shared" si="9"/>
        <v>6.4471753007131908E-11</v>
      </c>
      <c r="J56" s="17">
        <f t="shared" si="9"/>
        <v>2.6235547867035291E-10</v>
      </c>
      <c r="K56" s="17">
        <f t="shared" si="9"/>
        <v>1.2324633662799246E-9</v>
      </c>
      <c r="L56" s="17">
        <f t="shared" si="9"/>
        <v>3.9922112151949031E-9</v>
      </c>
      <c r="M56" s="17">
        <f t="shared" si="9"/>
        <v>1.2212042413183398E-11</v>
      </c>
      <c r="N56" s="17">
        <f t="shared" si="9"/>
        <v>2.8188693999014712E-9</v>
      </c>
      <c r="O56" s="17">
        <f t="shared" si="9"/>
        <v>4.2642795227133886E-9</v>
      </c>
      <c r="P56" s="17">
        <f t="shared" si="9"/>
        <v>1.5764798049550234E-8</v>
      </c>
      <c r="Q56" s="17">
        <f t="shared" si="9"/>
        <v>6.9339176198096353E-9</v>
      </c>
      <c r="R56" s="17">
        <f t="shared" si="9"/>
        <v>2.4576863141540094E-8</v>
      </c>
      <c r="S56" s="17">
        <f t="shared" si="9"/>
        <v>1.9054337868517284E-8</v>
      </c>
      <c r="T56" s="17">
        <f t="shared" si="9"/>
        <v>3.9705504728509688E-11</v>
      </c>
      <c r="U56" s="17">
        <f t="shared" si="9"/>
        <v>7.8705869090396436E-9</v>
      </c>
      <c r="V56" s="17">
        <f t="shared" si="9"/>
        <v>2.9788013294889117E-8</v>
      </c>
      <c r="W56" s="16">
        <f t="shared" si="9"/>
        <v>3.3715313055107896E-8</v>
      </c>
      <c r="X56" s="16">
        <f t="shared" si="9"/>
        <v>8.0832550758552139E-8</v>
      </c>
      <c r="Y56" s="17">
        <f t="shared" si="9"/>
        <v>9.0789395317973574E-9</v>
      </c>
      <c r="Z56" s="17">
        <f t="shared" si="9"/>
        <v>2.0740869230207284E-8</v>
      </c>
      <c r="AA56" s="17">
        <f t="shared" si="9"/>
        <v>1.909831683760705E-8</v>
      </c>
      <c r="AB56" s="17">
        <f t="shared" si="9"/>
        <v>1.5135841047660287E-8</v>
      </c>
      <c r="AC56" s="17">
        <f t="shared" si="9"/>
        <v>2.3251853690632494E-8</v>
      </c>
      <c r="AD56" s="17">
        <f t="shared" si="9"/>
        <v>8.4058366258216285E-11</v>
      </c>
      <c r="AE56" s="17">
        <f t="shared" si="9"/>
        <v>9.7779757495017615E-10</v>
      </c>
      <c r="AF56" s="17">
        <f t="shared" si="9"/>
        <v>2.5044662535204901E-10</v>
      </c>
      <c r="AG56" s="17">
        <f t="shared" si="9"/>
        <v>2.5740195480784661E-9</v>
      </c>
      <c r="AH56" s="17">
        <f t="shared" si="9"/>
        <v>2.072380804235652E-8</v>
      </c>
      <c r="AI56" s="16">
        <f t="shared" si="9"/>
        <v>5.6133715804550093E-8</v>
      </c>
      <c r="AJ56" s="17">
        <f t="shared" si="9"/>
        <v>9.29719901685343E-12</v>
      </c>
      <c r="AK56" s="17">
        <f t="shared" si="9"/>
        <v>2.4010702814887637E-8</v>
      </c>
      <c r="AL56" s="17">
        <f t="shared" si="9"/>
        <v>1.7204286596797516E-8</v>
      </c>
      <c r="AM56" s="18">
        <f t="shared" si="9"/>
        <v>1.7942924750378646E-8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1.2953976210908551E-10</v>
      </c>
      <c r="E57" s="17">
        <f t="shared" si="10"/>
        <v>5.1230375641168763E-9</v>
      </c>
      <c r="F57" s="17">
        <f t="shared" si="10"/>
        <v>1.9178981592645312E-9</v>
      </c>
      <c r="G57" s="17">
        <f t="shared" si="10"/>
        <v>2.2062314211261781E-9</v>
      </c>
      <c r="H57" s="17">
        <f t="shared" si="10"/>
        <v>7.9134381892755605E-9</v>
      </c>
      <c r="I57" s="17">
        <f t="shared" si="10"/>
        <v>1.0278551359472268E-11</v>
      </c>
      <c r="J57" s="17">
        <f t="shared" si="10"/>
        <v>7.8084642143795872E-9</v>
      </c>
      <c r="K57" s="16">
        <f t="shared" si="10"/>
        <v>2.091154333348091E-8</v>
      </c>
      <c r="L57" s="17">
        <f t="shared" si="10"/>
        <v>4.3514927194990337E-11</v>
      </c>
      <c r="M57" s="17">
        <f t="shared" si="10"/>
        <v>2.30135033582307E-9</v>
      </c>
      <c r="N57" s="17">
        <f t="shared" si="10"/>
        <v>2.2669576165985758E-9</v>
      </c>
      <c r="O57" s="17">
        <f t="shared" si="10"/>
        <v>7.8999163726276146E-11</v>
      </c>
      <c r="P57" s="17">
        <f t="shared" si="10"/>
        <v>2.9840886128527491E-9</v>
      </c>
      <c r="Q57" s="17">
        <f t="shared" si="10"/>
        <v>8.2780837180725474E-10</v>
      </c>
      <c r="R57" s="17">
        <f t="shared" si="10"/>
        <v>2.7638093734197463E-9</v>
      </c>
      <c r="S57" s="16">
        <f t="shared" si="10"/>
        <v>9.3344528711795007E-6</v>
      </c>
      <c r="T57" s="17">
        <f t="shared" si="10"/>
        <v>2.7004718616673638E-11</v>
      </c>
      <c r="U57" s="17">
        <f t="shared" si="10"/>
        <v>1.8168137085553324E-11</v>
      </c>
      <c r="V57" s="17">
        <f t="shared" si="10"/>
        <v>2.6371076409039447E-10</v>
      </c>
      <c r="W57" s="17">
        <f t="shared" si="10"/>
        <v>3.5519657755903571E-9</v>
      </c>
      <c r="X57" s="17">
        <f t="shared" si="10"/>
        <v>7.8406988722653794E-10</v>
      </c>
      <c r="Y57" s="17">
        <f t="shared" si="10"/>
        <v>5.6645720397790874E-9</v>
      </c>
      <c r="Z57" s="17">
        <f t="shared" si="10"/>
        <v>3.076646528553248E-9</v>
      </c>
      <c r="AA57" s="16">
        <f t="shared" si="10"/>
        <v>2.1810862761584437E-8</v>
      </c>
      <c r="AB57" s="16">
        <f t="shared" si="10"/>
        <v>1.159648736238756E-8</v>
      </c>
      <c r="AC57" s="17">
        <f t="shared" si="10"/>
        <v>7.971830348875903E-10</v>
      </c>
      <c r="AD57" s="17">
        <f t="shared" si="10"/>
        <v>2.2579182972334194E-9</v>
      </c>
      <c r="AE57" s="17">
        <f t="shared" si="10"/>
        <v>8.0222137419407926E-9</v>
      </c>
      <c r="AF57" s="16">
        <f t="shared" si="10"/>
        <v>1.0309040602155144E-8</v>
      </c>
      <c r="AG57" s="17">
        <f t="shared" si="10"/>
        <v>1.770028422588744E-9</v>
      </c>
      <c r="AH57" s="17">
        <f t="shared" si="10"/>
        <v>4.3647990084477546E-10</v>
      </c>
      <c r="AI57" s="17">
        <f t="shared" si="10"/>
        <v>6.9182553560842318E-11</v>
      </c>
      <c r="AJ57" s="17">
        <f t="shared" si="10"/>
        <v>1.3459326770386781E-10</v>
      </c>
      <c r="AK57" s="17">
        <f t="shared" si="10"/>
        <v>4.063368244900322E-9</v>
      </c>
      <c r="AL57" s="17">
        <f t="shared" si="10"/>
        <v>1.6684043843108385E-9</v>
      </c>
      <c r="AM57" s="18">
        <f t="shared" si="10"/>
        <v>4.5061177535941538E-9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1.0103737377191763E-8</v>
      </c>
      <c r="E58" s="16">
        <f t="shared" si="11"/>
        <v>9.4623971274428598E-9</v>
      </c>
      <c r="F58" s="16">
        <f t="shared" si="11"/>
        <v>1.5991451145378434E-8</v>
      </c>
      <c r="G58" s="16">
        <f t="shared" si="11"/>
        <v>1.1449500524205862E-8</v>
      </c>
      <c r="H58" s="17">
        <f t="shared" si="11"/>
        <v>4.4954148056883025E-9</v>
      </c>
      <c r="I58" s="17">
        <f t="shared" si="11"/>
        <v>8.135617486531792E-9</v>
      </c>
      <c r="J58" s="16">
        <f t="shared" si="11"/>
        <v>1.8546298369788008E-8</v>
      </c>
      <c r="K58" s="17">
        <f t="shared" si="11"/>
        <v>1.9321501723671647E-10</v>
      </c>
      <c r="L58" s="17">
        <f t="shared" si="11"/>
        <v>4.8802376619560826E-10</v>
      </c>
      <c r="M58" s="17">
        <f t="shared" si="11"/>
        <v>5.9680931165233595E-9</v>
      </c>
      <c r="N58" s="17">
        <f t="shared" si="11"/>
        <v>1.0882301128259989E-10</v>
      </c>
      <c r="O58" s="17">
        <f t="shared" si="11"/>
        <v>4.918625838880737E-9</v>
      </c>
      <c r="P58" s="17">
        <f t="shared" si="11"/>
        <v>1.9862765147657472E-9</v>
      </c>
      <c r="Q58" s="17">
        <f t="shared" si="11"/>
        <v>2.4825175738213668E-9</v>
      </c>
      <c r="R58" s="17">
        <f t="shared" si="11"/>
        <v>2.8897998176795167E-11</v>
      </c>
      <c r="S58" s="17">
        <f t="shared" si="11"/>
        <v>3.8285896338152375E-9</v>
      </c>
      <c r="T58" s="17">
        <f t="shared" si="11"/>
        <v>5.3199478378396771E-13</v>
      </c>
      <c r="U58" s="17">
        <f t="shared" si="11"/>
        <v>8.3405569428298275E-10</v>
      </c>
      <c r="V58" s="17">
        <f t="shared" si="11"/>
        <v>3.6469335760725441E-9</v>
      </c>
      <c r="W58" s="16">
        <f t="shared" si="11"/>
        <v>1.026295797952287E-5</v>
      </c>
      <c r="X58" s="17">
        <f t="shared" si="11"/>
        <v>9.7625037774318851E-10</v>
      </c>
      <c r="Y58" s="17">
        <f t="shared" si="11"/>
        <v>4.0254149151444184E-9</v>
      </c>
      <c r="Z58" s="17">
        <f t="shared" si="11"/>
        <v>4.5349919193841319E-9</v>
      </c>
      <c r="AA58" s="17">
        <f t="shared" si="11"/>
        <v>2.4019277978906699E-9</v>
      </c>
      <c r="AB58" s="17">
        <f t="shared" si="11"/>
        <v>1.4483439143373695E-9</v>
      </c>
      <c r="AC58" s="16">
        <f t="shared" si="11"/>
        <v>1.9439969209602049E-8</v>
      </c>
      <c r="AD58" s="16">
        <f t="shared" si="11"/>
        <v>2.7346327698309861E-8</v>
      </c>
      <c r="AE58" s="17">
        <f t="shared" si="11"/>
        <v>4.184257185503808E-10</v>
      </c>
      <c r="AF58" s="16">
        <f t="shared" si="11"/>
        <v>1.1449500524205862E-8</v>
      </c>
      <c r="AG58" s="17">
        <f t="shared" si="11"/>
        <v>1.2479727527905091E-9</v>
      </c>
      <c r="AH58" s="17">
        <f t="shared" si="11"/>
        <v>3.9348838589461167E-9</v>
      </c>
      <c r="AI58" s="17">
        <f t="shared" si="11"/>
        <v>3.14702857738516E-9</v>
      </c>
      <c r="AJ58" s="16">
        <f t="shared" si="11"/>
        <v>5.757342963319677E-8</v>
      </c>
      <c r="AK58" s="17">
        <f t="shared" si="11"/>
        <v>7.7509529100377121E-10</v>
      </c>
      <c r="AL58" s="16">
        <f t="shared" si="11"/>
        <v>1.2879373867908339E-8</v>
      </c>
      <c r="AM58" s="18">
        <f t="shared" si="11"/>
        <v>5.2895721190834753E-10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1.0268280212235597E-9</v>
      </c>
      <c r="E59" s="17">
        <f t="shared" si="12"/>
        <v>1.6165511652059195E-7</v>
      </c>
      <c r="F59" s="16">
        <f t="shared" si="12"/>
        <v>4.2298758217530644E-4</v>
      </c>
      <c r="G59" s="17">
        <f t="shared" si="12"/>
        <v>5.112859241742316E-8</v>
      </c>
      <c r="H59" s="17">
        <f t="shared" si="12"/>
        <v>3.4440197995698204E-8</v>
      </c>
      <c r="I59" s="17">
        <f t="shared" si="12"/>
        <v>3.549224048376753E-8</v>
      </c>
      <c r="J59" s="17">
        <f t="shared" si="12"/>
        <v>4.4855680856280124E-8</v>
      </c>
      <c r="K59" s="17">
        <f t="shared" si="12"/>
        <v>3.9126426163908485E-8</v>
      </c>
      <c r="L59" s="17">
        <f t="shared" si="12"/>
        <v>9.5752062176024255E-8</v>
      </c>
      <c r="M59" s="17">
        <f t="shared" si="12"/>
        <v>2.1468142042827024E-7</v>
      </c>
      <c r="N59" s="17">
        <f t="shared" si="12"/>
        <v>2.4714655817529029E-7</v>
      </c>
      <c r="O59" s="17">
        <f t="shared" si="12"/>
        <v>2.0681803594419728E-7</v>
      </c>
      <c r="P59" s="17">
        <f t="shared" si="12"/>
        <v>8.3197964968915592E-8</v>
      </c>
      <c r="Q59" s="17">
        <f t="shared" si="12"/>
        <v>3.0476728143918053E-8</v>
      </c>
      <c r="R59" s="17">
        <f t="shared" si="12"/>
        <v>4.1919240282403289E-10</v>
      </c>
      <c r="S59" s="17">
        <f t="shared" si="12"/>
        <v>8.6077150890735399E-8</v>
      </c>
      <c r="T59" s="17">
        <f t="shared" si="12"/>
        <v>2.4484610855477814E-7</v>
      </c>
      <c r="U59" s="17">
        <f t="shared" si="12"/>
        <v>3.2282876316250589E-8</v>
      </c>
      <c r="V59" s="17">
        <f t="shared" si="12"/>
        <v>3.3715836661228723E-7</v>
      </c>
      <c r="W59" s="16">
        <f t="shared" si="12"/>
        <v>6.5642700998739024E-7</v>
      </c>
      <c r="X59" s="17">
        <f t="shared" si="12"/>
        <v>3.1196037270858342E-7</v>
      </c>
      <c r="Y59" s="17">
        <f t="shared" si="12"/>
        <v>1.6366115189376179E-7</v>
      </c>
      <c r="Z59" s="17">
        <f t="shared" si="12"/>
        <v>1.4584880546552743E-7</v>
      </c>
      <c r="AA59" s="17">
        <f t="shared" si="12"/>
        <v>1.7674874134110732E-7</v>
      </c>
      <c r="AB59" s="17">
        <f t="shared" si="12"/>
        <v>9.2524054254813824E-9</v>
      </c>
      <c r="AC59" s="16">
        <f t="shared" si="12"/>
        <v>3.8841834910496461E-7</v>
      </c>
      <c r="AD59" s="17">
        <f t="shared" si="12"/>
        <v>3.1251819269724175E-8</v>
      </c>
      <c r="AE59" s="17">
        <f t="shared" si="12"/>
        <v>1.2544989292705517E-7</v>
      </c>
      <c r="AF59" s="17">
        <f t="shared" si="12"/>
        <v>9.1051998207835382E-8</v>
      </c>
      <c r="AG59" s="16">
        <f t="shared" si="12"/>
        <v>7.6129996424573071E-7</v>
      </c>
      <c r="AH59" s="17">
        <f t="shared" si="12"/>
        <v>1.3325681031411803E-7</v>
      </c>
      <c r="AI59" s="17">
        <f t="shared" si="12"/>
        <v>6.3423963843920641E-8</v>
      </c>
      <c r="AJ59" s="16">
        <f t="shared" si="12"/>
        <v>9.9435097370870939E-7</v>
      </c>
      <c r="AK59" s="17">
        <f t="shared" si="12"/>
        <v>1.2647722725064015E-7</v>
      </c>
      <c r="AL59" s="16">
        <f t="shared" si="12"/>
        <v>1.4518214737656679E-6</v>
      </c>
      <c r="AM59" s="19">
        <f t="shared" si="12"/>
        <v>9.9435097370870939E-7</v>
      </c>
    </row>
    <row r="60" spans="1:39" ht="24">
      <c r="A60" s="13" t="s">
        <v>53</v>
      </c>
      <c r="B60" s="14" t="s">
        <v>40</v>
      </c>
      <c r="C60" s="20"/>
      <c r="D60" s="16">
        <f t="shared" ref="D60:AM60" si="13">$C18^2*D18^2</f>
        <v>2.0391840000000003E-6</v>
      </c>
      <c r="E60" s="17">
        <f t="shared" si="13"/>
        <v>8.4819249558108358E-8</v>
      </c>
      <c r="F60" s="16">
        <f t="shared" si="13"/>
        <v>2.137444E-6</v>
      </c>
      <c r="G60" s="16">
        <f t="shared" si="13"/>
        <v>1.4161000000000003E-6</v>
      </c>
      <c r="H60" s="17">
        <f t="shared" si="13"/>
        <v>1.1398385934589187E-7</v>
      </c>
      <c r="I60" s="17">
        <f t="shared" si="13"/>
        <v>1.7705434707221279E-7</v>
      </c>
      <c r="J60" s="17">
        <f t="shared" si="13"/>
        <v>6.5453248044233746E-7</v>
      </c>
      <c r="K60" s="17">
        <f t="shared" si="13"/>
        <v>9.2401505404532679E-7</v>
      </c>
      <c r="L60" s="17">
        <f t="shared" si="13"/>
        <v>6.4050407785082005E-7</v>
      </c>
      <c r="M60" s="17">
        <f t="shared" si="13"/>
        <v>5.6585000373427088E-8</v>
      </c>
      <c r="N60" s="17">
        <f t="shared" si="13"/>
        <v>4.3079231266594298E-8</v>
      </c>
      <c r="O60" s="17">
        <f t="shared" si="13"/>
        <v>1.1447359429163381E-7</v>
      </c>
      <c r="P60" s="16">
        <f t="shared" si="13"/>
        <v>1.1837440000000001E-6</v>
      </c>
      <c r="Q60" s="16">
        <f t="shared" si="13"/>
        <v>1.110916E-6</v>
      </c>
      <c r="R60" s="17">
        <f t="shared" si="13"/>
        <v>2.7936001159666326E-7</v>
      </c>
      <c r="S60" s="17">
        <f t="shared" si="13"/>
        <v>2.174026374308402E-7</v>
      </c>
      <c r="T60" s="17">
        <f t="shared" si="13"/>
        <v>7.1474550478021911E-8</v>
      </c>
      <c r="U60" s="17">
        <f t="shared" si="13"/>
        <v>4.522486224253715E-7</v>
      </c>
      <c r="V60" s="17">
        <f t="shared" si="13"/>
        <v>4.3998098064995846E-7</v>
      </c>
      <c r="W60" s="17">
        <f t="shared" si="13"/>
        <v>1.4217585800349343E-7</v>
      </c>
      <c r="X60" s="17">
        <f t="shared" si="13"/>
        <v>7.9802535415250528E-8</v>
      </c>
      <c r="Y60" s="17">
        <f t="shared" si="13"/>
        <v>4.167905349670367E-7</v>
      </c>
      <c r="Z60" s="17">
        <f t="shared" si="13"/>
        <v>5.6202817123592187E-8</v>
      </c>
      <c r="AA60" s="17">
        <f t="shared" si="13"/>
        <v>8.2669904932747114E-9</v>
      </c>
      <c r="AB60" s="17">
        <f t="shared" si="13"/>
        <v>2.2473378623244408E-7</v>
      </c>
      <c r="AC60" s="17">
        <f t="shared" si="13"/>
        <v>1.0831227988190836E-10</v>
      </c>
      <c r="AD60" s="17">
        <f t="shared" si="13"/>
        <v>2.5436640838200629E-8</v>
      </c>
      <c r="AE60" s="17">
        <f t="shared" si="13"/>
        <v>5.1796655743028234E-7</v>
      </c>
      <c r="AF60" s="17">
        <f t="shared" si="13"/>
        <v>7.6742198645724768E-9</v>
      </c>
      <c r="AG60" s="16">
        <f t="shared" si="13"/>
        <v>1.1421696160000001E-3</v>
      </c>
      <c r="AH60" s="17">
        <f t="shared" si="13"/>
        <v>4.1179050882181377E-8</v>
      </c>
      <c r="AI60" s="17">
        <f t="shared" si="13"/>
        <v>2.4625285808797063E-7</v>
      </c>
      <c r="AJ60" s="17">
        <f t="shared" si="13"/>
        <v>1.4796958710889655E-7</v>
      </c>
      <c r="AK60" s="17">
        <f t="shared" si="13"/>
        <v>2.3971484972992745E-7</v>
      </c>
      <c r="AL60" s="17">
        <f t="shared" si="13"/>
        <v>2.0886286355715809E-7</v>
      </c>
      <c r="AM60" s="18">
        <f t="shared" si="13"/>
        <v>3.0123645607391477E-7</v>
      </c>
    </row>
    <row r="61" spans="1:39" ht="24">
      <c r="A61" s="13" t="s">
        <v>54</v>
      </c>
      <c r="B61" s="14" t="s">
        <v>40</v>
      </c>
      <c r="C61" s="20"/>
      <c r="D61" s="16">
        <f t="shared" ref="D61:AM61" si="14">$C19^2*D19^2</f>
        <v>1.2996E-6</v>
      </c>
      <c r="E61" s="17">
        <f t="shared" si="14"/>
        <v>7.3945136405432959E-7</v>
      </c>
      <c r="F61" s="17">
        <f t="shared" si="14"/>
        <v>6.9331118246588274E-7</v>
      </c>
      <c r="G61" s="17">
        <f t="shared" si="14"/>
        <v>6.0384174654912042E-7</v>
      </c>
      <c r="H61" s="17">
        <f t="shared" si="14"/>
        <v>5.3150149292411583E-7</v>
      </c>
      <c r="I61" s="17">
        <f t="shared" si="14"/>
        <v>1.9688929316251532E-8</v>
      </c>
      <c r="J61" s="16">
        <f t="shared" si="14"/>
        <v>1.6640999999999997E-6</v>
      </c>
      <c r="K61" s="16">
        <f t="shared" si="14"/>
        <v>1.3688999999999999E-6</v>
      </c>
      <c r="L61" s="17">
        <f t="shared" si="14"/>
        <v>8.7924970319733337E-8</v>
      </c>
      <c r="M61" s="17">
        <f t="shared" si="14"/>
        <v>7.5170364346828812E-8</v>
      </c>
      <c r="N61" s="17">
        <f t="shared" si="14"/>
        <v>2.37996205390461E-7</v>
      </c>
      <c r="O61" s="16">
        <f t="shared" si="14"/>
        <v>8.0999999999999997E-7</v>
      </c>
      <c r="P61" s="17">
        <f t="shared" si="14"/>
        <v>3.7204621570194794E-7</v>
      </c>
      <c r="Q61" s="17">
        <f t="shared" si="14"/>
        <v>2.0705939833967895E-8</v>
      </c>
      <c r="R61" s="17">
        <f t="shared" si="14"/>
        <v>8.9386911684199373E-9</v>
      </c>
      <c r="S61" s="17">
        <f t="shared" si="14"/>
        <v>2.4421390835506502E-8</v>
      </c>
      <c r="T61" s="17">
        <f t="shared" si="14"/>
        <v>2.4585739472923163E-8</v>
      </c>
      <c r="U61" s="16">
        <f t="shared" si="14"/>
        <v>1.1025E-6</v>
      </c>
      <c r="V61" s="16">
        <f t="shared" si="14"/>
        <v>8.7852959999999995E-4</v>
      </c>
      <c r="W61" s="17">
        <f t="shared" si="14"/>
        <v>3.121665746863242E-7</v>
      </c>
      <c r="X61" s="17">
        <f t="shared" si="14"/>
        <v>1.6335329406308339E-7</v>
      </c>
      <c r="Y61" s="17">
        <f t="shared" si="14"/>
        <v>7.6616067546713453E-8</v>
      </c>
      <c r="Z61" s="17">
        <f t="shared" si="14"/>
        <v>1.1686631725696021E-7</v>
      </c>
      <c r="AA61" s="17">
        <f t="shared" si="14"/>
        <v>4.4953405011636895E-8</v>
      </c>
      <c r="AB61" s="17">
        <f t="shared" si="14"/>
        <v>1.650404141758267E-8</v>
      </c>
      <c r="AC61" s="17">
        <f t="shared" si="14"/>
        <v>5.7127192662018572E-7</v>
      </c>
      <c r="AD61" s="16">
        <f t="shared" si="14"/>
        <v>4.665599999999999E-6</v>
      </c>
      <c r="AE61" s="17">
        <f t="shared" si="14"/>
        <v>1.0890705052490782E-7</v>
      </c>
      <c r="AF61" s="17">
        <f t="shared" si="14"/>
        <v>2.3449196719021373E-7</v>
      </c>
      <c r="AG61" s="17">
        <f t="shared" si="14"/>
        <v>3.3068537131484018E-7</v>
      </c>
      <c r="AH61" s="17">
        <f t="shared" si="14"/>
        <v>2.5425469376012649E-7</v>
      </c>
      <c r="AI61" s="17">
        <f t="shared" si="14"/>
        <v>1.2717883427318396E-7</v>
      </c>
      <c r="AJ61" s="16">
        <f t="shared" si="14"/>
        <v>3.3488999999999998E-6</v>
      </c>
      <c r="AK61" s="16">
        <f t="shared" si="14"/>
        <v>1.0404E-6</v>
      </c>
      <c r="AL61" s="17">
        <f t="shared" si="14"/>
        <v>4.5758387099165012E-7</v>
      </c>
      <c r="AM61" s="18">
        <f t="shared" si="14"/>
        <v>3.4409847686339537E-8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2.3910281671099874E-9</v>
      </c>
      <c r="E62" s="17">
        <f t="shared" si="15"/>
        <v>2.3887366233029795E-10</v>
      </c>
      <c r="F62" s="17">
        <f t="shared" si="15"/>
        <v>3.5697075438062516E-10</v>
      </c>
      <c r="G62" s="16">
        <f t="shared" si="15"/>
        <v>2.5861360655461614E-9</v>
      </c>
      <c r="H62" s="17">
        <f t="shared" si="15"/>
        <v>2.1934295350474856E-10</v>
      </c>
      <c r="I62" s="17">
        <f t="shared" si="15"/>
        <v>4.8006536412852831E-11</v>
      </c>
      <c r="J62" s="16">
        <f t="shared" si="15"/>
        <v>1.2395090018298171E-9</v>
      </c>
      <c r="K62" s="17">
        <f t="shared" si="15"/>
        <v>1.7850165641644127E-10</v>
      </c>
      <c r="L62" s="17">
        <f t="shared" si="15"/>
        <v>4.3922818888167424E-11</v>
      </c>
      <c r="M62" s="17">
        <f t="shared" si="15"/>
        <v>6.7933172978100096E-10</v>
      </c>
      <c r="N62" s="17">
        <f t="shared" si="15"/>
        <v>1.0043534836969837E-12</v>
      </c>
      <c r="O62" s="16">
        <f t="shared" si="15"/>
        <v>2.0237662406418927E-9</v>
      </c>
      <c r="P62" s="17">
        <f t="shared" si="15"/>
        <v>1.6069033200040762E-10</v>
      </c>
      <c r="Q62" s="17">
        <f t="shared" si="15"/>
        <v>2.509372352523346E-10</v>
      </c>
      <c r="R62" s="17">
        <f t="shared" si="15"/>
        <v>1.1556759113228561E-10</v>
      </c>
      <c r="S62" s="17">
        <f t="shared" si="15"/>
        <v>5.5410561037362957E-10</v>
      </c>
      <c r="T62" s="17">
        <f t="shared" si="15"/>
        <v>1.7895036625763099E-10</v>
      </c>
      <c r="U62" s="17">
        <f t="shared" si="15"/>
        <v>9.7215389925185258E-13</v>
      </c>
      <c r="V62" s="17">
        <f t="shared" si="15"/>
        <v>8.1243999288975777E-11</v>
      </c>
      <c r="W62" s="17">
        <f t="shared" si="15"/>
        <v>3.6516794218114734E-10</v>
      </c>
      <c r="X62" s="17">
        <f t="shared" si="15"/>
        <v>1.1154728604499381E-10</v>
      </c>
      <c r="Y62" s="16">
        <f t="shared" si="15"/>
        <v>9.3359511966216443E-7</v>
      </c>
      <c r="Z62" s="17">
        <f t="shared" si="15"/>
        <v>3.9861412090003666E-12</v>
      </c>
      <c r="AA62" s="17">
        <f t="shared" si="15"/>
        <v>1.5297449089263206E-10</v>
      </c>
      <c r="AB62" s="17">
        <f t="shared" si="15"/>
        <v>1.0522744922534586E-10</v>
      </c>
      <c r="AC62" s="16">
        <f t="shared" si="15"/>
        <v>2.2963434516924316E-9</v>
      </c>
      <c r="AD62" s="16">
        <f t="shared" si="15"/>
        <v>2.1127124884583843E-9</v>
      </c>
      <c r="AE62" s="17">
        <f t="shared" si="15"/>
        <v>5.6319015998630428E-11</v>
      </c>
      <c r="AF62" s="17">
        <f t="shared" si="15"/>
        <v>5.1020352934337179E-10</v>
      </c>
      <c r="AG62" s="17">
        <f t="shared" si="15"/>
        <v>3.320050743909827E-10</v>
      </c>
      <c r="AH62" s="17">
        <f t="shared" si="15"/>
        <v>2.4153675576797986E-10</v>
      </c>
      <c r="AI62" s="17">
        <f t="shared" si="15"/>
        <v>2.1420175155990545E-10</v>
      </c>
      <c r="AJ62" s="16">
        <f t="shared" si="15"/>
        <v>3.9174605489930019E-9</v>
      </c>
      <c r="AK62" s="17">
        <f t="shared" si="15"/>
        <v>1.051982709497879E-10</v>
      </c>
      <c r="AL62" s="16">
        <f t="shared" si="15"/>
        <v>1.8516122126099735E-9</v>
      </c>
      <c r="AM62" s="18">
        <f t="shared" si="15"/>
        <v>1.1536376015928142E-10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3.5159808021365535E-7</v>
      </c>
      <c r="E63" s="17">
        <f t="shared" si="16"/>
        <v>2.4664626582057016E-7</v>
      </c>
      <c r="F63" s="17">
        <f t="shared" si="16"/>
        <v>1.3143913330925141E-7</v>
      </c>
      <c r="G63" s="17">
        <f t="shared" si="16"/>
        <v>9.4603901787935779E-8</v>
      </c>
      <c r="H63" s="17">
        <f t="shared" si="16"/>
        <v>9.0121555289673626E-8</v>
      </c>
      <c r="I63" s="17">
        <f t="shared" si="16"/>
        <v>6.4644051705485876E-9</v>
      </c>
      <c r="J63" s="17">
        <f t="shared" si="16"/>
        <v>1.0027099355555365E-7</v>
      </c>
      <c r="K63" s="17">
        <f t="shared" si="16"/>
        <v>8.8693544583183826E-8</v>
      </c>
      <c r="L63" s="17">
        <f t="shared" si="16"/>
        <v>1.5529271206507094E-10</v>
      </c>
      <c r="M63" s="16">
        <f t="shared" si="16"/>
        <v>6.0636777066228829E-7</v>
      </c>
      <c r="N63" s="17">
        <f t="shared" si="16"/>
        <v>3.0628994411214153E-7</v>
      </c>
      <c r="O63" s="17">
        <f t="shared" si="16"/>
        <v>8.8309587046275169E-8</v>
      </c>
      <c r="P63" s="17">
        <f t="shared" si="16"/>
        <v>2.0685367563376648E-7</v>
      </c>
      <c r="Q63" s="16">
        <f t="shared" si="16"/>
        <v>5.7487359974838817E-7</v>
      </c>
      <c r="R63" s="17">
        <f t="shared" si="16"/>
        <v>8.3410497305782077E-8</v>
      </c>
      <c r="S63" s="17">
        <f t="shared" si="16"/>
        <v>1.9357733528384802E-8</v>
      </c>
      <c r="T63" s="17">
        <f t="shared" si="16"/>
        <v>3.0111862198705693E-7</v>
      </c>
      <c r="U63" s="17">
        <f t="shared" si="16"/>
        <v>1.1909186827582187E-7</v>
      </c>
      <c r="V63" s="17">
        <f t="shared" si="16"/>
        <v>1.219565511569057E-7</v>
      </c>
      <c r="W63" s="17">
        <f t="shared" si="16"/>
        <v>1.6151981422373983E-7</v>
      </c>
      <c r="X63" s="16">
        <f t="shared" si="16"/>
        <v>4.0354530997677215E-7</v>
      </c>
      <c r="Y63" s="17">
        <f t="shared" si="16"/>
        <v>1.0925756839272788E-7</v>
      </c>
      <c r="Z63" s="17">
        <f t="shared" si="16"/>
        <v>2.5830086206975224E-7</v>
      </c>
      <c r="AA63" s="17">
        <f t="shared" si="16"/>
        <v>4.4914282693628062E-9</v>
      </c>
      <c r="AB63" s="17">
        <f t="shared" si="16"/>
        <v>9.2119612671023806E-13</v>
      </c>
      <c r="AC63" s="17">
        <f t="shared" si="16"/>
        <v>1.77446414145492E-9</v>
      </c>
      <c r="AD63" s="17">
        <f t="shared" si="16"/>
        <v>1.2426345531923472E-7</v>
      </c>
      <c r="AE63" s="17">
        <f t="shared" si="16"/>
        <v>1.9050833358100215E-7</v>
      </c>
      <c r="AF63" s="17">
        <f t="shared" si="16"/>
        <v>4.1847263260481344E-8</v>
      </c>
      <c r="AG63" s="17">
        <f t="shared" si="16"/>
        <v>1.488585668970464E-8</v>
      </c>
      <c r="AH63" s="16">
        <f t="shared" si="16"/>
        <v>4.1323039741621468E-4</v>
      </c>
      <c r="AI63" s="17">
        <f t="shared" si="16"/>
        <v>8.8500158666226706E-8</v>
      </c>
      <c r="AJ63" s="16">
        <f t="shared" si="16"/>
        <v>3.5315463651453217E-7</v>
      </c>
      <c r="AK63" s="17">
        <f t="shared" si="16"/>
        <v>1.20206895810546E-8</v>
      </c>
      <c r="AL63" s="16">
        <f t="shared" si="16"/>
        <v>5.1440479159370034E-7</v>
      </c>
      <c r="AM63" s="19">
        <f t="shared" si="16"/>
        <v>7.4074289989492835E-7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5.9386254153996214E-10</v>
      </c>
      <c r="E64" s="17">
        <f t="shared" si="17"/>
        <v>2.6678480386011287E-11</v>
      </c>
      <c r="F64" s="17">
        <f t="shared" si="17"/>
        <v>3.9639689649368074E-8</v>
      </c>
      <c r="G64" s="17">
        <f t="shared" si="17"/>
        <v>5.1747176278494775E-11</v>
      </c>
      <c r="H64" s="16">
        <f t="shared" si="17"/>
        <v>6.5793012881816954E-8</v>
      </c>
      <c r="I64" s="17">
        <f t="shared" si="17"/>
        <v>1.5640995840176556E-8</v>
      </c>
      <c r="J64" s="17">
        <f t="shared" si="17"/>
        <v>1.0634187132651826E-8</v>
      </c>
      <c r="K64" s="16">
        <f t="shared" si="17"/>
        <v>1.013885192566406E-7</v>
      </c>
      <c r="L64" s="17">
        <f t="shared" si="17"/>
        <v>4.2884786326907417E-8</v>
      </c>
      <c r="M64" s="16">
        <f t="shared" si="17"/>
        <v>7.7140469154700017E-5</v>
      </c>
      <c r="N64" s="17">
        <f t="shared" si="17"/>
        <v>1.4061488160734422E-8</v>
      </c>
      <c r="O64" s="17">
        <f t="shared" si="17"/>
        <v>8.6911801347708392E-9</v>
      </c>
      <c r="P64" s="17">
        <f t="shared" si="17"/>
        <v>3.68681530911085E-8</v>
      </c>
      <c r="Q64" s="17">
        <f t="shared" si="17"/>
        <v>1.2041417799619723E-8</v>
      </c>
      <c r="R64" s="17">
        <f t="shared" si="17"/>
        <v>2.2170684376481613E-8</v>
      </c>
      <c r="S64" s="17">
        <f t="shared" si="17"/>
        <v>1.9038662485965682E-8</v>
      </c>
      <c r="T64" s="17">
        <f t="shared" si="17"/>
        <v>2.7993304386680661E-8</v>
      </c>
      <c r="U64" s="17">
        <f t="shared" si="17"/>
        <v>2.046423228474273E-9</v>
      </c>
      <c r="V64" s="17">
        <f t="shared" si="17"/>
        <v>6.726000456604882E-9</v>
      </c>
      <c r="W64" s="17">
        <f t="shared" si="17"/>
        <v>4.5861706330190737E-8</v>
      </c>
      <c r="X64" s="17">
        <f t="shared" si="17"/>
        <v>3.036409199940258E-8</v>
      </c>
      <c r="Y64" s="17">
        <f t="shared" si="17"/>
        <v>5.7514251639998566E-8</v>
      </c>
      <c r="Z64" s="17">
        <f t="shared" si="17"/>
        <v>2.0509554143402059E-8</v>
      </c>
      <c r="AA64" s="16">
        <f t="shared" si="17"/>
        <v>8.010944731388889E-8</v>
      </c>
      <c r="AB64" s="17">
        <f t="shared" si="17"/>
        <v>1.9861457211383562E-8</v>
      </c>
      <c r="AC64" s="17">
        <f t="shared" si="17"/>
        <v>2.4819776505169728E-9</v>
      </c>
      <c r="AD64" s="17">
        <f t="shared" si="17"/>
        <v>4.2576672707831253E-9</v>
      </c>
      <c r="AE64" s="17">
        <f t="shared" si="17"/>
        <v>1.2333139540156785E-8</v>
      </c>
      <c r="AF64" s="17">
        <f t="shared" si="17"/>
        <v>3.9050054261296866E-8</v>
      </c>
      <c r="AG64" s="17">
        <f t="shared" si="17"/>
        <v>3.8199641935433803E-9</v>
      </c>
      <c r="AH64" s="16">
        <f t="shared" si="17"/>
        <v>1.1899069273869629E-7</v>
      </c>
      <c r="AI64" s="17">
        <f t="shared" si="17"/>
        <v>1.0244280663618908E-8</v>
      </c>
      <c r="AJ64" s="17">
        <f t="shared" si="17"/>
        <v>2.619379778560102E-8</v>
      </c>
      <c r="AK64" s="16">
        <f t="shared" si="17"/>
        <v>1.3800104009931642E-7</v>
      </c>
      <c r="AL64" s="17">
        <f t="shared" si="17"/>
        <v>4.5674737339314876E-8</v>
      </c>
      <c r="AM64" s="18">
        <f t="shared" si="17"/>
        <v>3.0903025675388598E-9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2.4118577349146696E-9</v>
      </c>
      <c r="E65" s="17">
        <f t="shared" si="18"/>
        <v>1.9377219539449269E-9</v>
      </c>
      <c r="F65" s="17">
        <f t="shared" si="18"/>
        <v>7.0497695547864585E-10</v>
      </c>
      <c r="G65" s="17">
        <f t="shared" si="18"/>
        <v>4.8125285157618563E-9</v>
      </c>
      <c r="H65" s="17">
        <f t="shared" si="18"/>
        <v>8.4541448054529325E-14</v>
      </c>
      <c r="I65" s="17">
        <f t="shared" si="18"/>
        <v>1.2729476816180883E-10</v>
      </c>
      <c r="J65" s="17">
        <f t="shared" si="18"/>
        <v>2.9803597011545726E-9</v>
      </c>
      <c r="K65" s="17">
        <f t="shared" si="18"/>
        <v>8.1410862669938174E-10</v>
      </c>
      <c r="L65" s="17">
        <f t="shared" si="18"/>
        <v>5.8519948907300541E-9</v>
      </c>
      <c r="M65" s="17">
        <f t="shared" si="18"/>
        <v>1.5109115735337196E-9</v>
      </c>
      <c r="N65" s="17">
        <f t="shared" si="18"/>
        <v>1.8651694027959494E-9</v>
      </c>
      <c r="O65" s="17">
        <f t="shared" si="18"/>
        <v>9.1530352142226231E-10</v>
      </c>
      <c r="P65" s="17">
        <f t="shared" si="18"/>
        <v>1.2472948281448067E-10</v>
      </c>
      <c r="Q65" s="16">
        <f t="shared" si="18"/>
        <v>9.644252557039658E-6</v>
      </c>
      <c r="R65" s="17">
        <f t="shared" si="18"/>
        <v>7.7553061988087584E-10</v>
      </c>
      <c r="S65" s="17">
        <f t="shared" si="18"/>
        <v>8.6112135739461142E-10</v>
      </c>
      <c r="T65" s="17">
        <f t="shared" si="18"/>
        <v>7.7080749730612346E-10</v>
      </c>
      <c r="U65" s="16">
        <f t="shared" si="18"/>
        <v>8.7849302063241546E-9</v>
      </c>
      <c r="V65" s="17">
        <f t="shared" si="18"/>
        <v>2.3368613156616022E-10</v>
      </c>
      <c r="W65" s="17">
        <f t="shared" si="18"/>
        <v>2.3927337193570556E-9</v>
      </c>
      <c r="X65" s="16">
        <f t="shared" si="18"/>
        <v>9.3803532536416804E-9</v>
      </c>
      <c r="Y65" s="17">
        <f t="shared" si="18"/>
        <v>2.66699641310906E-9</v>
      </c>
      <c r="Z65" s="17">
        <f t="shared" si="18"/>
        <v>1.2984162164756379E-12</v>
      </c>
      <c r="AA65" s="17">
        <f t="shared" si="18"/>
        <v>2.5511844680118463E-9</v>
      </c>
      <c r="AB65" s="17">
        <f t="shared" si="18"/>
        <v>1.5374260936745039E-9</v>
      </c>
      <c r="AC65" s="17">
        <f t="shared" si="18"/>
        <v>1.3297280169592166E-9</v>
      </c>
      <c r="AD65" s="17">
        <f t="shared" si="18"/>
        <v>2.3770295916214961E-9</v>
      </c>
      <c r="AE65" s="17">
        <f t="shared" si="18"/>
        <v>1.2361048167143165E-9</v>
      </c>
      <c r="AF65" s="17">
        <f t="shared" si="18"/>
        <v>4.7248215159508533E-9</v>
      </c>
      <c r="AG65" s="16">
        <f t="shared" si="18"/>
        <v>9.3803532536416804E-9</v>
      </c>
      <c r="AH65" s="16">
        <f t="shared" si="18"/>
        <v>1.4094932464368977E-8</v>
      </c>
      <c r="AI65" s="16">
        <f t="shared" si="18"/>
        <v>1.9766092964229348E-8</v>
      </c>
      <c r="AJ65" s="17">
        <f t="shared" si="18"/>
        <v>8.3114737295257977E-10</v>
      </c>
      <c r="AK65" s="17">
        <f t="shared" si="18"/>
        <v>7.7035520347767824E-9</v>
      </c>
      <c r="AL65" s="17">
        <f t="shared" si="18"/>
        <v>2.2964058075954789E-10</v>
      </c>
      <c r="AM65" s="18">
        <f t="shared" si="18"/>
        <v>4.5943866332384965E-11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1.0811961583088619E-8</v>
      </c>
      <c r="E66" s="16">
        <f t="shared" si="19"/>
        <v>5.9845873032706491E-8</v>
      </c>
      <c r="F66" s="17">
        <f t="shared" si="19"/>
        <v>5.517585380282784E-9</v>
      </c>
      <c r="G66" s="17">
        <f t="shared" si="19"/>
        <v>2.0864565767302248E-8</v>
      </c>
      <c r="H66" s="17">
        <f t="shared" si="19"/>
        <v>2.6221957495117804E-8</v>
      </c>
      <c r="I66" s="16">
        <f t="shared" si="19"/>
        <v>8.9806213219705201E-8</v>
      </c>
      <c r="J66" s="17">
        <f t="shared" si="19"/>
        <v>1.4281409708056152E-8</v>
      </c>
      <c r="K66" s="17">
        <f t="shared" si="19"/>
        <v>4.0455582170691417E-9</v>
      </c>
      <c r="L66" s="17">
        <f t="shared" si="19"/>
        <v>4.8128055907731749E-10</v>
      </c>
      <c r="M66" s="17">
        <f t="shared" si="19"/>
        <v>4.8261929992048147E-9</v>
      </c>
      <c r="N66" s="17">
        <f t="shared" si="19"/>
        <v>2.8368366686548068E-9</v>
      </c>
      <c r="O66" s="17">
        <f t="shared" si="19"/>
        <v>1.4074159200427292E-8</v>
      </c>
      <c r="P66" s="17">
        <f t="shared" si="19"/>
        <v>3.1282583075694206E-9</v>
      </c>
      <c r="Q66" s="16">
        <f t="shared" si="19"/>
        <v>7.2413506369574845E-8</v>
      </c>
      <c r="R66" s="17">
        <f t="shared" si="19"/>
        <v>1.5510056325727482E-9</v>
      </c>
      <c r="S66" s="17">
        <f t="shared" si="19"/>
        <v>2.7021223365201755E-10</v>
      </c>
      <c r="T66" s="17">
        <f t="shared" si="19"/>
        <v>1.7088793030193388E-8</v>
      </c>
      <c r="U66" s="17">
        <f t="shared" si="19"/>
        <v>4.5565089356454486E-10</v>
      </c>
      <c r="V66" s="17">
        <f t="shared" si="19"/>
        <v>5.3908174241737841E-9</v>
      </c>
      <c r="W66" s="17">
        <f t="shared" si="19"/>
        <v>1.1374505440346701E-8</v>
      </c>
      <c r="X66" s="17">
        <f t="shared" si="19"/>
        <v>1.7630522120711655E-8</v>
      </c>
      <c r="Y66" s="17">
        <f t="shared" si="19"/>
        <v>8.5318649662222913E-9</v>
      </c>
      <c r="Z66" s="17">
        <f t="shared" si="19"/>
        <v>2.7381495085297797E-9</v>
      </c>
      <c r="AA66" s="17">
        <f t="shared" si="19"/>
        <v>2.0903212555987321E-8</v>
      </c>
      <c r="AB66" s="17">
        <f t="shared" si="19"/>
        <v>7.025034119134042E-10</v>
      </c>
      <c r="AC66" s="16">
        <f t="shared" si="19"/>
        <v>5.9845873032706491E-8</v>
      </c>
      <c r="AD66" s="16">
        <f t="shared" si="19"/>
        <v>3.3663303580897401E-8</v>
      </c>
      <c r="AE66" s="17">
        <f t="shared" si="19"/>
        <v>4.7510647017701439E-9</v>
      </c>
      <c r="AF66" s="16">
        <f t="shared" si="19"/>
        <v>3.8301358740932153E-8</v>
      </c>
      <c r="AG66" s="17">
        <f t="shared" si="19"/>
        <v>7.8304867496072994E-9</v>
      </c>
      <c r="AH66" s="17">
        <f t="shared" si="19"/>
        <v>7.8098437807316548E-9</v>
      </c>
      <c r="AI66" s="16">
        <f t="shared" si="19"/>
        <v>3.6733434271145888E-5</v>
      </c>
      <c r="AJ66" s="16">
        <f t="shared" si="19"/>
        <v>1.0906910360210757E-7</v>
      </c>
      <c r="AK66" s="17">
        <f t="shared" si="19"/>
        <v>1.6330732786359552E-10</v>
      </c>
      <c r="AL66" s="17">
        <f t="shared" si="19"/>
        <v>8.486343739963439E-9</v>
      </c>
      <c r="AM66" s="18">
        <f t="shared" si="19"/>
        <v>3.0925278017993101E-9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1.190373710601575E-7</v>
      </c>
      <c r="E67" s="17">
        <f t="shared" si="20"/>
        <v>1.6468989350177594E-10</v>
      </c>
      <c r="F67" s="17">
        <f t="shared" si="20"/>
        <v>8.2503972484679465E-8</v>
      </c>
      <c r="G67" s="17">
        <f t="shared" si="20"/>
        <v>3.5628900083043126E-8</v>
      </c>
      <c r="H67" s="16">
        <f t="shared" si="20"/>
        <v>1.4621230407723324E-7</v>
      </c>
      <c r="I67" s="17">
        <f t="shared" si="20"/>
        <v>2.4863802264627631E-8</v>
      </c>
      <c r="J67" s="16">
        <f t="shared" si="20"/>
        <v>2.0618219442141094E-7</v>
      </c>
      <c r="K67" s="17">
        <f t="shared" si="20"/>
        <v>1.0259150264060591E-7</v>
      </c>
      <c r="L67" s="17">
        <f t="shared" si="20"/>
        <v>8.4993116759704296E-8</v>
      </c>
      <c r="M67" s="17">
        <f t="shared" si="20"/>
        <v>5.1117129356566836E-8</v>
      </c>
      <c r="N67" s="17">
        <f t="shared" si="20"/>
        <v>8.8259409998026454E-8</v>
      </c>
      <c r="O67" s="17">
        <f t="shared" si="20"/>
        <v>2.266529056870854E-8</v>
      </c>
      <c r="P67" s="17">
        <f t="shared" si="20"/>
        <v>1.2293466450030588E-8</v>
      </c>
      <c r="Q67" s="17">
        <f t="shared" si="20"/>
        <v>1.1212654430144409E-8</v>
      </c>
      <c r="R67" s="17">
        <f t="shared" si="20"/>
        <v>4.1354409802674413E-9</v>
      </c>
      <c r="S67" s="17">
        <f t="shared" si="20"/>
        <v>4.0805772490839537E-10</v>
      </c>
      <c r="T67" s="16">
        <f t="shared" si="20"/>
        <v>1.4079345334282398E-4</v>
      </c>
      <c r="U67" s="17">
        <f t="shared" si="20"/>
        <v>5.9858801232703455E-9</v>
      </c>
      <c r="V67" s="17">
        <f t="shared" si="20"/>
        <v>4.0067542453426491E-9</v>
      </c>
      <c r="W67" s="17">
        <f t="shared" si="20"/>
        <v>6.846359475933502E-12</v>
      </c>
      <c r="X67" s="17">
        <f t="shared" si="20"/>
        <v>1.8324657394978408E-8</v>
      </c>
      <c r="Y67" s="17">
        <f t="shared" si="20"/>
        <v>2.7681380315106315E-8</v>
      </c>
      <c r="Z67" s="17">
        <f t="shared" si="20"/>
        <v>1.0725656088246482E-8</v>
      </c>
      <c r="AA67" s="17">
        <f t="shared" si="20"/>
        <v>2.3313744573647064E-9</v>
      </c>
      <c r="AB67" s="16">
        <f t="shared" si="20"/>
        <v>2.171766743178435E-7</v>
      </c>
      <c r="AC67" s="17">
        <f t="shared" si="20"/>
        <v>5.2713274232084755E-10</v>
      </c>
      <c r="AD67" s="17">
        <f t="shared" si="20"/>
        <v>5.7348817454099727E-8</v>
      </c>
      <c r="AE67" s="17">
        <f t="shared" si="20"/>
        <v>1.9129741014353385E-10</v>
      </c>
      <c r="AF67" s="17">
        <f t="shared" si="20"/>
        <v>3.9364538617610732E-8</v>
      </c>
      <c r="AG67" s="17">
        <f t="shared" si="20"/>
        <v>8.7995065462037241E-9</v>
      </c>
      <c r="AH67" s="17">
        <f t="shared" si="20"/>
        <v>1.0290513321342125E-7</v>
      </c>
      <c r="AI67" s="17">
        <f t="shared" si="20"/>
        <v>6.6168585140051622E-8</v>
      </c>
      <c r="AJ67" s="17">
        <f t="shared" si="20"/>
        <v>3.1512362218070876E-8</v>
      </c>
      <c r="AK67" s="16">
        <f t="shared" si="20"/>
        <v>3.2897768417377478E-7</v>
      </c>
      <c r="AL67" s="17">
        <f t="shared" si="20"/>
        <v>3.439071800320276E-8</v>
      </c>
      <c r="AM67" s="18">
        <f t="shared" si="20"/>
        <v>1.5483334490563996E-8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7.3953355761038437E-7</v>
      </c>
      <c r="E68" s="17">
        <f t="shared" si="21"/>
        <v>5.7531893242796413E-9</v>
      </c>
      <c r="F68" s="17">
        <f t="shared" si="21"/>
        <v>1.7501082462413504E-7</v>
      </c>
      <c r="G68" s="17">
        <f t="shared" si="21"/>
        <v>1.9537327479548837E-7</v>
      </c>
      <c r="H68" s="17">
        <f t="shared" si="21"/>
        <v>1.2878860333904031E-9</v>
      </c>
      <c r="I68" s="17">
        <f t="shared" si="21"/>
        <v>2.8886077955772108E-11</v>
      </c>
      <c r="J68" s="17">
        <f t="shared" si="21"/>
        <v>9.511871574212358E-9</v>
      </c>
      <c r="K68" s="17">
        <f t="shared" si="21"/>
        <v>5.6560562284999417E-7</v>
      </c>
      <c r="L68" s="16">
        <f t="shared" si="21"/>
        <v>8.4142484777003726E-7</v>
      </c>
      <c r="M68" s="17">
        <f t="shared" si="21"/>
        <v>4.0680718284503265E-7</v>
      </c>
      <c r="N68" s="17">
        <f t="shared" si="21"/>
        <v>2.6211363162096133E-7</v>
      </c>
      <c r="O68" s="17">
        <f t="shared" si="21"/>
        <v>8.9908534997699229E-8</v>
      </c>
      <c r="P68" s="17">
        <f t="shared" si="21"/>
        <v>1.7350544985312945E-7</v>
      </c>
      <c r="Q68" s="17">
        <f t="shared" si="21"/>
        <v>3.9226599865792971E-7</v>
      </c>
      <c r="R68" s="17">
        <f t="shared" si="21"/>
        <v>1.0123373608077488E-7</v>
      </c>
      <c r="S68" s="16">
        <f t="shared" si="21"/>
        <v>8.9483560470856516E-7</v>
      </c>
      <c r="T68" s="17">
        <f t="shared" si="21"/>
        <v>2.247341648276011E-7</v>
      </c>
      <c r="U68" s="16">
        <f t="shared" si="21"/>
        <v>8.9483560470856516E-7</v>
      </c>
      <c r="V68" s="17">
        <f t="shared" si="21"/>
        <v>2.1916880564540427E-7</v>
      </c>
      <c r="W68" s="16">
        <f t="shared" si="21"/>
        <v>9.4988976955289382E-7</v>
      </c>
      <c r="X68" s="16">
        <f t="shared" si="21"/>
        <v>1.5193306089128894E-6</v>
      </c>
      <c r="Y68" s="17">
        <f t="shared" si="21"/>
        <v>4.5002836439339663E-7</v>
      </c>
      <c r="Z68" s="17">
        <f t="shared" si="21"/>
        <v>4.6548806341427734E-7</v>
      </c>
      <c r="AA68" s="17">
        <f t="shared" si="21"/>
        <v>4.4909544707348635E-8</v>
      </c>
      <c r="AB68" s="17">
        <f t="shared" si="21"/>
        <v>8.8975987450619458E-10</v>
      </c>
      <c r="AC68" s="17">
        <f t="shared" si="21"/>
        <v>4.4589498144336997E-7</v>
      </c>
      <c r="AD68" s="17">
        <f t="shared" si="21"/>
        <v>1.4204186971357679E-7</v>
      </c>
      <c r="AE68" s="17">
        <f t="shared" si="21"/>
        <v>5.9209800461885273E-7</v>
      </c>
      <c r="AF68" s="16">
        <f t="shared" si="21"/>
        <v>8.0860927870700589E-4</v>
      </c>
      <c r="AG68" s="17">
        <f t="shared" si="21"/>
        <v>5.405152948281152E-9</v>
      </c>
      <c r="AH68" s="17">
        <f t="shared" si="21"/>
        <v>8.1928250253414362E-8</v>
      </c>
      <c r="AI68" s="16">
        <f t="shared" si="21"/>
        <v>8.4142484777003726E-7</v>
      </c>
      <c r="AJ68" s="17">
        <f t="shared" si="21"/>
        <v>2.5474079120310623E-8</v>
      </c>
      <c r="AK68" s="17">
        <f t="shared" si="21"/>
        <v>2.474214785088823E-7</v>
      </c>
      <c r="AL68" s="16">
        <f t="shared" si="21"/>
        <v>7.3953355761038437E-7</v>
      </c>
      <c r="AM68" s="19">
        <f t="shared" si="21"/>
        <v>7.8965749873731044E-7</v>
      </c>
    </row>
    <row r="69" spans="1:39" ht="24">
      <c r="A69" s="13" t="s">
        <v>62</v>
      </c>
      <c r="B69" s="14" t="s">
        <v>40</v>
      </c>
      <c r="C69" s="20"/>
      <c r="D69" s="17">
        <f t="shared" ref="D69:AM69" si="22">$C27^2*D27^2</f>
        <v>2.0408520227295165E-6</v>
      </c>
      <c r="E69" s="17">
        <f t="shared" si="22"/>
        <v>1.676730644831118E-6</v>
      </c>
      <c r="F69" s="17">
        <f t="shared" si="22"/>
        <v>9.7751246292316115E-7</v>
      </c>
      <c r="G69" s="16">
        <f t="shared" si="22"/>
        <v>9.4740839999999992E-6</v>
      </c>
      <c r="H69" s="17">
        <f t="shared" si="22"/>
        <v>1.1393448234393591E-6</v>
      </c>
      <c r="I69" s="16">
        <f t="shared" si="22"/>
        <v>3.5721000000000001E-6</v>
      </c>
      <c r="J69" s="16">
        <f t="shared" si="22"/>
        <v>1.2320100000000001E-5</v>
      </c>
      <c r="K69" s="16">
        <f t="shared" si="22"/>
        <v>2.9859839999999994E-6</v>
      </c>
      <c r="L69" s="16">
        <f t="shared" si="22"/>
        <v>2.4523560000000001E-6</v>
      </c>
      <c r="M69" s="17">
        <f t="shared" si="22"/>
        <v>7.4425052550187836E-7</v>
      </c>
      <c r="N69" s="17">
        <f t="shared" si="22"/>
        <v>1.5209730660385727E-7</v>
      </c>
      <c r="O69" s="16">
        <f t="shared" si="22"/>
        <v>4.6655999999999998E-6</v>
      </c>
      <c r="P69" s="17">
        <f t="shared" si="22"/>
        <v>2.2968271904815877E-6</v>
      </c>
      <c r="Q69" s="17">
        <f t="shared" si="22"/>
        <v>3.9373797455531282E-10</v>
      </c>
      <c r="R69" s="17">
        <f t="shared" si="22"/>
        <v>2.7789737685902776E-7</v>
      </c>
      <c r="S69" s="17">
        <f t="shared" si="22"/>
        <v>9.2474684837412039E-7</v>
      </c>
      <c r="T69" s="17">
        <f t="shared" si="22"/>
        <v>2.1292923171776365E-7</v>
      </c>
      <c r="U69" s="17">
        <f t="shared" si="22"/>
        <v>5.8220909231903463E-8</v>
      </c>
      <c r="V69" s="17">
        <f t="shared" si="22"/>
        <v>3.8093512879827993E-7</v>
      </c>
      <c r="W69" s="17">
        <f t="shared" si="22"/>
        <v>1.2640903430685253E-6</v>
      </c>
      <c r="X69" s="17">
        <f t="shared" si="22"/>
        <v>1.9031734635084815E-8</v>
      </c>
      <c r="Y69" s="17">
        <f t="shared" si="22"/>
        <v>1.2269740254184428E-8</v>
      </c>
      <c r="Z69" s="16">
        <f t="shared" si="22"/>
        <v>2.8522008359999997E-3</v>
      </c>
      <c r="AA69" s="17">
        <f t="shared" si="22"/>
        <v>1.2309864827770191E-6</v>
      </c>
      <c r="AB69" s="17">
        <f t="shared" si="22"/>
        <v>7.2024215888697059E-7</v>
      </c>
      <c r="AC69" s="16">
        <f t="shared" si="22"/>
        <v>2.8022759999999996E-6</v>
      </c>
      <c r="AD69" s="16">
        <f t="shared" si="22"/>
        <v>2.9859839999999994E-6</v>
      </c>
      <c r="AE69" s="17">
        <f t="shared" si="22"/>
        <v>1.5240367089327147E-6</v>
      </c>
      <c r="AF69" s="17">
        <f t="shared" si="22"/>
        <v>1.6214541789230383E-6</v>
      </c>
      <c r="AG69" s="17">
        <f t="shared" si="22"/>
        <v>1.3805536607455693E-7</v>
      </c>
      <c r="AH69" s="17">
        <f t="shared" si="22"/>
        <v>1.7545248260857809E-6</v>
      </c>
      <c r="AI69" s="17">
        <f t="shared" si="22"/>
        <v>2.1064201859565969E-7</v>
      </c>
      <c r="AJ69" s="17">
        <f t="shared" si="22"/>
        <v>7.816428088818474E-7</v>
      </c>
      <c r="AK69" s="17">
        <f t="shared" si="22"/>
        <v>2.4858732565722751E-6</v>
      </c>
      <c r="AL69" s="17">
        <f t="shared" si="22"/>
        <v>4.3183237146433271E-7</v>
      </c>
      <c r="AM69" s="18">
        <f t="shared" si="22"/>
        <v>4.5582965980569679E-7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4.2930167342003732E-8</v>
      </c>
      <c r="E70" s="17">
        <f t="shared" si="23"/>
        <v>1.313309339007162E-7</v>
      </c>
      <c r="F70" s="17">
        <f t="shared" si="23"/>
        <v>5.7298038525903917E-8</v>
      </c>
      <c r="G70" s="17">
        <f t="shared" si="23"/>
        <v>2.007366406392612E-8</v>
      </c>
      <c r="H70" s="17">
        <f t="shared" si="23"/>
        <v>8.2704300301793088E-8</v>
      </c>
      <c r="I70" s="17">
        <f t="shared" si="23"/>
        <v>9.6819054461917075E-9</v>
      </c>
      <c r="J70" s="17">
        <f t="shared" si="23"/>
        <v>3.1059792159789809E-8</v>
      </c>
      <c r="K70" s="17">
        <f t="shared" si="23"/>
        <v>2.0308828293946566E-8</v>
      </c>
      <c r="L70" s="17">
        <f t="shared" si="23"/>
        <v>3.6095228641728109E-8</v>
      </c>
      <c r="M70" s="16">
        <f t="shared" si="23"/>
        <v>3.3941349262284906E-7</v>
      </c>
      <c r="N70" s="16">
        <f t="shared" si="23"/>
        <v>2.4936501498821559E-7</v>
      </c>
      <c r="O70" s="17">
        <f t="shared" si="23"/>
        <v>2.2557977091194527E-8</v>
      </c>
      <c r="P70" s="17">
        <f t="shared" si="23"/>
        <v>8.1601480739701583E-10</v>
      </c>
      <c r="Q70" s="17">
        <f t="shared" si="23"/>
        <v>1.5060067630359228E-7</v>
      </c>
      <c r="R70" s="17">
        <f t="shared" si="23"/>
        <v>9.2879018761282743E-9</v>
      </c>
      <c r="S70" s="17">
        <f t="shared" si="23"/>
        <v>8.2591947415191962E-8</v>
      </c>
      <c r="T70" s="16">
        <f t="shared" si="23"/>
        <v>4.4331558220127222E-7</v>
      </c>
      <c r="U70" s="16">
        <f t="shared" si="23"/>
        <v>2.2242743620862446E-7</v>
      </c>
      <c r="V70" s="16">
        <f t="shared" si="23"/>
        <v>2.2242743620862446E-7</v>
      </c>
      <c r="W70" s="17">
        <f t="shared" si="23"/>
        <v>1.4616046050391641E-8</v>
      </c>
      <c r="X70" s="17">
        <f t="shared" si="23"/>
        <v>7.8719408853625606E-8</v>
      </c>
      <c r="Y70" s="17">
        <f t="shared" si="23"/>
        <v>2.183819964445278E-8</v>
      </c>
      <c r="Z70" s="16">
        <f t="shared" si="23"/>
        <v>1.7317014929737195E-7</v>
      </c>
      <c r="AA70" s="17">
        <f t="shared" si="23"/>
        <v>1.6942403039554711E-8</v>
      </c>
      <c r="AB70" s="17">
        <f t="shared" si="23"/>
        <v>5.8250526055406719E-9</v>
      </c>
      <c r="AC70" s="17">
        <f t="shared" si="23"/>
        <v>8.6957766053534416E-8</v>
      </c>
      <c r="AD70" s="17">
        <f t="shared" si="23"/>
        <v>4.2069167060708188E-10</v>
      </c>
      <c r="AE70" s="17">
        <f t="shared" si="23"/>
        <v>6.8759483170679844E-8</v>
      </c>
      <c r="AF70" s="17">
        <f t="shared" si="23"/>
        <v>5.8276770195723135E-8</v>
      </c>
      <c r="AG70" s="17">
        <f t="shared" si="23"/>
        <v>3.9695683366530766E-8</v>
      </c>
      <c r="AH70" s="17">
        <f t="shared" si="23"/>
        <v>5.5266027809390286E-9</v>
      </c>
      <c r="AI70" s="17">
        <f t="shared" si="23"/>
        <v>8.5271367653055481E-10</v>
      </c>
      <c r="AJ70" s="17">
        <f t="shared" si="23"/>
        <v>1.7568563892406171E-9</v>
      </c>
      <c r="AK70" s="16">
        <f t="shared" si="23"/>
        <v>1.8972694727169368E-4</v>
      </c>
      <c r="AL70" s="17">
        <f t="shared" si="23"/>
        <v>4.6926375156897663E-8</v>
      </c>
      <c r="AM70" s="18">
        <f t="shared" si="23"/>
        <v>4.3056329841017538E-8</v>
      </c>
    </row>
    <row r="71" spans="1:39" ht="24">
      <c r="A71" s="13" t="s">
        <v>64</v>
      </c>
      <c r="B71" s="14" t="s">
        <v>40</v>
      </c>
      <c r="C71" s="20"/>
      <c r="D71" s="17">
        <f t="shared" ref="D71:AM71" si="24">$C29^2*D29^2</f>
        <v>8.6352628065426117E-7</v>
      </c>
      <c r="E71" s="17">
        <f t="shared" si="24"/>
        <v>1.1900022669616471E-6</v>
      </c>
      <c r="F71" s="16">
        <f t="shared" si="24"/>
        <v>5.5319040000000013E-6</v>
      </c>
      <c r="G71" s="16">
        <f t="shared" si="24"/>
        <v>3.2869689999999998E-6</v>
      </c>
      <c r="H71" s="17">
        <f t="shared" si="24"/>
        <v>6.6465733501123832E-7</v>
      </c>
      <c r="I71" s="16">
        <f t="shared" si="24"/>
        <v>2.3073610000000001E-6</v>
      </c>
      <c r="J71" s="16">
        <f t="shared" si="24"/>
        <v>1.2794929000000001E-5</v>
      </c>
      <c r="K71" s="16">
        <f t="shared" si="24"/>
        <v>2.6146890000000009E-6</v>
      </c>
      <c r="L71" s="16">
        <f t="shared" si="24"/>
        <v>3.4670440000000004E-6</v>
      </c>
      <c r="M71" s="17">
        <f t="shared" si="24"/>
        <v>9.1793818009921902E-8</v>
      </c>
      <c r="N71" s="17">
        <f t="shared" si="24"/>
        <v>8.254313762832031E-7</v>
      </c>
      <c r="O71" s="17">
        <f t="shared" si="24"/>
        <v>9.4651675193519621E-7</v>
      </c>
      <c r="P71" s="16">
        <f t="shared" si="24"/>
        <v>3.2869689999999998E-6</v>
      </c>
      <c r="Q71" s="17">
        <f t="shared" si="24"/>
        <v>1.0820185761820862E-8</v>
      </c>
      <c r="R71" s="17">
        <f t="shared" si="24"/>
        <v>3.8752044015648126E-7</v>
      </c>
      <c r="S71" s="17">
        <f t="shared" si="24"/>
        <v>1.1101509809251091E-6</v>
      </c>
      <c r="T71" s="17">
        <f t="shared" si="24"/>
        <v>2.5190583327056647E-7</v>
      </c>
      <c r="U71" s="17">
        <f t="shared" si="24"/>
        <v>5.1168954876636703E-7</v>
      </c>
      <c r="V71" s="17">
        <f t="shared" si="24"/>
        <v>9.1845227809053435E-8</v>
      </c>
      <c r="W71" s="17">
        <f t="shared" si="24"/>
        <v>1.2105549620266628E-7</v>
      </c>
      <c r="X71" s="17">
        <f t="shared" si="24"/>
        <v>1.064579947831893E-7</v>
      </c>
      <c r="Y71" s="17">
        <f t="shared" si="24"/>
        <v>2.9049744160094885E-7</v>
      </c>
      <c r="Z71" s="17">
        <f t="shared" si="24"/>
        <v>3.7393424059235025E-7</v>
      </c>
      <c r="AA71" s="17">
        <f t="shared" si="24"/>
        <v>2.0375475319447894E-7</v>
      </c>
      <c r="AB71" s="17">
        <f t="shared" si="24"/>
        <v>5.4924818101544982E-7</v>
      </c>
      <c r="AC71" s="17">
        <f t="shared" si="24"/>
        <v>1.0696899710811261E-6</v>
      </c>
      <c r="AD71" s="16">
        <f t="shared" si="24"/>
        <v>4.2353640000000008E-6</v>
      </c>
      <c r="AE71" s="17">
        <f t="shared" si="24"/>
        <v>1.1827955250487468E-6</v>
      </c>
      <c r="AF71" s="16">
        <f t="shared" si="24"/>
        <v>2.1609000000000004E-6</v>
      </c>
      <c r="AG71" s="17">
        <f t="shared" si="24"/>
        <v>6.0438869188278668E-7</v>
      </c>
      <c r="AH71" s="16">
        <f t="shared" si="24"/>
        <v>4.2353640000000008E-6</v>
      </c>
      <c r="AI71" s="17">
        <f t="shared" si="24"/>
        <v>1.9506169602380031E-7</v>
      </c>
      <c r="AJ71" s="17">
        <f t="shared" si="24"/>
        <v>2.6299955178846938E-7</v>
      </c>
      <c r="AK71" s="17">
        <f t="shared" si="24"/>
        <v>5.2285107445729994E-7</v>
      </c>
      <c r="AL71" s="17">
        <f t="shared" si="24"/>
        <v>2.0478712783142323E-8</v>
      </c>
      <c r="AM71" s="19">
        <f t="shared" si="24"/>
        <v>2.3437217440000005E-3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1.7370598925871453E-7</v>
      </c>
      <c r="E72" s="17">
        <f t="shared" si="25"/>
        <v>1.9851206248955536E-8</v>
      </c>
      <c r="F72" s="17">
        <f t="shared" si="25"/>
        <v>7.9762336305405284E-8</v>
      </c>
      <c r="G72" s="16">
        <f t="shared" si="25"/>
        <v>1.5267127962191709E-7</v>
      </c>
      <c r="H72" s="17">
        <f t="shared" si="25"/>
        <v>1.1636972238939231E-7</v>
      </c>
      <c r="I72" s="17">
        <f t="shared" si="25"/>
        <v>2.5852169233737742E-8</v>
      </c>
      <c r="J72" s="17">
        <f t="shared" si="25"/>
        <v>6.268891992228224E-8</v>
      </c>
      <c r="K72" s="16">
        <f t="shared" si="25"/>
        <v>1.847322483425197E-7</v>
      </c>
      <c r="L72" s="17">
        <f t="shared" si="25"/>
        <v>1.7163279847483591E-8</v>
      </c>
      <c r="M72" s="17">
        <f t="shared" si="25"/>
        <v>1.8123468067270139E-8</v>
      </c>
      <c r="N72" s="17">
        <f t="shared" si="25"/>
        <v>1.4516000907417568E-8</v>
      </c>
      <c r="O72" s="16">
        <f t="shared" si="25"/>
        <v>1.6525291977555927E-4</v>
      </c>
      <c r="P72" s="17">
        <f t="shared" si="25"/>
        <v>1.2457433295482009E-7</v>
      </c>
      <c r="Q72" s="17">
        <f t="shared" si="25"/>
        <v>1.5219842144468377E-8</v>
      </c>
      <c r="R72" s="17">
        <f t="shared" si="25"/>
        <v>3.5750319941851845E-8</v>
      </c>
      <c r="S72" s="17">
        <f t="shared" si="25"/>
        <v>1.352939323450509E-9</v>
      </c>
      <c r="T72" s="17">
        <f t="shared" si="25"/>
        <v>2.5926697265208289E-8</v>
      </c>
      <c r="U72" s="17">
        <f t="shared" si="25"/>
        <v>8.0289698802111259E-8</v>
      </c>
      <c r="V72" s="16">
        <f t="shared" si="25"/>
        <v>1.5267127962191709E-7</v>
      </c>
      <c r="W72" s="17">
        <f t="shared" si="25"/>
        <v>7.884647277894764E-8</v>
      </c>
      <c r="X72" s="17">
        <f t="shared" si="25"/>
        <v>1.4475812877076421E-7</v>
      </c>
      <c r="Y72" s="16">
        <f t="shared" si="25"/>
        <v>3.5894714186664057E-7</v>
      </c>
      <c r="Z72" s="16">
        <f t="shared" si="25"/>
        <v>2.7141560821674152E-7</v>
      </c>
      <c r="AA72" s="16">
        <f t="shared" si="25"/>
        <v>8.7938657062224235E-7</v>
      </c>
      <c r="AB72" s="16">
        <f t="shared" si="25"/>
        <v>5.3197459210481334E-7</v>
      </c>
      <c r="AC72" s="17">
        <f t="shared" si="25"/>
        <v>2.1883729701625963E-8</v>
      </c>
      <c r="AD72" s="17">
        <f t="shared" si="25"/>
        <v>9.384735917796133E-8</v>
      </c>
      <c r="AE72" s="16">
        <f t="shared" si="25"/>
        <v>2.9923570805895754E-7</v>
      </c>
      <c r="AF72" s="17">
        <f t="shared" si="25"/>
        <v>1.801682546468098E-8</v>
      </c>
      <c r="AG72" s="17">
        <f t="shared" si="25"/>
        <v>1.6122747160492226E-8</v>
      </c>
      <c r="AH72" s="17">
        <f t="shared" si="25"/>
        <v>3.4585084710990577E-8</v>
      </c>
      <c r="AI72" s="17">
        <f t="shared" si="25"/>
        <v>6.2328727648774209E-8</v>
      </c>
      <c r="AJ72" s="17">
        <f t="shared" si="25"/>
        <v>1.3217761304360553E-7</v>
      </c>
      <c r="AK72" s="17">
        <f t="shared" si="25"/>
        <v>1.9230718030094003E-8</v>
      </c>
      <c r="AL72" s="17">
        <f t="shared" si="25"/>
        <v>2.6457614409387656E-9</v>
      </c>
      <c r="AM72" s="18">
        <f t="shared" si="25"/>
        <v>6.640796057644799E-8</v>
      </c>
    </row>
    <row r="73" spans="1:39" ht="24">
      <c r="A73" s="13" t="s">
        <v>66</v>
      </c>
      <c r="B73" s="14" t="s">
        <v>40</v>
      </c>
      <c r="C73" s="20"/>
      <c r="D73" s="16">
        <f t="shared" ref="D73:AM73" si="26">$C31^2*D31^2</f>
        <v>1.4095519359999999E-3</v>
      </c>
      <c r="E73" s="17">
        <f t="shared" si="26"/>
        <v>6.8524720107935784E-8</v>
      </c>
      <c r="F73" s="17">
        <f t="shared" si="26"/>
        <v>3.4587014586643448E-9</v>
      </c>
      <c r="G73" s="17">
        <f t="shared" si="26"/>
        <v>1.0485444185291366E-6</v>
      </c>
      <c r="H73" s="17">
        <f t="shared" si="26"/>
        <v>3.4374373302420679E-7</v>
      </c>
      <c r="I73" s="17">
        <f t="shared" si="26"/>
        <v>7.8717602705979359E-8</v>
      </c>
      <c r="J73" s="17">
        <f t="shared" si="26"/>
        <v>9.7316851860401019E-8</v>
      </c>
      <c r="K73" s="17">
        <f t="shared" si="26"/>
        <v>4.2281417632884672E-8</v>
      </c>
      <c r="L73" s="17">
        <f t="shared" si="26"/>
        <v>5.2680115209688969E-7</v>
      </c>
      <c r="M73" s="17">
        <f t="shared" si="26"/>
        <v>1.0478951684896131E-8</v>
      </c>
      <c r="N73" s="16">
        <f t="shared" si="26"/>
        <v>1.3876839999999998E-6</v>
      </c>
      <c r="O73" s="16">
        <f t="shared" si="26"/>
        <v>1.478656E-6</v>
      </c>
      <c r="P73" s="17">
        <f t="shared" si="26"/>
        <v>1.0323753218528565E-6</v>
      </c>
      <c r="Q73" s="17">
        <f t="shared" si="26"/>
        <v>3.4220391436212256E-7</v>
      </c>
      <c r="R73" s="16">
        <f t="shared" si="26"/>
        <v>1.2996E-6</v>
      </c>
      <c r="S73" s="17">
        <f t="shared" si="26"/>
        <v>1.9066541259227972E-8</v>
      </c>
      <c r="T73" s="17">
        <f t="shared" si="26"/>
        <v>1.1621060321221577E-6</v>
      </c>
      <c r="U73" s="16">
        <f t="shared" si="26"/>
        <v>1.2144040000000001E-6</v>
      </c>
      <c r="V73" s="16">
        <f t="shared" si="26"/>
        <v>2.0851359999999999E-6</v>
      </c>
      <c r="W73" s="16">
        <f t="shared" si="26"/>
        <v>1.3876839999999998E-6</v>
      </c>
      <c r="X73" s="16">
        <f t="shared" si="26"/>
        <v>4.0561960000000001E-6</v>
      </c>
      <c r="Y73" s="16">
        <f t="shared" si="26"/>
        <v>3.6100000000000006E-6</v>
      </c>
      <c r="Z73" s="17">
        <f t="shared" si="26"/>
        <v>1.0016188079271206E-6</v>
      </c>
      <c r="AA73" s="16">
        <f t="shared" si="26"/>
        <v>4.8576160000000003E-6</v>
      </c>
      <c r="AB73" s="16">
        <f t="shared" si="26"/>
        <v>1.6692640000000001E-6</v>
      </c>
      <c r="AC73" s="17">
        <f t="shared" si="26"/>
        <v>1.1961182783730775E-7</v>
      </c>
      <c r="AD73" s="17">
        <f t="shared" si="26"/>
        <v>2.0626336782028688E-8</v>
      </c>
      <c r="AE73" s="17">
        <f t="shared" si="26"/>
        <v>3.9646512115325863E-7</v>
      </c>
      <c r="AF73" s="16">
        <f t="shared" si="26"/>
        <v>1.2144040000000001E-6</v>
      </c>
      <c r="AG73" s="16">
        <f t="shared" si="26"/>
        <v>2.5472160000000004E-6</v>
      </c>
      <c r="AH73" s="17">
        <f t="shared" si="26"/>
        <v>1.1730158075313185E-6</v>
      </c>
      <c r="AI73" s="17">
        <f t="shared" si="26"/>
        <v>4.089021180152086E-7</v>
      </c>
      <c r="AJ73" s="17">
        <f t="shared" si="26"/>
        <v>1.410945028080942E-8</v>
      </c>
      <c r="AK73" s="17">
        <f t="shared" si="26"/>
        <v>3.1264117589145924E-7</v>
      </c>
      <c r="AL73" s="17">
        <f t="shared" si="26"/>
        <v>2.2948733048690117E-11</v>
      </c>
      <c r="AM73" s="18">
        <f t="shared" si="26"/>
        <v>5.1694085938009139E-7</v>
      </c>
    </row>
    <row r="74" spans="1:39" ht="24">
      <c r="A74" s="13" t="s">
        <v>67</v>
      </c>
      <c r="B74" s="14" t="s">
        <v>40</v>
      </c>
      <c r="C74" s="20"/>
      <c r="D74" s="17">
        <f t="shared" ref="D74:AM74" si="27">$C32^2*D32^2</f>
        <v>4.163660880940996E-7</v>
      </c>
      <c r="E74" s="17">
        <f t="shared" si="27"/>
        <v>4.7813788867625303E-7</v>
      </c>
      <c r="F74" s="17">
        <f t="shared" si="27"/>
        <v>1.2746678400115407E-6</v>
      </c>
      <c r="G74" s="17">
        <f t="shared" si="27"/>
        <v>5.1696659423378003E-6</v>
      </c>
      <c r="H74" s="17">
        <f t="shared" si="27"/>
        <v>2.245985739479985E-7</v>
      </c>
      <c r="I74" s="17">
        <f t="shared" si="27"/>
        <v>5.8260805612184609E-6</v>
      </c>
      <c r="J74" s="16">
        <f t="shared" si="27"/>
        <v>2.07936E-5</v>
      </c>
      <c r="K74" s="16">
        <f t="shared" si="27"/>
        <v>1.3971239999999999E-2</v>
      </c>
      <c r="L74" s="16">
        <f t="shared" si="27"/>
        <v>1.296E-5</v>
      </c>
      <c r="M74" s="16">
        <f t="shared" si="27"/>
        <v>1.7640000000000001E-5</v>
      </c>
      <c r="N74" s="16">
        <f t="shared" si="27"/>
        <v>1.296E-5</v>
      </c>
      <c r="O74" s="16">
        <f t="shared" si="27"/>
        <v>1.5681600000000002E-5</v>
      </c>
      <c r="P74" s="17">
        <f t="shared" si="27"/>
        <v>1.7471979126012888E-7</v>
      </c>
      <c r="Q74" s="17">
        <f t="shared" si="27"/>
        <v>1.1380662345695548E-6</v>
      </c>
      <c r="R74" s="17">
        <f t="shared" si="27"/>
        <v>1.1901984173547195E-5</v>
      </c>
      <c r="S74" s="16">
        <f t="shared" si="27"/>
        <v>3.0470399999999995E-5</v>
      </c>
      <c r="T74" s="17">
        <f t="shared" si="27"/>
        <v>9.8627868900788481E-6</v>
      </c>
      <c r="U74" s="17">
        <f t="shared" si="27"/>
        <v>2.2476241442066216E-6</v>
      </c>
      <c r="V74" s="16">
        <f t="shared" si="27"/>
        <v>2.1902399999999999E-5</v>
      </c>
      <c r="W74" s="17">
        <f t="shared" si="27"/>
        <v>2.6035718581536206E-7</v>
      </c>
      <c r="X74" s="16">
        <f t="shared" si="27"/>
        <v>2.304E-5</v>
      </c>
      <c r="Y74" s="17">
        <f t="shared" si="27"/>
        <v>2.654205426576568E-6</v>
      </c>
      <c r="Z74" s="16">
        <f t="shared" si="27"/>
        <v>1.4745599999999998E-5</v>
      </c>
      <c r="AA74" s="17">
        <f t="shared" si="27"/>
        <v>5.9508219687121598E-9</v>
      </c>
      <c r="AB74" s="17">
        <f t="shared" si="27"/>
        <v>2.2833410754875353E-9</v>
      </c>
      <c r="AC74" s="16">
        <f t="shared" si="27"/>
        <v>6.4641600000000008E-5</v>
      </c>
      <c r="AD74" s="17">
        <f t="shared" si="27"/>
        <v>3.6117842923021592E-6</v>
      </c>
      <c r="AE74" s="17">
        <f t="shared" si="27"/>
        <v>1.4386318399862111E-6</v>
      </c>
      <c r="AF74" s="17">
        <f t="shared" si="27"/>
        <v>9.5279404785306945E-6</v>
      </c>
      <c r="AG74" s="17">
        <f t="shared" si="27"/>
        <v>1.09381339161096E-5</v>
      </c>
      <c r="AH74" s="17">
        <f t="shared" si="27"/>
        <v>2.9091721540958257E-6</v>
      </c>
      <c r="AI74" s="17">
        <f t="shared" si="27"/>
        <v>1.5043277430194907E-6</v>
      </c>
      <c r="AJ74" s="16">
        <f t="shared" si="27"/>
        <v>4.04496E-5</v>
      </c>
      <c r="AK74" s="17">
        <f t="shared" si="27"/>
        <v>1.4603362718126811E-6</v>
      </c>
      <c r="AL74" s="16">
        <f t="shared" si="27"/>
        <v>5.0126399999999995E-5</v>
      </c>
      <c r="AM74" s="19">
        <f t="shared" si="27"/>
        <v>1.4745599999999998E-5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1.9567533624724767E-6</v>
      </c>
      <c r="E75" s="17">
        <f t="shared" si="28"/>
        <v>2.9968167092377526E-7</v>
      </c>
      <c r="F75" s="17">
        <f t="shared" si="28"/>
        <v>2.3001465794297916E-7</v>
      </c>
      <c r="G75" s="16">
        <f t="shared" si="28"/>
        <v>3.0997439561878202E-6</v>
      </c>
      <c r="H75" s="17">
        <f t="shared" si="28"/>
        <v>8.0212141120525416E-8</v>
      </c>
      <c r="I75" s="17">
        <f t="shared" si="28"/>
        <v>1.7967988819610115E-7</v>
      </c>
      <c r="J75" s="16">
        <f t="shared" si="28"/>
        <v>1.7595656722589899E-6</v>
      </c>
      <c r="K75" s="17">
        <f t="shared" si="28"/>
        <v>2.4057623203025171E-10</v>
      </c>
      <c r="L75" s="16">
        <f t="shared" si="28"/>
        <v>7.12551387939591E-7</v>
      </c>
      <c r="M75" s="16">
        <f t="shared" si="28"/>
        <v>5.5898929290607906E-7</v>
      </c>
      <c r="N75" s="17">
        <f t="shared" si="28"/>
        <v>1.3382079841798056E-7</v>
      </c>
      <c r="O75" s="16">
        <f t="shared" si="28"/>
        <v>2.9322216706967165E-6</v>
      </c>
      <c r="P75" s="17">
        <f t="shared" si="28"/>
        <v>1.2699339570596462E-7</v>
      </c>
      <c r="Q75" s="17">
        <f t="shared" si="28"/>
        <v>1.4305555864464545E-7</v>
      </c>
      <c r="R75" s="17">
        <f t="shared" si="28"/>
        <v>6.7211181631071515E-9</v>
      </c>
      <c r="S75" s="16">
        <f t="shared" si="28"/>
        <v>1.2849191967008623E-6</v>
      </c>
      <c r="T75" s="17">
        <f t="shared" si="28"/>
        <v>8.9171908265983426E-9</v>
      </c>
      <c r="U75" s="17">
        <f t="shared" si="28"/>
        <v>5.44386094842096E-8</v>
      </c>
      <c r="V75" s="17">
        <f t="shared" si="28"/>
        <v>2.8510849439419889E-8</v>
      </c>
      <c r="W75" s="17">
        <f t="shared" si="28"/>
        <v>1.3029201608136804E-7</v>
      </c>
      <c r="X75" s="17">
        <f t="shared" si="28"/>
        <v>2.0801661502782785E-7</v>
      </c>
      <c r="Y75" s="17">
        <f t="shared" si="28"/>
        <v>9.1599496783133944E-8</v>
      </c>
      <c r="Z75" s="17">
        <f t="shared" si="28"/>
        <v>2.3968906277677684E-7</v>
      </c>
      <c r="AA75" s="16">
        <f t="shared" si="28"/>
        <v>5.6435524111321598E-4</v>
      </c>
      <c r="AB75" s="17">
        <f t="shared" si="28"/>
        <v>2.5642937499707264E-7</v>
      </c>
      <c r="AC75" s="17">
        <f t="shared" si="28"/>
        <v>3.3559771380193043E-7</v>
      </c>
      <c r="AD75" s="16">
        <f t="shared" si="28"/>
        <v>8.847270702498921E-7</v>
      </c>
      <c r="AE75" s="17">
        <f t="shared" si="28"/>
        <v>1.7534621920844727E-9</v>
      </c>
      <c r="AF75" s="17">
        <f t="shared" si="28"/>
        <v>3.0256224274305567E-8</v>
      </c>
      <c r="AG75" s="17">
        <f t="shared" si="28"/>
        <v>3.859585392719553E-9</v>
      </c>
      <c r="AH75" s="17">
        <f t="shared" si="28"/>
        <v>5.8300339524181484E-9</v>
      </c>
      <c r="AI75" s="17">
        <f t="shared" si="28"/>
        <v>3.1232092805161079E-7</v>
      </c>
      <c r="AJ75" s="16">
        <f t="shared" si="28"/>
        <v>4.8918834061811918E-7</v>
      </c>
      <c r="AK75" s="17">
        <f t="shared" si="28"/>
        <v>4.8583490351778298E-8</v>
      </c>
      <c r="AL75" s="16">
        <f t="shared" si="28"/>
        <v>9.306793638394658E-7</v>
      </c>
      <c r="AM75" s="18">
        <f t="shared" si="28"/>
        <v>4.8406521301606682E-8</v>
      </c>
    </row>
    <row r="76" spans="1:39" ht="24">
      <c r="A76" s="13" t="s">
        <v>69</v>
      </c>
      <c r="B76" s="14" t="s">
        <v>40</v>
      </c>
      <c r="C76" s="20"/>
      <c r="D76" s="16">
        <f t="shared" ref="D76:AM76" si="29">$C34^2*D34^2</f>
        <v>2.6994489999999998E-6</v>
      </c>
      <c r="E76" s="16">
        <f t="shared" si="29"/>
        <v>2.1228489999999997E-6</v>
      </c>
      <c r="F76" s="17">
        <f t="shared" si="29"/>
        <v>6.7214244859461323E-7</v>
      </c>
      <c r="G76" s="17">
        <f t="shared" si="29"/>
        <v>3.9097623831695029E-7</v>
      </c>
      <c r="H76" s="16">
        <f t="shared" si="29"/>
        <v>2.5985439999999997E-6</v>
      </c>
      <c r="I76" s="16">
        <f t="shared" si="29"/>
        <v>1.3876839999999998E-6</v>
      </c>
      <c r="J76" s="16">
        <f t="shared" si="29"/>
        <v>3.0136959999999999E-6</v>
      </c>
      <c r="K76" s="16">
        <f t="shared" si="29"/>
        <v>1.5375999999999999E-6</v>
      </c>
      <c r="L76" s="17">
        <f t="shared" si="29"/>
        <v>1.5815508933603886E-7</v>
      </c>
      <c r="M76" s="17">
        <f t="shared" si="29"/>
        <v>3.5424801179396768E-7</v>
      </c>
      <c r="N76" s="17">
        <f t="shared" si="29"/>
        <v>1.9310993500419338E-9</v>
      </c>
      <c r="O76" s="17">
        <f t="shared" si="29"/>
        <v>8.1018353409386721E-7</v>
      </c>
      <c r="P76" s="16">
        <f t="shared" si="29"/>
        <v>1.3876839999999998E-6</v>
      </c>
      <c r="Q76" s="16">
        <f t="shared" si="29"/>
        <v>8.6489999999999997E-7</v>
      </c>
      <c r="R76" s="17">
        <f t="shared" si="29"/>
        <v>7.273291223092282E-7</v>
      </c>
      <c r="S76" s="17">
        <f t="shared" si="29"/>
        <v>7.607844709013203E-8</v>
      </c>
      <c r="T76" s="17">
        <f t="shared" si="29"/>
        <v>1.1696243880001862E-7</v>
      </c>
      <c r="U76" s="17">
        <f t="shared" si="29"/>
        <v>1.876777206803323E-7</v>
      </c>
      <c r="V76" s="17">
        <f t="shared" si="29"/>
        <v>1.7120692628950739E-7</v>
      </c>
      <c r="W76" s="17">
        <f t="shared" si="29"/>
        <v>8.7654678212001107E-8</v>
      </c>
      <c r="X76" s="16">
        <f t="shared" si="29"/>
        <v>9.3238622499999997E-4</v>
      </c>
      <c r="Y76" s="17">
        <f t="shared" si="29"/>
        <v>1.1039817273733847E-7</v>
      </c>
      <c r="Z76" s="17">
        <f t="shared" si="29"/>
        <v>6.077536964376526E-9</v>
      </c>
      <c r="AA76" s="17">
        <f t="shared" si="29"/>
        <v>3.4480109393988344E-7</v>
      </c>
      <c r="AB76" s="17">
        <f t="shared" si="29"/>
        <v>3.125185068431227E-7</v>
      </c>
      <c r="AC76" s="17">
        <f t="shared" si="29"/>
        <v>8.3413145200196889E-8</v>
      </c>
      <c r="AD76" s="16">
        <f t="shared" si="29"/>
        <v>3.1222890000000001E-6</v>
      </c>
      <c r="AE76" s="17">
        <f t="shared" si="29"/>
        <v>1.1229734968384653E-7</v>
      </c>
      <c r="AF76" s="16">
        <f t="shared" si="29"/>
        <v>1.695204E-6</v>
      </c>
      <c r="AG76" s="17">
        <f t="shared" si="29"/>
        <v>6.2693688683666257E-8</v>
      </c>
      <c r="AH76" s="16">
        <f t="shared" si="29"/>
        <v>8.6489999999999997E-7</v>
      </c>
      <c r="AI76" s="17">
        <f t="shared" si="29"/>
        <v>4.3739638993348972E-7</v>
      </c>
      <c r="AJ76" s="16">
        <f t="shared" si="29"/>
        <v>1.046529E-6</v>
      </c>
      <c r="AK76" s="17">
        <f t="shared" si="29"/>
        <v>3.7481329844906638E-7</v>
      </c>
      <c r="AL76" s="17">
        <f t="shared" si="29"/>
        <v>4.5053279553446569E-8</v>
      </c>
      <c r="AM76" s="18">
        <f t="shared" si="29"/>
        <v>4.1841409592793366E-8</v>
      </c>
    </row>
    <row r="77" spans="1:39" ht="24">
      <c r="A77" s="13" t="s">
        <v>70</v>
      </c>
      <c r="B77" s="14" t="s">
        <v>40</v>
      </c>
      <c r="C77" s="20"/>
      <c r="D77" s="17">
        <f t="shared" ref="D77:AM77" si="30">$C35^2*D35^2</f>
        <v>9.254109787526798E-7</v>
      </c>
      <c r="E77" s="17">
        <f t="shared" si="30"/>
        <v>2.9451346949531797E-7</v>
      </c>
      <c r="F77" s="17">
        <f t="shared" si="30"/>
        <v>1.4909223041706209E-7</v>
      </c>
      <c r="G77" s="16">
        <f t="shared" si="30"/>
        <v>1.2574115999999999E-3</v>
      </c>
      <c r="H77" s="17">
        <f t="shared" si="30"/>
        <v>9.5841127566907295E-7</v>
      </c>
      <c r="I77" s="17">
        <f t="shared" si="30"/>
        <v>2.1107669575267142E-7</v>
      </c>
      <c r="J77" s="16">
        <f t="shared" si="30"/>
        <v>2.0735999999999999E-6</v>
      </c>
      <c r="K77" s="17">
        <f t="shared" si="30"/>
        <v>4.6365463064104032E-7</v>
      </c>
      <c r="L77" s="17">
        <f t="shared" si="30"/>
        <v>5.7818206517487951E-8</v>
      </c>
      <c r="M77" s="17">
        <f t="shared" si="30"/>
        <v>8.437441535967212E-10</v>
      </c>
      <c r="N77" s="16">
        <f t="shared" si="30"/>
        <v>1.4113440000000001E-6</v>
      </c>
      <c r="O77" s="16">
        <f t="shared" si="30"/>
        <v>1.1663999999999998E-6</v>
      </c>
      <c r="P77" s="17">
        <f t="shared" si="30"/>
        <v>5.2184273638685556E-7</v>
      </c>
      <c r="Q77" s="17">
        <f t="shared" si="30"/>
        <v>6.0332973314814487E-7</v>
      </c>
      <c r="R77" s="16">
        <f t="shared" si="30"/>
        <v>1.6796159999999996E-6</v>
      </c>
      <c r="S77" s="17">
        <f t="shared" si="30"/>
        <v>2.8769398087998839E-7</v>
      </c>
      <c r="T77" s="17">
        <f t="shared" si="30"/>
        <v>3.0723591503299886E-7</v>
      </c>
      <c r="U77" s="16">
        <f t="shared" si="30"/>
        <v>1.7742239999999995E-6</v>
      </c>
      <c r="V77" s="17">
        <f t="shared" si="30"/>
        <v>8.5223416562315284E-7</v>
      </c>
      <c r="W77" s="16">
        <f t="shared" si="30"/>
        <v>1.4113440000000001E-6</v>
      </c>
      <c r="X77" s="17">
        <f t="shared" si="30"/>
        <v>5.2666901340132231E-7</v>
      </c>
      <c r="Y77" s="16">
        <f t="shared" si="30"/>
        <v>3.5043839999999994E-6</v>
      </c>
      <c r="Z77" s="16">
        <f t="shared" si="30"/>
        <v>4.0642559999999998E-6</v>
      </c>
      <c r="AA77" s="16">
        <f t="shared" si="30"/>
        <v>6.9063839999999984E-6</v>
      </c>
      <c r="AB77" s="16">
        <f t="shared" si="30"/>
        <v>1.3271039999999999E-6</v>
      </c>
      <c r="AC77" s="17">
        <f t="shared" si="30"/>
        <v>2.4278952204666789E-7</v>
      </c>
      <c r="AD77" s="17">
        <f t="shared" si="30"/>
        <v>9.1185503809938382E-7</v>
      </c>
      <c r="AE77" s="16">
        <f t="shared" si="30"/>
        <v>1.1663999999999998E-6</v>
      </c>
      <c r="AF77" s="17">
        <f t="shared" si="30"/>
        <v>2.9497176848372634E-7</v>
      </c>
      <c r="AG77" s="16">
        <f t="shared" si="30"/>
        <v>1.4981760000000001E-6</v>
      </c>
      <c r="AH77" s="17">
        <f t="shared" si="30"/>
        <v>2.7828351281037363E-7</v>
      </c>
      <c r="AI77" s="17">
        <f t="shared" si="30"/>
        <v>6.9617423583810313E-7</v>
      </c>
      <c r="AJ77" s="17">
        <f t="shared" si="30"/>
        <v>1.561511159568192E-9</v>
      </c>
      <c r="AK77" s="17">
        <f t="shared" si="30"/>
        <v>1.2831081274935284E-7</v>
      </c>
      <c r="AL77" s="17">
        <f t="shared" si="30"/>
        <v>1.966695088551838E-8</v>
      </c>
      <c r="AM77" s="19">
        <f t="shared" si="30"/>
        <v>1.7742239999999995E-6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6.1519529727474149E-9</v>
      </c>
      <c r="E78" s="17">
        <f t="shared" si="31"/>
        <v>9.6375722375438277E-10</v>
      </c>
      <c r="F78" s="17">
        <f t="shared" si="31"/>
        <v>3.0697189519994464E-8</v>
      </c>
      <c r="G78" s="17">
        <f t="shared" si="31"/>
        <v>3.1017356883228521E-7</v>
      </c>
      <c r="H78" s="17">
        <f t="shared" si="31"/>
        <v>3.2900772827722447E-9</v>
      </c>
      <c r="I78" s="17">
        <f t="shared" si="31"/>
        <v>1.5861991642851917E-8</v>
      </c>
      <c r="J78" s="17">
        <f t="shared" si="31"/>
        <v>6.9381777304548233E-9</v>
      </c>
      <c r="K78" s="17">
        <f t="shared" si="31"/>
        <v>1.0975734525521751E-7</v>
      </c>
      <c r="L78" s="17">
        <f t="shared" si="31"/>
        <v>4.2021559059182591E-9</v>
      </c>
      <c r="M78" s="17">
        <f t="shared" si="31"/>
        <v>2.2706722319216235E-8</v>
      </c>
      <c r="N78" s="16">
        <f t="shared" si="31"/>
        <v>4.8263957632942333E-7</v>
      </c>
      <c r="O78" s="17">
        <f t="shared" si="31"/>
        <v>2.4046706272963462E-7</v>
      </c>
      <c r="P78" s="16">
        <f t="shared" si="31"/>
        <v>4.5383188811875984E-7</v>
      </c>
      <c r="Q78" s="17">
        <f t="shared" si="31"/>
        <v>1.0117870605175424E-7</v>
      </c>
      <c r="R78" s="16">
        <f t="shared" si="31"/>
        <v>5.4291412397019621E-7</v>
      </c>
      <c r="S78" s="17">
        <f t="shared" si="31"/>
        <v>1.0002038116798984E-7</v>
      </c>
      <c r="T78" s="17">
        <f t="shared" si="31"/>
        <v>1.6804225771165048E-7</v>
      </c>
      <c r="U78" s="16">
        <f t="shared" si="31"/>
        <v>7.8179633851708252E-7</v>
      </c>
      <c r="V78" s="16">
        <f t="shared" si="31"/>
        <v>2.2341470195377621E-6</v>
      </c>
      <c r="W78" s="16">
        <f t="shared" si="31"/>
        <v>1.1079880081024412E-6</v>
      </c>
      <c r="X78" s="16">
        <f t="shared" si="31"/>
        <v>1.4399412153299325E-6</v>
      </c>
      <c r="Y78" s="16">
        <f t="shared" si="31"/>
        <v>9.3780105005790607E-7</v>
      </c>
      <c r="Z78" s="16">
        <f t="shared" si="31"/>
        <v>4.5383188811875984E-7</v>
      </c>
      <c r="AA78" s="16">
        <f t="shared" si="31"/>
        <v>6.7409990412952511E-7</v>
      </c>
      <c r="AB78" s="17">
        <f t="shared" si="31"/>
        <v>1.3586441372153569E-7</v>
      </c>
      <c r="AC78" s="17">
        <f t="shared" si="31"/>
        <v>7.9805950507458164E-8</v>
      </c>
      <c r="AD78" s="16">
        <f t="shared" si="31"/>
        <v>4.2912641470929484E-4</v>
      </c>
      <c r="AE78" s="17">
        <f t="shared" si="31"/>
        <v>1.2836239090663535E-7</v>
      </c>
      <c r="AF78" s="17">
        <f t="shared" si="31"/>
        <v>7.316921419554876E-8</v>
      </c>
      <c r="AG78" s="17">
        <f t="shared" si="31"/>
        <v>9.1148870526545521E-9</v>
      </c>
      <c r="AH78" s="17">
        <f t="shared" si="31"/>
        <v>1.2494719286527814E-7</v>
      </c>
      <c r="AI78" s="17">
        <f t="shared" si="31"/>
        <v>3.7197870292773219E-7</v>
      </c>
      <c r="AJ78" s="16">
        <f t="shared" si="31"/>
        <v>5.4291412397019621E-7</v>
      </c>
      <c r="AK78" s="17">
        <f t="shared" si="31"/>
        <v>9.4691238606171771E-10</v>
      </c>
      <c r="AL78" s="16">
        <f t="shared" si="31"/>
        <v>1.4909086637026447E-6</v>
      </c>
      <c r="AM78" s="19">
        <f t="shared" si="31"/>
        <v>7.4501113664808144E-7</v>
      </c>
    </row>
    <row r="79" spans="1:39" ht="24">
      <c r="A79" s="13" t="s">
        <v>72</v>
      </c>
      <c r="B79" s="14" t="s">
        <v>40</v>
      </c>
      <c r="C79" s="20"/>
      <c r="D79" s="17">
        <f t="shared" ref="D79:AM79" si="32">$C37^2*D37^2</f>
        <v>8.8529072359069953E-8</v>
      </c>
      <c r="E79" s="17">
        <f t="shared" si="32"/>
        <v>6.8424313889916533E-7</v>
      </c>
      <c r="F79" s="16">
        <f t="shared" si="32"/>
        <v>9.8010000000000015E-7</v>
      </c>
      <c r="G79" s="17">
        <f t="shared" si="32"/>
        <v>2.0396816528882636E-7</v>
      </c>
      <c r="H79" s="16">
        <f t="shared" si="32"/>
        <v>1.4908409999999998E-6</v>
      </c>
      <c r="I79" s="17">
        <f t="shared" si="32"/>
        <v>1.2578373447371736E-7</v>
      </c>
      <c r="J79" s="17">
        <f t="shared" si="32"/>
        <v>6.247815442579893E-7</v>
      </c>
      <c r="K79" s="16">
        <f t="shared" si="32"/>
        <v>4.7436840000000013E-6</v>
      </c>
      <c r="L79" s="16">
        <f t="shared" si="32"/>
        <v>3.9204000000000006E-6</v>
      </c>
      <c r="M79" s="17">
        <f t="shared" si="32"/>
        <v>3.2596333720689188E-8</v>
      </c>
      <c r="N79" s="17">
        <f t="shared" si="32"/>
        <v>1.0262819830283319E-7</v>
      </c>
      <c r="O79" s="17">
        <f t="shared" si="32"/>
        <v>1.3844322309398951E-7</v>
      </c>
      <c r="P79" s="16">
        <f t="shared" si="32"/>
        <v>1.1859210000000003E-6</v>
      </c>
      <c r="Q79" s="17">
        <f t="shared" si="32"/>
        <v>1.3965599602324399E-7</v>
      </c>
      <c r="R79" s="17">
        <f t="shared" si="32"/>
        <v>7.7013194332696677E-7</v>
      </c>
      <c r="S79" s="17">
        <f t="shared" si="32"/>
        <v>8.6974021802266361E-8</v>
      </c>
      <c r="T79" s="17">
        <f t="shared" si="32"/>
        <v>3.7728193498026798E-9</v>
      </c>
      <c r="U79" s="16">
        <f t="shared" si="32"/>
        <v>2.0135610000000001E-6</v>
      </c>
      <c r="V79" s="17">
        <f t="shared" si="32"/>
        <v>6.7577563669015957E-7</v>
      </c>
      <c r="W79" s="16">
        <f t="shared" si="32"/>
        <v>1.9209960000000002E-6</v>
      </c>
      <c r="X79" s="17">
        <f t="shared" si="32"/>
        <v>9.4261214770623913E-8</v>
      </c>
      <c r="Y79" s="16">
        <f t="shared" si="32"/>
        <v>2.5090560000000003E-6</v>
      </c>
      <c r="Z79" s="16">
        <f t="shared" si="32"/>
        <v>1.046529E-6</v>
      </c>
      <c r="AA79" s="17">
        <f t="shared" si="32"/>
        <v>6.2872437954827536E-7</v>
      </c>
      <c r="AB79" s="16">
        <f t="shared" si="32"/>
        <v>1.7424000000000002E-6</v>
      </c>
      <c r="AC79" s="16">
        <f t="shared" si="32"/>
        <v>1.056575025E-3</v>
      </c>
      <c r="AD79" s="17">
        <f t="shared" si="32"/>
        <v>1.9680188339530926E-7</v>
      </c>
      <c r="AE79" s="16">
        <f t="shared" si="32"/>
        <v>9.8010000000000015E-7</v>
      </c>
      <c r="AF79" s="17">
        <f t="shared" si="32"/>
        <v>5.658431704276078E-7</v>
      </c>
      <c r="AG79" s="17">
        <f t="shared" si="32"/>
        <v>1.0582998249057063E-10</v>
      </c>
      <c r="AH79" s="17">
        <f t="shared" si="32"/>
        <v>4.3650145383994274E-9</v>
      </c>
      <c r="AI79" s="16">
        <f t="shared" si="32"/>
        <v>1.6563690000000001E-6</v>
      </c>
      <c r="AJ79" s="16">
        <f t="shared" si="32"/>
        <v>1.9209960000000002E-6</v>
      </c>
      <c r="AK79" s="17">
        <f t="shared" si="32"/>
        <v>4.6839913786540396E-7</v>
      </c>
      <c r="AL79" s="17">
        <f t="shared" si="32"/>
        <v>5.4640128927317846E-8</v>
      </c>
      <c r="AM79" s="18">
        <f t="shared" si="32"/>
        <v>4.7433885179882667E-7</v>
      </c>
    </row>
    <row r="80" spans="1:39" ht="24">
      <c r="A80" s="13" t="s">
        <v>73</v>
      </c>
      <c r="B80" s="14" t="s">
        <v>40</v>
      </c>
      <c r="C80" s="20"/>
      <c r="D80" s="17">
        <f t="shared" ref="D80:AM80" si="33">$C38^2*D38^2</f>
        <v>3.6062313558366844E-11</v>
      </c>
      <c r="E80" s="17">
        <f t="shared" si="33"/>
        <v>1.2001483954573811E-6</v>
      </c>
      <c r="F80" s="16">
        <f t="shared" si="33"/>
        <v>8.4506489999999991E-6</v>
      </c>
      <c r="G80" s="17">
        <f t="shared" si="33"/>
        <v>3.9081323822265391E-8</v>
      </c>
      <c r="H80" s="16">
        <f t="shared" si="33"/>
        <v>4.1615999999999993E-6</v>
      </c>
      <c r="I80" s="17">
        <f t="shared" si="33"/>
        <v>1.2239246999578994E-6</v>
      </c>
      <c r="J80" s="17">
        <f t="shared" si="33"/>
        <v>1.4027536309597932E-6</v>
      </c>
      <c r="K80" s="16">
        <f t="shared" si="33"/>
        <v>9.0540809999999983E-6</v>
      </c>
      <c r="L80" s="17">
        <f t="shared" si="33"/>
        <v>3.5654050586849609E-7</v>
      </c>
      <c r="M80" s="17">
        <f t="shared" si="33"/>
        <v>1.4306564336956131E-6</v>
      </c>
      <c r="N80" s="17">
        <f t="shared" si="33"/>
        <v>5.4656489388078595E-7</v>
      </c>
      <c r="O80" s="17">
        <f t="shared" si="33"/>
        <v>3.9653202748412606E-8</v>
      </c>
      <c r="P80" s="16">
        <f t="shared" si="33"/>
        <v>3.7558439999999992E-6</v>
      </c>
      <c r="Q80" s="17">
        <f t="shared" si="33"/>
        <v>5.7207264604760529E-8</v>
      </c>
      <c r="R80" s="17">
        <f t="shared" si="33"/>
        <v>1.0820736386883473E-6</v>
      </c>
      <c r="S80" s="17">
        <f t="shared" si="33"/>
        <v>4.3296556250244627E-7</v>
      </c>
      <c r="T80" s="17">
        <f t="shared" si="33"/>
        <v>5.9051097584927049E-7</v>
      </c>
      <c r="U80" s="16">
        <f t="shared" si="33"/>
        <v>7.033103999999998E-6</v>
      </c>
      <c r="V80" s="17">
        <f t="shared" si="33"/>
        <v>1.2878899226778308E-6</v>
      </c>
      <c r="W80" s="16">
        <f t="shared" si="33"/>
        <v>3.0067559999999998E-6</v>
      </c>
      <c r="X80" s="17">
        <f t="shared" si="33"/>
        <v>1.2056897168549556E-7</v>
      </c>
      <c r="Y80" s="16">
        <f t="shared" si="33"/>
        <v>5.0355359999999988E-6</v>
      </c>
      <c r="Z80" s="17">
        <f t="shared" si="33"/>
        <v>3.7272219682812309E-7</v>
      </c>
      <c r="AA80" s="16">
        <f t="shared" si="33"/>
        <v>4.1615999999999993E-6</v>
      </c>
      <c r="AB80" s="16">
        <f t="shared" si="33"/>
        <v>2.8324889999999999E-6</v>
      </c>
      <c r="AC80" s="17">
        <f t="shared" si="33"/>
        <v>1.2981864961616552E-7</v>
      </c>
      <c r="AD80" s="16">
        <f t="shared" si="33"/>
        <v>8.7497639999999986E-6</v>
      </c>
      <c r="AE80" s="16">
        <f t="shared" si="33"/>
        <v>6.7652009999999977E-6</v>
      </c>
      <c r="AF80" s="16">
        <f t="shared" si="33"/>
        <v>2.1874409999999997E-6</v>
      </c>
      <c r="AG80" s="17">
        <f t="shared" si="33"/>
        <v>4.4114014983503219E-7</v>
      </c>
      <c r="AH80" s="16">
        <f t="shared" si="33"/>
        <v>3.0067559999999998E-6</v>
      </c>
      <c r="AI80" s="17">
        <f t="shared" si="33"/>
        <v>5.6404163935324702E-7</v>
      </c>
      <c r="AJ80" s="16">
        <f t="shared" si="33"/>
        <v>2.1874409999999997E-6</v>
      </c>
      <c r="AK80" s="17">
        <f t="shared" si="33"/>
        <v>5.9903236822174909E-7</v>
      </c>
      <c r="AL80" s="16">
        <f t="shared" si="33"/>
        <v>2.5184338559999997E-3</v>
      </c>
      <c r="AM80" s="18">
        <f t="shared" si="33"/>
        <v>2.1716828555759122E-8</v>
      </c>
    </row>
    <row r="81" spans="1:39" ht="24">
      <c r="A81" s="13" t="s">
        <v>74</v>
      </c>
      <c r="B81" s="14" t="s">
        <v>40</v>
      </c>
      <c r="C81" s="20"/>
      <c r="D81" s="17">
        <f t="shared" ref="D81:AM81" si="34">$C39^2*D39^2</f>
        <v>4.8484678886515956E-7</v>
      </c>
      <c r="E81" s="17">
        <f t="shared" si="34"/>
        <v>5.1081941908964467E-8</v>
      </c>
      <c r="F81" s="17">
        <f t="shared" si="34"/>
        <v>7.3879836335753347E-7</v>
      </c>
      <c r="G81" s="16">
        <f t="shared" si="34"/>
        <v>1.18336E-5</v>
      </c>
      <c r="H81" s="17">
        <f t="shared" si="34"/>
        <v>2.4838662190252127E-7</v>
      </c>
      <c r="I81" s="17">
        <f t="shared" si="34"/>
        <v>1.6145039898278906E-6</v>
      </c>
      <c r="J81" s="16">
        <f t="shared" si="34"/>
        <v>7.1466734439999983E-3</v>
      </c>
      <c r="K81" s="16">
        <f t="shared" si="34"/>
        <v>1.0125123999999996E-5</v>
      </c>
      <c r="L81" s="17">
        <f t="shared" si="34"/>
        <v>1.0786109736462872E-9</v>
      </c>
      <c r="M81" s="17">
        <f t="shared" si="34"/>
        <v>9.4287932176722313E-7</v>
      </c>
      <c r="N81" s="16">
        <f t="shared" si="34"/>
        <v>1.1249315999999998E-5</v>
      </c>
      <c r="O81" s="17">
        <f t="shared" si="34"/>
        <v>2.6690365573609497E-6</v>
      </c>
      <c r="P81" s="17">
        <f t="shared" si="34"/>
        <v>4.1495764497359815E-6</v>
      </c>
      <c r="Q81" s="17">
        <f t="shared" si="34"/>
        <v>2.1094822481049765E-6</v>
      </c>
      <c r="R81" s="17">
        <f t="shared" si="34"/>
        <v>1.3907613228333586E-6</v>
      </c>
      <c r="S81" s="17">
        <f t="shared" si="34"/>
        <v>5.7395249678172889E-6</v>
      </c>
      <c r="T81" s="16">
        <f t="shared" si="34"/>
        <v>1.0125123999999996E-5</v>
      </c>
      <c r="U81" s="16">
        <f t="shared" si="34"/>
        <v>1.0679823999999998E-5</v>
      </c>
      <c r="V81" s="16">
        <f t="shared" si="34"/>
        <v>1.3046544E-5</v>
      </c>
      <c r="W81" s="16">
        <f t="shared" si="34"/>
        <v>1.2432676E-5</v>
      </c>
      <c r="X81" s="16">
        <f t="shared" si="34"/>
        <v>2.3193855999999998E-5</v>
      </c>
      <c r="Y81" s="16">
        <f t="shared" si="34"/>
        <v>9.585215999999998E-6</v>
      </c>
      <c r="Z81" s="16">
        <f t="shared" si="34"/>
        <v>3.0294015999999995E-5</v>
      </c>
      <c r="AA81" s="16">
        <f t="shared" si="34"/>
        <v>2.2372899999999997E-5</v>
      </c>
      <c r="AB81" s="17">
        <f t="shared" si="34"/>
        <v>1.4804387855723279E-6</v>
      </c>
      <c r="AC81" s="17">
        <f t="shared" si="34"/>
        <v>4.190843243054654E-6</v>
      </c>
      <c r="AD81" s="17">
        <f t="shared" si="34"/>
        <v>1.1496045645003188E-7</v>
      </c>
      <c r="AE81" s="17">
        <f t="shared" si="34"/>
        <v>5.6842094968189586E-8</v>
      </c>
      <c r="AF81" s="17">
        <f t="shared" si="34"/>
        <v>8.0669523809332501E-8</v>
      </c>
      <c r="AG81" s="17">
        <f t="shared" si="34"/>
        <v>3.9210897605255032E-6</v>
      </c>
      <c r="AH81" s="17">
        <f t="shared" si="34"/>
        <v>1.6629973878036951E-6</v>
      </c>
      <c r="AI81" s="17">
        <f t="shared" si="34"/>
        <v>2.6907278629005048E-6</v>
      </c>
      <c r="AJ81" s="17">
        <f t="shared" si="34"/>
        <v>1.6067779739548298E-6</v>
      </c>
      <c r="AK81" s="17">
        <f t="shared" si="34"/>
        <v>1.1287921461487911E-6</v>
      </c>
      <c r="AL81" s="17">
        <f t="shared" si="34"/>
        <v>3.9718048677685196E-6</v>
      </c>
      <c r="AM81" s="19">
        <f t="shared" si="34"/>
        <v>3.7283235999999987E-5</v>
      </c>
    </row>
    <row r="82" spans="1:39" ht="24">
      <c r="A82" s="13" t="s">
        <v>75</v>
      </c>
      <c r="B82" s="14" t="s">
        <v>40</v>
      </c>
      <c r="C82" s="20"/>
      <c r="D82" s="17">
        <f t="shared" ref="D82:AM82" si="35">$C40^2*D40^2</f>
        <v>8.8809307320431948E-9</v>
      </c>
      <c r="E82" s="17">
        <f t="shared" si="35"/>
        <v>2.1065053407683526E-10</v>
      </c>
      <c r="F82" s="16">
        <f t="shared" si="35"/>
        <v>2.0334759999999999E-6</v>
      </c>
      <c r="G82" s="17">
        <f t="shared" si="35"/>
        <v>1.1193236866215759E-9</v>
      </c>
      <c r="H82" s="16">
        <f t="shared" si="35"/>
        <v>9.8406399999999988E-7</v>
      </c>
      <c r="I82" s="17">
        <f t="shared" si="35"/>
        <v>1.0130992354300217E-7</v>
      </c>
      <c r="J82" s="17">
        <f t="shared" si="35"/>
        <v>2.0203071037744121E-7</v>
      </c>
      <c r="K82" s="16">
        <f t="shared" si="35"/>
        <v>2.5985439999999997E-6</v>
      </c>
      <c r="L82" s="16">
        <f t="shared" si="35"/>
        <v>1.3156089999999998E-6</v>
      </c>
      <c r="M82" s="17">
        <f t="shared" si="35"/>
        <v>2.9234604925955081E-7</v>
      </c>
      <c r="N82" s="16">
        <f t="shared" si="35"/>
        <v>9.8406399999999988E-7</v>
      </c>
      <c r="O82" s="17">
        <f t="shared" si="35"/>
        <v>7.0840319933015113E-7</v>
      </c>
      <c r="P82" s="16">
        <f t="shared" si="35"/>
        <v>8.6489999999999997E-7</v>
      </c>
      <c r="Q82" s="17">
        <f t="shared" si="35"/>
        <v>7.4134865674878062E-8</v>
      </c>
      <c r="R82" s="16">
        <f t="shared" si="35"/>
        <v>1.110916E-6</v>
      </c>
      <c r="S82" s="17">
        <f t="shared" si="35"/>
        <v>1.2482319089755727E-8</v>
      </c>
      <c r="T82" s="17">
        <f t="shared" si="35"/>
        <v>1.9309649828367375E-7</v>
      </c>
      <c r="U82" s="16">
        <f t="shared" si="35"/>
        <v>3.9362559999999995E-6</v>
      </c>
      <c r="V82" s="16">
        <f t="shared" si="35"/>
        <v>3.4595999999999999E-6</v>
      </c>
      <c r="W82" s="16">
        <f t="shared" si="35"/>
        <v>4.8444009999999991E-6</v>
      </c>
      <c r="X82" s="16">
        <f t="shared" si="35"/>
        <v>1.046529E-6</v>
      </c>
      <c r="Y82" s="16">
        <f t="shared" si="35"/>
        <v>3.6940839999999995E-6</v>
      </c>
      <c r="Z82" s="17">
        <f t="shared" si="35"/>
        <v>2.4064001962643876E-7</v>
      </c>
      <c r="AA82" s="17">
        <f t="shared" si="35"/>
        <v>7.936069892800823E-7</v>
      </c>
      <c r="AB82" s="16">
        <f t="shared" si="35"/>
        <v>1.1772250000000002E-6</v>
      </c>
      <c r="AC82" s="16">
        <f t="shared" si="35"/>
        <v>1.695204E-6</v>
      </c>
      <c r="AD82" s="16">
        <f t="shared" si="35"/>
        <v>1.110916E-6</v>
      </c>
      <c r="AE82" s="16">
        <f t="shared" si="35"/>
        <v>1.9460249999999997E-6</v>
      </c>
      <c r="AF82" s="17">
        <f t="shared" si="35"/>
        <v>2.7464440726297736E-8</v>
      </c>
      <c r="AG82" s="17">
        <f t="shared" si="35"/>
        <v>1.1136439883375427E-7</v>
      </c>
      <c r="AH82" s="17">
        <f t="shared" si="35"/>
        <v>7.6248364760463973E-7</v>
      </c>
      <c r="AI82" s="16">
        <f t="shared" si="35"/>
        <v>2.5985439999999997E-6</v>
      </c>
      <c r="AJ82" s="16">
        <f t="shared" si="35"/>
        <v>9.1918112399999997E-4</v>
      </c>
      <c r="AK82" s="17">
        <f t="shared" si="35"/>
        <v>7.8971461297879813E-9</v>
      </c>
      <c r="AL82" s="17">
        <f t="shared" si="35"/>
        <v>7.9495937030668068E-7</v>
      </c>
      <c r="AM82" s="18">
        <f t="shared" si="35"/>
        <v>9.8774521750241452E-8</v>
      </c>
    </row>
    <row r="83" spans="1:39">
      <c r="A83" t="s">
        <v>163</v>
      </c>
      <c r="D83" s="21">
        <f>SUM($D$47:$D$82)</f>
        <v>1.4319974578598522E-3</v>
      </c>
      <c r="E83" s="21">
        <f>SUM($E$47:$E$82)</f>
        <v>4.7009392124638122E-5</v>
      </c>
      <c r="F83" s="21">
        <f>SUM($F$47:$F$82)</f>
        <v>4.5181754792390918E-4</v>
      </c>
      <c r="G83">
        <f>SUM($G$47:$G$82)</f>
        <v>1.3089886398749233E-3</v>
      </c>
      <c r="H83" s="21">
        <f>SUM($H$47:$H$82)</f>
        <v>2.7900025660589724E-4</v>
      </c>
      <c r="I83" s="21">
        <f>SUM($I$47:$I$82)</f>
        <v>2.6466908559468968E-4</v>
      </c>
      <c r="J83" s="21">
        <f>SUM($J$47:$J$82)</f>
        <v>7.2089997276624362E-3</v>
      </c>
      <c r="K83" s="21">
        <f>SUM($K$47:$K$82)</f>
        <v>1.4011004516424534E-2</v>
      </c>
      <c r="L83" s="21">
        <f>SUM($L$47:$L$82)</f>
        <v>6.0722214814058241E-4</v>
      </c>
      <c r="M83" s="21">
        <f>SUM($M$47:$M$82)</f>
        <v>1.0564723479630131E-4</v>
      </c>
      <c r="N83" s="21">
        <f>SUM($N$47:$N$82)</f>
        <v>2.3152141283323108E-4</v>
      </c>
      <c r="O83">
        <f>SUM($O$47:$O$82)</f>
        <v>2.2356259396787313E-4</v>
      </c>
      <c r="P83" s="21">
        <f>SUM($P$47:$P$82)</f>
        <v>4.5731316997249466E-3</v>
      </c>
      <c r="Q83" s="21">
        <f>SUM($Q$47:$Q$82)</f>
        <v>2.0113591530015043E-5</v>
      </c>
      <c r="R83" s="21">
        <f>SUM($R$47:$R$82)</f>
        <v>2.2774280527719675E-5</v>
      </c>
      <c r="S83" s="21">
        <f>SUM($S$47:$S$82)</f>
        <v>6.2555608640266834E-5</v>
      </c>
      <c r="T83" s="21">
        <f>SUM($T$47:$T$82)</f>
        <v>1.6736898636819257E-4</v>
      </c>
      <c r="U83" s="21">
        <f>SUM($U$47:$U$82)</f>
        <v>7.2270917930381505E-4</v>
      </c>
      <c r="V83" s="21">
        <f>SUM($V$47:$V$82)</f>
        <v>9.3069774561665747E-4</v>
      </c>
      <c r="W83" s="21">
        <f>SUM($W$47:$W$82)</f>
        <v>4.2458578900476146E-5</v>
      </c>
      <c r="X83" s="21">
        <f>SUM($X$47:$X$82)</f>
        <v>9.9899584257269968E-4</v>
      </c>
      <c r="Y83" s="21">
        <f>SUM($Y$47:$Y$82)</f>
        <v>3.6285331517550664E-5</v>
      </c>
      <c r="Z83" s="21">
        <f>SUM($Z$47:$Z$82)</f>
        <v>2.9169888645968613E-3</v>
      </c>
      <c r="AA83" s="21">
        <f>SUM($AA$47:$AA$82)</f>
        <v>6.102395259788456E-4</v>
      </c>
      <c r="AB83" s="21">
        <f>SUM($AB$47:$AB$82)</f>
        <v>6.4088755344341103E-4</v>
      </c>
      <c r="AC83">
        <f>SUM($AC$47:$AC$82)</f>
        <v>1.1539989007330496E-3</v>
      </c>
      <c r="AD83" s="21">
        <f>SUM($AD$47:$AD$82)</f>
        <v>4.7025010962078653E-4</v>
      </c>
      <c r="AE83">
        <f>SUM($AE$47:$AE$82)</f>
        <v>1.027702800385457E-2</v>
      </c>
      <c r="AF83" s="21">
        <f>SUM($AF$47:$AF$82)</f>
        <v>8.3857605379196053E-4</v>
      </c>
      <c r="AG83" s="21">
        <f>SUM($AG$47:$AG$82)</f>
        <v>1.17379965561529E-3</v>
      </c>
      <c r="AH83" s="21">
        <f>SUM($AH$47:$AH$82)</f>
        <v>4.3822688574397502E-4</v>
      </c>
      <c r="AI83" s="21">
        <f>SUM($AI$47:$AI$82)</f>
        <v>5.2542590226706749E-5</v>
      </c>
      <c r="AJ83">
        <f>SUM($AJ$47:$AJ$82)</f>
        <v>1.0064679599520153E-3</v>
      </c>
      <c r="AK83" s="21">
        <f>SUM($AK$47:$AK$82)</f>
        <v>2.0445995695039221E-4</v>
      </c>
      <c r="AL83">
        <f>SUM($AL$47:$AL$82)</f>
        <v>2.6194610207618831E-3</v>
      </c>
      <c r="AM83" s="21">
        <f>SUM($AM$47:$AM$82)</f>
        <v>2.4161307973397769E-3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164</v>
      </c>
      <c r="C85">
        <f>SUM($D$83:$AM$83)</f>
        <v>5.8567588737120722E-2</v>
      </c>
      <c r="D85" s="22">
        <f>$D$83/$C$85</f>
        <v>2.4450340004389459E-2</v>
      </c>
      <c r="E85" s="22">
        <f>$E$83/$C$85</f>
        <v>8.0265199811518104E-4</v>
      </c>
      <c r="F85" s="22">
        <f>$F$83/$C$85</f>
        <v>7.7144638812412418E-3</v>
      </c>
      <c r="G85" s="22">
        <f>$G$83/$C$85</f>
        <v>2.2350051762422538E-2</v>
      </c>
      <c r="H85" s="22">
        <f>$H$83/$C$85</f>
        <v>4.7637313166192224E-3</v>
      </c>
      <c r="I85" s="22">
        <f>$I$83/$C$85</f>
        <v>4.5190367454369818E-3</v>
      </c>
      <c r="J85" s="22">
        <f>$J$83/$C$85</f>
        <v>0.12308855261260397</v>
      </c>
      <c r="K85" s="22">
        <f>$K$83/$C$85</f>
        <v>0.23922795557304921</v>
      </c>
      <c r="L85" s="22">
        <f>$L$83/$C$85</f>
        <v>1.036788710674235E-2</v>
      </c>
      <c r="M85" s="22">
        <f>$M$83/$C$85</f>
        <v>1.8038515341735597E-3</v>
      </c>
      <c r="N85" s="22">
        <f>$N$83/$C$85</f>
        <v>3.9530637648821365E-3</v>
      </c>
      <c r="O85" s="22">
        <f>$O$83/$C$85</f>
        <v>3.8171725827970946E-3</v>
      </c>
      <c r="P85" s="22">
        <f>$P$83/$C$85</f>
        <v>7.8082977263266601E-2</v>
      </c>
      <c r="Q85" s="22">
        <f>$Q$83/$C$85</f>
        <v>3.4342529654574712E-4</v>
      </c>
      <c r="R85" s="22">
        <f>$R$83/$C$85</f>
        <v>3.8885467233321677E-4</v>
      </c>
      <c r="S85" s="22">
        <f>$S$83/$C$85</f>
        <v>1.068092608713093E-3</v>
      </c>
      <c r="T85" s="22">
        <f>$T$83/$C$85</f>
        <v>2.8577066254071755E-3</v>
      </c>
      <c r="U85" s="22">
        <f>$U$83/$C$85</f>
        <v>1.2339746178516561E-2</v>
      </c>
      <c r="V85" s="22">
        <f>$V$83/$C$85</f>
        <v>1.5891003295253846E-2</v>
      </c>
      <c r="W85" s="22">
        <f>$W$83/$C$85</f>
        <v>7.2495009297805486E-4</v>
      </c>
      <c r="X85" s="22">
        <f>$X$83/$C$85</f>
        <v>1.7057144815311922E-2</v>
      </c>
      <c r="Y85" s="22">
        <f>$Y$83/$C$85</f>
        <v>6.1954627636142822E-4</v>
      </c>
      <c r="Z85" s="22">
        <f>$Z$83/$C$85</f>
        <v>4.9805514064949791E-2</v>
      </c>
      <c r="AA85" s="22">
        <f>$AA$83/$C$85</f>
        <v>1.0419406691265568E-2</v>
      </c>
      <c r="AB85" s="22">
        <f>$AB$83/$C$85</f>
        <v>1.094270000289785E-2</v>
      </c>
      <c r="AC85" s="22">
        <f>$AC$83/$C$85</f>
        <v>1.9703711995259821E-2</v>
      </c>
      <c r="AD85" s="22">
        <f>$AD$83/$C$85</f>
        <v>8.0291867867651745E-3</v>
      </c>
      <c r="AE85" s="22">
        <f>$AE$83/$C$85</f>
        <v>0.17547295740623323</v>
      </c>
      <c r="AF85" s="22">
        <f>$AF$83/$C$85</f>
        <v>1.4318090805409283E-2</v>
      </c>
      <c r="AG85" s="22">
        <f>$AG$83/$C$85</f>
        <v>2.0041795828130517E-2</v>
      </c>
      <c r="AH85" s="22">
        <f>$AH$83/$C$85</f>
        <v>7.4824129726587573E-3</v>
      </c>
      <c r="AI85" s="22">
        <f>$AI$83/$C$85</f>
        <v>8.9712742763822762E-4</v>
      </c>
      <c r="AJ85" s="22">
        <f>$AJ$83/$C$85</f>
        <v>1.7184725915036791E-2</v>
      </c>
      <c r="AK85" s="22">
        <f>$AK$83/$C$85</f>
        <v>3.4910086168666774E-3</v>
      </c>
      <c r="AL85" s="22">
        <f>$AL$83/$C$85</f>
        <v>4.4725437349303787E-2</v>
      </c>
      <c r="AM85" s="22">
        <f>$AM$83/$C$85</f>
        <v>4.1253718130424055E-2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2024-12-17T19:29:30Z</dcterms:created>
  <dcterms:modified xsi:type="dcterms:W3CDTF">2024-12-17T19:29:32Z</dcterms:modified>
</cp:coreProperties>
</file>