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7D63B204-E276-4B57-A06D-AF8FB7CBE89F}" xr6:coauthVersionLast="47" xr6:coauthVersionMax="47" xr10:uidLastSave="{00000000-0000-0000-0000-000000000000}"/>
  <bookViews>
    <workbookView xWindow="-120" yWindow="-120" windowWidth="29040" windowHeight="15720" xr2:uid="{24B27CCA-BAAC-40DA-83CC-08DACE0BD730}"/>
  </bookViews>
  <sheets>
    <sheet name="STATS" sheetId="1" r:id="rId1"/>
    <sheet name=" 1,00 Whisky (1)" sheetId="2" r:id="rId2"/>
    <sheet name=" 2,00 Gin (1)" sheetId="3" r:id="rId3"/>
    <sheet name=" 3,00 Vodka (1)" sheetId="4" r:id="rId4"/>
    <sheet name=" 4,00 Rum (1)" sheetId="5" r:id="rId5"/>
    <sheet name=" 5,00 Bitters (1)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6" l="1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5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5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5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5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5" i="2"/>
  <c r="D85" i="2" s="1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6" l="1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C85" i="3"/>
  <c r="AL85" i="3" s="1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AJ85" i="3" l="1"/>
  <c r="AK85" i="3"/>
  <c r="AH85" i="3"/>
  <c r="AI85" i="3"/>
  <c r="AF85" i="3"/>
  <c r="AG85" i="3"/>
  <c r="AD85" i="3"/>
  <c r="AE85" i="3"/>
  <c r="AB85" i="3"/>
  <c r="AC85" i="3"/>
  <c r="Z85" i="3"/>
  <c r="AA85" i="3"/>
  <c r="X85" i="3"/>
  <c r="Y85" i="3"/>
  <c r="D85" i="3"/>
  <c r="W85" i="3"/>
  <c r="V85" i="3"/>
</calcChain>
</file>

<file path=xl/sharedStrings.xml><?xml version="1.0" encoding="utf-8"?>
<sst xmlns="http://schemas.openxmlformats.org/spreadsheetml/2006/main" count="1723" uniqueCount="188">
  <si>
    <t xml:space="preserve"> 1,00 Whisky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</si>
  <si>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</si>
  <si>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</si>
  <si>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</si>
  <si>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</si>
  <si>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</si>
  <si>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</si>
  <si>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</si>
  <si>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</si>
  <si>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</si>
  <si>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</si>
  <si>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</si>
  <si>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</si>
  <si>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</si>
  <si>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</si>
  <si>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</si>
  <si>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</si>
  <si>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</si>
  <si>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</si>
  <si>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</si>
  <si>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</si>
  <si>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</si>
  <si>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</si>
  <si>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</si>
  <si>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</si>
  <si>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</si>
  <si>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</si>
  <si>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</si>
  <si>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</si>
  <si>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</si>
  <si>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</si>
  <si>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</si>
  <si>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</si>
  <si>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</si>
  <si>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</si>
  <si>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</si>
  <si>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</si>
  <si>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</si>
  <si>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</si>
  <si>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FAC_P3P4_CAT_1 REGR factor score   1 for analysis 1</t>
  </si>
  <si>
    <t>Pearson Correlation</t>
  </si>
  <si>
    <t>FAC_P3P4_CAT_2 REGR factor score   2 for analysis 2</t>
  </si>
  <si>
    <t>FAC_P3P4_CAT_3 REGR factor score   3 for analysis 3</t>
  </si>
  <si>
    <t>FAC_P3P4_CAT_4 REGR factor score   4 for analysis 4</t>
  </si>
  <si>
    <t>FAC_P3P4_CAT_5 REGR factor score   5 for analysis 5</t>
  </si>
  <si>
    <t>FAC_P3P4_CAT_6 REGR factor score   6 for analysis 6</t>
  </si>
  <si>
    <t>FAC_P3P4_CAT_7 REGR factor score   7 for analysis 7</t>
  </si>
  <si>
    <t>FAC_P3P4_CAT_8 REGR factor score   8 for analysis 8</t>
  </si>
  <si>
    <t>FAC_P3P4_CAT_9 REGR factor score   9 for analysis 9</t>
  </si>
  <si>
    <t>FAC_P3P4_CAT_10 REGR factor score  10 for analysis 10</t>
  </si>
  <si>
    <t>FAC_P3P4_CAT_11 REGR factor score  11 for analysis 11</t>
  </si>
  <si>
    <t>FAC_P3P4_CAT_12 REGR factor score  12 for analysis 12</t>
  </si>
  <si>
    <t>FAC_P3P4_CAT_13 REGR factor score  13 for analysis 13</t>
  </si>
  <si>
    <t>FAC_P3P4_CAT_14 REGR factor score  14 for analysis 14</t>
  </si>
  <si>
    <t>FAC_P3P4_CAT_15 REGR factor score  15 for analysis 15</t>
  </si>
  <si>
    <t>FAC_P3P4_CAT_16 REGR factor score  16 for analysis 16</t>
  </si>
  <si>
    <t>FAC_P3P4_CAT_17 REGR factor score  17 for analysis 17</t>
  </si>
  <si>
    <t>FAC_P3P4_CAT_18 REGR factor score  18 for analysis 18</t>
  </si>
  <si>
    <t>FAC_P3P4_CAT_19 REGR factor score  19 for analysis 19</t>
  </si>
  <si>
    <t>FAC_P3P4_CAT_20 REGR factor score  20 for analysis 20</t>
  </si>
  <si>
    <t>FAC_P3P4_CAT_21 REGR factor score  21 for analysis 21</t>
  </si>
  <si>
    <t>FAC_P3P4_CAT_22 REGR factor score  22 for analysis 22</t>
  </si>
  <si>
    <t>FAC_P3P4_CAT_23 REGR factor score  23 for analysis 23</t>
  </si>
  <si>
    <t>FAC_P3P4_CAT_24 REGR factor score  24 for analysis 24</t>
  </si>
  <si>
    <t>FAC_P3P4_CAT_25 REGR factor score  25 for analysis 25</t>
  </si>
  <si>
    <t>FAC_P3P4_CAT_26 REGR factor score  26 for analysis 26</t>
  </si>
  <si>
    <t>FAC_P3P4_CAT_27 REGR factor score  27 for analysis 27</t>
  </si>
  <si>
    <t>FAC_P3P4_CAT_28 REGR factor score  28 for analysis 28</t>
  </si>
  <si>
    <t>FAC_P3P4_CAT_29 REGR factor score  29 for analysis 29</t>
  </si>
  <si>
    <t>FAC_P3P4_CAT_30 REGR factor score  30 for analysis 30</t>
  </si>
  <si>
    <t>FAC_P3P4_CAT_31 REGR factor score  31 for analysis 31</t>
  </si>
  <si>
    <t>FAC_P3P4_CAT_32 REGR factor score  32 for analysis 32</t>
  </si>
  <si>
    <t>FAC_P3P4_CAT_33 REGR factor score  33 for analysis 33</t>
  </si>
  <si>
    <t>FAC_P3P4_CAT_34 REGR factor score  34 for analysis 34</t>
  </si>
  <si>
    <t>FAC_P3P4_CAT_35 REGR factor score  35 for analysis 35</t>
  </si>
  <si>
    <t>FAC_P3P4_CAT_36 REGR factor score  36 for analysis 36</t>
  </si>
  <si>
    <t>,992</t>
  </si>
  <si>
    <t>-,109</t>
  </si>
  <si>
    <t>,991</t>
  </si>
  <si>
    <t>,993</t>
  </si>
  <si>
    <t>,988</t>
  </si>
  <si>
    <t>,070</t>
  </si>
  <si>
    <t>,064</t>
  </si>
  <si>
    <t>,989</t>
  </si>
  <si>
    <t>,060</t>
  </si>
  <si>
    <t>,990</t>
  </si>
  <si>
    <t>,059</t>
  </si>
  <si>
    <t>,063</t>
  </si>
  <si>
    <t>,058</t>
  </si>
  <si>
    <t>,057</t>
  </si>
  <si>
    <t>,098</t>
  </si>
  <si>
    <t>,986</t>
  </si>
  <si>
    <t>,078</t>
  </si>
  <si>
    <t>,985</t>
  </si>
  <si>
    <t>-,064</t>
  </si>
  <si>
    <t>-,062</t>
  </si>
  <si>
    <t>,061</t>
  </si>
  <si>
    <t>,987</t>
  </si>
  <si>
    <t>,084</t>
  </si>
  <si>
    <t>,092</t>
  </si>
  <si>
    <t>,984</t>
  </si>
  <si>
    <t>,100</t>
  </si>
  <si>
    <t>-,058</t>
  </si>
  <si>
    <t>,068</t>
  </si>
  <si>
    <t>,062</t>
  </si>
  <si>
    <t>,077</t>
  </si>
  <si>
    <t>,983</t>
  </si>
  <si>
    <t>,981</t>
  </si>
  <si>
    <t>,096</t>
  </si>
  <si>
    <t>,083</t>
  </si>
  <si>
    <t>,067</t>
  </si>
  <si>
    <t>-,061</t>
  </si>
  <si>
    <t>,979</t>
  </si>
  <si>
    <t>SUMA</t>
  </si>
  <si>
    <t>R2</t>
  </si>
  <si>
    <t xml:space="preserve"> 1,00 Whisky (1)</t>
  </si>
  <si>
    <t xml:space="preserve"> 2,00 Gin</t>
  </si>
  <si>
    <t>-,092</t>
  </si>
  <si>
    <t>-,089</t>
  </si>
  <si>
    <t>,114</t>
  </si>
  <si>
    <t>,087</t>
  </si>
  <si>
    <t>,982</t>
  </si>
  <si>
    <t>-,086</t>
  </si>
  <si>
    <t>,086</t>
  </si>
  <si>
    <t>,980</t>
  </si>
  <si>
    <t>,978</t>
  </si>
  <si>
    <t>,975</t>
  </si>
  <si>
    <t>,090</t>
  </si>
  <si>
    <t>,976</t>
  </si>
  <si>
    <t>,089</t>
  </si>
  <si>
    <t>-,093</t>
  </si>
  <si>
    <t>,974</t>
  </si>
  <si>
    <t>,968</t>
  </si>
  <si>
    <t xml:space="preserve"> 2,00 Gin (1)</t>
  </si>
  <si>
    <t xml:space="preserve"> 3,00 Vodka</t>
  </si>
  <si>
    <t>,085</t>
  </si>
  <si>
    <t>,168</t>
  </si>
  <si>
    <t>,080</t>
  </si>
  <si>
    <t>,091</t>
  </si>
  <si>
    <t>,102</t>
  </si>
  <si>
    <t>,088</t>
  </si>
  <si>
    <t>,106</t>
  </si>
  <si>
    <t>,977</t>
  </si>
  <si>
    <t>,082</t>
  </si>
  <si>
    <t>,095</t>
  </si>
  <si>
    <t>,099</t>
  </si>
  <si>
    <t>,971</t>
  </si>
  <si>
    <t xml:space="preserve"> 3,00 Vodka (1)</t>
  </si>
  <si>
    <t xml:space="preserve"> 4,00 Rum</t>
  </si>
  <si>
    <t>-,100</t>
  </si>
  <si>
    <t>-,066</t>
  </si>
  <si>
    <t>-,056</t>
  </si>
  <si>
    <t>-,072</t>
  </si>
  <si>
    <t>,094</t>
  </si>
  <si>
    <t>,054</t>
  </si>
  <si>
    <t>,072</t>
  </si>
  <si>
    <t>-,065</t>
  </si>
  <si>
    <t>-,069</t>
  </si>
  <si>
    <t>,071</t>
  </si>
  <si>
    <t>-,070</t>
  </si>
  <si>
    <t>,055</t>
  </si>
  <si>
    <t>,069</t>
  </si>
  <si>
    <t>-,060</t>
  </si>
  <si>
    <t>,076</t>
  </si>
  <si>
    <t>,145</t>
  </si>
  <si>
    <t>,081</t>
  </si>
  <si>
    <t>-,063</t>
  </si>
  <si>
    <t>,066</t>
  </si>
  <si>
    <t>,079</t>
  </si>
  <si>
    <t>-,054</t>
  </si>
  <si>
    <t>,056</t>
  </si>
  <si>
    <t>-,059</t>
  </si>
  <si>
    <t>,075</t>
  </si>
  <si>
    <t>,093</t>
  </si>
  <si>
    <t xml:space="preserve"> 4,00 Rum (1)</t>
  </si>
  <si>
    <t xml:space="preserve"> 5,00 Bitters</t>
  </si>
  <si>
    <t>,120</t>
  </si>
  <si>
    <t>-,138</t>
  </si>
  <si>
    <t>,112</t>
  </si>
  <si>
    <t>-,082</t>
  </si>
  <si>
    <t>,073</t>
  </si>
  <si>
    <t>-,071</t>
  </si>
  <si>
    <t>,970</t>
  </si>
  <si>
    <t>,074</t>
  </si>
  <si>
    <t>,969</t>
  </si>
  <si>
    <t>,959</t>
  </si>
  <si>
    <t>-,078</t>
  </si>
  <si>
    <t xml:space="preserve"> 5,00 Bitters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</si>
</sst>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4463510950" xfId="1" xr:uid="{BF6C9797-7989-4E33-BF94-0181B74511FF}"/>
    <cellStyle name="style1734463510964" xfId="8" xr:uid="{D3C95A70-6D96-4F51-BBFF-CE19BE751356}"/>
    <cellStyle name="style1734463510980" xfId="14" xr:uid="{B35049A9-501E-4245-B736-A3293C80525A}"/>
    <cellStyle name="style1734463511052" xfId="2" xr:uid="{B31EF711-929B-41F4-A4A9-1B422E2F6371}"/>
    <cellStyle name="style1734463511060" xfId="3" xr:uid="{590EC356-5A8F-400B-A3C0-E2D1668EE758}"/>
    <cellStyle name="style1734463511068" xfId="4" xr:uid="{816E2617-857E-4C10-9270-67C8AAF180A2}"/>
    <cellStyle name="style1734463511075" xfId="5" xr:uid="{6063DA3C-47E1-4907-903E-6C8BAAACC5DF}"/>
    <cellStyle name="style1734463511084" xfId="6" xr:uid="{D7352342-51D9-4D1A-A2FB-94838D31BF98}"/>
    <cellStyle name="style1734463511092" xfId="13" xr:uid="{5A33B75C-B23A-4697-AD03-231BDB558124}"/>
    <cellStyle name="style1734463511100" xfId="7" xr:uid="{5E864435-FFE8-4175-BEB7-8A90FD8F7458}"/>
    <cellStyle name="style1734463511120" xfId="9" xr:uid="{D8E68318-823A-4EBC-BBFC-3AA4220341D0}"/>
    <cellStyle name="style1734463511128" xfId="10" xr:uid="{4FE05B79-72DA-42B0-B128-286A2D6E8FE7}"/>
    <cellStyle name="style1734463511136" xfId="11" xr:uid="{8346B44D-D36E-4B13-A601-C7E60E099FBE}"/>
    <cellStyle name="style1734463511142" xfId="12" xr:uid="{B7281A86-29C3-499C-B8B7-6CC01D75DCF5}"/>
    <cellStyle name="style1734463511151" xfId="19" xr:uid="{73F22B31-054A-486D-87B5-6C1888D636B9}"/>
    <cellStyle name="style1734463511159" xfId="16" xr:uid="{1433DC31-D2FC-40BE-8380-60B3A9EF7529}"/>
    <cellStyle name="style1734463511174" xfId="18" xr:uid="{EBD46D59-A550-435F-80FF-0E245AE64AB7}"/>
    <cellStyle name="style1734463511208" xfId="15" xr:uid="{96534BAA-2400-4202-8CE0-9F26DDB9EAED}"/>
    <cellStyle name="style1734463511215" xfId="17" xr:uid="{DCA2EA91-D7CD-4E73-B0B7-3CDABE8A0B8D}"/>
    <cellStyle name="style1734463511337" xfId="20" xr:uid="{B415F82F-6A35-4815-9E1B-C48CB898F80D}"/>
    <cellStyle name="style1734463511547" xfId="21" xr:uid="{B279BA23-1998-4EA3-9265-9CAF64C9FD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7775A-EA40-431E-B80C-A081A42D7E38}">
  <dimension ref="A1:F38"/>
  <sheetViews>
    <sheetView tabSelected="1" workbookViewId="0">
      <selection activeCell="F2" sqref="F2:F38"/>
    </sheetView>
  </sheetViews>
  <sheetFormatPr defaultRowHeight="15"/>
  <cols>
    <col min="1" max="1" width="80.7109375" customWidth="1"/>
  </cols>
  <sheetData>
    <row r="1" spans="1:6">
      <c r="B1" t="s">
        <v>115</v>
      </c>
      <c r="C1" t="s">
        <v>133</v>
      </c>
      <c r="D1" t="s">
        <v>147</v>
      </c>
      <c r="E1" t="s">
        <v>174</v>
      </c>
      <c r="F1" t="s">
        <v>187</v>
      </c>
    </row>
    <row r="2" spans="1:6">
      <c r="B2">
        <v>6.7875912540630787E-2</v>
      </c>
      <c r="C2">
        <v>8.5386847712286579E-2</v>
      </c>
      <c r="D2">
        <v>0.10675570432493778</v>
      </c>
      <c r="E2">
        <v>8.9259449597454105E-2</v>
      </c>
      <c r="F2">
        <v>8.330630857617187E-2</v>
      </c>
    </row>
    <row r="3" spans="1:6">
      <c r="A3" t="s">
        <v>3</v>
      </c>
      <c r="B3" s="23">
        <v>1.5716158342983001E-2</v>
      </c>
      <c r="C3" s="23">
        <v>1.6877363523454061E-2</v>
      </c>
      <c r="D3" s="23">
        <v>1.5954763221417121E-2</v>
      </c>
      <c r="E3" s="23">
        <v>6.5236850964829046E-3</v>
      </c>
      <c r="F3" s="23">
        <v>4.5442420580501769E-2</v>
      </c>
    </row>
    <row r="4" spans="1:6">
      <c r="A4" t="s">
        <v>4</v>
      </c>
      <c r="B4" s="23">
        <v>4.2794388263962882E-2</v>
      </c>
      <c r="C4" s="24">
        <v>3.3053688852841558E-3</v>
      </c>
      <c r="D4" s="23">
        <v>1.0939779370104506E-2</v>
      </c>
      <c r="E4" s="24">
        <v>1.3804207711974764E-3</v>
      </c>
      <c r="F4" s="23">
        <v>3.2773800016417276E-2</v>
      </c>
    </row>
    <row r="5" spans="1:6">
      <c r="A5" t="s">
        <v>5</v>
      </c>
      <c r="B5" s="23">
        <v>1.2777782564439882E-2</v>
      </c>
      <c r="C5" s="24">
        <v>4.9597819707655347E-3</v>
      </c>
      <c r="D5" s="23">
        <v>6.5048572854727399E-2</v>
      </c>
      <c r="E5" s="24">
        <v>2.8280019296856571E-3</v>
      </c>
      <c r="F5" s="24">
        <v>7.4728017088644717E-3</v>
      </c>
    </row>
    <row r="6" spans="1:6">
      <c r="A6" t="s">
        <v>6</v>
      </c>
      <c r="B6" s="23">
        <v>4.0519962534292256E-2</v>
      </c>
      <c r="C6" s="24">
        <v>5.0480762742855919E-3</v>
      </c>
      <c r="D6" s="24">
        <v>6.9181860899507159E-3</v>
      </c>
      <c r="E6" s="23">
        <v>6.4045342012006819E-3</v>
      </c>
      <c r="F6" s="23">
        <v>3.6430672797722108E-2</v>
      </c>
    </row>
    <row r="7" spans="1:6">
      <c r="A7" t="s">
        <v>7</v>
      </c>
      <c r="B7" s="23">
        <v>2.6833644710935717E-2</v>
      </c>
      <c r="C7" s="23">
        <v>2.1838236818139511E-2</v>
      </c>
      <c r="D7" s="24">
        <v>4.931292475673154E-3</v>
      </c>
      <c r="E7" s="24">
        <v>3.8164833128650116E-4</v>
      </c>
      <c r="F7" s="24">
        <v>4.8905573378392993E-3</v>
      </c>
    </row>
    <row r="8" spans="1:6">
      <c r="A8" t="s">
        <v>8</v>
      </c>
      <c r="B8" s="24">
        <v>7.159132795534001E-3</v>
      </c>
      <c r="C8" s="23">
        <v>2.9077173585925736E-2</v>
      </c>
      <c r="D8" s="24">
        <v>8.6712945709583149E-3</v>
      </c>
      <c r="E8" s="23">
        <v>5.6750094473207299E-3</v>
      </c>
      <c r="F8" s="23">
        <v>1.2215531178221306E-2</v>
      </c>
    </row>
    <row r="9" spans="1:6">
      <c r="A9" t="s">
        <v>9</v>
      </c>
      <c r="B9" s="23">
        <v>0.12163604298894559</v>
      </c>
      <c r="C9" s="23">
        <v>3.2361292098045225E-2</v>
      </c>
      <c r="D9" s="23">
        <v>0.10242534288980207</v>
      </c>
      <c r="E9" s="23">
        <v>0.10738050540935987</v>
      </c>
      <c r="F9" s="23">
        <v>2.5922483090715657E-2</v>
      </c>
    </row>
    <row r="10" spans="1:6">
      <c r="A10" t="s">
        <v>10</v>
      </c>
      <c r="B10" s="23">
        <v>0.14338926984802461</v>
      </c>
      <c r="C10" s="24">
        <v>1.033674220924391E-2</v>
      </c>
      <c r="D10" s="23">
        <v>0.25711001283735946</v>
      </c>
      <c r="E10" s="23">
        <v>0.22783976023642077</v>
      </c>
      <c r="F10" s="23">
        <v>0.16703382236834574</v>
      </c>
    </row>
    <row r="11" spans="1:6">
      <c r="A11" t="s">
        <v>11</v>
      </c>
      <c r="B11" s="24">
        <v>5.7758545034801599E-3</v>
      </c>
      <c r="C11" s="23">
        <v>2.0845148672840968E-2</v>
      </c>
      <c r="D11" s="24">
        <v>4.1191942129410854E-3</v>
      </c>
      <c r="E11" s="24">
        <v>2.8577980950100601E-3</v>
      </c>
      <c r="F11" s="23">
        <v>1.9298617735249868E-2</v>
      </c>
    </row>
    <row r="12" spans="1:6">
      <c r="A12" t="s">
        <v>12</v>
      </c>
      <c r="B12" s="23">
        <v>1.8532947068548727E-2</v>
      </c>
      <c r="C12" s="24">
        <v>2.626071875213667E-3</v>
      </c>
      <c r="D12" s="24">
        <v>6.7313533100502759E-4</v>
      </c>
      <c r="E12" s="24">
        <v>3.8004358063873337E-3</v>
      </c>
      <c r="F12" s="24">
        <v>9.0091219368890404E-3</v>
      </c>
    </row>
    <row r="13" spans="1:6">
      <c r="A13" t="s">
        <v>13</v>
      </c>
      <c r="B13" s="24">
        <v>2.8906102325025524E-3</v>
      </c>
      <c r="C13" s="23">
        <v>8.5174373523091318E-2</v>
      </c>
      <c r="D13" s="24">
        <v>1.0386144944534376E-3</v>
      </c>
      <c r="E13" s="23">
        <v>1.0704769383950206E-2</v>
      </c>
      <c r="F13" s="23">
        <v>3.09029606942289E-2</v>
      </c>
    </row>
    <row r="14" spans="1:6">
      <c r="A14" t="s">
        <v>14</v>
      </c>
      <c r="B14" s="24">
        <v>2.7417826917653962E-3</v>
      </c>
      <c r="C14" s="24">
        <v>9.6199980443171997E-4</v>
      </c>
      <c r="D14" s="23">
        <v>1.9646745383328612E-2</v>
      </c>
      <c r="E14" s="23">
        <v>6.0510250665723733E-3</v>
      </c>
      <c r="F14" s="24">
        <v>2.1575166856008057E-3</v>
      </c>
    </row>
    <row r="15" spans="1:6">
      <c r="A15" t="s">
        <v>15</v>
      </c>
      <c r="B15" s="23">
        <v>3.3105747102710928E-2</v>
      </c>
      <c r="C15" s="23">
        <v>0.1481492304015487</v>
      </c>
      <c r="D15" s="23">
        <v>1.8776598618486583E-2</v>
      </c>
      <c r="E15" s="23">
        <v>8.1585538087562859E-2</v>
      </c>
      <c r="F15" s="23">
        <v>3.3808022419432669E-2</v>
      </c>
    </row>
    <row r="16" spans="1:6">
      <c r="A16" t="s">
        <v>16</v>
      </c>
      <c r="B16" s="24">
        <v>8.9157498392488394E-3</v>
      </c>
      <c r="C16" s="24">
        <v>6.3977428362126786E-3</v>
      </c>
      <c r="D16" s="24">
        <v>1.4168817885683016E-3</v>
      </c>
      <c r="E16" s="24">
        <v>2.6431755022119562E-4</v>
      </c>
      <c r="F16" s="23">
        <v>1.2616991596408061E-2</v>
      </c>
    </row>
    <row r="17" spans="1:6">
      <c r="A17" t="s">
        <v>17</v>
      </c>
      <c r="B17" s="24">
        <v>4.2347849902113911E-4</v>
      </c>
      <c r="C17" s="23">
        <v>3.0834178755531978E-2</v>
      </c>
      <c r="D17" s="23">
        <v>5.1441792962665531E-2</v>
      </c>
      <c r="E17" s="23">
        <v>5.4448824216710837E-2</v>
      </c>
      <c r="F17" s="23">
        <v>2.7844098339674411E-2</v>
      </c>
    </row>
    <row r="18" spans="1:6">
      <c r="A18" t="s">
        <v>18</v>
      </c>
      <c r="B18" s="24">
        <v>2.5635612904947921E-3</v>
      </c>
      <c r="C18" s="23">
        <v>9.6818131875508057E-2</v>
      </c>
      <c r="D18" s="24">
        <v>8.9167963455763239E-4</v>
      </c>
      <c r="E18" s="24">
        <v>2.1886736564495921E-3</v>
      </c>
      <c r="F18" s="24">
        <v>7.0480610403118372E-4</v>
      </c>
    </row>
    <row r="19" spans="1:6">
      <c r="A19" t="s">
        <v>19</v>
      </c>
      <c r="B19" s="23">
        <v>2.7709672586570807E-2</v>
      </c>
      <c r="C19" s="24">
        <v>8.2195023564151232E-3</v>
      </c>
      <c r="D19" s="24">
        <v>8.1525226732574122E-3</v>
      </c>
      <c r="E19" s="24">
        <v>7.6602140196575319E-4</v>
      </c>
      <c r="F19" s="23">
        <v>2.3924337519153162E-2</v>
      </c>
    </row>
    <row r="20" spans="1:6">
      <c r="A20" t="s">
        <v>20</v>
      </c>
      <c r="B20" s="24">
        <v>6.8673211784447182E-3</v>
      </c>
      <c r="C20" s="23">
        <v>2.5746933410022935E-2</v>
      </c>
      <c r="D20" s="23">
        <v>4.8062708799088465E-2</v>
      </c>
      <c r="E20" s="24">
        <v>9.3250237871131587E-4</v>
      </c>
      <c r="F20" s="24">
        <v>7.2047846282944934E-3</v>
      </c>
    </row>
    <row r="21" spans="1:6">
      <c r="A21" t="s">
        <v>21</v>
      </c>
      <c r="B21" s="24">
        <v>1.2236280703357412E-3</v>
      </c>
      <c r="C21" s="23">
        <v>1.4941795576965252E-2</v>
      </c>
      <c r="D21" s="23">
        <v>2.3171157432201231E-2</v>
      </c>
      <c r="E21" s="23">
        <v>5.6977283449503237E-2</v>
      </c>
      <c r="F21" s="24">
        <v>7.0121501332877445E-3</v>
      </c>
    </row>
    <row r="22" spans="1:6">
      <c r="A22" t="s">
        <v>22</v>
      </c>
      <c r="B22" s="23">
        <v>3.4065886934110737E-2</v>
      </c>
      <c r="C22" s="24">
        <v>5.3747069239152541E-3</v>
      </c>
      <c r="D22" s="24">
        <v>4.1425619881397526E-3</v>
      </c>
      <c r="E22" s="24">
        <v>5.2096874569541448E-3</v>
      </c>
      <c r="F22" s="24">
        <v>7.2819401126968187E-3</v>
      </c>
    </row>
    <row r="23" spans="1:6">
      <c r="A23" t="s">
        <v>23</v>
      </c>
      <c r="B23" s="24">
        <v>1.1606120672664914E-2</v>
      </c>
      <c r="C23" s="24">
        <v>5.6571237718833177E-3</v>
      </c>
      <c r="D23" s="24">
        <v>1.2761227653960057E-3</v>
      </c>
      <c r="E23" s="23">
        <v>2.7664700692605414E-2</v>
      </c>
      <c r="F23" s="24">
        <v>1.0363700591875002E-2</v>
      </c>
    </row>
    <row r="24" spans="1:6">
      <c r="A24" t="s">
        <v>24</v>
      </c>
      <c r="B24" s="24">
        <v>8.5633083648512572E-4</v>
      </c>
      <c r="C24" s="23">
        <v>2.2722186633915894E-2</v>
      </c>
      <c r="D24" s="24">
        <v>6.0581389487099815E-3</v>
      </c>
      <c r="E24" s="23">
        <v>1.3531653748067606E-2</v>
      </c>
      <c r="F24" s="23">
        <v>1.2223807574159839E-2</v>
      </c>
    </row>
    <row r="25" spans="1:6">
      <c r="A25" t="s">
        <v>25</v>
      </c>
      <c r="B25" s="23">
        <v>4.5131469113686269E-2</v>
      </c>
      <c r="C25" s="23">
        <v>4.439988059346494E-2</v>
      </c>
      <c r="D25" s="23">
        <v>2.0123968492257744E-2</v>
      </c>
      <c r="E25" s="23">
        <v>4.4051368543237455E-2</v>
      </c>
      <c r="F25" s="24">
        <v>8.7398538825122045E-3</v>
      </c>
    </row>
    <row r="26" spans="1:6">
      <c r="A26" t="s">
        <v>26</v>
      </c>
      <c r="B26" s="23">
        <v>1.6075628589459171E-2</v>
      </c>
      <c r="C26" s="24">
        <v>2.8015614651820948E-3</v>
      </c>
      <c r="D26" s="24">
        <v>8.6168937501694502E-4</v>
      </c>
      <c r="E26" s="23">
        <v>2.4518212929726838E-2</v>
      </c>
      <c r="F26" s="24">
        <v>9.8269692819446543E-4</v>
      </c>
    </row>
    <row r="27" spans="1:6">
      <c r="A27" t="s">
        <v>27</v>
      </c>
      <c r="B27" s="23">
        <v>4.7079207697649998E-2</v>
      </c>
      <c r="C27" s="24">
        <v>1.5578338876600446E-3</v>
      </c>
      <c r="D27" s="24">
        <v>8.8500892517047339E-4</v>
      </c>
      <c r="E27" s="24">
        <v>1.5582117900692911E-3</v>
      </c>
      <c r="F27" s="23">
        <v>1.4144176134122256E-2</v>
      </c>
    </row>
    <row r="28" spans="1:6">
      <c r="A28" t="s">
        <v>28</v>
      </c>
      <c r="B28" s="23">
        <v>1.5681984814058487E-2</v>
      </c>
      <c r="C28" s="24">
        <v>6.2729329188468505E-4</v>
      </c>
      <c r="D28" s="23">
        <v>4.7896987836934801E-2</v>
      </c>
      <c r="E28" s="23">
        <v>2.5086329362672022E-2</v>
      </c>
      <c r="F28" s="24">
        <v>2.0972651278802889E-3</v>
      </c>
    </row>
    <row r="29" spans="1:6">
      <c r="A29" t="s">
        <v>29</v>
      </c>
      <c r="B29" s="24">
        <v>6.0472808389469871E-4</v>
      </c>
      <c r="C29" s="23">
        <v>5.3473342586884125E-2</v>
      </c>
      <c r="D29" s="24">
        <v>2.3984179307018055E-3</v>
      </c>
      <c r="E29" s="24">
        <v>3.1971423282168504E-3</v>
      </c>
      <c r="F29" s="23">
        <v>2.3400006814939662E-2</v>
      </c>
    </row>
    <row r="30" spans="1:6">
      <c r="A30" t="s">
        <v>30</v>
      </c>
      <c r="B30" s="23">
        <v>0.17232245831115819</v>
      </c>
      <c r="C30" s="23">
        <v>9.0939233513329318E-2</v>
      </c>
      <c r="D30" s="23">
        <v>2.6195983059902474E-2</v>
      </c>
      <c r="E30" s="23">
        <v>0.11025438297724706</v>
      </c>
      <c r="F30" s="23">
        <v>0.22273009513928416</v>
      </c>
    </row>
    <row r="31" spans="1:6">
      <c r="A31" t="s">
        <v>31</v>
      </c>
      <c r="B31" s="24">
        <v>3.9038218912337413E-3</v>
      </c>
      <c r="C31" s="24">
        <v>3.7441776642334937E-3</v>
      </c>
      <c r="D31" s="23">
        <v>6.4930959998651339E-2</v>
      </c>
      <c r="E31" s="23">
        <v>2.7074749002668878E-2</v>
      </c>
      <c r="F31" s="24">
        <v>1.8300224657767524E-3</v>
      </c>
    </row>
    <row r="32" spans="1:6">
      <c r="A32" t="s">
        <v>32</v>
      </c>
      <c r="B32" s="24">
        <v>6.2267411498686575E-3</v>
      </c>
      <c r="C32" s="23">
        <v>8.1050334640436525E-2</v>
      </c>
      <c r="D32" s="24">
        <v>8.8016934445081995E-4</v>
      </c>
      <c r="E32" s="23">
        <v>4.9922531893400325E-2</v>
      </c>
      <c r="F32" s="24">
        <v>8.8177751224380145E-4</v>
      </c>
    </row>
    <row r="33" spans="1:6">
      <c r="A33" t="s">
        <v>33</v>
      </c>
      <c r="B33" s="24">
        <v>1.1027232640686307E-2</v>
      </c>
      <c r="C33" s="24">
        <v>4.9513999678468656E-3</v>
      </c>
      <c r="D33" s="23">
        <v>2.1180945188779138E-2</v>
      </c>
      <c r="E33" s="24">
        <v>1.1032933577278807E-3</v>
      </c>
      <c r="F33" s="23">
        <v>1.2631622409748756E-2</v>
      </c>
    </row>
    <row r="34" spans="1:6">
      <c r="A34" t="s">
        <v>34</v>
      </c>
      <c r="B34" s="23">
        <v>1.5623495147120452E-2</v>
      </c>
      <c r="C34" s="23">
        <v>1.6103840208191632E-2</v>
      </c>
      <c r="D34" s="23">
        <v>1.4031576834768321E-2</v>
      </c>
      <c r="E34" s="23">
        <v>1.4660341291448912E-2</v>
      </c>
      <c r="F34" s="23">
        <v>5.8657111361924273E-2</v>
      </c>
    </row>
    <row r="35" spans="1:6">
      <c r="A35" t="s">
        <v>35</v>
      </c>
      <c r="B35" s="23">
        <v>1.2872038045563708E-2</v>
      </c>
      <c r="C35" s="23">
        <v>6.0431538330994079E-2</v>
      </c>
      <c r="D35" s="23">
        <v>8.1284327985100158E-2</v>
      </c>
      <c r="E35" s="24">
        <v>4.8912953518277904E-3</v>
      </c>
      <c r="F35" s="24">
        <v>3.8484980355497074E-3</v>
      </c>
    </row>
    <row r="36" spans="1:6">
      <c r="A36" t="s">
        <v>36</v>
      </c>
      <c r="B36" s="24">
        <v>7.6695858861504434E-3</v>
      </c>
      <c r="C36" s="24">
        <v>3.3573790764920412E-3</v>
      </c>
      <c r="D36" s="23">
        <v>1.0880335134110436E-2</v>
      </c>
      <c r="E36" s="24">
        <v>3.7012464273686926E-4</v>
      </c>
      <c r="F36" s="24">
        <v>3.6814225049149741E-3</v>
      </c>
    </row>
    <row r="37" spans="1:6">
      <c r="A37" t="s">
        <v>37</v>
      </c>
      <c r="B37" s="23">
        <v>6.5178972894309475E-2</v>
      </c>
      <c r="C37" s="23">
        <v>1.9173511013686379E-2</v>
      </c>
      <c r="D37" s="23">
        <v>3.3959796385910485E-2</v>
      </c>
      <c r="E37" s="24">
        <v>4.2221682062548935E-3</v>
      </c>
      <c r="F37" s="23">
        <v>7.3086346488454162E-2</v>
      </c>
    </row>
    <row r="38" spans="1:6">
      <c r="A38" t="s">
        <v>38</v>
      </c>
      <c r="B38" s="23">
        <v>1.2497562179657888E-2</v>
      </c>
      <c r="C38" s="23">
        <v>1.9115511977072914E-2</v>
      </c>
      <c r="D38" s="23">
        <v>1.3622734165453499E-2</v>
      </c>
      <c r="E38" s="23">
        <v>6.3693051909138113E-2</v>
      </c>
      <c r="F38" s="23">
        <v>3.6754160044845025E-2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FA113-59F9-4E78-A9E2-BD81F8A6B1A5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-4.8229757052734655E-2</v>
      </c>
      <c r="D5" s="10">
        <v>-4.2523493709533698E-2</v>
      </c>
      <c r="E5" s="10">
        <v>-2.8861524382626211E-2</v>
      </c>
      <c r="F5" s="10">
        <v>4.5646070324890052E-4</v>
      </c>
      <c r="G5" s="10">
        <v>-2.3124744015739124E-2</v>
      </c>
      <c r="H5" s="10">
        <v>-2.3667827817103873E-2</v>
      </c>
      <c r="I5" s="10">
        <v>-2.7630700688288917E-2</v>
      </c>
      <c r="J5" s="10">
        <v>-2.7011193800813113E-2</v>
      </c>
      <c r="K5" s="10">
        <v>-8.215764067415662E-3</v>
      </c>
      <c r="L5" s="10">
        <v>-8.5945263482160444E-3</v>
      </c>
      <c r="M5" s="10">
        <v>-5.3877849770841294E-3</v>
      </c>
      <c r="N5" s="10">
        <v>1.3732191537289508E-2</v>
      </c>
      <c r="O5" s="10">
        <v>-1.0011363131966249E-2</v>
      </c>
      <c r="P5" s="10">
        <v>2.5693951118679843E-2</v>
      </c>
      <c r="Q5" s="10">
        <v>9.231218450789256E-3</v>
      </c>
      <c r="R5" s="10">
        <v>-5.3658367869273919E-3</v>
      </c>
      <c r="S5" s="10">
        <v>-1.217339989737886E-2</v>
      </c>
      <c r="T5" s="10">
        <v>4.8503528395965438E-3</v>
      </c>
      <c r="U5" s="10">
        <v>-8.9692772202750355E-3</v>
      </c>
      <c r="V5" s="10">
        <v>4.5009386123149392E-2</v>
      </c>
      <c r="W5" s="11" t="s">
        <v>76</v>
      </c>
      <c r="X5" s="10">
        <v>1.6408932369543671E-2</v>
      </c>
      <c r="Y5" s="10">
        <v>-3.4034543372612586E-3</v>
      </c>
      <c r="Z5" s="10">
        <v>2.3021536895987026E-2</v>
      </c>
      <c r="AA5" s="10">
        <v>-1.4649863802817898E-2</v>
      </c>
      <c r="AB5" s="10">
        <v>1.0603046349038947E-2</v>
      </c>
      <c r="AC5" s="10">
        <v>3.3840283624462224E-2</v>
      </c>
      <c r="AD5" s="10">
        <v>2.9446953363055528E-2</v>
      </c>
      <c r="AE5" s="10">
        <v>-5.8070095468002927E-3</v>
      </c>
      <c r="AF5" s="10">
        <v>2.0349170978926159E-2</v>
      </c>
      <c r="AG5" s="10">
        <v>3.2566005661729298E-2</v>
      </c>
      <c r="AH5" s="10">
        <v>2.3097858706025709E-2</v>
      </c>
      <c r="AI5" s="10">
        <v>2.1136524188094908E-2</v>
      </c>
      <c r="AJ5" s="10">
        <v>8.5000675722649056E-3</v>
      </c>
      <c r="AK5" s="10">
        <v>3.5889847225736127E-2</v>
      </c>
      <c r="AL5" s="10">
        <v>2.1312983345487369E-2</v>
      </c>
      <c r="AM5" s="12">
        <v>1.6524349312464867E-2</v>
      </c>
    </row>
    <row r="6" spans="1:39" ht="24">
      <c r="A6" s="13" t="s">
        <v>41</v>
      </c>
      <c r="B6" s="14" t="s">
        <v>40</v>
      </c>
      <c r="C6" s="15" t="s">
        <v>77</v>
      </c>
      <c r="D6" s="16">
        <v>2.9513442515835153E-2</v>
      </c>
      <c r="E6" s="16">
        <v>-1.2551018236131868E-2</v>
      </c>
      <c r="F6" s="16">
        <v>1.7518425614460136E-2</v>
      </c>
      <c r="G6" s="16">
        <v>3.3158728280354821E-2</v>
      </c>
      <c r="H6" s="16">
        <v>-9.2319398408822746E-5</v>
      </c>
      <c r="I6" s="16">
        <v>9.2412819725853218E-3</v>
      </c>
      <c r="J6" s="16">
        <v>1.3302438559475297E-2</v>
      </c>
      <c r="K6" s="16">
        <v>-7.8718201206311421E-3</v>
      </c>
      <c r="L6" s="16">
        <v>1.2963832042077189E-2</v>
      </c>
      <c r="M6" s="16">
        <v>4.9948855744981688E-3</v>
      </c>
      <c r="N6" s="16">
        <v>2.6004558535873478E-2</v>
      </c>
      <c r="O6" s="16">
        <v>5.6455965690425214E-2</v>
      </c>
      <c r="P6" s="16">
        <v>-2.9125587677721009E-2</v>
      </c>
      <c r="Q6" s="16">
        <v>3.5522176356486529E-3</v>
      </c>
      <c r="R6" s="16">
        <v>1.694611846147234E-3</v>
      </c>
      <c r="S6" s="16">
        <v>3.0514667185330888E-2</v>
      </c>
      <c r="T6" s="16">
        <v>-1.7720818320222985E-3</v>
      </c>
      <c r="U6" s="16">
        <v>5.8927023167293325E-3</v>
      </c>
      <c r="V6" s="16">
        <v>4.8860143868992966E-3</v>
      </c>
      <c r="W6" s="16">
        <v>-5.7975275996356677E-3</v>
      </c>
      <c r="X6" s="16">
        <v>-1.1980329406082322E-2</v>
      </c>
      <c r="Y6" s="16">
        <v>1.3455714445586089E-2</v>
      </c>
      <c r="Z6" s="16">
        <v>-3.522349525161355E-2</v>
      </c>
      <c r="AA6" s="16">
        <v>7.0753038944508968E-3</v>
      </c>
      <c r="AB6" s="16">
        <v>-2.6581631572293686E-2</v>
      </c>
      <c r="AC6" s="16">
        <v>-2.6001905033984796E-2</v>
      </c>
      <c r="AD6" s="16">
        <v>5.5382817024594482E-3</v>
      </c>
      <c r="AE6" s="17" t="s">
        <v>78</v>
      </c>
      <c r="AF6" s="16">
        <v>-1.0094109528754251E-2</v>
      </c>
      <c r="AG6" s="16">
        <v>-2.1497418564283055E-2</v>
      </c>
      <c r="AH6" s="16">
        <v>-8.9771589930719743E-3</v>
      </c>
      <c r="AI6" s="16">
        <v>-4.860282592363087E-3</v>
      </c>
      <c r="AJ6" s="16">
        <v>-2.0519916578555942E-2</v>
      </c>
      <c r="AK6" s="16">
        <v>-3.2692197481860134E-2</v>
      </c>
      <c r="AL6" s="16">
        <v>-4.8257202894647834E-2</v>
      </c>
      <c r="AM6" s="18">
        <v>-4.4101742092509444E-2</v>
      </c>
    </row>
    <row r="7" spans="1:39" ht="24">
      <c r="A7" s="13" t="s">
        <v>42</v>
      </c>
      <c r="B7" s="14" t="s">
        <v>40</v>
      </c>
      <c r="C7" s="19">
        <v>-2.9829474820446469E-4</v>
      </c>
      <c r="D7" s="16">
        <v>-2.1580003007731871E-2</v>
      </c>
      <c r="E7" s="16">
        <v>-3.0919653371251715E-2</v>
      </c>
      <c r="F7" s="16">
        <v>-2.3728853691694441E-3</v>
      </c>
      <c r="G7" s="16">
        <v>-3.7442097690879125E-2</v>
      </c>
      <c r="H7" s="16">
        <v>-4.4412174352536846E-2</v>
      </c>
      <c r="I7" s="16">
        <v>-3.743612478232157E-2</v>
      </c>
      <c r="J7" s="16">
        <v>-1.7338089223633005E-2</v>
      </c>
      <c r="K7" s="16">
        <v>-2.85490741196383E-2</v>
      </c>
      <c r="L7" s="16">
        <v>-4.9716248027320891E-3</v>
      </c>
      <c r="M7" s="16">
        <v>-1.3370788963361947E-2</v>
      </c>
      <c r="N7" s="16">
        <v>9.962124513498928E-4</v>
      </c>
      <c r="O7" s="16">
        <v>7.6765317166771485E-3</v>
      </c>
      <c r="P7" s="16">
        <v>2.4238309280684387E-4</v>
      </c>
      <c r="Q7" s="16">
        <v>-4.5377037797229318E-3</v>
      </c>
      <c r="R7" s="17" t="s">
        <v>79</v>
      </c>
      <c r="S7" s="16">
        <v>-1.3653061019018286E-2</v>
      </c>
      <c r="T7" s="16">
        <v>-3.4358621238438974E-3</v>
      </c>
      <c r="U7" s="16">
        <v>-2.5399613634250817E-2</v>
      </c>
      <c r="V7" s="16">
        <v>1.2885225817114449E-3</v>
      </c>
      <c r="W7" s="16">
        <v>-5.3768537993000845E-3</v>
      </c>
      <c r="X7" s="16">
        <v>4.8525276314690972E-3</v>
      </c>
      <c r="Y7" s="16">
        <v>1.6752740160066577E-2</v>
      </c>
      <c r="Z7" s="16">
        <v>1.498207347229274E-2</v>
      </c>
      <c r="AA7" s="16">
        <v>1.2132780822397809E-2</v>
      </c>
      <c r="AB7" s="16">
        <v>3.0724052339613839E-2</v>
      </c>
      <c r="AC7" s="16">
        <v>4.6227412524800587E-2</v>
      </c>
      <c r="AD7" s="16">
        <v>3.3248674950624155E-2</v>
      </c>
      <c r="AE7" s="16">
        <v>1.70239939542914E-3</v>
      </c>
      <c r="AF7" s="16">
        <v>1.401060696675442E-2</v>
      </c>
      <c r="AG7" s="16">
        <v>1.1202080476583441E-2</v>
      </c>
      <c r="AH7" s="16">
        <v>1.5147463312436115E-2</v>
      </c>
      <c r="AI7" s="16">
        <v>-2.6339680872195601E-3</v>
      </c>
      <c r="AJ7" s="16">
        <v>2.264397016771004E-2</v>
      </c>
      <c r="AK7" s="16">
        <v>2.9023573072125219E-3</v>
      </c>
      <c r="AL7" s="16">
        <v>-4.0765979145818282E-3</v>
      </c>
      <c r="AM7" s="18">
        <v>1.1621905021523778E-2</v>
      </c>
    </row>
    <row r="8" spans="1:39" ht="24">
      <c r="A8" s="13" t="s">
        <v>43</v>
      </c>
      <c r="B8" s="14" t="s">
        <v>40</v>
      </c>
      <c r="C8" s="19">
        <v>-2.0802400866220098E-2</v>
      </c>
      <c r="D8" s="16">
        <v>-3.3895157124903624E-2</v>
      </c>
      <c r="E8" s="16">
        <v>-7.7138792633322346E-4</v>
      </c>
      <c r="F8" s="16">
        <v>1.1489200078649868E-3</v>
      </c>
      <c r="G8" s="16">
        <v>-3.6013242390314101E-2</v>
      </c>
      <c r="H8" s="16">
        <v>-5.0624941833287912E-3</v>
      </c>
      <c r="I8" s="16">
        <v>-1.7074481890421989E-2</v>
      </c>
      <c r="J8" s="16">
        <v>-3.6268718421253766E-2</v>
      </c>
      <c r="K8" s="16">
        <v>-7.3083670794277253E-3</v>
      </c>
      <c r="L8" s="16">
        <v>9.251931987720138E-3</v>
      </c>
      <c r="M8" s="16">
        <v>-6.4314666667423786E-3</v>
      </c>
      <c r="N8" s="16">
        <v>6.2127110827468988E-3</v>
      </c>
      <c r="O8" s="16">
        <v>5.0113189577628264E-3</v>
      </c>
      <c r="P8" s="16">
        <v>-2.1194351619162312E-2</v>
      </c>
      <c r="Q8" s="16">
        <v>-3.3630183837830853E-3</v>
      </c>
      <c r="R8" s="16">
        <v>-2.4977254633976664E-2</v>
      </c>
      <c r="S8" s="16">
        <v>1.3271152143783533E-2</v>
      </c>
      <c r="T8" s="16">
        <v>-5.6807640146557163E-3</v>
      </c>
      <c r="U8" s="17" t="s">
        <v>80</v>
      </c>
      <c r="V8" s="16">
        <v>3.3433227634475648E-2</v>
      </c>
      <c r="W8" s="16">
        <v>-8.8315571311002924E-3</v>
      </c>
      <c r="X8" s="16">
        <v>1.9434563924788074E-2</v>
      </c>
      <c r="Y8" s="16">
        <v>-8.9068330741528222E-3</v>
      </c>
      <c r="Z8" s="16">
        <v>-5.9359367555169859E-3</v>
      </c>
      <c r="AA8" s="16">
        <v>2.8160859330016983E-3</v>
      </c>
      <c r="AB8" s="16">
        <v>1.7941054127346919E-2</v>
      </c>
      <c r="AC8" s="16">
        <v>4.7733226399069531E-2</v>
      </c>
      <c r="AD8" s="17" t="s">
        <v>81</v>
      </c>
      <c r="AE8" s="16">
        <v>5.8193741870124971E-3</v>
      </c>
      <c r="AF8" s="16">
        <v>1.594527208877353E-2</v>
      </c>
      <c r="AG8" s="16">
        <v>5.3170732580496366E-3</v>
      </c>
      <c r="AH8" s="16">
        <v>-7.7843546889579266E-3</v>
      </c>
      <c r="AI8" s="16">
        <v>1.250864289424955E-2</v>
      </c>
      <c r="AJ8" s="16">
        <v>5.2999201901437969E-2</v>
      </c>
      <c r="AK8" s="16">
        <v>3.3260129761836489E-2</v>
      </c>
      <c r="AL8" s="17" t="s">
        <v>82</v>
      </c>
      <c r="AM8" s="18">
        <v>4.2133985622648543E-2</v>
      </c>
    </row>
    <row r="9" spans="1:39" ht="24">
      <c r="A9" s="13" t="s">
        <v>44</v>
      </c>
      <c r="B9" s="14" t="s">
        <v>40</v>
      </c>
      <c r="C9" s="19">
        <v>-3.5272576386649497E-2</v>
      </c>
      <c r="D9" s="16">
        <v>-2.2427579624058657E-3</v>
      </c>
      <c r="E9" s="16">
        <v>-4.0759827745429425E-3</v>
      </c>
      <c r="F9" s="16">
        <v>-2.0312480427119244E-2</v>
      </c>
      <c r="G9" s="16">
        <v>-7.5053587178483408E-3</v>
      </c>
      <c r="H9" s="16">
        <v>-2.8373035203606851E-2</v>
      </c>
      <c r="I9" s="16">
        <v>-2.5391075666040357E-2</v>
      </c>
      <c r="J9" s="16">
        <v>2.2601179921349288E-6</v>
      </c>
      <c r="K9" s="16">
        <v>-4.1741395284347865E-2</v>
      </c>
      <c r="L9" s="16">
        <v>-3.4873612888284243E-2</v>
      </c>
      <c r="M9" s="17" t="s">
        <v>76</v>
      </c>
      <c r="N9" s="16">
        <v>1.010811618843524E-2</v>
      </c>
      <c r="O9" s="16">
        <v>1.4597089837876404E-3</v>
      </c>
      <c r="P9" s="16">
        <v>-2.0619208619501079E-2</v>
      </c>
      <c r="Q9" s="16">
        <v>-7.7299429453899461E-3</v>
      </c>
      <c r="R9" s="16">
        <v>-1.3343707395043987E-2</v>
      </c>
      <c r="S9" s="16">
        <v>-5.7297550520418843E-3</v>
      </c>
      <c r="T9" s="16">
        <v>3.7256289047073845E-3</v>
      </c>
      <c r="U9" s="16">
        <v>-6.53194779837892E-3</v>
      </c>
      <c r="V9" s="16">
        <v>-1.8425445141106442E-3</v>
      </c>
      <c r="W9" s="16">
        <v>-5.3861006775525831E-3</v>
      </c>
      <c r="X9" s="16">
        <v>3.517886207692681E-2</v>
      </c>
      <c r="Y9" s="16">
        <v>2.1205566535176107E-2</v>
      </c>
      <c r="Z9" s="16">
        <v>3.6046622542091143E-2</v>
      </c>
      <c r="AA9" s="16">
        <v>6.6643253858561799E-3</v>
      </c>
      <c r="AB9" s="16">
        <v>3.2102438689147597E-2</v>
      </c>
      <c r="AC9" s="16">
        <v>-7.4181531061337288E-3</v>
      </c>
      <c r="AD9" s="16">
        <v>1.0993897423732491E-2</v>
      </c>
      <c r="AE9" s="16">
        <v>5.0121639566093864E-3</v>
      </c>
      <c r="AF9" s="16">
        <v>4.9806899574237631E-2</v>
      </c>
      <c r="AG9" s="16">
        <v>1.6107575487267357E-3</v>
      </c>
      <c r="AH9" s="16">
        <v>2.7721642916359892E-2</v>
      </c>
      <c r="AI9" s="16">
        <v>9.4914817069252054E-3</v>
      </c>
      <c r="AJ9" s="16">
        <v>1.2648101346841122E-2</v>
      </c>
      <c r="AK9" s="16">
        <v>3.9000455423164757E-2</v>
      </c>
      <c r="AL9" s="16">
        <v>2.5754314404415262E-2</v>
      </c>
      <c r="AM9" s="18">
        <v>2.5957801848289447E-4</v>
      </c>
    </row>
    <row r="10" spans="1:39" ht="24">
      <c r="A10" s="13" t="s">
        <v>45</v>
      </c>
      <c r="B10" s="14" t="s">
        <v>40</v>
      </c>
      <c r="C10" s="19">
        <v>-4.3327880650335479E-2</v>
      </c>
      <c r="D10" s="16">
        <v>-4.1101576224000277E-2</v>
      </c>
      <c r="E10" s="16">
        <v>6.2583719852282458E-3</v>
      </c>
      <c r="F10" s="16">
        <v>-9.3889618196431081E-3</v>
      </c>
      <c r="G10" s="16">
        <v>-1.1101340328539338E-2</v>
      </c>
      <c r="H10" s="16">
        <v>-2.8118613289173987E-2</v>
      </c>
      <c r="I10" s="16">
        <v>-1.7761806696355263E-2</v>
      </c>
      <c r="J10" s="16">
        <v>-4.4978454401811224E-2</v>
      </c>
      <c r="K10" s="16">
        <v>-2.5128959177992748E-2</v>
      </c>
      <c r="L10" s="16">
        <v>-1.4082420398711697E-2</v>
      </c>
      <c r="M10" s="16">
        <v>3.7113295913698747E-3</v>
      </c>
      <c r="N10" s="16">
        <v>2.4644167849932189E-2</v>
      </c>
      <c r="O10" s="16">
        <v>-2.4025788117674078E-2</v>
      </c>
      <c r="P10" s="16">
        <v>1.3759522520596298E-2</v>
      </c>
      <c r="Q10" s="16">
        <v>3.4432202740445485E-2</v>
      </c>
      <c r="R10" s="16">
        <v>-3.418593734339925E-3</v>
      </c>
      <c r="S10" s="16">
        <v>2.8807767129875348E-4</v>
      </c>
      <c r="T10" s="17" t="s">
        <v>78</v>
      </c>
      <c r="U10" s="16">
        <v>-5.7497207912954543E-3</v>
      </c>
      <c r="V10" s="16">
        <v>-2.9723154209774735E-3</v>
      </c>
      <c r="W10" s="16">
        <v>4.8441359150259346E-3</v>
      </c>
      <c r="X10" s="16">
        <v>-4.5528685893832591E-4</v>
      </c>
      <c r="Y10" s="16">
        <v>1.9381518501654395E-2</v>
      </c>
      <c r="Z10" s="16">
        <v>7.9469486330576121E-3</v>
      </c>
      <c r="AA10" s="16">
        <v>1.8501221825997959E-2</v>
      </c>
      <c r="AB10" s="16">
        <v>3.5446559611198802E-2</v>
      </c>
      <c r="AC10" s="16">
        <v>6.3143557204154649E-3</v>
      </c>
      <c r="AD10" s="16">
        <v>2.6381702281793727E-2</v>
      </c>
      <c r="AE10" s="16">
        <v>-1.7717188681293421E-3</v>
      </c>
      <c r="AF10" s="16">
        <v>1.8072684960020579E-2</v>
      </c>
      <c r="AG10" s="16">
        <v>-1.0338710370170839E-2</v>
      </c>
      <c r="AH10" s="16">
        <v>3.9327607151615887E-2</v>
      </c>
      <c r="AI10" s="16">
        <v>4.3241575754954881E-2</v>
      </c>
      <c r="AJ10" s="16">
        <v>1.0406924873030118E-2</v>
      </c>
      <c r="AK10" s="16">
        <v>4.7016763442229097E-2</v>
      </c>
      <c r="AL10" s="16">
        <v>-6.851728137642542E-3</v>
      </c>
      <c r="AM10" s="18">
        <v>2.0489138953193559E-2</v>
      </c>
    </row>
    <row r="11" spans="1:39" ht="24">
      <c r="A11" s="13" t="s">
        <v>46</v>
      </c>
      <c r="B11" s="14" t="s">
        <v>40</v>
      </c>
      <c r="C11" s="19">
        <v>-5.6764907060933401E-2</v>
      </c>
      <c r="D11" s="16">
        <v>1.5057917924324902E-2</v>
      </c>
      <c r="E11" s="16">
        <v>6.0326409571122442E-3</v>
      </c>
      <c r="F11" s="16">
        <v>4.2553485008402191E-3</v>
      </c>
      <c r="G11" s="16">
        <v>2.4264339684463451E-2</v>
      </c>
      <c r="H11" s="16">
        <v>8.99763197027105E-3</v>
      </c>
      <c r="I11" s="16">
        <v>3.4614266031003475E-2</v>
      </c>
      <c r="J11" s="16">
        <v>5.232463563069248E-3</v>
      </c>
      <c r="K11" s="16">
        <v>-1.256443593593197E-2</v>
      </c>
      <c r="L11" s="16">
        <v>4.6550636839742931E-3</v>
      </c>
      <c r="M11" s="16">
        <v>3.1999687966628297E-2</v>
      </c>
      <c r="N11" s="16">
        <v>2.6898952475679899E-2</v>
      </c>
      <c r="O11" s="16">
        <v>5.0470003135391968E-2</v>
      </c>
      <c r="P11" s="16">
        <v>4.0137115446729054E-3</v>
      </c>
      <c r="Q11" s="16">
        <v>3.5656939110664386E-2</v>
      </c>
      <c r="R11" s="16">
        <v>3.0572889863378937E-2</v>
      </c>
      <c r="S11" s="16">
        <v>2.8204389559834349E-2</v>
      </c>
      <c r="T11" s="16">
        <v>3.5453193440408155E-2</v>
      </c>
      <c r="U11" s="16">
        <v>1.8151576295167456E-2</v>
      </c>
      <c r="V11" s="16">
        <v>1.9595197768706881E-2</v>
      </c>
      <c r="W11" s="16">
        <v>1.0574533147188528E-2</v>
      </c>
      <c r="X11" s="16">
        <v>6.5257195318110448E-4</v>
      </c>
      <c r="Y11" s="16">
        <v>2.3603889295528472E-3</v>
      </c>
      <c r="Z11" s="16">
        <v>-2.2036175622482088E-2</v>
      </c>
      <c r="AA11" s="16">
        <v>-2.8796910424714107E-3</v>
      </c>
      <c r="AB11" s="17" t="s">
        <v>78</v>
      </c>
      <c r="AC11" s="16">
        <v>-2.6091131453535744E-2</v>
      </c>
      <c r="AD11" s="16">
        <v>1.2835237940963551E-2</v>
      </c>
      <c r="AE11" s="16">
        <v>-2.6596983366789707E-2</v>
      </c>
      <c r="AF11" s="16">
        <v>-8.1679297939985223E-3</v>
      </c>
      <c r="AG11" s="16">
        <v>-6.4356775619504982E-3</v>
      </c>
      <c r="AH11" s="16">
        <v>-5.278731448685136E-3</v>
      </c>
      <c r="AI11" s="16">
        <v>-4.3729396631510759E-3</v>
      </c>
      <c r="AJ11" s="16">
        <v>-2.0791103977468701E-2</v>
      </c>
      <c r="AK11" s="16">
        <v>4.7235464364733838E-3</v>
      </c>
      <c r="AL11" s="16">
        <v>-4.7831022097009887E-2</v>
      </c>
      <c r="AM11" s="18">
        <v>-3.2882891261548849E-2</v>
      </c>
    </row>
    <row r="12" spans="1:39" ht="24">
      <c r="A12" s="13" t="s">
        <v>47</v>
      </c>
      <c r="B12" s="14" t="s">
        <v>40</v>
      </c>
      <c r="C12" s="19">
        <v>-3.245723039985772E-2</v>
      </c>
      <c r="D12" s="16">
        <v>5.1035331041243267E-3</v>
      </c>
      <c r="E12" s="16">
        <v>1.6401604273848319E-2</v>
      </c>
      <c r="F12" s="16">
        <v>-1.1619428108911832E-2</v>
      </c>
      <c r="G12" s="16">
        <v>1.9662360929923309E-2</v>
      </c>
      <c r="H12" s="16">
        <v>3.8676130786404785E-2</v>
      </c>
      <c r="I12" s="16">
        <v>4.5544543281948111E-2</v>
      </c>
      <c r="J12" s="16">
        <v>2.9613055686246538E-2</v>
      </c>
      <c r="K12" s="16">
        <v>-1.5045774397503923E-3</v>
      </c>
      <c r="L12" s="16">
        <v>1.3125390953508788E-2</v>
      </c>
      <c r="M12" s="16">
        <v>9.4859010311563428E-3</v>
      </c>
      <c r="N12" s="16">
        <v>1.7485208459340564E-2</v>
      </c>
      <c r="O12" s="16">
        <v>-1.1556569759835445E-2</v>
      </c>
      <c r="P12" s="16">
        <v>1.4765536858612832E-3</v>
      </c>
      <c r="Q12" s="16">
        <v>2.220376869558871E-2</v>
      </c>
      <c r="R12" s="16">
        <v>-2.624032798053099E-3</v>
      </c>
      <c r="S12" s="16">
        <v>-1.2018427944043765E-2</v>
      </c>
      <c r="T12" s="16">
        <v>4.3342986330119786E-2</v>
      </c>
      <c r="U12" s="16">
        <v>1.2688652995354729E-2</v>
      </c>
      <c r="V12" s="16">
        <v>3.4667225842340922E-2</v>
      </c>
      <c r="W12" s="16">
        <v>2.1132194147719559E-2</v>
      </c>
      <c r="X12" s="16">
        <v>7.4592894005611329E-3</v>
      </c>
      <c r="Y12" s="16">
        <v>-6.6180348552060632E-3</v>
      </c>
      <c r="Z12" s="16">
        <v>-1.9375990296050964E-2</v>
      </c>
      <c r="AA12" s="16">
        <v>-2.6913894066518711E-2</v>
      </c>
      <c r="AB12" s="16">
        <v>-4.3816157508530093E-3</v>
      </c>
      <c r="AC12" s="16">
        <v>-3.3644065092470345E-2</v>
      </c>
      <c r="AD12" s="16">
        <v>-3.9527156043869365E-4</v>
      </c>
      <c r="AE12" s="16">
        <v>-4.874717575537744E-3</v>
      </c>
      <c r="AF12" s="16">
        <v>-3.7034532866348793E-2</v>
      </c>
      <c r="AG12" s="16">
        <v>-8.4342990274005657E-4</v>
      </c>
      <c r="AH12" s="16">
        <v>-3.0549527679098578E-3</v>
      </c>
      <c r="AI12" s="17" t="s">
        <v>76</v>
      </c>
      <c r="AJ12" s="16">
        <v>-3.3839666788744907E-2</v>
      </c>
      <c r="AK12" s="16">
        <v>5.1171730885499504E-3</v>
      </c>
      <c r="AL12" s="16">
        <v>-1.1766666265918832E-2</v>
      </c>
      <c r="AM12" s="18">
        <v>-3.1312982617870161E-2</v>
      </c>
    </row>
    <row r="13" spans="1:39" ht="24">
      <c r="A13" s="13" t="s">
        <v>48</v>
      </c>
      <c r="B13" s="14" t="s">
        <v>40</v>
      </c>
      <c r="C13" s="19">
        <v>1.5579477259387216E-2</v>
      </c>
      <c r="D13" s="16">
        <v>1.3198335138232856E-2</v>
      </c>
      <c r="E13" s="16">
        <v>-3.0371504743057112E-3</v>
      </c>
      <c r="F13" s="16">
        <v>2.0816830241136636E-2</v>
      </c>
      <c r="G13" s="16">
        <v>7.0012756946195914E-3</v>
      </c>
      <c r="H13" s="16">
        <v>1.1348124091354966E-2</v>
      </c>
      <c r="I13" s="16">
        <v>1.6364209314301336E-2</v>
      </c>
      <c r="J13" s="16">
        <v>-1.9362584756171606E-3</v>
      </c>
      <c r="K13" s="16">
        <v>2.6220613620256749E-2</v>
      </c>
      <c r="L13" s="16">
        <v>1.3460693849969852E-2</v>
      </c>
      <c r="M13" s="16">
        <v>4.9747667277763287E-2</v>
      </c>
      <c r="N13" s="16">
        <v>1.526503730962025E-2</v>
      </c>
      <c r="O13" s="16">
        <v>2.1297672249965406E-2</v>
      </c>
      <c r="P13" s="16">
        <v>1.0016218114952803E-2</v>
      </c>
      <c r="Q13" s="16">
        <v>4.078326086860487E-2</v>
      </c>
      <c r="R13" s="16">
        <v>1.3965856371933811E-2</v>
      </c>
      <c r="S13" s="16">
        <v>2.8337891892359385E-2</v>
      </c>
      <c r="T13" s="16">
        <v>1.8115324538994573E-2</v>
      </c>
      <c r="U13" s="16">
        <v>1.615808601739074E-2</v>
      </c>
      <c r="V13" s="16">
        <v>-2.569407735303232E-3</v>
      </c>
      <c r="W13" s="16">
        <v>2.0340280502356235E-2</v>
      </c>
      <c r="X13" s="16">
        <v>-3.3260567524348646E-2</v>
      </c>
      <c r="Y13" s="16">
        <v>-1.6459561598183705E-2</v>
      </c>
      <c r="Z13" s="16">
        <v>-2.0199240907707069E-2</v>
      </c>
      <c r="AA13" s="16">
        <v>1.538430046125605E-3</v>
      </c>
      <c r="AB13" s="16">
        <v>-8.1860595383020877E-3</v>
      </c>
      <c r="AC13" s="16">
        <v>1.1713806499772404E-2</v>
      </c>
      <c r="AD13" s="16">
        <v>2.1200004044010994E-2</v>
      </c>
      <c r="AE13" s="16">
        <v>-1.0124765611325021E-2</v>
      </c>
      <c r="AF13" s="17" t="s">
        <v>76</v>
      </c>
      <c r="AG13" s="16">
        <v>1.9388242091547905E-2</v>
      </c>
      <c r="AH13" s="16">
        <v>2.5397790263411036E-2</v>
      </c>
      <c r="AI13" s="16">
        <v>-3.7023829918548225E-2</v>
      </c>
      <c r="AJ13" s="16">
        <v>-1.8827548356292176E-2</v>
      </c>
      <c r="AK13" s="16">
        <v>-1.4301521473415233E-2</v>
      </c>
      <c r="AL13" s="16">
        <v>-3.7091194302244716E-2</v>
      </c>
      <c r="AM13" s="18">
        <v>-2.7502513968470296E-2</v>
      </c>
    </row>
    <row r="14" spans="1:39" ht="24">
      <c r="A14" s="13" t="s">
        <v>49</v>
      </c>
      <c r="B14" s="14" t="s">
        <v>40</v>
      </c>
      <c r="C14" s="19">
        <v>4.7391417566252723E-2</v>
      </c>
      <c r="D14" s="16">
        <v>-1.5785095244753806E-2</v>
      </c>
      <c r="E14" s="16">
        <v>-2.2045952077860038E-2</v>
      </c>
      <c r="F14" s="16">
        <v>3.7814855563688007E-3</v>
      </c>
      <c r="G14" s="16">
        <v>-7.5965432483543083E-3</v>
      </c>
      <c r="H14" s="16">
        <v>-1.1448140152165024E-2</v>
      </c>
      <c r="I14" s="16">
        <v>-2.6215923454330388E-2</v>
      </c>
      <c r="J14" s="16">
        <v>-2.7739543872408064E-2</v>
      </c>
      <c r="K14" s="16">
        <v>-2.8369071174069765E-2</v>
      </c>
      <c r="L14" s="16">
        <v>-1.0245927391283653E-2</v>
      </c>
      <c r="M14" s="16">
        <v>-2.0430635703938368E-2</v>
      </c>
      <c r="N14" s="16">
        <v>-2.1612816579604909E-2</v>
      </c>
      <c r="O14" s="16">
        <v>-2.5036424031921294E-2</v>
      </c>
      <c r="P14" s="17" t="s">
        <v>83</v>
      </c>
      <c r="Q14" s="16">
        <v>-1.1820506910472688E-2</v>
      </c>
      <c r="R14" s="16">
        <v>2.3989047413299687E-4</v>
      </c>
      <c r="S14" s="16">
        <v>7.0362365863434707E-3</v>
      </c>
      <c r="T14" s="16">
        <v>1.367912813791921E-2</v>
      </c>
      <c r="U14" s="16">
        <v>-2.1315904329665264E-2</v>
      </c>
      <c r="V14" s="16">
        <v>-8.2276553445110485E-3</v>
      </c>
      <c r="W14" s="16">
        <v>2.5487875875292845E-2</v>
      </c>
      <c r="X14" s="16">
        <v>3.7312854322040678E-2</v>
      </c>
      <c r="Y14" s="16">
        <v>1.3481377926658026E-2</v>
      </c>
      <c r="Z14" s="16">
        <v>4.6045456314214445E-2</v>
      </c>
      <c r="AA14" s="16">
        <v>2.4683004422624867E-2</v>
      </c>
      <c r="AB14" s="16">
        <v>3.988927407754062E-3</v>
      </c>
      <c r="AC14" s="16">
        <v>4.5291071964284002E-2</v>
      </c>
      <c r="AD14" s="16">
        <v>1.2798654879085051E-2</v>
      </c>
      <c r="AE14" s="16">
        <v>-2.8956195904177237E-2</v>
      </c>
      <c r="AF14" s="16">
        <v>9.938654694885923E-3</v>
      </c>
      <c r="AG14" s="16">
        <v>4.6944738925050314E-2</v>
      </c>
      <c r="AH14" s="16">
        <v>3.692788003721071E-2</v>
      </c>
      <c r="AI14" s="16">
        <v>1.4574211993222904E-3</v>
      </c>
      <c r="AJ14" s="16">
        <v>1.0015139938903357E-2</v>
      </c>
      <c r="AK14" s="16">
        <v>3.2505596985895253E-3</v>
      </c>
      <c r="AL14" s="16">
        <v>3.9855255726771073E-2</v>
      </c>
      <c r="AM14" s="18">
        <v>5.2019182852982654E-2</v>
      </c>
    </row>
    <row r="15" spans="1:39" ht="24">
      <c r="A15" s="13" t="s">
        <v>50</v>
      </c>
      <c r="B15" s="14" t="s">
        <v>40</v>
      </c>
      <c r="C15" s="19">
        <v>2.9184526306350388E-2</v>
      </c>
      <c r="D15" s="16">
        <v>-1.0291234669927262E-3</v>
      </c>
      <c r="E15" s="16">
        <v>-2.087422247288891E-2</v>
      </c>
      <c r="F15" s="17" t="s">
        <v>83</v>
      </c>
      <c r="G15" s="16">
        <v>2.50155180495641E-2</v>
      </c>
      <c r="H15" s="16">
        <v>-3.0045334272635782E-2</v>
      </c>
      <c r="I15" s="16">
        <v>-8.8281070287278291E-3</v>
      </c>
      <c r="J15" s="16">
        <v>-4.5442450966323633E-3</v>
      </c>
      <c r="K15" s="16">
        <v>-3.4034591514527941E-3</v>
      </c>
      <c r="L15" s="16">
        <v>6.4250306288266921E-3</v>
      </c>
      <c r="M15" s="16">
        <v>-2.0112404773155505E-2</v>
      </c>
      <c r="N15" s="16">
        <v>-1.177469016421352E-2</v>
      </c>
      <c r="O15" s="16">
        <v>-3.7664228023527431E-2</v>
      </c>
      <c r="P15" s="16">
        <v>3.7933136681098881E-3</v>
      </c>
      <c r="Q15" s="16">
        <v>-1.7802872502245898E-2</v>
      </c>
      <c r="R15" s="16">
        <v>-2.3421948993143562E-3</v>
      </c>
      <c r="S15" s="16">
        <v>-3.0218126667730095E-2</v>
      </c>
      <c r="T15" s="16">
        <v>-9.3313788292488809E-3</v>
      </c>
      <c r="U15" s="16">
        <v>1.1459768355302938E-3</v>
      </c>
      <c r="V15" s="16">
        <v>-8.6321861552404178E-3</v>
      </c>
      <c r="W15" s="16">
        <v>4.6879234525413344E-4</v>
      </c>
      <c r="X15" s="16">
        <v>1.1279631409408396E-2</v>
      </c>
      <c r="Y15" s="16">
        <v>-8.6842381912661699E-3</v>
      </c>
      <c r="Z15" s="16">
        <v>1.9879429126606826E-2</v>
      </c>
      <c r="AA15" s="16">
        <v>1.8274875762260771E-2</v>
      </c>
      <c r="AB15" s="16">
        <v>4.219513770994986E-3</v>
      </c>
      <c r="AC15" s="16">
        <v>3.7863432661781223E-2</v>
      </c>
      <c r="AD15" s="16">
        <v>2.677470831236247E-2</v>
      </c>
      <c r="AE15" s="16">
        <v>1.7403624537467296E-2</v>
      </c>
      <c r="AF15" s="16">
        <v>2.0638955999309226E-2</v>
      </c>
      <c r="AG15" s="17" t="s">
        <v>82</v>
      </c>
      <c r="AH15" s="16">
        <v>1.7578340345357227E-2</v>
      </c>
      <c r="AI15" s="16">
        <v>-1.1525952995572006E-2</v>
      </c>
      <c r="AJ15" s="16">
        <v>4.9939416450540078E-2</v>
      </c>
      <c r="AK15" s="16">
        <v>1.1103166574804157E-2</v>
      </c>
      <c r="AL15" s="17" t="s">
        <v>84</v>
      </c>
      <c r="AM15" s="18">
        <v>4.3224754384891116E-2</v>
      </c>
    </row>
    <row r="16" spans="1:39" ht="24">
      <c r="A16" s="13" t="s">
        <v>51</v>
      </c>
      <c r="B16" s="14" t="s">
        <v>40</v>
      </c>
      <c r="C16" s="19">
        <v>1.9935544971146042E-2</v>
      </c>
      <c r="D16" s="16">
        <v>3.3684861664911879E-2</v>
      </c>
      <c r="E16" s="16">
        <v>6.6880589917376471E-3</v>
      </c>
      <c r="F16" s="17" t="s">
        <v>82</v>
      </c>
      <c r="G16" s="16">
        <v>1.2963279809874332E-2</v>
      </c>
      <c r="H16" s="16">
        <v>-1.1172289159065165E-3</v>
      </c>
      <c r="I16" s="16">
        <v>1.3444686187707949E-2</v>
      </c>
      <c r="J16" s="16">
        <v>1.4891563614155091E-2</v>
      </c>
      <c r="K16" s="16">
        <v>2.6076409008891556E-2</v>
      </c>
      <c r="L16" s="16">
        <v>3.0065740294143536E-2</v>
      </c>
      <c r="M16" s="16">
        <v>1.5948813046436003E-3</v>
      </c>
      <c r="N16" s="16">
        <v>-1.4890970913140811E-2</v>
      </c>
      <c r="O16" s="16">
        <v>1.1464084367929809E-2</v>
      </c>
      <c r="P16" s="16">
        <v>4.7084790292036743E-2</v>
      </c>
      <c r="Q16" s="16">
        <v>3.970573242420572E-2</v>
      </c>
      <c r="R16" s="16">
        <v>1.1108372215207961E-2</v>
      </c>
      <c r="S16" s="16">
        <v>1.8637640539937456E-2</v>
      </c>
      <c r="T16" s="16">
        <v>-1.0304064368742392E-2</v>
      </c>
      <c r="U16" s="16">
        <v>5.3688143030512017E-3</v>
      </c>
      <c r="V16" s="16">
        <v>2.3792997628417984E-2</v>
      </c>
      <c r="W16" s="16">
        <v>3.2388309860967766E-2</v>
      </c>
      <c r="X16" s="16">
        <v>-7.7050892979554069E-3</v>
      </c>
      <c r="Y16" s="16">
        <v>-2.1125866738357358E-2</v>
      </c>
      <c r="Z16" s="16">
        <v>-1.7730977363026517E-2</v>
      </c>
      <c r="AA16" s="16">
        <v>-1.2296937117464173E-2</v>
      </c>
      <c r="AB16" s="16">
        <v>-6.4162536234024159E-3</v>
      </c>
      <c r="AC16" s="16">
        <v>4.1923483990387506E-2</v>
      </c>
      <c r="AD16" s="16">
        <v>-1.3641295624311203E-2</v>
      </c>
      <c r="AE16" s="16">
        <v>-2.1440753388937191E-2</v>
      </c>
      <c r="AF16" s="16">
        <v>1.9293340920956144E-2</v>
      </c>
      <c r="AG16" s="17" t="s">
        <v>85</v>
      </c>
      <c r="AH16" s="16">
        <v>-1.0524234588919618E-2</v>
      </c>
      <c r="AI16" s="16">
        <v>-8.3801512860684892E-4</v>
      </c>
      <c r="AJ16" s="16">
        <v>-1.7825152627623894E-2</v>
      </c>
      <c r="AK16" s="16">
        <v>-2.3238410180034242E-2</v>
      </c>
      <c r="AL16" s="16">
        <v>-1.062795145756398E-2</v>
      </c>
      <c r="AM16" s="18">
        <v>-3.3957062420426315E-2</v>
      </c>
    </row>
    <row r="17" spans="1:39" ht="24">
      <c r="A17" s="13" t="s">
        <v>52</v>
      </c>
      <c r="B17" s="14" t="s">
        <v>40</v>
      </c>
      <c r="C17" s="19">
        <v>1.1270619281698379E-2</v>
      </c>
      <c r="D17" s="16">
        <v>-1.598910964346623E-2</v>
      </c>
      <c r="E17" s="16">
        <v>-4.8236903725268662E-2</v>
      </c>
      <c r="F17" s="16">
        <v>-3.0275644021967543E-2</v>
      </c>
      <c r="G17" s="16">
        <v>1.1679377353741447E-2</v>
      </c>
      <c r="H17" s="16">
        <v>-2.5284943276106562E-2</v>
      </c>
      <c r="I17" s="16">
        <v>2.0336432804294275E-2</v>
      </c>
      <c r="J17" s="16">
        <v>-1.3598586497998499E-2</v>
      </c>
      <c r="K17" s="16">
        <v>-3.5396591102093748E-2</v>
      </c>
      <c r="L17" s="16">
        <v>1.0784459441864284E-3</v>
      </c>
      <c r="M17" s="16">
        <v>-5.6802301176573913E-3</v>
      </c>
      <c r="N17" s="16">
        <v>4.7786210354434533E-2</v>
      </c>
      <c r="O17" s="16">
        <v>-9.8939832491399746E-3</v>
      </c>
      <c r="P17" s="16">
        <v>7.0504050135062318E-3</v>
      </c>
      <c r="Q17" s="16">
        <v>-1.9677561071237502E-2</v>
      </c>
      <c r="R17" s="16">
        <v>-1.3511263917058407E-2</v>
      </c>
      <c r="S17" s="17" t="s">
        <v>85</v>
      </c>
      <c r="T17" s="16">
        <v>2.8939021895130337E-4</v>
      </c>
      <c r="U17" s="16">
        <v>1.3338963168840002E-2</v>
      </c>
      <c r="V17" s="16">
        <v>3.0630650208520335E-2</v>
      </c>
      <c r="W17" s="16">
        <v>-1.207745510583782E-2</v>
      </c>
      <c r="X17" s="16">
        <v>-3.453192031828253E-3</v>
      </c>
      <c r="Y17" s="16">
        <v>3.422472308140663E-2</v>
      </c>
      <c r="Z17" s="16">
        <v>5.2519497701694817E-3</v>
      </c>
      <c r="AA17" s="16">
        <v>1.5885971878257528E-2</v>
      </c>
      <c r="AB17" s="16">
        <v>2.8062374095465841E-2</v>
      </c>
      <c r="AC17" s="16">
        <v>1.2273509990024564E-2</v>
      </c>
      <c r="AD17" s="16">
        <v>3.4263017642288479E-2</v>
      </c>
      <c r="AE17" s="16">
        <v>3.0380487312995964E-2</v>
      </c>
      <c r="AF17" s="16">
        <v>2.8138747433230926E-2</v>
      </c>
      <c r="AG17" s="16">
        <v>1.860198369881292E-2</v>
      </c>
      <c r="AH17" s="16">
        <v>-1.713274916267301E-2</v>
      </c>
      <c r="AI17" s="16">
        <v>-1.194136520789538E-2</v>
      </c>
      <c r="AJ17" s="16">
        <v>9.5244944720813997E-3</v>
      </c>
      <c r="AK17" s="16">
        <v>3.0692934724607702E-2</v>
      </c>
      <c r="AL17" s="16">
        <v>4.5371598618505204E-2</v>
      </c>
      <c r="AM17" s="18">
        <v>3.788988701680146E-2</v>
      </c>
    </row>
    <row r="18" spans="1:39" ht="24">
      <c r="A18" s="13" t="s">
        <v>53</v>
      </c>
      <c r="B18" s="14" t="s">
        <v>40</v>
      </c>
      <c r="C18" s="19">
        <v>5.4163410137048777E-2</v>
      </c>
      <c r="D18" s="16">
        <v>1.3089260824137607E-2</v>
      </c>
      <c r="E18" s="17" t="s">
        <v>85</v>
      </c>
      <c r="F18" s="16">
        <v>-2.0911865166907188E-2</v>
      </c>
      <c r="G18" s="16">
        <v>-3.2920074120865193E-2</v>
      </c>
      <c r="H18" s="16">
        <v>-2.1762907045181593E-2</v>
      </c>
      <c r="I18" s="16">
        <v>-7.4202943111461262E-3</v>
      </c>
      <c r="J18" s="16">
        <v>1.153984587391577E-2</v>
      </c>
      <c r="K18" s="16">
        <v>1.0870876182630541E-2</v>
      </c>
      <c r="L18" s="16">
        <v>2.190106850313453E-2</v>
      </c>
      <c r="M18" s="16">
        <v>-4.0360588876695485E-3</v>
      </c>
      <c r="N18" s="16">
        <v>-2.5823015206094427E-2</v>
      </c>
      <c r="O18" s="16">
        <v>-1.6142028264795355E-2</v>
      </c>
      <c r="P18" s="16">
        <v>-2.2074318132183874E-2</v>
      </c>
      <c r="Q18" s="16">
        <v>-8.5654948363674509E-3</v>
      </c>
      <c r="R18" s="16">
        <v>-3.0612135983820073E-2</v>
      </c>
      <c r="S18" s="16">
        <v>-4.8251867069283527E-2</v>
      </c>
      <c r="T18" s="16">
        <v>6.2352246490900405E-3</v>
      </c>
      <c r="U18" s="16">
        <v>-7.8927872763164984E-4</v>
      </c>
      <c r="V18" s="16">
        <v>-2.6783185542853281E-2</v>
      </c>
      <c r="W18" s="16">
        <v>-2.8646467227009205E-2</v>
      </c>
      <c r="X18" s="16">
        <v>2.7016612177237678E-2</v>
      </c>
      <c r="Y18" s="16">
        <v>8.3788531888384799E-3</v>
      </c>
      <c r="Z18" s="16">
        <v>4.9321377238753274E-2</v>
      </c>
      <c r="AA18" s="16">
        <v>2.2789124482040776E-2</v>
      </c>
      <c r="AB18" s="16">
        <v>5.9997604935961655E-3</v>
      </c>
      <c r="AC18" s="16">
        <v>4.3214476842882016E-2</v>
      </c>
      <c r="AD18" s="16">
        <v>7.1959326772632866E-3</v>
      </c>
      <c r="AE18" s="16">
        <v>-1.2496804796739057E-2</v>
      </c>
      <c r="AF18" s="16">
        <v>-3.0142775816366114E-3</v>
      </c>
      <c r="AG18" s="16">
        <v>6.6774947892126188E-3</v>
      </c>
      <c r="AH18" s="17" t="s">
        <v>86</v>
      </c>
      <c r="AI18" s="16">
        <v>1.6283142359641817E-2</v>
      </c>
      <c r="AJ18" s="16">
        <v>2.9554889535840763E-3</v>
      </c>
      <c r="AK18" s="16">
        <v>2.006799061976465E-2</v>
      </c>
      <c r="AL18" s="16">
        <v>2.8337254261155402E-2</v>
      </c>
      <c r="AM18" s="18">
        <v>2.5854027598808848E-2</v>
      </c>
    </row>
    <row r="19" spans="1:39" ht="24">
      <c r="A19" s="13" t="s">
        <v>54</v>
      </c>
      <c r="B19" s="14" t="s">
        <v>40</v>
      </c>
      <c r="C19" s="19">
        <v>-1.2411627759694019E-2</v>
      </c>
      <c r="D19" s="16">
        <v>-3.9738758015678582E-2</v>
      </c>
      <c r="E19" s="16">
        <v>-2.5820909788271819E-2</v>
      </c>
      <c r="F19" s="16">
        <v>-1.1793743765872472E-2</v>
      </c>
      <c r="G19" s="16">
        <v>-3.0266570581300188E-2</v>
      </c>
      <c r="H19" s="16">
        <v>-2.8462614525368746E-2</v>
      </c>
      <c r="I19" s="16">
        <v>-2.3727973527083227E-2</v>
      </c>
      <c r="J19" s="16">
        <v>-2.8382710806750425E-2</v>
      </c>
      <c r="K19" s="16">
        <v>-3.6602240575319474E-2</v>
      </c>
      <c r="L19" s="16">
        <v>1.6638217871202395E-2</v>
      </c>
      <c r="M19" s="16">
        <v>1.0025025027053684E-2</v>
      </c>
      <c r="N19" s="17" t="s">
        <v>85</v>
      </c>
      <c r="O19" s="16">
        <v>-7.073551529531371E-3</v>
      </c>
      <c r="P19" s="16">
        <v>-2.1632902889775874E-2</v>
      </c>
      <c r="Q19" s="16">
        <v>2.5906652231636192E-2</v>
      </c>
      <c r="R19" s="16">
        <v>9.8600238860095972E-4</v>
      </c>
      <c r="S19" s="16">
        <v>4.7782003452429653E-2</v>
      </c>
      <c r="T19" s="16">
        <v>2.4524198996825328E-2</v>
      </c>
      <c r="U19" s="16">
        <v>6.2377191306481842E-3</v>
      </c>
      <c r="V19" s="16">
        <v>2.772834126212562E-2</v>
      </c>
      <c r="W19" s="16">
        <v>1.363192489647028E-2</v>
      </c>
      <c r="X19" s="16">
        <v>2.2723601766894145E-2</v>
      </c>
      <c r="Y19" s="16">
        <v>4.3941365610005792E-2</v>
      </c>
      <c r="Z19" s="16">
        <v>4.0123847656274147E-4</v>
      </c>
      <c r="AA19" s="16">
        <v>-1.3425554084977703E-4</v>
      </c>
      <c r="AB19" s="16">
        <v>2.6766767856227551E-2</v>
      </c>
      <c r="AC19" s="16">
        <v>-3.9589543000704691E-3</v>
      </c>
      <c r="AD19" s="16">
        <v>2.6376032103074629E-2</v>
      </c>
      <c r="AE19" s="16">
        <v>2.5888858044121187E-2</v>
      </c>
      <c r="AF19" s="16">
        <v>1.5159765067735538E-2</v>
      </c>
      <c r="AG19" s="16">
        <v>-1.4864439474370788E-2</v>
      </c>
      <c r="AH19" s="16">
        <v>4.9224378302212567E-2</v>
      </c>
      <c r="AI19" s="16">
        <v>1.735857703996626E-2</v>
      </c>
      <c r="AJ19" s="16">
        <v>7.6179487501426895E-3</v>
      </c>
      <c r="AK19" s="16">
        <v>2.7117283713358632E-2</v>
      </c>
      <c r="AL19" s="16">
        <v>1.437672894591459E-2</v>
      </c>
      <c r="AM19" s="18">
        <v>2.7238316659250234E-3</v>
      </c>
    </row>
    <row r="20" spans="1:39" ht="24">
      <c r="A20" s="13" t="s">
        <v>55</v>
      </c>
      <c r="B20" s="14" t="s">
        <v>40</v>
      </c>
      <c r="C20" s="19">
        <v>2.1688501313672531E-2</v>
      </c>
      <c r="D20" s="16">
        <v>-1.5852711640329583E-2</v>
      </c>
      <c r="E20" s="16">
        <v>-7.4510973638831027E-3</v>
      </c>
      <c r="F20" s="16">
        <v>-8.8908061451547227E-3</v>
      </c>
      <c r="G20" s="16">
        <v>-6.2527814381999024E-3</v>
      </c>
      <c r="H20" s="16">
        <v>9.5174498890851153E-3</v>
      </c>
      <c r="I20" s="17" t="s">
        <v>78</v>
      </c>
      <c r="J20" s="16">
        <v>3.147970824824283E-3</v>
      </c>
      <c r="K20" s="16">
        <v>-1.0677972404525039E-2</v>
      </c>
      <c r="L20" s="16">
        <v>8.0477092482753622E-3</v>
      </c>
      <c r="M20" s="16">
        <v>-2.5293572118773807E-2</v>
      </c>
      <c r="N20" s="16">
        <v>-2.3830575695955567E-2</v>
      </c>
      <c r="O20" s="16">
        <v>-1.0080757633196264E-2</v>
      </c>
      <c r="P20" s="16">
        <v>-2.6365155722357803E-2</v>
      </c>
      <c r="Q20" s="16">
        <v>-2.2128085187873712E-2</v>
      </c>
      <c r="R20" s="16">
        <v>-3.7216634977212837E-2</v>
      </c>
      <c r="S20" s="16">
        <v>2.0418301020925591E-2</v>
      </c>
      <c r="T20" s="16">
        <v>-1.7748926763243359E-2</v>
      </c>
      <c r="U20" s="16">
        <v>-1.726046925991068E-2</v>
      </c>
      <c r="V20" s="16">
        <v>3.5284262979230374E-2</v>
      </c>
      <c r="W20" s="16">
        <v>-2.7550557247767265E-2</v>
      </c>
      <c r="X20" s="16">
        <v>1.8856803999363066E-2</v>
      </c>
      <c r="Y20" s="16">
        <v>2.6273700047414988E-3</v>
      </c>
      <c r="Z20" s="16">
        <v>3.5368767902746123E-2</v>
      </c>
      <c r="AA20" s="16">
        <v>5.4010021075705142E-2</v>
      </c>
      <c r="AB20" s="16">
        <v>3.4592003399717866E-2</v>
      </c>
      <c r="AC20" s="16">
        <v>1.1272004834105826E-2</v>
      </c>
      <c r="AD20" s="16">
        <v>-7.8534569318360319E-3</v>
      </c>
      <c r="AE20" s="16">
        <v>9.2441091935787957E-3</v>
      </c>
      <c r="AF20" s="16">
        <v>1.6322491865919404E-2</v>
      </c>
      <c r="AG20" s="16">
        <v>1.3484021438281875E-2</v>
      </c>
      <c r="AH20" s="16">
        <v>9.181989906015188E-3</v>
      </c>
      <c r="AI20" s="16">
        <v>4.5406126400742014E-2</v>
      </c>
      <c r="AJ20" s="16">
        <v>3.9269625778824598E-2</v>
      </c>
      <c r="AK20" s="16">
        <v>5.6344500901574961E-3</v>
      </c>
      <c r="AL20" s="16">
        <v>1.535132883120556E-2</v>
      </c>
      <c r="AM20" s="18">
        <v>1.3865610621811254E-2</v>
      </c>
    </row>
    <row r="21" spans="1:39" ht="24">
      <c r="A21" s="13" t="s">
        <v>56</v>
      </c>
      <c r="B21" s="14" t="s">
        <v>40</v>
      </c>
      <c r="C21" s="19">
        <v>4.277954678242489E-2</v>
      </c>
      <c r="D21" s="16">
        <v>-2.3768014524327983E-3</v>
      </c>
      <c r="E21" s="16">
        <v>-2.1784085477808839E-2</v>
      </c>
      <c r="F21" s="16">
        <v>-3.0140769213278743E-2</v>
      </c>
      <c r="G21" s="16">
        <v>-8.7943690287913337E-3</v>
      </c>
      <c r="H21" s="17" t="s">
        <v>85</v>
      </c>
      <c r="I21" s="16">
        <v>9.4942703236275041E-3</v>
      </c>
      <c r="J21" s="16">
        <v>8.716533098855608E-3</v>
      </c>
      <c r="K21" s="16">
        <v>8.5601210945449278E-3</v>
      </c>
      <c r="L21" s="16">
        <v>1.7271392224248741E-2</v>
      </c>
      <c r="M21" s="16">
        <v>-2.8175311051052532E-2</v>
      </c>
      <c r="N21" s="16">
        <v>-2.8498622748171713E-2</v>
      </c>
      <c r="O21" s="16">
        <v>-1.6330452868356233E-2</v>
      </c>
      <c r="P21" s="16">
        <v>-1.1476213141322517E-2</v>
      </c>
      <c r="Q21" s="16">
        <v>-1.487882695655657E-2</v>
      </c>
      <c r="R21" s="16">
        <v>-4.4026404625852555E-2</v>
      </c>
      <c r="S21" s="16">
        <v>-2.5321574316451476E-2</v>
      </c>
      <c r="T21" s="16">
        <v>-2.8020569829667E-2</v>
      </c>
      <c r="U21" s="16">
        <v>-5.1087468137990715E-3</v>
      </c>
      <c r="V21" s="16">
        <v>-3.3639205157525269E-2</v>
      </c>
      <c r="W21" s="16">
        <v>-2.3522259880521468E-2</v>
      </c>
      <c r="X21" s="16">
        <v>2.7731377547976631E-2</v>
      </c>
      <c r="Y21" s="16">
        <v>1.3608056685223947E-2</v>
      </c>
      <c r="Z21" s="16">
        <v>5.1904961248210112E-2</v>
      </c>
      <c r="AA21" s="16">
        <v>2.0605172670838837E-2</v>
      </c>
      <c r="AB21" s="16">
        <v>8.9631200239274535E-3</v>
      </c>
      <c r="AC21" s="16">
        <v>1.3345088009130977E-2</v>
      </c>
      <c r="AD21" s="16">
        <v>-3.0084961664663618E-3</v>
      </c>
      <c r="AE21" s="16">
        <v>-9.0755535422563105E-5</v>
      </c>
      <c r="AF21" s="16">
        <v>1.1283296576148792E-2</v>
      </c>
      <c r="AG21" s="16">
        <v>-1.115820864913884E-3</v>
      </c>
      <c r="AH21" s="16">
        <v>-2.7446785866049414E-2</v>
      </c>
      <c r="AI21" s="16">
        <v>3.8448035820925097E-2</v>
      </c>
      <c r="AJ21" s="16">
        <v>4.2198699594958013E-2</v>
      </c>
      <c r="AK21" s="16">
        <v>-1.166076472638319E-2</v>
      </c>
      <c r="AL21" s="16">
        <v>3.6625962055510643E-2</v>
      </c>
      <c r="AM21" s="18">
        <v>2.7134089706982081E-2</v>
      </c>
    </row>
    <row r="22" spans="1:39" ht="24">
      <c r="A22" s="13" t="s">
        <v>57</v>
      </c>
      <c r="B22" s="14" t="s">
        <v>40</v>
      </c>
      <c r="C22" s="19">
        <v>2.4378332651725419E-2</v>
      </c>
      <c r="D22" s="16">
        <v>-2.2651167436629111E-2</v>
      </c>
      <c r="E22" s="16">
        <v>-8.5595986384575419E-3</v>
      </c>
      <c r="F22" s="16">
        <v>-1.7821522323885841E-2</v>
      </c>
      <c r="G22" s="16">
        <v>-1.3033822974950758E-2</v>
      </c>
      <c r="H22" s="16">
        <v>-1.4860100973217731E-2</v>
      </c>
      <c r="I22" s="16">
        <v>-2.2024620507217655E-2</v>
      </c>
      <c r="J22" s="16">
        <v>-1.6381904006671513E-2</v>
      </c>
      <c r="K22" s="16">
        <v>-2.1985266661573386E-2</v>
      </c>
      <c r="L22" s="16">
        <v>-3.1124788460956593E-2</v>
      </c>
      <c r="M22" s="16">
        <v>-7.6566029734691753E-3</v>
      </c>
      <c r="N22" s="16">
        <v>2.590492784952295E-2</v>
      </c>
      <c r="O22" s="16">
        <v>-1.2839556406689613E-2</v>
      </c>
      <c r="P22" s="16">
        <v>-1.1821899912802279E-2</v>
      </c>
      <c r="Q22" s="17" t="s">
        <v>83</v>
      </c>
      <c r="R22" s="16">
        <v>-4.4890132869225404E-3</v>
      </c>
      <c r="S22" s="16">
        <v>-1.9667454248540439E-2</v>
      </c>
      <c r="T22" s="16">
        <v>3.4261429709174632E-2</v>
      </c>
      <c r="U22" s="16">
        <v>-3.385171201210685E-3</v>
      </c>
      <c r="V22" s="16">
        <v>6.0784069286382077E-3</v>
      </c>
      <c r="W22" s="16">
        <v>9.171874505075903E-3</v>
      </c>
      <c r="X22" s="16">
        <v>-3.1001667402905824E-3</v>
      </c>
      <c r="Y22" s="16">
        <v>7.816907626654308E-3</v>
      </c>
      <c r="Z22" s="16">
        <v>7.281044174688191E-4</v>
      </c>
      <c r="AA22" s="16">
        <v>-7.3562408353083876E-3</v>
      </c>
      <c r="AB22" s="16">
        <v>3.5465853833650189E-2</v>
      </c>
      <c r="AC22" s="16">
        <v>7.7376332610263141E-3</v>
      </c>
      <c r="AD22" s="16">
        <v>4.1470886193017809E-2</v>
      </c>
      <c r="AE22" s="16">
        <v>3.5249103539332473E-3</v>
      </c>
      <c r="AF22" s="16">
        <v>4.048743983399835E-2</v>
      </c>
      <c r="AG22" s="16">
        <v>3.9619987241123776E-2</v>
      </c>
      <c r="AH22" s="16">
        <v>5.4193304554084575E-2</v>
      </c>
      <c r="AI22" s="16">
        <v>2.2037321726263819E-2</v>
      </c>
      <c r="AJ22" s="16">
        <v>1.1305094822581928E-2</v>
      </c>
      <c r="AK22" s="17" t="s">
        <v>87</v>
      </c>
      <c r="AL22" s="16">
        <v>-1.499372070516251E-2</v>
      </c>
      <c r="AM22" s="18">
        <v>-2.6498884659666547E-2</v>
      </c>
    </row>
    <row r="23" spans="1:39" ht="24">
      <c r="A23" s="13" t="s">
        <v>58</v>
      </c>
      <c r="B23" s="14" t="s">
        <v>40</v>
      </c>
      <c r="C23" s="19">
        <v>5.2588517892581642E-2</v>
      </c>
      <c r="D23" s="16">
        <v>5.2903937932755538E-3</v>
      </c>
      <c r="E23" s="16">
        <v>-3.2727004306622176E-2</v>
      </c>
      <c r="F23" s="16">
        <v>2.4905378421827357E-2</v>
      </c>
      <c r="G23" s="17" t="s">
        <v>80</v>
      </c>
      <c r="H23" s="16">
        <v>-8.7318365730919157E-3</v>
      </c>
      <c r="I23" s="16">
        <v>-6.1848501921521392E-3</v>
      </c>
      <c r="J23" s="16">
        <v>1.580287405543819E-2</v>
      </c>
      <c r="K23" s="16">
        <v>-3.2238452992476206E-2</v>
      </c>
      <c r="L23" s="16">
        <v>-2.6587516519916657E-2</v>
      </c>
      <c r="M23" s="16">
        <v>-7.4019000181985168E-3</v>
      </c>
      <c r="N23" s="16">
        <v>-3.0098054437880505E-2</v>
      </c>
      <c r="O23" s="16">
        <v>1.6197648926194498E-2</v>
      </c>
      <c r="P23" s="16">
        <v>-7.5627692609177505E-3</v>
      </c>
      <c r="Q23" s="16">
        <v>-1.2969091538938981E-2</v>
      </c>
      <c r="R23" s="16">
        <v>-3.6854188352975312E-2</v>
      </c>
      <c r="S23" s="16">
        <v>1.1606483923323264E-2</v>
      </c>
      <c r="T23" s="16">
        <v>-1.0978606945757923E-2</v>
      </c>
      <c r="U23" s="16">
        <v>-3.6036552917426266E-2</v>
      </c>
      <c r="V23" s="16">
        <v>-2.9696970414380103E-2</v>
      </c>
      <c r="W23" s="16">
        <v>-2.282459473773666E-2</v>
      </c>
      <c r="X23" s="16">
        <v>3.7959274015272548E-2</v>
      </c>
      <c r="Y23" s="16">
        <v>4.2065888309447359E-2</v>
      </c>
      <c r="Z23" s="17" t="s">
        <v>88</v>
      </c>
      <c r="AA23" s="17" t="s">
        <v>89</v>
      </c>
      <c r="AB23" s="16">
        <v>2.4004745932939702E-2</v>
      </c>
      <c r="AC23" s="16">
        <v>2.5033908542499688E-2</v>
      </c>
      <c r="AD23" s="16">
        <v>-2.4774335670129606E-2</v>
      </c>
      <c r="AE23" s="16">
        <v>3.2818986371701539E-2</v>
      </c>
      <c r="AF23" s="16">
        <v>6.912520731800452E-3</v>
      </c>
      <c r="AG23" s="16">
        <v>1.2858945656113572E-2</v>
      </c>
      <c r="AH23" s="16">
        <v>1.7243345013713322E-2</v>
      </c>
      <c r="AI23" s="16">
        <v>1.9404606332538935E-2</v>
      </c>
      <c r="AJ23" s="16">
        <v>1.834764017219662E-2</v>
      </c>
      <c r="AK23" s="16">
        <v>-4.0107326344160349E-4</v>
      </c>
      <c r="AL23" s="16">
        <v>6.9919644391867753E-3</v>
      </c>
      <c r="AM23" s="18">
        <v>2.9682078541389437E-2</v>
      </c>
    </row>
    <row r="24" spans="1:39" ht="24">
      <c r="A24" s="13" t="s">
        <v>59</v>
      </c>
      <c r="B24" s="14" t="s">
        <v>40</v>
      </c>
      <c r="C24" s="19">
        <v>1.094319707366131E-2</v>
      </c>
      <c r="D24" s="16">
        <v>4.8959118008643408E-2</v>
      </c>
      <c r="E24" s="16">
        <v>-1.6049676570949706E-2</v>
      </c>
      <c r="F24" s="16">
        <v>-3.7503127666567111E-2</v>
      </c>
      <c r="G24" s="16">
        <v>1.6202895271401271E-2</v>
      </c>
      <c r="H24" s="16">
        <v>-1.6208664620502061E-2</v>
      </c>
      <c r="I24" s="16">
        <v>-9.9737518216251372E-3</v>
      </c>
      <c r="J24" s="16">
        <v>9.1541332714380873E-3</v>
      </c>
      <c r="K24" s="16">
        <v>-2.1707332936084432E-2</v>
      </c>
      <c r="L24" s="16">
        <v>-3.3349043925379795E-2</v>
      </c>
      <c r="M24" s="16">
        <v>1.4424911136791071E-3</v>
      </c>
      <c r="N24" s="16">
        <v>-7.028056728767061E-3</v>
      </c>
      <c r="O24" s="17" t="s">
        <v>80</v>
      </c>
      <c r="P24" s="16">
        <v>-2.4926866180024307E-2</v>
      </c>
      <c r="Q24" s="16">
        <v>-1.2778878206651677E-2</v>
      </c>
      <c r="R24" s="16">
        <v>7.5601531575479261E-3</v>
      </c>
      <c r="S24" s="16">
        <v>-9.8294141818443259E-3</v>
      </c>
      <c r="T24" s="16">
        <v>-2.3769970073853862E-2</v>
      </c>
      <c r="U24" s="16">
        <v>5.0170999444151976E-3</v>
      </c>
      <c r="V24" s="16">
        <v>-9.7480907761562825E-3</v>
      </c>
      <c r="W24" s="16">
        <v>-9.8869315885445012E-3</v>
      </c>
      <c r="X24" s="16">
        <v>3.7357637031652048E-2</v>
      </c>
      <c r="Y24" s="16">
        <v>5.2688258531137885E-2</v>
      </c>
      <c r="Z24" s="16">
        <v>2.984312468611592E-2</v>
      </c>
      <c r="AA24" s="17" t="s">
        <v>88</v>
      </c>
      <c r="AB24" s="16">
        <v>4.9928707103164077E-2</v>
      </c>
      <c r="AC24" s="16">
        <v>1.6045649245347422E-2</v>
      </c>
      <c r="AD24" s="16">
        <v>6.210305367878699E-3</v>
      </c>
      <c r="AE24" s="16">
        <v>5.5875616452173316E-2</v>
      </c>
      <c r="AF24" s="16">
        <v>2.1025281721822529E-2</v>
      </c>
      <c r="AG24" s="16">
        <v>1.1380958669376186E-2</v>
      </c>
      <c r="AH24" s="16">
        <v>2.0079745036472457E-2</v>
      </c>
      <c r="AI24" s="16">
        <v>-1.1411600826155385E-2</v>
      </c>
      <c r="AJ24" s="16">
        <v>-2.4183079816973558E-2</v>
      </c>
      <c r="AK24" s="16">
        <v>1.4928658496884012E-2</v>
      </c>
      <c r="AL24" s="16">
        <v>-5.296557775427993E-3</v>
      </c>
      <c r="AM24" s="18">
        <v>-4.198388784137419E-3</v>
      </c>
    </row>
    <row r="25" spans="1:39" ht="24">
      <c r="A25" s="13" t="s">
        <v>60</v>
      </c>
      <c r="B25" s="14" t="s">
        <v>40</v>
      </c>
      <c r="C25" s="19">
        <v>2.730252962949857E-2</v>
      </c>
      <c r="D25" s="17" t="s">
        <v>90</v>
      </c>
      <c r="E25" s="16">
        <v>2.6715326713745172E-2</v>
      </c>
      <c r="F25" s="16">
        <v>1.1164526131889516E-2</v>
      </c>
      <c r="G25" s="16">
        <v>3.774690638699861E-2</v>
      </c>
      <c r="H25" s="16">
        <v>2.7372085187804884E-2</v>
      </c>
      <c r="I25" s="16">
        <v>1.8548468030842941E-2</v>
      </c>
      <c r="J25" s="16">
        <v>4.7017920563864106E-2</v>
      </c>
      <c r="K25" s="16">
        <v>4.1797601812628947E-2</v>
      </c>
      <c r="L25" s="16">
        <v>2.8856664129282079E-2</v>
      </c>
      <c r="M25" s="16">
        <v>3.4490901353442661E-2</v>
      </c>
      <c r="N25" s="16">
        <v>2.2426112368760666E-2</v>
      </c>
      <c r="O25" s="16">
        <v>3.7174422642127267E-2</v>
      </c>
      <c r="P25" s="16">
        <v>3.6905796441720234E-2</v>
      </c>
      <c r="Q25" s="16">
        <v>-3.0852506710101128E-3</v>
      </c>
      <c r="R25" s="16">
        <v>4.7265769548927002E-3</v>
      </c>
      <c r="S25" s="16">
        <v>-3.4318482345442138E-3</v>
      </c>
      <c r="T25" s="16">
        <v>-4.8386616037419836E-4</v>
      </c>
      <c r="U25" s="16">
        <v>1.9308348716575788E-2</v>
      </c>
      <c r="V25" s="16">
        <v>-2.6305157430968513E-3</v>
      </c>
      <c r="W25" s="16">
        <v>1.6065984197323472E-2</v>
      </c>
      <c r="X25" s="17" t="s">
        <v>91</v>
      </c>
      <c r="Y25" s="16">
        <v>1.8706708868018125E-2</v>
      </c>
      <c r="Z25" s="16">
        <v>2.4181892064253372E-3</v>
      </c>
      <c r="AA25" s="16">
        <v>-1.1569061987383923E-2</v>
      </c>
      <c r="AB25" s="16">
        <v>6.5394727916690584E-4</v>
      </c>
      <c r="AC25" s="16">
        <v>3.5865557706031628E-3</v>
      </c>
      <c r="AD25" s="16">
        <v>-4.9320026451976161E-2</v>
      </c>
      <c r="AE25" s="16">
        <v>-1.1764846990776262E-2</v>
      </c>
      <c r="AF25" s="16">
        <v>-3.2637986365439547E-2</v>
      </c>
      <c r="AG25" s="16">
        <v>-7.5762217125068948E-3</v>
      </c>
      <c r="AH25" s="16">
        <v>-1.4491226123198869E-2</v>
      </c>
      <c r="AI25" s="16">
        <v>7.3254926850640058E-3</v>
      </c>
      <c r="AJ25" s="16">
        <v>-1.9088215767400479E-2</v>
      </c>
      <c r="AK25" s="16">
        <v>-1.8983291235773643E-2</v>
      </c>
      <c r="AL25" s="16">
        <v>1.4076827398535156E-2</v>
      </c>
      <c r="AM25" s="18">
        <v>6.376430858914638E-3</v>
      </c>
    </row>
    <row r="26" spans="1:39" ht="24">
      <c r="A26" s="13" t="s">
        <v>61</v>
      </c>
      <c r="B26" s="14" t="s">
        <v>40</v>
      </c>
      <c r="C26" s="19">
        <v>-2.2216451067436634E-2</v>
      </c>
      <c r="D26" s="16">
        <v>7.2341397256556802E-3</v>
      </c>
      <c r="E26" s="16">
        <v>2.0001189985299813E-2</v>
      </c>
      <c r="F26" s="16">
        <v>1.1086577294308054E-2</v>
      </c>
      <c r="G26" s="16">
        <v>-4.1004582088870087E-4</v>
      </c>
      <c r="H26" s="16">
        <v>-1.1615380024823626E-2</v>
      </c>
      <c r="I26" s="16">
        <v>5.5897557281706176E-3</v>
      </c>
      <c r="J26" s="16">
        <v>-2.119628007043934E-2</v>
      </c>
      <c r="K26" s="16">
        <v>-2.3752497606170923E-2</v>
      </c>
      <c r="L26" s="16">
        <v>3.8127545655764788E-2</v>
      </c>
      <c r="M26" s="16">
        <v>3.8555082192899513E-2</v>
      </c>
      <c r="N26" s="16">
        <v>2.7044656164339067E-2</v>
      </c>
      <c r="O26" s="16">
        <v>1.496553592694815E-2</v>
      </c>
      <c r="P26" s="16">
        <v>3.2448290140315293E-3</v>
      </c>
      <c r="Q26" s="17" t="s">
        <v>87</v>
      </c>
      <c r="R26" s="16">
        <v>2.8613646191347191E-3</v>
      </c>
      <c r="S26" s="16">
        <v>3.0600348239030128E-2</v>
      </c>
      <c r="T26" s="16">
        <v>4.6642108892963184E-2</v>
      </c>
      <c r="U26" s="16">
        <v>3.3363066340862217E-2</v>
      </c>
      <c r="V26" s="17" t="s">
        <v>87</v>
      </c>
      <c r="W26" s="16">
        <v>3.5521692624864834E-2</v>
      </c>
      <c r="X26" s="16">
        <v>-1.9142575500653777E-2</v>
      </c>
      <c r="Y26" s="16">
        <v>-2.4217040013648983E-2</v>
      </c>
      <c r="Z26" s="16">
        <v>-1.0926670037889099E-2</v>
      </c>
      <c r="AA26" s="16">
        <v>-1.1630553579992315E-2</v>
      </c>
      <c r="AB26" s="16">
        <v>4.6958474330125776E-3</v>
      </c>
      <c r="AC26" s="16">
        <v>-1.4122115658870532E-2</v>
      </c>
      <c r="AD26" s="16">
        <v>1.2493046455788536E-2</v>
      </c>
      <c r="AE26" s="16">
        <v>-3.2437886865300782E-2</v>
      </c>
      <c r="AF26" s="16">
        <v>-1.4150509315695232E-2</v>
      </c>
      <c r="AG26" s="16">
        <v>-2.3114247043424171E-2</v>
      </c>
      <c r="AH26" s="16">
        <v>-1.7517972884818586E-2</v>
      </c>
      <c r="AI26" s="16">
        <v>5.0797489082188259E-3</v>
      </c>
      <c r="AJ26" s="16">
        <v>1.1997511492564284E-3</v>
      </c>
      <c r="AK26" s="17" t="s">
        <v>83</v>
      </c>
      <c r="AL26" s="16">
        <v>-2.8010286107858287E-3</v>
      </c>
      <c r="AM26" s="18">
        <v>-9.5549186750700042E-3</v>
      </c>
    </row>
    <row r="27" spans="1:39" ht="24">
      <c r="A27" s="13" t="s">
        <v>62</v>
      </c>
      <c r="B27" s="14" t="s">
        <v>40</v>
      </c>
      <c r="C27" s="19">
        <v>1.8982439756256578E-2</v>
      </c>
      <c r="D27" s="16">
        <v>-3.2316363572406012E-2</v>
      </c>
      <c r="E27" s="16">
        <v>2.167571621536668E-2</v>
      </c>
      <c r="F27" s="16">
        <v>6.3692090419009669E-3</v>
      </c>
      <c r="G27" s="16">
        <v>-2.644304817367038E-2</v>
      </c>
      <c r="H27" s="16">
        <v>1.7064955864700793E-2</v>
      </c>
      <c r="I27" s="16">
        <v>7.9385713409728734E-3</v>
      </c>
      <c r="J27" s="16">
        <v>-6.6947884563481721E-3</v>
      </c>
      <c r="K27" s="16">
        <v>-3.5583225325985124E-2</v>
      </c>
      <c r="L27" s="17" t="s">
        <v>91</v>
      </c>
      <c r="M27" s="16">
        <v>-3.4223885234349466E-2</v>
      </c>
      <c r="N27" s="16">
        <v>1.6461246721409441E-2</v>
      </c>
      <c r="O27" s="16">
        <v>-3.3174144710546617E-2</v>
      </c>
      <c r="P27" s="16">
        <v>-1.0137521808706315E-2</v>
      </c>
      <c r="Q27" s="16">
        <v>-3.0803326473149158E-2</v>
      </c>
      <c r="R27" s="16">
        <v>-4.8486198887111986E-3</v>
      </c>
      <c r="S27" s="16">
        <v>1.0628404054834741E-3</v>
      </c>
      <c r="T27" s="16">
        <v>-1.385664947179709E-2</v>
      </c>
      <c r="U27" s="16">
        <v>9.2110598816009144E-3</v>
      </c>
      <c r="V27" s="16">
        <v>-2.612878858858737E-2</v>
      </c>
      <c r="W27" s="16">
        <v>-8.4253459693639145E-3</v>
      </c>
      <c r="X27" s="16">
        <v>2.8906092179138834E-2</v>
      </c>
      <c r="Y27" s="16">
        <v>-1.0842525702284628E-2</v>
      </c>
      <c r="Z27" s="16">
        <v>3.5901369140573174E-2</v>
      </c>
      <c r="AA27" s="16">
        <v>5.0861479628095216E-2</v>
      </c>
      <c r="AB27" s="16">
        <v>4.5751246351066061E-3</v>
      </c>
      <c r="AC27" s="17" t="s">
        <v>92</v>
      </c>
      <c r="AD27" s="16">
        <v>2.4745855718473576E-2</v>
      </c>
      <c r="AE27" s="16">
        <v>1.2760690537561941E-2</v>
      </c>
      <c r="AF27" s="16">
        <v>1.3232345824862102E-2</v>
      </c>
      <c r="AG27" s="16">
        <v>2.9704575851766585E-2</v>
      </c>
      <c r="AH27" s="16">
        <v>-1.0506359729006036E-2</v>
      </c>
      <c r="AI27" s="16">
        <v>1.2870869567710979E-2</v>
      </c>
      <c r="AJ27" s="16">
        <v>5.6842910905243384E-2</v>
      </c>
      <c r="AK27" s="16">
        <v>3.7848785343161218E-2</v>
      </c>
      <c r="AL27" s="16">
        <v>6.9577590574472683E-3</v>
      </c>
      <c r="AM27" s="18">
        <v>3.7552660165987586E-2</v>
      </c>
    </row>
    <row r="28" spans="1:39" ht="24">
      <c r="A28" s="13" t="s">
        <v>63</v>
      </c>
      <c r="B28" s="14" t="s">
        <v>40</v>
      </c>
      <c r="C28" s="19">
        <v>2.0024531187979935E-3</v>
      </c>
      <c r="D28" s="16">
        <v>4.9795535290070393E-2</v>
      </c>
      <c r="E28" s="16">
        <v>8.2482861182538187E-3</v>
      </c>
      <c r="F28" s="16">
        <v>-8.5696816981713463E-3</v>
      </c>
      <c r="G28" s="16">
        <v>4.1643349611234712E-2</v>
      </c>
      <c r="H28" s="16">
        <v>1.3368245394565006E-2</v>
      </c>
      <c r="I28" s="16">
        <v>2.5556409484245733E-3</v>
      </c>
      <c r="J28" s="16">
        <v>4.1905364052554836E-2</v>
      </c>
      <c r="K28" s="16">
        <v>-1.2277733070439861E-2</v>
      </c>
      <c r="L28" s="16">
        <v>-1.0799767557493539E-2</v>
      </c>
      <c r="M28" s="16">
        <v>2.0702772507627788E-2</v>
      </c>
      <c r="N28" s="16">
        <v>4.3257190791322293E-2</v>
      </c>
      <c r="O28" s="16">
        <v>5.2173249222229441E-2</v>
      </c>
      <c r="P28" s="16">
        <v>1.3274113921412627E-2</v>
      </c>
      <c r="Q28" s="16">
        <v>7.7044400379445545E-3</v>
      </c>
      <c r="R28" s="16">
        <v>1.6323338231567248E-2</v>
      </c>
      <c r="S28" s="16">
        <v>3.3689863895477956E-2</v>
      </c>
      <c r="T28" s="16">
        <v>1.8990544824926726E-2</v>
      </c>
      <c r="U28" s="16">
        <v>-8.8212426299258892E-3</v>
      </c>
      <c r="V28" s="16">
        <v>2.9984170649816292E-2</v>
      </c>
      <c r="W28" s="16">
        <v>-3.3445449868391773E-3</v>
      </c>
      <c r="X28" s="16">
        <v>1.860307888950722E-2</v>
      </c>
      <c r="Y28" s="17" t="s">
        <v>93</v>
      </c>
      <c r="Z28" s="16">
        <v>-9.6607346633706334E-3</v>
      </c>
      <c r="AA28" s="16">
        <v>2.2031376858843734E-2</v>
      </c>
      <c r="AB28" s="16">
        <v>2.3291620922798527E-3</v>
      </c>
      <c r="AC28" s="16">
        <v>-4.1385167836984246E-2</v>
      </c>
      <c r="AD28" s="16">
        <v>-4.2792853730764288E-2</v>
      </c>
      <c r="AE28" s="16">
        <v>1.3203294559721043E-2</v>
      </c>
      <c r="AF28" s="16">
        <v>-1.6084122011426935E-2</v>
      </c>
      <c r="AG28" s="16">
        <v>-2.0750301428599332E-2</v>
      </c>
      <c r="AH28" s="16">
        <v>-3.6454007657022211E-2</v>
      </c>
      <c r="AI28" s="16">
        <v>-6.4559147410738916E-3</v>
      </c>
      <c r="AJ28" s="17" t="s">
        <v>94</v>
      </c>
      <c r="AK28" s="16">
        <v>-2.392710100723806E-2</v>
      </c>
      <c r="AL28" s="17" t="s">
        <v>95</v>
      </c>
      <c r="AM28" s="18">
        <v>-2.7111349792778797E-2</v>
      </c>
    </row>
    <row r="29" spans="1:39" ht="24">
      <c r="A29" s="13" t="s">
        <v>64</v>
      </c>
      <c r="B29" s="14" t="s">
        <v>40</v>
      </c>
      <c r="C29" s="19">
        <v>2.685627884430334E-2</v>
      </c>
      <c r="D29" s="16">
        <v>2.3530040424519717E-2</v>
      </c>
      <c r="E29" s="17" t="s">
        <v>88</v>
      </c>
      <c r="F29" s="16">
        <v>1.7446502482156769E-2</v>
      </c>
      <c r="G29" s="16">
        <v>1.717017659320122E-2</v>
      </c>
      <c r="H29" s="16">
        <v>-2.7147563107246631E-2</v>
      </c>
      <c r="I29" s="16">
        <v>9.0485477250425196E-3</v>
      </c>
      <c r="J29" s="16">
        <v>3.0615403281181727E-2</v>
      </c>
      <c r="K29" s="16">
        <v>2.1688204635526068E-2</v>
      </c>
      <c r="L29" s="16">
        <v>-1.0512721895288107E-2</v>
      </c>
      <c r="M29" s="16">
        <v>2.7233704625251362E-2</v>
      </c>
      <c r="N29" s="16">
        <v>4.8755581274629707E-2</v>
      </c>
      <c r="O29" s="16">
        <v>2.0003580322133823E-2</v>
      </c>
      <c r="P29" s="16">
        <v>3.6615903209512864E-2</v>
      </c>
      <c r="Q29" s="16">
        <v>5.3697198831100607E-2</v>
      </c>
      <c r="R29" s="16">
        <v>1.4846769015205943E-2</v>
      </c>
      <c r="S29" s="16">
        <v>-1.696420271554332E-2</v>
      </c>
      <c r="T29" s="16">
        <v>3.8773152804032027E-2</v>
      </c>
      <c r="U29" s="16">
        <v>-7.7524209371551819E-3</v>
      </c>
      <c r="V29" s="16">
        <v>3.4036317114738736E-2</v>
      </c>
      <c r="W29" s="16">
        <v>2.2709861442583829E-2</v>
      </c>
      <c r="X29" s="16">
        <v>-1.4536994607745607E-2</v>
      </c>
      <c r="Y29" s="16">
        <v>-3.6683802341739125E-2</v>
      </c>
      <c r="Z29" s="16">
        <v>-1.9229884539043264E-2</v>
      </c>
      <c r="AA29" s="16">
        <v>-2.4946420284653704E-2</v>
      </c>
      <c r="AB29" s="16">
        <v>-5.200614777192105E-3</v>
      </c>
      <c r="AC29" s="16">
        <v>-3.3384139783268836E-3</v>
      </c>
      <c r="AD29" s="16">
        <v>2.7257342928797192E-2</v>
      </c>
      <c r="AE29" s="16">
        <v>-8.8611720815900009E-3</v>
      </c>
      <c r="AF29" s="16">
        <v>2.4981767237052605E-2</v>
      </c>
      <c r="AG29" s="16">
        <v>-1.0409866847813653E-2</v>
      </c>
      <c r="AH29" s="17" t="s">
        <v>91</v>
      </c>
      <c r="AI29" s="16">
        <v>-2.9913535175919432E-3</v>
      </c>
      <c r="AJ29" s="16">
        <v>-2.7094353110451209E-2</v>
      </c>
      <c r="AK29" s="16">
        <v>-1.7413054629665171E-2</v>
      </c>
      <c r="AL29" s="16">
        <v>-3.649349136700742E-2</v>
      </c>
      <c r="AM29" s="18">
        <v>-4.2805195993680753E-2</v>
      </c>
    </row>
    <row r="30" spans="1:39" ht="24">
      <c r="A30" s="13" t="s">
        <v>65</v>
      </c>
      <c r="B30" s="14" t="s">
        <v>40</v>
      </c>
      <c r="C30" s="19">
        <v>5.5288738308691E-2</v>
      </c>
      <c r="D30" s="16">
        <v>7.098185234282026E-3</v>
      </c>
      <c r="E30" s="16">
        <v>4.8915397484492786E-2</v>
      </c>
      <c r="F30" s="16">
        <v>1.9756249478502744E-2</v>
      </c>
      <c r="G30" s="17" t="s">
        <v>89</v>
      </c>
      <c r="H30" s="16">
        <v>5.1414429674528826E-2</v>
      </c>
      <c r="I30" s="16">
        <v>3.4932824536987116E-2</v>
      </c>
      <c r="J30" s="17" t="s">
        <v>96</v>
      </c>
      <c r="K30" s="16">
        <v>2.5876259335518414E-2</v>
      </c>
      <c r="L30" s="16">
        <v>3.6002422691973048E-2</v>
      </c>
      <c r="M30" s="16">
        <v>3.5462889736532825E-2</v>
      </c>
      <c r="N30" s="16">
        <v>3.8468671313526516E-4</v>
      </c>
      <c r="O30" s="16">
        <v>2.9776127267525109E-2</v>
      </c>
      <c r="P30" s="16">
        <v>4.5719789615314158E-2</v>
      </c>
      <c r="Q30" s="16">
        <v>7.195411656255612E-4</v>
      </c>
      <c r="R30" s="16">
        <v>1.4703177854880218E-2</v>
      </c>
      <c r="S30" s="16">
        <v>5.2112072454235546E-3</v>
      </c>
      <c r="T30" s="16">
        <v>7.841032683328383E-3</v>
      </c>
      <c r="U30" s="16">
        <v>-5.927309592572645E-3</v>
      </c>
      <c r="V30" s="16">
        <v>2.3939619433828139E-2</v>
      </c>
      <c r="W30" s="16">
        <v>2.2658748047705641E-2</v>
      </c>
      <c r="X30" s="16">
        <v>2.43284553646582E-3</v>
      </c>
      <c r="Y30" s="16">
        <v>-9.729659053317288E-3</v>
      </c>
      <c r="Z30" s="17" t="s">
        <v>97</v>
      </c>
      <c r="AA30" s="16">
        <v>1.1276237514026278E-2</v>
      </c>
      <c r="AB30" s="16">
        <v>-2.1745780171192775E-2</v>
      </c>
      <c r="AC30" s="16">
        <v>-1.3776390957746113E-2</v>
      </c>
      <c r="AD30" s="16">
        <v>-2.6310759451988311E-2</v>
      </c>
      <c r="AE30" s="16">
        <v>-3.4780986719605396E-2</v>
      </c>
      <c r="AF30" s="16">
        <v>-1.9897461496083131E-2</v>
      </c>
      <c r="AG30" s="16">
        <v>-1.7555329625974846E-2</v>
      </c>
      <c r="AH30" s="16">
        <v>-1.9254162043528908E-2</v>
      </c>
      <c r="AI30" s="16">
        <v>-1.9070405078491746E-2</v>
      </c>
      <c r="AJ30" s="16">
        <v>-1.0290771871312569E-3</v>
      </c>
      <c r="AK30" s="16">
        <v>-1.0884238967965606E-2</v>
      </c>
      <c r="AL30" s="16">
        <v>-6.2077401647847212E-3</v>
      </c>
      <c r="AM30" s="18">
        <v>-4.8076229484541695E-3</v>
      </c>
    </row>
    <row r="31" spans="1:39" ht="24">
      <c r="A31" s="13" t="s">
        <v>66</v>
      </c>
      <c r="B31" s="14" t="s">
        <v>40</v>
      </c>
      <c r="C31" s="19">
        <v>3.2357003048895236E-3</v>
      </c>
      <c r="D31" s="16">
        <v>7.4472088509190213E-3</v>
      </c>
      <c r="E31" s="16">
        <v>7.0885149182214726E-3</v>
      </c>
      <c r="F31" s="16">
        <v>2.6469797981814255E-2</v>
      </c>
      <c r="G31" s="16">
        <v>-2.460321550961822E-2</v>
      </c>
      <c r="H31" s="16">
        <v>-2.973909759356427E-3</v>
      </c>
      <c r="I31" s="16">
        <v>-7.7260869837924451E-3</v>
      </c>
      <c r="J31" s="16">
        <v>-3.9139965756364893E-3</v>
      </c>
      <c r="K31" s="16">
        <v>1.0006687161397972E-2</v>
      </c>
      <c r="L31" s="16">
        <v>2.4684311655095256E-2</v>
      </c>
      <c r="M31" s="16">
        <v>1.0750518977689551E-2</v>
      </c>
      <c r="N31" s="16">
        <v>2.6030367228064174E-2</v>
      </c>
      <c r="O31" s="16">
        <v>6.1673094492520151E-3</v>
      </c>
      <c r="P31" s="16">
        <v>1.2633322567503873E-2</v>
      </c>
      <c r="Q31" s="16">
        <v>4.0939180019775069E-2</v>
      </c>
      <c r="R31" s="16">
        <v>3.2472410072734374E-2</v>
      </c>
      <c r="S31" s="16">
        <v>3.3816993698635792E-2</v>
      </c>
      <c r="T31" s="16">
        <v>2.5905579426889813E-2</v>
      </c>
      <c r="U31" s="17" t="s">
        <v>81</v>
      </c>
      <c r="V31" s="16">
        <v>5.2232200761075508E-2</v>
      </c>
      <c r="W31" s="16">
        <v>2.8844697213484916E-2</v>
      </c>
      <c r="X31" s="16">
        <v>-4.9244661733345164E-2</v>
      </c>
      <c r="Y31" s="16">
        <v>-4.2896231465226496E-2</v>
      </c>
      <c r="Z31" s="16">
        <v>-2.6170842493087966E-2</v>
      </c>
      <c r="AA31" s="16">
        <v>-3.4902583162931364E-2</v>
      </c>
      <c r="AB31" s="16">
        <v>1.2616709443206628E-2</v>
      </c>
      <c r="AC31" s="16">
        <v>-7.020835874619471E-3</v>
      </c>
      <c r="AD31" s="17" t="s">
        <v>93</v>
      </c>
      <c r="AE31" s="16">
        <v>5.4446917943504628E-3</v>
      </c>
      <c r="AF31" s="16">
        <v>2.0791370808068615E-2</v>
      </c>
      <c r="AG31" s="16">
        <v>-1.3434789549830317E-2</v>
      </c>
      <c r="AH31" s="16">
        <v>2.7164262950097866E-2</v>
      </c>
      <c r="AI31" s="16">
        <v>-3.7141856882901198E-4</v>
      </c>
      <c r="AJ31" s="16">
        <v>-3.1119152777252285E-3</v>
      </c>
      <c r="AK31" s="16">
        <v>1.2373034929726969E-2</v>
      </c>
      <c r="AL31" s="16">
        <v>-5.0118019839121522E-2</v>
      </c>
      <c r="AM31" s="18">
        <v>-4.8956968127621604E-2</v>
      </c>
    </row>
    <row r="32" spans="1:39" ht="24">
      <c r="A32" s="13" t="s">
        <v>67</v>
      </c>
      <c r="B32" s="14" t="s">
        <v>40</v>
      </c>
      <c r="C32" s="19">
        <v>3.2638181345071411E-2</v>
      </c>
      <c r="D32" s="17" t="s">
        <v>98</v>
      </c>
      <c r="E32" s="16">
        <v>2.2443808965890856E-2</v>
      </c>
      <c r="F32" s="16">
        <v>1.8030958427534504E-2</v>
      </c>
      <c r="G32" s="16">
        <v>5.6799744655437148E-2</v>
      </c>
      <c r="H32" s="16">
        <v>2.0260541697424323E-2</v>
      </c>
      <c r="I32" s="16">
        <v>5.2939288740551489E-2</v>
      </c>
      <c r="J32" s="16">
        <v>5.427220562990695E-2</v>
      </c>
      <c r="K32" s="16">
        <v>1.0241206622536825E-2</v>
      </c>
      <c r="L32" s="16">
        <v>5.0608694366661225E-2</v>
      </c>
      <c r="M32" s="16">
        <v>6.5019619906842409E-3</v>
      </c>
      <c r="N32" s="16">
        <v>-1.6165815219756108E-4</v>
      </c>
      <c r="O32" s="17" t="s">
        <v>88</v>
      </c>
      <c r="P32" s="16">
        <v>2.4312957969870371E-2</v>
      </c>
      <c r="Q32" s="16">
        <v>-7.2645013105963798E-3</v>
      </c>
      <c r="R32" s="16">
        <v>1.1810283837198284E-2</v>
      </c>
      <c r="S32" s="16">
        <v>1.5641120667139029E-2</v>
      </c>
      <c r="T32" s="16">
        <v>1.8102640562865334E-2</v>
      </c>
      <c r="U32" s="16">
        <v>2.7857343649124538E-3</v>
      </c>
      <c r="V32" s="16">
        <v>-1.8358971963547924E-2</v>
      </c>
      <c r="W32" s="16">
        <v>-1.4351530729360906E-2</v>
      </c>
      <c r="X32" s="16">
        <v>-1.1533677274472489E-2</v>
      </c>
      <c r="Y32" s="16">
        <v>2.2043538745996762E-2</v>
      </c>
      <c r="Z32" s="16">
        <v>1.1198087487885144E-2</v>
      </c>
      <c r="AA32" s="17" t="s">
        <v>93</v>
      </c>
      <c r="AB32" s="16">
        <v>-2.8050486992004043E-3</v>
      </c>
      <c r="AC32" s="16">
        <v>-2.5133763644381208E-2</v>
      </c>
      <c r="AD32" s="16">
        <v>-3.4819503710073037E-2</v>
      </c>
      <c r="AE32" s="16">
        <v>6.9569243357571614E-3</v>
      </c>
      <c r="AF32" s="16">
        <v>1.5174040913040498E-3</v>
      </c>
      <c r="AG32" s="16">
        <v>-1.2062820804310641E-2</v>
      </c>
      <c r="AH32" s="16">
        <v>-2.4779658083814861E-2</v>
      </c>
      <c r="AI32" s="16">
        <v>-2.6298843870869372E-2</v>
      </c>
      <c r="AJ32" s="16">
        <v>-1.0921737497494057E-2</v>
      </c>
      <c r="AK32" s="16">
        <v>-1.1477634117969999E-2</v>
      </c>
      <c r="AL32" s="16">
        <v>-3.1568925354175166E-2</v>
      </c>
      <c r="AM32" s="18">
        <v>-1.1210288922327463E-3</v>
      </c>
    </row>
    <row r="33" spans="1:39" ht="24">
      <c r="A33" s="13" t="s">
        <v>68</v>
      </c>
      <c r="B33" s="14" t="s">
        <v>40</v>
      </c>
      <c r="C33" s="19">
        <v>2.900649060220813E-2</v>
      </c>
      <c r="D33" s="16">
        <v>1.0209152755049241E-2</v>
      </c>
      <c r="E33" s="16">
        <v>2.9184035217193305E-3</v>
      </c>
      <c r="F33" s="16">
        <v>4.932718441042809E-2</v>
      </c>
      <c r="G33" s="16">
        <v>1.8182893653123533E-2</v>
      </c>
      <c r="H33" s="16">
        <v>4.155820316612277E-2</v>
      </c>
      <c r="I33" s="16">
        <v>3.856522375781269E-2</v>
      </c>
      <c r="J33" s="16">
        <v>2.6377968710182022E-2</v>
      </c>
      <c r="K33" s="16">
        <v>5.2184778459917425E-2</v>
      </c>
      <c r="L33" s="16">
        <v>5.6656908792705483E-2</v>
      </c>
      <c r="M33" s="16">
        <v>1.23587460437466E-2</v>
      </c>
      <c r="N33" s="16">
        <v>7.5077745942778561E-3</v>
      </c>
      <c r="O33" s="16">
        <v>-2.3992934819058859E-2</v>
      </c>
      <c r="P33" s="16">
        <v>9.8768989070351938E-3</v>
      </c>
      <c r="Q33" s="16">
        <v>1.1145707663871147E-2</v>
      </c>
      <c r="R33" s="16">
        <v>2.209711508386912E-2</v>
      </c>
      <c r="S33" s="16">
        <v>9.3882882253840134E-3</v>
      </c>
      <c r="T33" s="16">
        <v>1.0204407475410149E-2</v>
      </c>
      <c r="U33" s="16">
        <v>5.2593550671698366E-2</v>
      </c>
      <c r="V33" s="16">
        <v>4.2971063042017164E-2</v>
      </c>
      <c r="W33" s="16">
        <v>8.317105629426948E-3</v>
      </c>
      <c r="X33" s="16">
        <v>-1.9049155113408704E-2</v>
      </c>
      <c r="Y33" s="17" t="s">
        <v>94</v>
      </c>
      <c r="Z33" s="16">
        <v>-1.0231605371660338E-3</v>
      </c>
      <c r="AA33" s="16">
        <v>-1.0950575698311161E-2</v>
      </c>
      <c r="AB33" s="16">
        <v>-2.0396672943960633E-2</v>
      </c>
      <c r="AC33" s="16">
        <v>3.4457194146608777E-2</v>
      </c>
      <c r="AD33" s="16">
        <v>-3.1107671763974626E-3</v>
      </c>
      <c r="AE33" s="16">
        <v>-2.0140183644181138E-2</v>
      </c>
      <c r="AF33" s="16">
        <v>-1.8427675198653855E-2</v>
      </c>
      <c r="AG33" s="16">
        <v>-1.7543717646493973E-2</v>
      </c>
      <c r="AH33" s="16">
        <v>-2.6973296813063555E-2</v>
      </c>
      <c r="AI33" s="16">
        <v>-3.312829924793953E-2</v>
      </c>
      <c r="AJ33" s="17" t="s">
        <v>93</v>
      </c>
      <c r="AK33" s="16">
        <v>1.1865568994230719E-3</v>
      </c>
      <c r="AL33" s="16">
        <v>2.9791665445875911E-2</v>
      </c>
      <c r="AM33" s="18">
        <v>-1.6732470850709068E-2</v>
      </c>
    </row>
    <row r="34" spans="1:39" ht="24">
      <c r="A34" s="13" t="s">
        <v>69</v>
      </c>
      <c r="B34" s="14" t="s">
        <v>40</v>
      </c>
      <c r="C34" s="15" t="s">
        <v>99</v>
      </c>
      <c r="D34" s="16">
        <v>3.9647435398065239E-3</v>
      </c>
      <c r="E34" s="16">
        <v>1.1349804243734765E-2</v>
      </c>
      <c r="F34" s="16">
        <v>-4.4705928487979215E-3</v>
      </c>
      <c r="G34" s="16">
        <v>1.5630258805652809E-2</v>
      </c>
      <c r="H34" s="16">
        <v>8.5706374241811007E-3</v>
      </c>
      <c r="I34" s="16">
        <v>3.0913334166257334E-3</v>
      </c>
      <c r="J34" s="17" t="s">
        <v>100</v>
      </c>
      <c r="K34" s="16">
        <v>3.4301359802840478E-2</v>
      </c>
      <c r="L34" s="16">
        <v>-6.6460461418506398E-3</v>
      </c>
      <c r="M34" s="16">
        <v>1.687703807947836E-5</v>
      </c>
      <c r="N34" s="16">
        <v>-2.788957090160105E-2</v>
      </c>
      <c r="O34" s="16">
        <v>9.0462350053305898E-3</v>
      </c>
      <c r="P34" s="16">
        <v>-2.7276770326514946E-2</v>
      </c>
      <c r="Q34" s="16">
        <v>-1.611294446862313E-2</v>
      </c>
      <c r="R34" s="16">
        <v>-1.6859561360625702E-2</v>
      </c>
      <c r="S34" s="16">
        <v>-1.3357041553557924E-2</v>
      </c>
      <c r="T34" s="16">
        <v>-4.3976768957214175E-2</v>
      </c>
      <c r="U34" s="16">
        <v>-3.586743075878112E-2</v>
      </c>
      <c r="V34" s="16">
        <v>-5.0305080221304622E-2</v>
      </c>
      <c r="W34" s="16">
        <v>-2.6340903557066402E-2</v>
      </c>
      <c r="X34" s="16">
        <v>4.6734409897279734E-2</v>
      </c>
      <c r="Y34" s="16">
        <v>4.1822534683733988E-2</v>
      </c>
      <c r="Z34" s="17" t="s">
        <v>84</v>
      </c>
      <c r="AA34" s="16">
        <v>5.4155345665018881E-2</v>
      </c>
      <c r="AB34" s="16">
        <v>5.0997784064925698E-3</v>
      </c>
      <c r="AC34" s="16">
        <v>2.9822816175082222E-2</v>
      </c>
      <c r="AD34" s="16">
        <v>-3.8969553735939003E-3</v>
      </c>
      <c r="AE34" s="16">
        <v>1.2999035530208406E-2</v>
      </c>
      <c r="AF34" s="16">
        <v>-1.902926243428929E-3</v>
      </c>
      <c r="AG34" s="16">
        <v>1.4598070104595292E-2</v>
      </c>
      <c r="AH34" s="16">
        <v>3.0357089553937944E-2</v>
      </c>
      <c r="AI34" s="16">
        <v>2.8871159603545495E-2</v>
      </c>
      <c r="AJ34" s="16">
        <v>2.6287055205925849E-2</v>
      </c>
      <c r="AK34" s="16">
        <v>-2.0897383084131207E-2</v>
      </c>
      <c r="AL34" s="17" t="s">
        <v>86</v>
      </c>
      <c r="AM34" s="18">
        <v>5.4243895657850726E-2</v>
      </c>
    </row>
    <row r="35" spans="1:39" ht="24">
      <c r="A35" s="13" t="s">
        <v>70</v>
      </c>
      <c r="B35" s="14" t="s">
        <v>40</v>
      </c>
      <c r="C35" s="15" t="s">
        <v>101</v>
      </c>
      <c r="D35" s="16">
        <v>2.0684561301963285E-2</v>
      </c>
      <c r="E35" s="16">
        <v>1.0680458761603709E-2</v>
      </c>
      <c r="F35" s="16">
        <v>-3.3449106648901915E-3</v>
      </c>
      <c r="G35" s="16">
        <v>-3.1809995697738729E-2</v>
      </c>
      <c r="H35" s="16">
        <v>8.4054649375967586E-3</v>
      </c>
      <c r="I35" s="16">
        <v>-1.0429881892069285E-2</v>
      </c>
      <c r="J35" s="16">
        <v>3.426999529745714E-2</v>
      </c>
      <c r="K35" s="17" t="s">
        <v>100</v>
      </c>
      <c r="L35" s="16">
        <v>-3.5309611008010534E-2</v>
      </c>
      <c r="M35" s="16">
        <v>-4.0637928879851064E-2</v>
      </c>
      <c r="N35" s="16">
        <v>-3.5930492501331193E-2</v>
      </c>
      <c r="O35" s="16">
        <v>-2.1427127012393996E-2</v>
      </c>
      <c r="P35" s="16">
        <v>-2.7869839525026845E-2</v>
      </c>
      <c r="Q35" s="16">
        <v>-2.1590910995199657E-2</v>
      </c>
      <c r="R35" s="16">
        <v>-2.7734378220065053E-2</v>
      </c>
      <c r="S35" s="16">
        <v>-3.4747400861338276E-2</v>
      </c>
      <c r="T35" s="16">
        <v>-2.4543165037022363E-2</v>
      </c>
      <c r="U35" s="16">
        <v>-7.2216591764475251E-3</v>
      </c>
      <c r="V35" s="17" t="s">
        <v>102</v>
      </c>
      <c r="W35" s="16">
        <v>-7.9923797796699232E-3</v>
      </c>
      <c r="X35" s="16">
        <v>4.148975709463272E-2</v>
      </c>
      <c r="Y35" s="16">
        <v>-1.2241868333787154E-2</v>
      </c>
      <c r="Z35" s="16">
        <v>2.5596673741753437E-2</v>
      </c>
      <c r="AA35" s="16">
        <v>1.0195399049160432E-2</v>
      </c>
      <c r="AB35" s="16">
        <v>-1.2288405762624865E-2</v>
      </c>
      <c r="AC35" s="17" t="s">
        <v>103</v>
      </c>
      <c r="AD35" s="16">
        <v>9.952871206495871E-3</v>
      </c>
      <c r="AE35" s="16">
        <v>-7.7033969237712925E-3</v>
      </c>
      <c r="AF35" s="16">
        <v>2.555939066330842E-2</v>
      </c>
      <c r="AG35" s="16">
        <v>2.5558458929715526E-2</v>
      </c>
      <c r="AH35" s="16">
        <v>2.1484046994954202E-2</v>
      </c>
      <c r="AI35" s="16">
        <v>-1.4863757430048123E-3</v>
      </c>
      <c r="AJ35" s="16">
        <v>5.1952060860658844E-2</v>
      </c>
      <c r="AK35" s="16">
        <v>-2.3393192097283102E-2</v>
      </c>
      <c r="AL35" s="17" t="s">
        <v>84</v>
      </c>
      <c r="AM35" s="18">
        <v>3.3728309601062489E-2</v>
      </c>
    </row>
    <row r="36" spans="1:39" ht="24">
      <c r="A36" s="13" t="s">
        <v>71</v>
      </c>
      <c r="B36" s="14" t="s">
        <v>40</v>
      </c>
      <c r="C36" s="19">
        <v>2.8067790303159677E-2</v>
      </c>
      <c r="D36" s="16">
        <v>-2.7141908158432276E-3</v>
      </c>
      <c r="E36" s="16">
        <v>2.5488857032400804E-2</v>
      </c>
      <c r="F36" s="16">
        <v>4.2678731332160699E-2</v>
      </c>
      <c r="G36" s="16">
        <v>2.9424707107906924E-2</v>
      </c>
      <c r="H36" s="16">
        <v>2.6714367601031581E-2</v>
      </c>
      <c r="I36" s="16">
        <v>1.3606451147740922E-2</v>
      </c>
      <c r="J36" s="16">
        <v>5.4413133745537974E-2</v>
      </c>
      <c r="K36" s="16">
        <v>3.3876651025151985E-2</v>
      </c>
      <c r="L36" s="16">
        <v>3.74225497455596E-2</v>
      </c>
      <c r="M36" s="16">
        <v>2.5076742738863939E-4</v>
      </c>
      <c r="N36" s="16">
        <v>2.67602123948268E-3</v>
      </c>
      <c r="O36" s="16">
        <v>-4.1584990742622669E-3</v>
      </c>
      <c r="P36" s="16">
        <v>5.1330107024647964E-2</v>
      </c>
      <c r="Q36" s="16">
        <v>-2.6135023478688159E-2</v>
      </c>
      <c r="R36" s="16">
        <v>1.1337852245204573E-2</v>
      </c>
      <c r="S36" s="16">
        <v>3.7355921332596076E-2</v>
      </c>
      <c r="T36" s="16">
        <v>2.0096690605574188E-2</v>
      </c>
      <c r="U36" s="16">
        <v>4.1799232935284057E-2</v>
      </c>
      <c r="V36" s="16">
        <v>2.9699641452123938E-2</v>
      </c>
      <c r="W36" s="16">
        <v>1.6162689982535589E-2</v>
      </c>
      <c r="X36" s="16">
        <v>6.3697469146189638E-3</v>
      </c>
      <c r="Y36" s="16">
        <v>-2.7142600664058943E-2</v>
      </c>
      <c r="Z36" s="16">
        <v>-4.78133152859536E-3</v>
      </c>
      <c r="AA36" s="16">
        <v>-1.1192141441045561E-3</v>
      </c>
      <c r="AB36" s="16">
        <v>-3.2246997541581966E-2</v>
      </c>
      <c r="AC36" s="16">
        <v>-1.9745423564177477E-2</v>
      </c>
      <c r="AD36" s="16">
        <v>-4.8910489554367463E-2</v>
      </c>
      <c r="AE36" s="16">
        <v>-4.3268657751656239E-2</v>
      </c>
      <c r="AF36" s="16">
        <v>-2.6920513674424672E-2</v>
      </c>
      <c r="AG36" s="16">
        <v>-3.3411527344832263E-2</v>
      </c>
      <c r="AH36" s="16">
        <v>-4.2598425690618613E-2</v>
      </c>
      <c r="AI36" s="16">
        <v>-3.0641552095061593E-2</v>
      </c>
      <c r="AJ36" s="16">
        <v>-1.6735855821258281E-2</v>
      </c>
      <c r="AK36" s="16">
        <v>-9.4519546328896906E-3</v>
      </c>
      <c r="AL36" s="16">
        <v>1.0220149330331869E-2</v>
      </c>
      <c r="AM36" s="20" t="s">
        <v>93</v>
      </c>
    </row>
    <row r="37" spans="1:39" ht="24">
      <c r="A37" s="13" t="s">
        <v>72</v>
      </c>
      <c r="B37" s="14" t="s">
        <v>40</v>
      </c>
      <c r="C37" s="19">
        <v>-1.2327130190317485E-3</v>
      </c>
      <c r="D37" s="16">
        <v>-3.3529646653028683E-2</v>
      </c>
      <c r="E37" s="16">
        <v>-2.6324451006843115E-2</v>
      </c>
      <c r="F37" s="16">
        <v>-8.5046211223152469E-3</v>
      </c>
      <c r="G37" s="16">
        <v>-2.9354197406472955E-2</v>
      </c>
      <c r="H37" s="16">
        <v>-3.3026473443754763E-2</v>
      </c>
      <c r="I37" s="16">
        <v>3.4535481265351976E-2</v>
      </c>
      <c r="J37" s="16">
        <v>-5.0336593732333013E-2</v>
      </c>
      <c r="K37" s="17" t="s">
        <v>102</v>
      </c>
      <c r="L37" s="16">
        <v>-2.595479629568772E-2</v>
      </c>
      <c r="M37" s="16">
        <v>-1.7848748271628143E-3</v>
      </c>
      <c r="N37" s="16">
        <v>2.7265352422630972E-2</v>
      </c>
      <c r="O37" s="16">
        <v>-9.6327616234023698E-3</v>
      </c>
      <c r="P37" s="16">
        <v>-8.0916064901005447E-3</v>
      </c>
      <c r="Q37" s="16">
        <v>5.9820771464064275E-3</v>
      </c>
      <c r="R37" s="16">
        <v>1.2624366726637659E-3</v>
      </c>
      <c r="S37" s="16">
        <v>3.0116024412925858E-2</v>
      </c>
      <c r="T37" s="16">
        <v>-2.8960336892931587E-3</v>
      </c>
      <c r="U37" s="16">
        <v>3.3057428512033298E-2</v>
      </c>
      <c r="V37" s="17" t="s">
        <v>100</v>
      </c>
      <c r="W37" s="16">
        <v>4.3929610992912732E-2</v>
      </c>
      <c r="X37" s="16">
        <v>-2.5939805785342926E-3</v>
      </c>
      <c r="Y37" s="16">
        <v>2.9935497133201896E-2</v>
      </c>
      <c r="Z37" s="16">
        <v>2.3724382192007981E-2</v>
      </c>
      <c r="AA37" s="16">
        <v>-1.8312626323136762E-2</v>
      </c>
      <c r="AB37" s="16">
        <v>1.9170102075351157E-2</v>
      </c>
      <c r="AC37" s="16">
        <v>1.2201829518606147E-2</v>
      </c>
      <c r="AD37" s="16">
        <v>5.201448644099383E-2</v>
      </c>
      <c r="AE37" s="16">
        <v>4.7795253798332896E-3</v>
      </c>
      <c r="AF37" s="16">
        <v>-2.5115110074760473E-3</v>
      </c>
      <c r="AG37" s="16">
        <v>2.3334962321577619E-2</v>
      </c>
      <c r="AH37" s="16">
        <v>3.3771406448197136E-2</v>
      </c>
      <c r="AI37" s="16">
        <v>3.3825075468327644E-2</v>
      </c>
      <c r="AJ37" s="16">
        <v>4.2827220305855541E-2</v>
      </c>
      <c r="AK37" s="17" t="s">
        <v>104</v>
      </c>
      <c r="AL37" s="16">
        <v>2.0568193968911713E-2</v>
      </c>
      <c r="AM37" s="18">
        <v>2.9609837394786512E-2</v>
      </c>
    </row>
    <row r="38" spans="1:39" ht="24">
      <c r="A38" s="13" t="s">
        <v>73</v>
      </c>
      <c r="B38" s="14" t="s">
        <v>40</v>
      </c>
      <c r="C38" s="19">
        <v>3.1744965774384487E-2</v>
      </c>
      <c r="D38" s="16">
        <v>1.6221248512538391E-2</v>
      </c>
      <c r="E38" s="16">
        <v>4.2354624628808665E-2</v>
      </c>
      <c r="F38" s="16">
        <v>3.7163668843419616E-2</v>
      </c>
      <c r="G38" s="16">
        <v>2.4657621707160446E-2</v>
      </c>
      <c r="H38" s="16">
        <v>1.3068897350145835E-2</v>
      </c>
      <c r="I38" s="16">
        <v>1.1000247469415718E-2</v>
      </c>
      <c r="J38" s="16">
        <v>2.976046854299853E-2</v>
      </c>
      <c r="K38" s="17" t="s">
        <v>103</v>
      </c>
      <c r="L38" s="17" t="s">
        <v>105</v>
      </c>
      <c r="M38" s="16">
        <v>-7.237930418006802E-3</v>
      </c>
      <c r="N38" s="16">
        <v>-3.8839900133680848E-3</v>
      </c>
      <c r="O38" s="16">
        <v>1.5805817689186825E-2</v>
      </c>
      <c r="P38" s="16">
        <v>4.4424474163991812E-2</v>
      </c>
      <c r="Q38" s="16">
        <v>7.5679482893491537E-3</v>
      </c>
      <c r="R38" s="16">
        <v>4.4836036132127159E-2</v>
      </c>
      <c r="S38" s="16">
        <v>1.2027752728190224E-2</v>
      </c>
      <c r="T38" s="16">
        <v>6.1502282322442071E-3</v>
      </c>
      <c r="U38" s="16">
        <v>4.7078506871096257E-2</v>
      </c>
      <c r="V38" s="16">
        <v>1.215530896752463E-2</v>
      </c>
      <c r="W38" s="16">
        <v>3.2918856037342632E-2</v>
      </c>
      <c r="X38" s="16">
        <v>3.5607701184028721E-3</v>
      </c>
      <c r="Y38" s="16">
        <v>-4.1203266175496557E-2</v>
      </c>
      <c r="Z38" s="16">
        <v>-1.3601635088383654E-2</v>
      </c>
      <c r="AA38" s="16">
        <v>-2.5019782737007487E-2</v>
      </c>
      <c r="AB38" s="16">
        <v>-2.5446097677410909E-2</v>
      </c>
      <c r="AC38" s="17" t="s">
        <v>106</v>
      </c>
      <c r="AD38" s="16">
        <v>-6.9719484379077625E-3</v>
      </c>
      <c r="AE38" s="16">
        <v>-2.5373742211565596E-2</v>
      </c>
      <c r="AF38" s="16">
        <v>1.1419834043885736E-2</v>
      </c>
      <c r="AG38" s="16">
        <v>4.1028730251764664E-2</v>
      </c>
      <c r="AH38" s="16">
        <v>-3.3062687330014267E-3</v>
      </c>
      <c r="AI38" s="16">
        <v>-3.2728744531728034E-2</v>
      </c>
      <c r="AJ38" s="16">
        <v>3.4250839431569126E-2</v>
      </c>
      <c r="AK38" s="16">
        <v>-1.3880731834223579E-2</v>
      </c>
      <c r="AL38" s="16">
        <v>-2.2806112585633451E-2</v>
      </c>
      <c r="AM38" s="18">
        <v>-1.9615249491594624E-2</v>
      </c>
    </row>
    <row r="39" spans="1:39" ht="24">
      <c r="A39" s="13" t="s">
        <v>74</v>
      </c>
      <c r="B39" s="14" t="s">
        <v>40</v>
      </c>
      <c r="C39" s="19">
        <v>3.2561600499223166E-2</v>
      </c>
      <c r="D39" s="17" t="s">
        <v>107</v>
      </c>
      <c r="E39" s="16">
        <v>1.2793006154095952E-2</v>
      </c>
      <c r="F39" s="16">
        <v>-1.0070664820629564E-3</v>
      </c>
      <c r="G39" s="16">
        <v>5.2428291064327351E-3</v>
      </c>
      <c r="H39" s="16">
        <v>-2.2854149039766283E-3</v>
      </c>
      <c r="I39" s="16">
        <v>-1.536434585217617E-2</v>
      </c>
      <c r="J39" s="16">
        <v>3.9796135862729381E-3</v>
      </c>
      <c r="K39" s="16">
        <v>2.0570887212883946E-2</v>
      </c>
      <c r="L39" s="16">
        <v>-3.1837612452892322E-2</v>
      </c>
      <c r="M39" s="16">
        <v>-2.1420632980578332E-3</v>
      </c>
      <c r="N39" s="16">
        <v>-3.8748846041272871E-2</v>
      </c>
      <c r="O39" s="16">
        <v>4.8073060949409489E-2</v>
      </c>
      <c r="P39" s="16">
        <v>-1.5384675423224694E-2</v>
      </c>
      <c r="Q39" s="16">
        <v>-2.212484833327754E-2</v>
      </c>
      <c r="R39" s="16">
        <v>-2.0831749334130907E-2</v>
      </c>
      <c r="S39" s="16">
        <v>-1.5603761171248693E-2</v>
      </c>
      <c r="T39" s="16">
        <v>-3.9895258825269606E-2</v>
      </c>
      <c r="U39" s="16">
        <v>-3.3271233643523586E-2</v>
      </c>
      <c r="V39" s="16">
        <v>-3.3290953276959509E-2</v>
      </c>
      <c r="W39" s="16">
        <v>-4.1177195201693016E-2</v>
      </c>
      <c r="X39" s="17" t="s">
        <v>108</v>
      </c>
      <c r="Y39" s="16">
        <v>4.9376976109774984E-2</v>
      </c>
      <c r="Z39" s="16">
        <v>6.9913066904889994E-3</v>
      </c>
      <c r="AA39" s="17" t="s">
        <v>109</v>
      </c>
      <c r="AB39" s="16">
        <v>1.4620142276980328E-2</v>
      </c>
      <c r="AC39" s="16">
        <v>1.6145072828290686E-2</v>
      </c>
      <c r="AD39" s="16">
        <v>7.3275907713234488E-3</v>
      </c>
      <c r="AE39" s="16">
        <v>2.8656395070810668E-2</v>
      </c>
      <c r="AF39" s="16">
        <v>1.2763593726671926E-2</v>
      </c>
      <c r="AG39" s="16">
        <v>3.2795587086710508E-2</v>
      </c>
      <c r="AH39" s="16">
        <v>2.3155796555479356E-2</v>
      </c>
      <c r="AI39" s="16">
        <v>4.9338552779563038E-3</v>
      </c>
      <c r="AJ39" s="16">
        <v>1.0087122318120598E-2</v>
      </c>
      <c r="AK39" s="16">
        <v>7.0709756155906698E-3</v>
      </c>
      <c r="AL39" s="16">
        <v>3.1393772505526989E-2</v>
      </c>
      <c r="AM39" s="18">
        <v>-2.6741447902765216E-3</v>
      </c>
    </row>
    <row r="40" spans="1:39" ht="24">
      <c r="A40" s="13" t="s">
        <v>75</v>
      </c>
      <c r="B40" s="14" t="s">
        <v>40</v>
      </c>
      <c r="C40" s="15" t="s">
        <v>110</v>
      </c>
      <c r="D40" s="16">
        <v>3.1187740328607005E-2</v>
      </c>
      <c r="E40" s="16">
        <v>2.7471591638383343E-2</v>
      </c>
      <c r="F40" s="17" t="s">
        <v>86</v>
      </c>
      <c r="G40" s="16">
        <v>6.8085575664575205E-3</v>
      </c>
      <c r="H40" s="16">
        <v>3.5447468913569251E-2</v>
      </c>
      <c r="I40" s="16">
        <v>1.4811895172506402E-2</v>
      </c>
      <c r="J40" s="17" t="s">
        <v>86</v>
      </c>
      <c r="K40" s="17" t="s">
        <v>84</v>
      </c>
      <c r="L40" s="16">
        <v>6.8192985980170514E-3</v>
      </c>
      <c r="M40" s="16">
        <v>2.4746514808603209E-2</v>
      </c>
      <c r="N40" s="16">
        <v>1.3918164304092014E-2</v>
      </c>
      <c r="O40" s="16">
        <v>-5.1735815270372411E-3</v>
      </c>
      <c r="P40" s="16">
        <v>3.8662871975770959E-2</v>
      </c>
      <c r="Q40" s="16">
        <v>-1.4556817080895347E-2</v>
      </c>
      <c r="R40" s="16">
        <v>-3.9345240587777136E-3</v>
      </c>
      <c r="S40" s="16">
        <v>4.3961487757293256E-2</v>
      </c>
      <c r="T40" s="16">
        <v>-6.629201759501391E-3</v>
      </c>
      <c r="U40" s="17" t="s">
        <v>104</v>
      </c>
      <c r="V40" s="16">
        <v>2.0280947075017704E-2</v>
      </c>
      <c r="W40" s="16">
        <v>2.050183146236181E-2</v>
      </c>
      <c r="X40" s="16">
        <v>1.3792510503524326E-2</v>
      </c>
      <c r="Y40" s="17" t="s">
        <v>111</v>
      </c>
      <c r="Z40" s="16">
        <v>-6.0592933109223516E-3</v>
      </c>
      <c r="AA40" s="16">
        <v>-3.1094554290494215E-2</v>
      </c>
      <c r="AB40" s="16">
        <v>-4.6124180584510198E-2</v>
      </c>
      <c r="AC40" s="16">
        <v>-2.2543894417783501E-2</v>
      </c>
      <c r="AD40" s="16">
        <v>-4.9220697423868254E-2</v>
      </c>
      <c r="AE40" s="16">
        <v>-4.655628085732362E-2</v>
      </c>
      <c r="AF40" s="16">
        <v>-3.5691954840407547E-2</v>
      </c>
      <c r="AG40" s="16">
        <v>-1.0268780145755031E-2</v>
      </c>
      <c r="AH40" s="16">
        <v>-3.5706811962995355E-2</v>
      </c>
      <c r="AI40" s="16">
        <v>-1.1317780434040544E-2</v>
      </c>
      <c r="AJ40" s="16">
        <v>2.9302679673287615E-2</v>
      </c>
      <c r="AK40" s="16">
        <v>-2.717432627415303E-3</v>
      </c>
      <c r="AL40" s="17" t="s">
        <v>112</v>
      </c>
      <c r="AM40" s="18">
        <v>1.0076137421935451E-2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4.2061816656337623E-6</v>
      </c>
      <c r="E47" s="10">
        <f t="shared" ref="E47:AM47" si="0">$C5^2*E5^2</f>
        <v>1.9376203169076639E-6</v>
      </c>
      <c r="F47" s="10">
        <f t="shared" si="0"/>
        <v>4.8465973282463412E-10</v>
      </c>
      <c r="G47" s="10">
        <f t="shared" si="0"/>
        <v>1.2438958427743728E-6</v>
      </c>
      <c r="H47" s="10">
        <f t="shared" si="0"/>
        <v>1.3030076059314144E-6</v>
      </c>
      <c r="I47" s="10">
        <f t="shared" si="0"/>
        <v>1.7758813452918122E-6</v>
      </c>
      <c r="J47" s="10">
        <f t="shared" si="0"/>
        <v>1.6971401440412666E-6</v>
      </c>
      <c r="K47" s="10">
        <f t="shared" si="0"/>
        <v>1.5700954922436358E-7</v>
      </c>
      <c r="L47" s="10">
        <f t="shared" si="0"/>
        <v>1.7182012996323804E-7</v>
      </c>
      <c r="M47" s="10">
        <f t="shared" si="0"/>
        <v>6.752283349279938E-8</v>
      </c>
      <c r="N47" s="10">
        <f t="shared" si="0"/>
        <v>4.3864163657515699E-7</v>
      </c>
      <c r="O47" s="10">
        <f t="shared" si="0"/>
        <v>2.3313988466207948E-7</v>
      </c>
      <c r="P47" s="10">
        <f t="shared" si="0"/>
        <v>1.5356489093805853E-6</v>
      </c>
      <c r="Q47" s="10">
        <f t="shared" si="0"/>
        <v>1.9822033477876869E-7</v>
      </c>
      <c r="R47" s="10">
        <f t="shared" si="0"/>
        <v>6.6973819239281745E-8</v>
      </c>
      <c r="S47" s="10">
        <f t="shared" si="0"/>
        <v>3.4471003478788314E-7</v>
      </c>
      <c r="T47" s="10">
        <f t="shared" si="0"/>
        <v>5.4723871400853223E-8</v>
      </c>
      <c r="U47" s="10">
        <f t="shared" si="0"/>
        <v>1.8713070040724837E-7</v>
      </c>
      <c r="V47" s="10">
        <f t="shared" si="0"/>
        <v>4.712336855785475E-6</v>
      </c>
      <c r="W47" s="11">
        <f t="shared" si="0"/>
        <v>2.2890405849257385E-3</v>
      </c>
      <c r="X47" s="10">
        <f t="shared" si="0"/>
        <v>6.2631209495308123E-7</v>
      </c>
      <c r="Y47" s="10">
        <f t="shared" si="0"/>
        <v>2.694449230868399E-8</v>
      </c>
      <c r="Z47" s="10">
        <f t="shared" si="0"/>
        <v>1.2328174562862769E-6</v>
      </c>
      <c r="AA47" s="10">
        <f t="shared" si="0"/>
        <v>4.9922614625367652E-7</v>
      </c>
      <c r="AB47" s="10">
        <f t="shared" si="0"/>
        <v>2.6151190731164926E-7</v>
      </c>
      <c r="AC47" s="10">
        <f t="shared" si="0"/>
        <v>2.6637786708769727E-6</v>
      </c>
      <c r="AD47" s="10">
        <f t="shared" si="0"/>
        <v>2.0170231630064622E-6</v>
      </c>
      <c r="AE47" s="10">
        <f t="shared" si="0"/>
        <v>7.8439574394035223E-8</v>
      </c>
      <c r="AF47" s="10">
        <f t="shared" si="0"/>
        <v>9.6321578304332014E-7</v>
      </c>
      <c r="AG47" s="10">
        <f t="shared" si="0"/>
        <v>2.4669431227075114E-6</v>
      </c>
      <c r="AH47" s="10">
        <f t="shared" si="0"/>
        <v>1.2410051656301902E-6</v>
      </c>
      <c r="AI47" s="10">
        <f t="shared" si="0"/>
        <v>1.039195578900399E-6</v>
      </c>
      <c r="AJ47" s="10">
        <f t="shared" si="0"/>
        <v>1.6806408095154558E-7</v>
      </c>
      <c r="AK47" s="10">
        <f t="shared" si="0"/>
        <v>2.9962177176929276E-6</v>
      </c>
      <c r="AL47" s="10">
        <f t="shared" si="0"/>
        <v>1.0566195445362827E-6</v>
      </c>
      <c r="AM47" s="12">
        <f t="shared" si="0"/>
        <v>6.3515377355518615E-7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1.0348865318218946E-5</v>
      </c>
      <c r="E48" s="16">
        <f t="shared" si="1"/>
        <v>1.8715908661716945E-6</v>
      </c>
      <c r="F48" s="16">
        <f t="shared" si="1"/>
        <v>3.6462222990273605E-6</v>
      </c>
      <c r="G48" s="16">
        <f t="shared" si="1"/>
        <v>1.306317448396555E-5</v>
      </c>
      <c r="H48" s="16">
        <f t="shared" si="1"/>
        <v>1.0126023418341787E-10</v>
      </c>
      <c r="I48" s="16">
        <f t="shared" si="1"/>
        <v>1.0146527561548426E-6</v>
      </c>
      <c r="J48" s="16">
        <f t="shared" si="1"/>
        <v>2.1024008298195776E-6</v>
      </c>
      <c r="K48" s="16">
        <f t="shared" si="1"/>
        <v>7.362127234495022E-7</v>
      </c>
      <c r="L48" s="16">
        <f t="shared" si="1"/>
        <v>1.9967320425776391E-6</v>
      </c>
      <c r="M48" s="16">
        <f t="shared" si="1"/>
        <v>2.9641766588158157E-7</v>
      </c>
      <c r="N48" s="16">
        <f t="shared" si="1"/>
        <v>8.0343725650552071E-6</v>
      </c>
      <c r="O48" s="16">
        <f t="shared" si="1"/>
        <v>3.7868026893079042E-5</v>
      </c>
      <c r="P48" s="16">
        <f t="shared" si="1"/>
        <v>1.0078650607820225E-5</v>
      </c>
      <c r="Q48" s="16">
        <f t="shared" si="1"/>
        <v>1.4991742980656907E-7</v>
      </c>
      <c r="R48" s="16">
        <f t="shared" si="1"/>
        <v>3.4118778301447238E-8</v>
      </c>
      <c r="S48" s="16">
        <f t="shared" si="1"/>
        <v>1.1062932716479767E-5</v>
      </c>
      <c r="T48" s="16">
        <f t="shared" si="1"/>
        <v>3.7309595624295431E-8</v>
      </c>
      <c r="U48" s="16">
        <f t="shared" si="1"/>
        <v>4.1255513819241002E-7</v>
      </c>
      <c r="V48" s="16">
        <f t="shared" si="1"/>
        <v>2.8363673581375348E-7</v>
      </c>
      <c r="W48" s="16">
        <f t="shared" si="1"/>
        <v>3.9933616739649172E-7</v>
      </c>
      <c r="X48" s="16">
        <f t="shared" si="1"/>
        <v>1.7052596453101789E-6</v>
      </c>
      <c r="Y48" s="16">
        <f t="shared" si="1"/>
        <v>2.1511293209961523E-6</v>
      </c>
      <c r="Z48" s="16">
        <f t="shared" si="1"/>
        <v>1.4740692753374193E-5</v>
      </c>
      <c r="AA48" s="16">
        <f t="shared" si="1"/>
        <v>5.9476197128732323E-7</v>
      </c>
      <c r="AB48" s="16">
        <f t="shared" si="1"/>
        <v>8.3949142512335516E-6</v>
      </c>
      <c r="AC48" s="16">
        <f t="shared" si="1"/>
        <v>8.0327329959741986E-6</v>
      </c>
      <c r="AD48" s="16">
        <f t="shared" si="1"/>
        <v>3.6442073544788561E-7</v>
      </c>
      <c r="AE48" s="17">
        <f t="shared" si="1"/>
        <v>1.1668104360999999E-2</v>
      </c>
      <c r="AF48" s="16">
        <f t="shared" si="1"/>
        <v>1.2105675315276083E-6</v>
      </c>
      <c r="AG48" s="16">
        <f t="shared" si="1"/>
        <v>5.4906735175493502E-6</v>
      </c>
      <c r="AH48" s="16">
        <f t="shared" si="1"/>
        <v>9.5748246639587596E-7</v>
      </c>
      <c r="AI48" s="16">
        <f t="shared" si="1"/>
        <v>2.8065710325309408E-7</v>
      </c>
      <c r="AJ48" s="16">
        <f t="shared" si="1"/>
        <v>5.0026967465002232E-6</v>
      </c>
      <c r="AK48" s="16">
        <f t="shared" si="1"/>
        <v>1.2698172520948344E-5</v>
      </c>
      <c r="AL48" s="16">
        <f t="shared" si="1"/>
        <v>2.7667969416467874E-5</v>
      </c>
      <c r="AM48" s="18">
        <f t="shared" si="1"/>
        <v>2.3108113192114918E-5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4.1437563968392612E-11</v>
      </c>
      <c r="E49" s="16">
        <f t="shared" si="2"/>
        <v>8.5066868850775563E-11</v>
      </c>
      <c r="F49" s="16">
        <f t="shared" si="2"/>
        <v>5.0100808177250663E-13</v>
      </c>
      <c r="G49" s="16">
        <f t="shared" si="2"/>
        <v>1.2474167132556292E-10</v>
      </c>
      <c r="H49" s="16">
        <f t="shared" si="2"/>
        <v>1.7550734102432457E-10</v>
      </c>
      <c r="I49" s="16">
        <f t="shared" si="2"/>
        <v>1.2470187595009973E-10</v>
      </c>
      <c r="J49" s="16">
        <f t="shared" si="2"/>
        <v>2.6748145782436507E-11</v>
      </c>
      <c r="K49" s="16">
        <f t="shared" si="2"/>
        <v>7.2522918137340768E-11</v>
      </c>
      <c r="L49" s="16">
        <f t="shared" si="2"/>
        <v>2.1993173808499466E-12</v>
      </c>
      <c r="M49" s="16">
        <f t="shared" si="2"/>
        <v>1.5907622740124661E-11</v>
      </c>
      <c r="N49" s="16">
        <f t="shared" si="2"/>
        <v>8.8307002952113273E-14</v>
      </c>
      <c r="O49" s="16">
        <f t="shared" si="2"/>
        <v>5.2435004745708571E-12</v>
      </c>
      <c r="P49" s="16">
        <f t="shared" si="2"/>
        <v>5.2275218886028688E-15</v>
      </c>
      <c r="Q49" s="16">
        <f t="shared" si="2"/>
        <v>1.8321604250809983E-12</v>
      </c>
      <c r="R49" s="17">
        <f t="shared" si="2"/>
        <v>8.7738400219159395E-8</v>
      </c>
      <c r="S49" s="16">
        <f t="shared" si="2"/>
        <v>1.6586367237549471E-11</v>
      </c>
      <c r="T49" s="16">
        <f t="shared" si="2"/>
        <v>1.0504192456241286E-12</v>
      </c>
      <c r="U49" s="16">
        <f t="shared" si="2"/>
        <v>5.7404433474972856E-11</v>
      </c>
      <c r="V49" s="16">
        <f t="shared" si="2"/>
        <v>1.4773223989770937E-13</v>
      </c>
      <c r="W49" s="16">
        <f t="shared" si="2"/>
        <v>2.5724543113362761E-12</v>
      </c>
      <c r="X49" s="16">
        <f t="shared" si="2"/>
        <v>2.0952085058864825E-12</v>
      </c>
      <c r="Y49" s="16">
        <f t="shared" si="2"/>
        <v>2.497255161609546E-11</v>
      </c>
      <c r="Z49" s="16">
        <f t="shared" si="2"/>
        <v>1.9972620933728739E-11</v>
      </c>
      <c r="AA49" s="16">
        <f t="shared" si="2"/>
        <v>1.3098209086530988E-11</v>
      </c>
      <c r="AB49" s="16">
        <f t="shared" si="2"/>
        <v>8.3993988988187649E-11</v>
      </c>
      <c r="AC49" s="16">
        <f t="shared" si="2"/>
        <v>1.9014739734592088E-10</v>
      </c>
      <c r="AD49" s="16">
        <f t="shared" si="2"/>
        <v>9.8364842019477558E-11</v>
      </c>
      <c r="AE49" s="16">
        <f t="shared" si="2"/>
        <v>2.5787790134962106E-13</v>
      </c>
      <c r="AF49" s="16">
        <f t="shared" si="2"/>
        <v>1.7466468893982535E-11</v>
      </c>
      <c r="AG49" s="16">
        <f t="shared" si="2"/>
        <v>1.116576777365864E-11</v>
      </c>
      <c r="AH49" s="16">
        <f t="shared" si="2"/>
        <v>2.0416017674725801E-11</v>
      </c>
      <c r="AI49" s="16">
        <f t="shared" si="2"/>
        <v>6.1732267873616083E-13</v>
      </c>
      <c r="AJ49" s="16">
        <f t="shared" si="2"/>
        <v>4.5624315576010764E-11</v>
      </c>
      <c r="AK49" s="16">
        <f t="shared" si="2"/>
        <v>7.495368144033304E-13</v>
      </c>
      <c r="AL49" s="16">
        <f t="shared" si="2"/>
        <v>1.4787234850272078E-12</v>
      </c>
      <c r="AM49" s="18">
        <f t="shared" si="2"/>
        <v>1.2018377971940487E-11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4.9716692089902801E-7</v>
      </c>
      <c r="E50" s="16">
        <f t="shared" si="3"/>
        <v>2.5749725058167934E-10</v>
      </c>
      <c r="F50" s="16">
        <f t="shared" si="3"/>
        <v>5.7122408038115769E-10</v>
      </c>
      <c r="G50" s="16">
        <f t="shared" si="3"/>
        <v>5.6124355944723568E-7</v>
      </c>
      <c r="H50" s="16">
        <f t="shared" si="3"/>
        <v>1.1090624375580792E-8</v>
      </c>
      <c r="I50" s="16">
        <f t="shared" si="3"/>
        <v>1.2616009015843407E-7</v>
      </c>
      <c r="J50" s="16">
        <f t="shared" si="3"/>
        <v>5.6923466758603993E-7</v>
      </c>
      <c r="K50" s="16">
        <f t="shared" si="3"/>
        <v>2.311360182317898E-8</v>
      </c>
      <c r="L50" s="16">
        <f t="shared" si="3"/>
        <v>3.7041774642200888E-8</v>
      </c>
      <c r="M50" s="16">
        <f t="shared" si="3"/>
        <v>1.7899750121438188E-8</v>
      </c>
      <c r="N50" s="16">
        <f t="shared" si="3"/>
        <v>1.6702798321159334E-8</v>
      </c>
      <c r="O50" s="16">
        <f t="shared" si="3"/>
        <v>1.0867534131533052E-8</v>
      </c>
      <c r="P50" s="16">
        <f t="shared" si="3"/>
        <v>1.9438698882450977E-7</v>
      </c>
      <c r="Q50" s="16">
        <f t="shared" si="3"/>
        <v>4.8942416083735791E-9</v>
      </c>
      <c r="R50" s="16">
        <f t="shared" si="3"/>
        <v>2.6997050865280402E-7</v>
      </c>
      <c r="S50" s="16">
        <f t="shared" si="3"/>
        <v>7.6215653581169473E-8</v>
      </c>
      <c r="T50" s="16">
        <f t="shared" si="3"/>
        <v>1.3964983253937663E-8</v>
      </c>
      <c r="U50" s="17">
        <f t="shared" si="3"/>
        <v>4.2241643917871976E-4</v>
      </c>
      <c r="V50" s="16">
        <f t="shared" si="3"/>
        <v>4.8370829234789415E-7</v>
      </c>
      <c r="W50" s="16">
        <f t="shared" si="3"/>
        <v>3.3752153505218826E-8</v>
      </c>
      <c r="X50" s="16">
        <f t="shared" si="3"/>
        <v>1.6344683781560489E-7</v>
      </c>
      <c r="Y50" s="16">
        <f t="shared" si="3"/>
        <v>3.4329979840189239E-8</v>
      </c>
      <c r="Z50" s="16">
        <f t="shared" si="3"/>
        <v>1.5247739102061357E-8</v>
      </c>
      <c r="AA50" s="16">
        <f t="shared" si="3"/>
        <v>3.431774386457544E-9</v>
      </c>
      <c r="AB50" s="16">
        <f t="shared" si="3"/>
        <v>1.3929092902900403E-7</v>
      </c>
      <c r="AC50" s="16">
        <f t="shared" si="3"/>
        <v>9.8598090161607843E-7</v>
      </c>
      <c r="AD50" s="17">
        <f t="shared" si="3"/>
        <v>2.1204254208146822E-6</v>
      </c>
      <c r="AE50" s="16">
        <f t="shared" si="3"/>
        <v>1.4654786263991509E-8</v>
      </c>
      <c r="AF50" s="16">
        <f t="shared" si="3"/>
        <v>1.100248514641705E-7</v>
      </c>
      <c r="AG50" s="16">
        <f t="shared" si="3"/>
        <v>1.2234105186242282E-8</v>
      </c>
      <c r="AH50" s="16">
        <f t="shared" si="3"/>
        <v>2.6222382872081936E-8</v>
      </c>
      <c r="AI50" s="16">
        <f t="shared" si="3"/>
        <v>6.7709141982484351E-8</v>
      </c>
      <c r="AJ50" s="16">
        <f t="shared" si="3"/>
        <v>1.2155297191265857E-6</v>
      </c>
      <c r="AK50" s="16">
        <f t="shared" si="3"/>
        <v>4.7871253617964469E-7</v>
      </c>
      <c r="AL50" s="17">
        <f t="shared" si="3"/>
        <v>1.7725025558483543E-6</v>
      </c>
      <c r="AM50" s="18">
        <f t="shared" si="3"/>
        <v>7.6823131759393485E-7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6.2580521761808262E-9</v>
      </c>
      <c r="E51" s="16">
        <f t="shared" si="4"/>
        <v>2.0669931874370215E-8</v>
      </c>
      <c r="F51" s="16">
        <f t="shared" si="4"/>
        <v>5.1333430123280567E-7</v>
      </c>
      <c r="G51" s="16">
        <f t="shared" si="4"/>
        <v>7.0083740611048182E-8</v>
      </c>
      <c r="H51" s="16">
        <f t="shared" si="4"/>
        <v>1.0015807272620724E-6</v>
      </c>
      <c r="I51" s="16">
        <f t="shared" si="4"/>
        <v>8.0211486464768379E-7</v>
      </c>
      <c r="J51" s="16">
        <f t="shared" si="4"/>
        <v>6.3553078199698386E-15</v>
      </c>
      <c r="K51" s="16">
        <f t="shared" si="4"/>
        <v>2.1677454805902221E-6</v>
      </c>
      <c r="L51" s="16">
        <f t="shared" si="4"/>
        <v>1.5131021559745532E-6</v>
      </c>
      <c r="M51" s="17">
        <f t="shared" si="4"/>
        <v>1.2243277965300683E-3</v>
      </c>
      <c r="N51" s="16">
        <f t="shared" si="4"/>
        <v>1.271202727166795E-7</v>
      </c>
      <c r="O51" s="16">
        <f t="shared" si="4"/>
        <v>2.6509829045644318E-9</v>
      </c>
      <c r="P51" s="16">
        <f t="shared" si="4"/>
        <v>5.2895454210772861E-7</v>
      </c>
      <c r="Q51" s="16">
        <f t="shared" si="4"/>
        <v>7.4340750664043334E-8</v>
      </c>
      <c r="R51" s="16">
        <f t="shared" si="4"/>
        <v>2.2152736687721458E-7</v>
      </c>
      <c r="S51" s="16">
        <f t="shared" si="4"/>
        <v>4.0845712645911156E-8</v>
      </c>
      <c r="T51" s="16">
        <f t="shared" si="4"/>
        <v>1.7269253075063165E-8</v>
      </c>
      <c r="U51" s="16">
        <f t="shared" si="4"/>
        <v>5.3083527633107463E-8</v>
      </c>
      <c r="V51" s="16">
        <f t="shared" si="4"/>
        <v>4.2238680513972367E-9</v>
      </c>
      <c r="W51" s="16">
        <f t="shared" si="4"/>
        <v>3.6093026415371576E-8</v>
      </c>
      <c r="X51" s="16">
        <f t="shared" si="4"/>
        <v>1.5397064884839208E-6</v>
      </c>
      <c r="Y51" s="16">
        <f t="shared" si="4"/>
        <v>5.5946654891625914E-7</v>
      </c>
      <c r="Z51" s="16">
        <f t="shared" si="4"/>
        <v>1.6166035311945447E-6</v>
      </c>
      <c r="AA51" s="16">
        <f t="shared" si="4"/>
        <v>5.5256929945880584E-8</v>
      </c>
      <c r="AB51" s="16">
        <f t="shared" si="4"/>
        <v>1.2821841847371003E-6</v>
      </c>
      <c r="AC51" s="16">
        <f t="shared" si="4"/>
        <v>6.8464580365885566E-8</v>
      </c>
      <c r="AD51" s="16">
        <f t="shared" si="4"/>
        <v>1.5037572230389511E-7</v>
      </c>
      <c r="AE51" s="16">
        <f t="shared" si="4"/>
        <v>3.1255388642377229E-8</v>
      </c>
      <c r="AF51" s="16">
        <f t="shared" si="4"/>
        <v>3.0864083249723696E-6</v>
      </c>
      <c r="AG51" s="16">
        <f t="shared" si="4"/>
        <v>3.2280088441859091E-9</v>
      </c>
      <c r="AH51" s="16">
        <f t="shared" si="4"/>
        <v>9.5611976358150575E-7</v>
      </c>
      <c r="AI51" s="16">
        <f t="shared" si="4"/>
        <v>1.1208368358039432E-7</v>
      </c>
      <c r="AJ51" s="16">
        <f t="shared" si="4"/>
        <v>1.9903297703775488E-7</v>
      </c>
      <c r="AK51" s="16">
        <f t="shared" si="4"/>
        <v>1.8924034113440549E-6</v>
      </c>
      <c r="AL51" s="16">
        <f t="shared" si="4"/>
        <v>8.2522875342141484E-7</v>
      </c>
      <c r="AM51" s="18">
        <f t="shared" si="4"/>
        <v>8.3832070205797576E-11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3.171406026115337E-6</v>
      </c>
      <c r="E52" s="16">
        <f t="shared" si="5"/>
        <v>7.3528827229422954E-8</v>
      </c>
      <c r="F52" s="16">
        <f t="shared" si="5"/>
        <v>1.6548934564948114E-7</v>
      </c>
      <c r="G52" s="16">
        <f t="shared" si="5"/>
        <v>2.3135864196479583E-7</v>
      </c>
      <c r="H52" s="16">
        <f t="shared" si="5"/>
        <v>1.4843034290435277E-6</v>
      </c>
      <c r="I52" s="16">
        <f t="shared" si="5"/>
        <v>5.9225559382988528E-7</v>
      </c>
      <c r="J52" s="16">
        <f t="shared" si="5"/>
        <v>3.7979036960125153E-6</v>
      </c>
      <c r="K52" s="16">
        <f t="shared" si="5"/>
        <v>1.1854517835390332E-6</v>
      </c>
      <c r="L52" s="16">
        <f t="shared" si="5"/>
        <v>3.7229697102968362E-7</v>
      </c>
      <c r="M52" s="16">
        <f t="shared" si="5"/>
        <v>2.5857941077767409E-8</v>
      </c>
      <c r="N52" s="16">
        <f t="shared" si="5"/>
        <v>1.1401531958624219E-6</v>
      </c>
      <c r="O52" s="16">
        <f t="shared" si="5"/>
        <v>1.0836528517360615E-6</v>
      </c>
      <c r="P52" s="16">
        <f t="shared" si="5"/>
        <v>3.5541980112073376E-7</v>
      </c>
      <c r="Q52" s="16">
        <f t="shared" si="5"/>
        <v>2.2256891384473489E-6</v>
      </c>
      <c r="R52" s="16">
        <f t="shared" si="5"/>
        <v>2.1939659210078359E-8</v>
      </c>
      <c r="S52" s="16">
        <f t="shared" si="5"/>
        <v>1.5579520542495338E-10</v>
      </c>
      <c r="T52" s="17">
        <f t="shared" si="5"/>
        <v>1.8436658090245943E-3</v>
      </c>
      <c r="U52" s="16">
        <f t="shared" si="5"/>
        <v>6.2062376858801336E-8</v>
      </c>
      <c r="V52" s="16">
        <f t="shared" si="5"/>
        <v>1.6585351577138159E-8</v>
      </c>
      <c r="W52" s="16">
        <f t="shared" si="5"/>
        <v>4.4052192931170376E-8</v>
      </c>
      <c r="X52" s="16">
        <f t="shared" si="5"/>
        <v>3.8913932695988618E-10</v>
      </c>
      <c r="Y52" s="16">
        <f t="shared" si="5"/>
        <v>7.0519705991826965E-7</v>
      </c>
      <c r="Z52" s="16">
        <f t="shared" si="5"/>
        <v>1.1855932129488853E-7</v>
      </c>
      <c r="AA52" s="16">
        <f t="shared" si="5"/>
        <v>6.4259259015012982E-7</v>
      </c>
      <c r="AB52" s="16">
        <f t="shared" si="5"/>
        <v>2.3587562936755799E-6</v>
      </c>
      <c r="AC52" s="16">
        <f t="shared" si="5"/>
        <v>7.4850202800449077E-8</v>
      </c>
      <c r="AD52" s="16">
        <f t="shared" si="5"/>
        <v>1.3065935885127873E-6</v>
      </c>
      <c r="AE52" s="16">
        <f t="shared" si="5"/>
        <v>5.8928381522042559E-9</v>
      </c>
      <c r="AF52" s="16">
        <f t="shared" si="5"/>
        <v>6.1316908312392398E-7</v>
      </c>
      <c r="AG52" s="16">
        <f t="shared" si="5"/>
        <v>2.0066315253998403E-7</v>
      </c>
      <c r="AH52" s="16">
        <f t="shared" si="5"/>
        <v>2.9035542096370406E-6</v>
      </c>
      <c r="AI52" s="16">
        <f t="shared" si="5"/>
        <v>3.5102489322454328E-6</v>
      </c>
      <c r="AJ52" s="16">
        <f t="shared" si="5"/>
        <v>2.033198270499719E-7</v>
      </c>
      <c r="AK52" s="16">
        <f t="shared" si="5"/>
        <v>4.1499259955600796E-6</v>
      </c>
      <c r="AL52" s="16">
        <f t="shared" si="5"/>
        <v>8.8132306921213773E-8</v>
      </c>
      <c r="AM52" s="18">
        <f t="shared" si="5"/>
        <v>7.8810177975052701E-7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7.3061689964654474E-7</v>
      </c>
      <c r="E53" s="16">
        <f t="shared" si="6"/>
        <v>1.1726673106369647E-7</v>
      </c>
      <c r="F53" s="16">
        <f t="shared" si="6"/>
        <v>5.8348558190410439E-8</v>
      </c>
      <c r="G53" s="16">
        <f t="shared" si="6"/>
        <v>1.8971287981875427E-6</v>
      </c>
      <c r="H53" s="16">
        <f t="shared" si="6"/>
        <v>2.6086529952604523E-7</v>
      </c>
      <c r="I53" s="16">
        <f t="shared" si="6"/>
        <v>3.8607361008098764E-6</v>
      </c>
      <c r="J53" s="16">
        <f t="shared" si="6"/>
        <v>8.8221063279672766E-8</v>
      </c>
      <c r="K53" s="16">
        <f t="shared" si="6"/>
        <v>5.0868139641702657E-7</v>
      </c>
      <c r="L53" s="16">
        <f t="shared" si="6"/>
        <v>6.9825027560171658E-8</v>
      </c>
      <c r="M53" s="16">
        <f t="shared" si="6"/>
        <v>3.2995244372540353E-6</v>
      </c>
      <c r="N53" s="16">
        <f t="shared" si="6"/>
        <v>2.3314741119365163E-6</v>
      </c>
      <c r="O53" s="16">
        <f t="shared" si="6"/>
        <v>8.207795469609358E-6</v>
      </c>
      <c r="P53" s="16">
        <f t="shared" si="6"/>
        <v>5.191013729410862E-8</v>
      </c>
      <c r="Q53" s="16">
        <f t="shared" si="6"/>
        <v>4.096830358790422E-6</v>
      </c>
      <c r="R53" s="16">
        <f t="shared" si="6"/>
        <v>3.0118465816497696E-6</v>
      </c>
      <c r="S53" s="16">
        <f t="shared" si="6"/>
        <v>2.5632636061243749E-6</v>
      </c>
      <c r="T53" s="16">
        <f t="shared" si="6"/>
        <v>4.0501451034063719E-6</v>
      </c>
      <c r="U53" s="16">
        <f t="shared" si="6"/>
        <v>1.0616675740806204E-6</v>
      </c>
      <c r="V53" s="16">
        <f t="shared" si="6"/>
        <v>1.2372548484546048E-6</v>
      </c>
      <c r="W53" s="16">
        <f t="shared" si="6"/>
        <v>3.6031493842470067E-7</v>
      </c>
      <c r="X53" s="16">
        <f t="shared" si="6"/>
        <v>1.3721976492485579E-9</v>
      </c>
      <c r="Y53" s="16">
        <f t="shared" si="6"/>
        <v>1.7952585363631001E-8</v>
      </c>
      <c r="Z53" s="16">
        <f t="shared" si="6"/>
        <v>1.5647044299453319E-6</v>
      </c>
      <c r="AA53" s="16">
        <f t="shared" si="6"/>
        <v>2.6720935163108338E-8</v>
      </c>
      <c r="AB53" s="17">
        <f t="shared" si="6"/>
        <v>3.1645150921395158E-3</v>
      </c>
      <c r="AC53" s="16">
        <f t="shared" si="6"/>
        <v>2.1935406551234991E-6</v>
      </c>
      <c r="AD53" s="16">
        <f t="shared" si="6"/>
        <v>5.3084497471339534E-7</v>
      </c>
      <c r="AE53" s="16">
        <f t="shared" si="6"/>
        <v>2.2794214230244391E-6</v>
      </c>
      <c r="AF53" s="16">
        <f t="shared" si="6"/>
        <v>2.1497296905093034E-7</v>
      </c>
      <c r="AG53" s="16">
        <f t="shared" si="6"/>
        <v>1.3345916904428779E-7</v>
      </c>
      <c r="AH53" s="16">
        <f t="shared" si="6"/>
        <v>8.9788144871373315E-8</v>
      </c>
      <c r="AI53" s="16">
        <f t="shared" si="6"/>
        <v>6.1617891403147824E-8</v>
      </c>
      <c r="AJ53" s="16">
        <f t="shared" si="6"/>
        <v>1.3928840426013512E-6</v>
      </c>
      <c r="AK53" s="16">
        <f t="shared" si="6"/>
        <v>7.1894594851090903E-8</v>
      </c>
      <c r="AL53" s="16">
        <f t="shared" si="6"/>
        <v>7.3718957503947332E-6</v>
      </c>
      <c r="AM53" s="18">
        <f t="shared" si="6"/>
        <v>3.4841741551953317E-6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2.7438779465237033E-8</v>
      </c>
      <c r="E54" s="16">
        <f t="shared" si="7"/>
        <v>2.8339721332418694E-7</v>
      </c>
      <c r="F54" s="16">
        <f t="shared" si="7"/>
        <v>1.4223039733334599E-7</v>
      </c>
      <c r="G54" s="16">
        <f t="shared" si="7"/>
        <v>4.0728108840000417E-7</v>
      </c>
      <c r="H54" s="16">
        <f t="shared" si="7"/>
        <v>1.5758285231087894E-6</v>
      </c>
      <c r="I54" s="16">
        <f t="shared" si="7"/>
        <v>2.185222278313522E-6</v>
      </c>
      <c r="J54" s="16">
        <f t="shared" si="7"/>
        <v>9.2382426123872837E-7</v>
      </c>
      <c r="K54" s="16">
        <f t="shared" si="7"/>
        <v>2.3848002462647625E-9</v>
      </c>
      <c r="L54" s="16">
        <f t="shared" si="7"/>
        <v>1.8148779039433658E-7</v>
      </c>
      <c r="M54" s="16">
        <f t="shared" si="7"/>
        <v>9.4793835375022493E-8</v>
      </c>
      <c r="N54" s="16">
        <f t="shared" si="7"/>
        <v>3.2208058435385075E-7</v>
      </c>
      <c r="O54" s="16">
        <f t="shared" si="7"/>
        <v>1.4069569437781424E-7</v>
      </c>
      <c r="P54" s="16">
        <f t="shared" si="7"/>
        <v>2.2967905938044739E-9</v>
      </c>
      <c r="Q54" s="16">
        <f t="shared" si="7"/>
        <v>5.19369336977618E-7</v>
      </c>
      <c r="R54" s="16">
        <f t="shared" si="7"/>
        <v>7.2537308135101831E-9</v>
      </c>
      <c r="S54" s="16">
        <f t="shared" si="7"/>
        <v>1.5216621736808842E-7</v>
      </c>
      <c r="T54" s="16">
        <f t="shared" si="7"/>
        <v>1.9790673707338751E-6</v>
      </c>
      <c r="U54" s="16">
        <f t="shared" si="7"/>
        <v>1.6961097786823137E-7</v>
      </c>
      <c r="V54" s="16">
        <f t="shared" si="7"/>
        <v>1.2660798479588721E-6</v>
      </c>
      <c r="W54" s="16">
        <f t="shared" si="7"/>
        <v>4.7044851374675847E-7</v>
      </c>
      <c r="X54" s="16">
        <f t="shared" si="7"/>
        <v>5.8616222988472406E-8</v>
      </c>
      <c r="Y54" s="16">
        <f t="shared" si="7"/>
        <v>4.6140364075239639E-8</v>
      </c>
      <c r="Z54" s="16">
        <f t="shared" si="7"/>
        <v>3.9550386631561629E-7</v>
      </c>
      <c r="AA54" s="16">
        <f t="shared" si="7"/>
        <v>7.6309040734438897E-7</v>
      </c>
      <c r="AB54" s="16">
        <f t="shared" si="7"/>
        <v>2.0225138066689841E-8</v>
      </c>
      <c r="AC54" s="16">
        <f t="shared" si="7"/>
        <v>1.1924490883369764E-6</v>
      </c>
      <c r="AD54" s="16">
        <f t="shared" si="7"/>
        <v>1.6459402029908643E-10</v>
      </c>
      <c r="AE54" s="16">
        <f t="shared" si="7"/>
        <v>2.5033515074655865E-8</v>
      </c>
      <c r="AF54" s="16">
        <f t="shared" si="7"/>
        <v>1.4448962333219724E-6</v>
      </c>
      <c r="AG54" s="16">
        <f t="shared" si="7"/>
        <v>7.4941245285410249E-10</v>
      </c>
      <c r="AH54" s="16">
        <f t="shared" si="7"/>
        <v>9.8317746779558477E-9</v>
      </c>
      <c r="AI54" s="17">
        <f t="shared" si="7"/>
        <v>1.0366836785413115E-3</v>
      </c>
      <c r="AJ54" s="16">
        <f t="shared" si="7"/>
        <v>1.2063548449796532E-6</v>
      </c>
      <c r="AK54" s="16">
        <f t="shared" si="7"/>
        <v>2.7585644257504175E-8</v>
      </c>
      <c r="AL54" s="16">
        <f t="shared" si="7"/>
        <v>1.4585784359570802E-7</v>
      </c>
      <c r="AM54" s="18">
        <f t="shared" si="7"/>
        <v>1.0329321394761463E-6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4.2280884811689243E-8</v>
      </c>
      <c r="E55" s="16">
        <f t="shared" si="8"/>
        <v>2.2389190007566689E-9</v>
      </c>
      <c r="F55" s="16">
        <f t="shared" si="8"/>
        <v>1.0518043544871873E-7</v>
      </c>
      <c r="G55" s="16">
        <f t="shared" si="8"/>
        <v>1.189762078148177E-8</v>
      </c>
      <c r="H55" s="16">
        <f t="shared" si="8"/>
        <v>3.1257476659334151E-8</v>
      </c>
      <c r="I55" s="16">
        <f t="shared" si="8"/>
        <v>6.4997374643532094E-8</v>
      </c>
      <c r="J55" s="16">
        <f t="shared" si="8"/>
        <v>9.0998121446465236E-10</v>
      </c>
      <c r="K55" s="16">
        <f t="shared" si="8"/>
        <v>1.6687507162270997E-7</v>
      </c>
      <c r="L55" s="16">
        <f t="shared" si="8"/>
        <v>4.3978524734660124E-8</v>
      </c>
      <c r="M55" s="16">
        <f t="shared" si="8"/>
        <v>6.0069111096439875E-7</v>
      </c>
      <c r="N55" s="16">
        <f t="shared" si="8"/>
        <v>5.6558971508476642E-8</v>
      </c>
      <c r="O55" s="16">
        <f t="shared" si="8"/>
        <v>1.1009562013285695E-7</v>
      </c>
      <c r="P55" s="16">
        <f t="shared" si="8"/>
        <v>2.4350804263030764E-8</v>
      </c>
      <c r="Q55" s="16">
        <f t="shared" si="8"/>
        <v>4.0371014012428576E-7</v>
      </c>
      <c r="R55" s="16">
        <f t="shared" si="8"/>
        <v>4.7341379182399623E-8</v>
      </c>
      <c r="S55" s="16">
        <f t="shared" si="8"/>
        <v>1.9491301597437913E-7</v>
      </c>
      <c r="T55" s="16">
        <f t="shared" si="8"/>
        <v>7.9652241358995186E-8</v>
      </c>
      <c r="U55" s="16">
        <f t="shared" si="8"/>
        <v>6.3370275438609432E-8</v>
      </c>
      <c r="V55" s="16">
        <f t="shared" si="8"/>
        <v>1.6024032523438233E-9</v>
      </c>
      <c r="W55" s="16">
        <f t="shared" si="8"/>
        <v>1.0041986629245529E-7</v>
      </c>
      <c r="X55" s="16">
        <f t="shared" si="8"/>
        <v>2.6851284979060263E-7</v>
      </c>
      <c r="Y55" s="16">
        <f t="shared" si="8"/>
        <v>6.5757045272910418E-8</v>
      </c>
      <c r="Z55" s="16">
        <f t="shared" si="8"/>
        <v>9.9032070930608019E-8</v>
      </c>
      <c r="AA55" s="16">
        <f t="shared" si="8"/>
        <v>5.744619522063556E-10</v>
      </c>
      <c r="AB55" s="16">
        <f t="shared" si="8"/>
        <v>1.6265055939558487E-8</v>
      </c>
      <c r="AC55" s="16">
        <f t="shared" si="8"/>
        <v>3.3304418449364696E-8</v>
      </c>
      <c r="AD55" s="16">
        <f t="shared" si="8"/>
        <v>1.090881686098218E-7</v>
      </c>
      <c r="AE55" s="16">
        <f t="shared" si="8"/>
        <v>2.4881451922226581E-8</v>
      </c>
      <c r="AF55" s="17">
        <f t="shared" si="8"/>
        <v>2.3885212397609841E-4</v>
      </c>
      <c r="AG55" s="16">
        <f t="shared" si="8"/>
        <v>9.1239444208880545E-8</v>
      </c>
      <c r="AH55" s="16">
        <f t="shared" si="8"/>
        <v>1.5656606198033056E-7</v>
      </c>
      <c r="AI55" s="16">
        <f t="shared" si="8"/>
        <v>3.3271198675273311E-7</v>
      </c>
      <c r="AJ55" s="16">
        <f t="shared" si="8"/>
        <v>8.6038594382222377E-8</v>
      </c>
      <c r="AK55" s="16">
        <f t="shared" si="8"/>
        <v>4.9644397955286671E-8</v>
      </c>
      <c r="AL55" s="16">
        <f t="shared" si="8"/>
        <v>3.3392381859249404E-7</v>
      </c>
      <c r="AM55" s="18">
        <f t="shared" si="8"/>
        <v>1.8359064647772857E-7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5.5962075403078013E-7</v>
      </c>
      <c r="E56" s="16">
        <f t="shared" si="9"/>
        <v>1.0915838885405223E-6</v>
      </c>
      <c r="F56" s="16">
        <f t="shared" si="9"/>
        <v>3.2116210129731608E-8</v>
      </c>
      <c r="G56" s="16">
        <f t="shared" si="9"/>
        <v>1.2960788638282831E-7</v>
      </c>
      <c r="H56" s="16">
        <f t="shared" si="9"/>
        <v>2.9435354738455178E-7</v>
      </c>
      <c r="I56" s="16">
        <f t="shared" si="9"/>
        <v>1.5435820497835833E-6</v>
      </c>
      <c r="J56" s="16">
        <f t="shared" si="9"/>
        <v>1.7282160339853086E-6</v>
      </c>
      <c r="K56" s="16">
        <f t="shared" si="9"/>
        <v>1.8075471415108281E-6</v>
      </c>
      <c r="L56" s="16">
        <f t="shared" si="9"/>
        <v>2.3577727644079235E-7</v>
      </c>
      <c r="M56" s="16">
        <f t="shared" si="9"/>
        <v>9.3748247722860952E-7</v>
      </c>
      <c r="N56" s="16">
        <f t="shared" si="9"/>
        <v>1.049112676000524E-6</v>
      </c>
      <c r="O56" s="16">
        <f t="shared" si="9"/>
        <v>1.4078098378323792E-6</v>
      </c>
      <c r="P56" s="17">
        <f t="shared" si="9"/>
        <v>2.1968073963638023E-3</v>
      </c>
      <c r="Q56" s="16">
        <f t="shared" si="9"/>
        <v>3.1381348461995942E-7</v>
      </c>
      <c r="R56" s="16">
        <f t="shared" si="9"/>
        <v>1.2924846814515046E-10</v>
      </c>
      <c r="S56" s="16">
        <f t="shared" si="9"/>
        <v>1.1119372167721968E-7</v>
      </c>
      <c r="T56" s="16">
        <f t="shared" si="9"/>
        <v>4.2025823716864282E-7</v>
      </c>
      <c r="U56" s="16">
        <f t="shared" si="9"/>
        <v>1.0204857006882607E-6</v>
      </c>
      <c r="V56" s="16">
        <f t="shared" si="9"/>
        <v>1.5203780137794737E-7</v>
      </c>
      <c r="W56" s="16">
        <f t="shared" si="9"/>
        <v>1.4590382781839473E-6</v>
      </c>
      <c r="X56" s="16">
        <f t="shared" si="9"/>
        <v>3.1269169308455192E-6</v>
      </c>
      <c r="Y56" s="16">
        <f t="shared" si="9"/>
        <v>4.0819526814318722E-7</v>
      </c>
      <c r="Z56" s="16">
        <f t="shared" si="9"/>
        <v>4.7618198530722263E-6</v>
      </c>
      <c r="AA56" s="16">
        <f t="shared" si="9"/>
        <v>1.3683444687278284E-6</v>
      </c>
      <c r="AB56" s="16">
        <f t="shared" si="9"/>
        <v>3.5736471106453921E-8</v>
      </c>
      <c r="AC56" s="16">
        <f t="shared" si="9"/>
        <v>4.6070677466957071E-6</v>
      </c>
      <c r="AD56" s="16">
        <f t="shared" si="9"/>
        <v>3.6789853251562985E-7</v>
      </c>
      <c r="AE56" s="16">
        <f t="shared" si="9"/>
        <v>1.8831391455608235E-6</v>
      </c>
      <c r="AF56" s="16">
        <f t="shared" si="9"/>
        <v>2.2184753252808286E-7</v>
      </c>
      <c r="AG56" s="16">
        <f t="shared" si="9"/>
        <v>4.9496359253704141E-6</v>
      </c>
      <c r="AH56" s="16">
        <f t="shared" si="9"/>
        <v>3.0627260435507159E-6</v>
      </c>
      <c r="AI56" s="16">
        <f t="shared" si="9"/>
        <v>4.7705622110052108E-9</v>
      </c>
      <c r="AJ56" s="16">
        <f t="shared" si="9"/>
        <v>2.2527523054805758E-7</v>
      </c>
      <c r="AK56" s="16">
        <f t="shared" si="9"/>
        <v>2.3730981021037158E-8</v>
      </c>
      <c r="AL56" s="16">
        <f t="shared" si="9"/>
        <v>3.567554357879539E-6</v>
      </c>
      <c r="AM56" s="18">
        <f t="shared" si="9"/>
        <v>6.0775207521541775E-6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9.0207004262801933E-10</v>
      </c>
      <c r="E57" s="16">
        <f t="shared" si="10"/>
        <v>3.7112987290588752E-7</v>
      </c>
      <c r="F57" s="17">
        <f t="shared" si="10"/>
        <v>8.3310143118574742E-4</v>
      </c>
      <c r="G57" s="16">
        <f t="shared" si="10"/>
        <v>5.3299642945523731E-7</v>
      </c>
      <c r="H57" s="16">
        <f t="shared" si="10"/>
        <v>7.6888144012756006E-7</v>
      </c>
      <c r="I57" s="16">
        <f t="shared" si="10"/>
        <v>6.6380493505917418E-8</v>
      </c>
      <c r="J57" s="16">
        <f t="shared" si="10"/>
        <v>1.7588499546197402E-8</v>
      </c>
      <c r="K57" s="16">
        <f t="shared" si="10"/>
        <v>9.8661197505726602E-9</v>
      </c>
      <c r="L57" s="16">
        <f t="shared" si="10"/>
        <v>3.5160553408972289E-8</v>
      </c>
      <c r="M57" s="16">
        <f t="shared" si="10"/>
        <v>3.4453496210315075E-7</v>
      </c>
      <c r="N57" s="16">
        <f t="shared" si="10"/>
        <v>1.1808759383253173E-7</v>
      </c>
      <c r="O57" s="16">
        <f t="shared" si="10"/>
        <v>1.2082684577486496E-6</v>
      </c>
      <c r="P57" s="16">
        <f t="shared" si="10"/>
        <v>1.2255832282045734E-8</v>
      </c>
      <c r="Q57" s="16">
        <f t="shared" si="10"/>
        <v>2.6995132318302194E-7</v>
      </c>
      <c r="R57" s="16">
        <f t="shared" si="10"/>
        <v>4.6725220451592726E-9</v>
      </c>
      <c r="S57" s="16">
        <f t="shared" si="10"/>
        <v>7.7775063079792764E-7</v>
      </c>
      <c r="T57" s="16">
        <f t="shared" si="10"/>
        <v>7.4164647917009243E-8</v>
      </c>
      <c r="U57" s="16">
        <f t="shared" si="10"/>
        <v>1.1185540519234438E-9</v>
      </c>
      <c r="V57" s="16">
        <f t="shared" si="10"/>
        <v>6.3466842457187679E-8</v>
      </c>
      <c r="W57" s="16">
        <f t="shared" si="10"/>
        <v>1.8718296428121825E-10</v>
      </c>
      <c r="X57" s="16">
        <f t="shared" si="10"/>
        <v>1.0836651669906565E-7</v>
      </c>
      <c r="Y57" s="16">
        <f t="shared" si="10"/>
        <v>6.4234559600984508E-8</v>
      </c>
      <c r="Z57" s="16">
        <f t="shared" si="10"/>
        <v>3.3659922735734317E-7</v>
      </c>
      <c r="AA57" s="16">
        <f t="shared" si="10"/>
        <v>2.844553875850548E-7</v>
      </c>
      <c r="AB57" s="16">
        <f t="shared" si="10"/>
        <v>1.5164570503132133E-8</v>
      </c>
      <c r="AC57" s="16">
        <f t="shared" si="10"/>
        <v>1.2210832266060637E-6</v>
      </c>
      <c r="AD57" s="16">
        <f t="shared" si="10"/>
        <v>6.1059717952870427E-7</v>
      </c>
      <c r="AE57" s="16">
        <f t="shared" si="10"/>
        <v>2.5797920971567452E-7</v>
      </c>
      <c r="AF57" s="16">
        <f t="shared" si="10"/>
        <v>3.6281125212245661E-7</v>
      </c>
      <c r="AG57" s="17">
        <f t="shared" si="10"/>
        <v>3.4887130141739329E-6</v>
      </c>
      <c r="AH57" s="16">
        <f t="shared" si="10"/>
        <v>2.6318494041444033E-7</v>
      </c>
      <c r="AI57" s="16">
        <f t="shared" si="10"/>
        <v>1.1315115349203955E-7</v>
      </c>
      <c r="AJ57" s="16">
        <f t="shared" si="10"/>
        <v>2.1241844430042766E-6</v>
      </c>
      <c r="AK57" s="16">
        <f t="shared" si="10"/>
        <v>1.0500234738002367E-7</v>
      </c>
      <c r="AL57" s="17">
        <f t="shared" si="10"/>
        <v>3.0662516726138081E-6</v>
      </c>
      <c r="AM57" s="18">
        <f t="shared" si="10"/>
        <v>1.5913670651876178E-6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4.5094726882428279E-7</v>
      </c>
      <c r="E58" s="16">
        <f t="shared" si="11"/>
        <v>1.7776915779195101E-8</v>
      </c>
      <c r="F58" s="17">
        <f t="shared" si="11"/>
        <v>1.6278567047028171E-6</v>
      </c>
      <c r="G58" s="16">
        <f t="shared" si="11"/>
        <v>6.6786089514580713E-8</v>
      </c>
      <c r="H58" s="16">
        <f t="shared" si="11"/>
        <v>4.9606725396015404E-10</v>
      </c>
      <c r="I58" s="16">
        <f t="shared" si="11"/>
        <v>7.183855105615856E-8</v>
      </c>
      <c r="J58" s="16">
        <f t="shared" si="11"/>
        <v>8.8132649584349577E-8</v>
      </c>
      <c r="K58" s="16">
        <f t="shared" si="11"/>
        <v>2.7024134474135407E-7</v>
      </c>
      <c r="L58" s="16">
        <f t="shared" si="11"/>
        <v>3.5925268950115711E-7</v>
      </c>
      <c r="M58" s="16">
        <f t="shared" si="11"/>
        <v>1.010911085792129E-9</v>
      </c>
      <c r="N58" s="16">
        <f t="shared" si="11"/>
        <v>8.812563416640943E-8</v>
      </c>
      <c r="O58" s="16">
        <f t="shared" si="11"/>
        <v>5.2231797476961373E-8</v>
      </c>
      <c r="P58" s="16">
        <f t="shared" si="11"/>
        <v>8.8108438717221538E-7</v>
      </c>
      <c r="Q58" s="16">
        <f t="shared" si="11"/>
        <v>6.2655997399478644E-7</v>
      </c>
      <c r="R58" s="16">
        <f t="shared" si="11"/>
        <v>4.9040746413389249E-8</v>
      </c>
      <c r="S58" s="16">
        <f t="shared" si="11"/>
        <v>1.3805053286143134E-7</v>
      </c>
      <c r="T58" s="16">
        <f t="shared" si="11"/>
        <v>4.2196200834164307E-8</v>
      </c>
      <c r="U58" s="16">
        <f t="shared" si="11"/>
        <v>1.145547205616072E-8</v>
      </c>
      <c r="V58" s="16">
        <f t="shared" si="11"/>
        <v>2.2498550928040482E-7</v>
      </c>
      <c r="W58" s="16">
        <f t="shared" si="11"/>
        <v>4.1690086453533826E-7</v>
      </c>
      <c r="X58" s="16">
        <f t="shared" si="11"/>
        <v>2.3594543398675489E-8</v>
      </c>
      <c r="Y58" s="16">
        <f t="shared" si="11"/>
        <v>1.7737209535511492E-7</v>
      </c>
      <c r="Z58" s="16">
        <f t="shared" si="11"/>
        <v>1.2494577504136053E-7</v>
      </c>
      <c r="AA58" s="16">
        <f t="shared" si="11"/>
        <v>6.0096631384906274E-8</v>
      </c>
      <c r="AB58" s="16">
        <f t="shared" si="11"/>
        <v>1.636135506984822E-8</v>
      </c>
      <c r="AC58" s="16">
        <f t="shared" si="11"/>
        <v>6.9850731478753187E-7</v>
      </c>
      <c r="AD58" s="16">
        <f t="shared" si="11"/>
        <v>7.3954987181336991E-8</v>
      </c>
      <c r="AE58" s="16">
        <f t="shared" si="11"/>
        <v>1.8269905788250495E-7</v>
      </c>
      <c r="AF58" s="16">
        <f t="shared" si="11"/>
        <v>1.4793505642032573E-7</v>
      </c>
      <c r="AG58" s="17">
        <f t="shared" si="11"/>
        <v>3.8951717682598417E-4</v>
      </c>
      <c r="AH58" s="16">
        <f t="shared" si="11"/>
        <v>4.4018705311978395E-8</v>
      </c>
      <c r="AI58" s="16">
        <f t="shared" si="11"/>
        <v>2.7910006818944293E-10</v>
      </c>
      <c r="AJ58" s="16">
        <f t="shared" si="11"/>
        <v>1.2627655900548197E-7</v>
      </c>
      <c r="AK58" s="16">
        <f t="shared" si="11"/>
        <v>2.1461943683364871E-7</v>
      </c>
      <c r="AL58" s="16">
        <f t="shared" si="11"/>
        <v>4.4890593669904905E-8</v>
      </c>
      <c r="AM58" s="18">
        <f t="shared" si="11"/>
        <v>4.5826474814193132E-7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3.2474623198492596E-8</v>
      </c>
      <c r="E59" s="16">
        <f t="shared" si="12"/>
        <v>2.955659533619433E-7</v>
      </c>
      <c r="F59" s="16">
        <f t="shared" si="12"/>
        <v>1.1643467620568186E-7</v>
      </c>
      <c r="G59" s="16">
        <f t="shared" si="12"/>
        <v>1.7327461409759618E-8</v>
      </c>
      <c r="H59" s="16">
        <f t="shared" si="12"/>
        <v>8.1211872988288382E-8</v>
      </c>
      <c r="I59" s="16">
        <f t="shared" si="12"/>
        <v>5.2534561485993706E-8</v>
      </c>
      <c r="J59" s="16">
        <f t="shared" si="12"/>
        <v>2.3490004259173274E-8</v>
      </c>
      <c r="K59" s="16">
        <f t="shared" si="12"/>
        <v>1.5915432216295233E-7</v>
      </c>
      <c r="L59" s="16">
        <f t="shared" si="12"/>
        <v>1.4773803636066758E-10</v>
      </c>
      <c r="M59" s="16">
        <f t="shared" si="12"/>
        <v>4.0985234078618276E-9</v>
      </c>
      <c r="N59" s="16">
        <f t="shared" si="12"/>
        <v>2.9006861440356843E-7</v>
      </c>
      <c r="O59" s="16">
        <f t="shared" si="12"/>
        <v>1.2434774126970122E-8</v>
      </c>
      <c r="P59" s="16">
        <f t="shared" si="12"/>
        <v>6.3142778910051234E-9</v>
      </c>
      <c r="Q59" s="16">
        <f t="shared" si="12"/>
        <v>4.918561400770441E-8</v>
      </c>
      <c r="R59" s="16">
        <f t="shared" si="12"/>
        <v>2.3189293308215464E-8</v>
      </c>
      <c r="S59" s="17">
        <f t="shared" si="12"/>
        <v>1.2449902449903076E-4</v>
      </c>
      <c r="T59" s="16">
        <f t="shared" si="12"/>
        <v>1.0638080102731555E-11</v>
      </c>
      <c r="U59" s="16">
        <f t="shared" si="12"/>
        <v>2.2601627144549071E-8</v>
      </c>
      <c r="V59" s="16">
        <f t="shared" si="12"/>
        <v>1.1918126508279855E-7</v>
      </c>
      <c r="W59" s="16">
        <f t="shared" si="12"/>
        <v>1.8528762857771261E-8</v>
      </c>
      <c r="X59" s="16">
        <f t="shared" si="12"/>
        <v>1.5147362525102259E-9</v>
      </c>
      <c r="Y59" s="16">
        <f t="shared" si="12"/>
        <v>1.4879058287898389E-7</v>
      </c>
      <c r="Z59" s="16">
        <f t="shared" si="12"/>
        <v>3.5037788522941702E-9</v>
      </c>
      <c r="AA59" s="16">
        <f t="shared" si="12"/>
        <v>3.2057019265292952E-8</v>
      </c>
      <c r="AB59" s="16">
        <f t="shared" si="12"/>
        <v>1.0003325003608462E-7</v>
      </c>
      <c r="AC59" s="16">
        <f t="shared" si="12"/>
        <v>1.9135205042474915E-8</v>
      </c>
      <c r="AD59" s="16">
        <f t="shared" si="12"/>
        <v>1.4912373723279261E-7</v>
      </c>
      <c r="AE59" s="16">
        <f t="shared" si="12"/>
        <v>1.1724248934308776E-7</v>
      </c>
      <c r="AF59" s="16">
        <f t="shared" si="12"/>
        <v>1.005784832611958E-7</v>
      </c>
      <c r="AG59" s="16">
        <f t="shared" si="12"/>
        <v>4.3955586405767137E-8</v>
      </c>
      <c r="AH59" s="16">
        <f t="shared" si="12"/>
        <v>3.7286332871219246E-8</v>
      </c>
      <c r="AI59" s="16">
        <f t="shared" si="12"/>
        <v>1.8113547775016178E-8</v>
      </c>
      <c r="AJ59" s="16">
        <f t="shared" si="12"/>
        <v>1.1523367898758587E-8</v>
      </c>
      <c r="AK59" s="16">
        <f t="shared" si="12"/>
        <v>1.1966644541714825E-7</v>
      </c>
      <c r="AL59" s="16">
        <f t="shared" si="12"/>
        <v>2.6149520051070826E-7</v>
      </c>
      <c r="AM59" s="18">
        <f t="shared" si="12"/>
        <v>1.8236528928426851E-7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5.0262286709615519E-7</v>
      </c>
      <c r="E60" s="17">
        <f t="shared" si="13"/>
        <v>2.8752948652204426E-3</v>
      </c>
      <c r="F60" s="16">
        <f t="shared" si="13"/>
        <v>1.2829139858614794E-6</v>
      </c>
      <c r="G60" s="16">
        <f t="shared" si="13"/>
        <v>3.1793153606950122E-6</v>
      </c>
      <c r="H60" s="16">
        <f t="shared" si="13"/>
        <v>1.3894592481082993E-6</v>
      </c>
      <c r="I60" s="16">
        <f t="shared" si="13"/>
        <v>1.6153039744870345E-7</v>
      </c>
      <c r="J60" s="16">
        <f t="shared" si="13"/>
        <v>3.9067175763317048E-7</v>
      </c>
      <c r="K60" s="16">
        <f t="shared" si="13"/>
        <v>3.4668982684342188E-7</v>
      </c>
      <c r="L60" s="16">
        <f t="shared" si="13"/>
        <v>1.4071571662566418E-6</v>
      </c>
      <c r="M60" s="16">
        <f t="shared" si="13"/>
        <v>4.7788894911881993E-8</v>
      </c>
      <c r="N60" s="16">
        <f t="shared" si="13"/>
        <v>1.9562569667684005E-6</v>
      </c>
      <c r="O60" s="16">
        <f t="shared" si="13"/>
        <v>7.6441325019936449E-7</v>
      </c>
      <c r="P60" s="16">
        <f t="shared" si="13"/>
        <v>1.4295080129388775E-6</v>
      </c>
      <c r="Q60" s="16">
        <f t="shared" si="13"/>
        <v>2.1523699238352713E-7</v>
      </c>
      <c r="R60" s="16">
        <f t="shared" si="13"/>
        <v>2.7491552584770727E-6</v>
      </c>
      <c r="S60" s="16">
        <f t="shared" si="13"/>
        <v>6.8303073261363674E-6</v>
      </c>
      <c r="T60" s="16">
        <f t="shared" si="13"/>
        <v>1.1405549408082301E-7</v>
      </c>
      <c r="U60" s="16">
        <f t="shared" si="13"/>
        <v>1.8275648458780239E-9</v>
      </c>
      <c r="V60" s="16">
        <f t="shared" si="13"/>
        <v>2.104439570779944E-6</v>
      </c>
      <c r="W60" s="16">
        <f t="shared" si="13"/>
        <v>2.4074326247453985E-6</v>
      </c>
      <c r="X60" s="16">
        <f t="shared" si="13"/>
        <v>2.1412815582614494E-6</v>
      </c>
      <c r="Y60" s="16">
        <f t="shared" si="13"/>
        <v>2.0595918350312595E-7</v>
      </c>
      <c r="Z60" s="16">
        <f t="shared" si="13"/>
        <v>7.1364526734122449E-6</v>
      </c>
      <c r="AA60" s="16">
        <f t="shared" si="13"/>
        <v>1.52358707905525E-6</v>
      </c>
      <c r="AB60" s="16">
        <f t="shared" si="13"/>
        <v>1.056038684771705E-7</v>
      </c>
      <c r="AC60" s="16">
        <f t="shared" si="13"/>
        <v>5.4786116809095452E-6</v>
      </c>
      <c r="AD60" s="16">
        <f t="shared" si="13"/>
        <v>1.519099366880586E-7</v>
      </c>
      <c r="AE60" s="16">
        <f t="shared" si="13"/>
        <v>4.5815240613944751E-7</v>
      </c>
      <c r="AF60" s="16">
        <f t="shared" si="13"/>
        <v>2.665498771241929E-8</v>
      </c>
      <c r="AG60" s="16">
        <f t="shared" si="13"/>
        <v>1.3080944865220626E-7</v>
      </c>
      <c r="AH60" s="17">
        <f t="shared" si="13"/>
        <v>1.0212122666903744E-5</v>
      </c>
      <c r="AI60" s="16">
        <f t="shared" si="13"/>
        <v>7.7783671610386295E-7</v>
      </c>
      <c r="AJ60" s="16">
        <f t="shared" si="13"/>
        <v>2.5625401609582175E-8</v>
      </c>
      <c r="AK60" s="16">
        <f t="shared" si="13"/>
        <v>1.1814620558917833E-6</v>
      </c>
      <c r="AL60" s="16">
        <f t="shared" si="13"/>
        <v>2.3557409617052138E-6</v>
      </c>
      <c r="AM60" s="18">
        <f t="shared" si="13"/>
        <v>1.960958558650466E-6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2.4326860429630975E-7</v>
      </c>
      <c r="E61" s="16">
        <f t="shared" si="14"/>
        <v>1.0270712319365856E-7</v>
      </c>
      <c r="F61" s="16">
        <f t="shared" si="14"/>
        <v>2.1426974858351914E-8</v>
      </c>
      <c r="G61" s="16">
        <f t="shared" si="14"/>
        <v>1.4111848789797851E-7</v>
      </c>
      <c r="H61" s="16">
        <f t="shared" si="14"/>
        <v>1.2479783933913807E-7</v>
      </c>
      <c r="I61" s="16">
        <f t="shared" si="14"/>
        <v>8.6731884429708392E-8</v>
      </c>
      <c r="J61" s="16">
        <f t="shared" si="14"/>
        <v>1.2409812748463021E-7</v>
      </c>
      <c r="K61" s="16">
        <f t="shared" si="14"/>
        <v>2.0638247982887433E-7</v>
      </c>
      <c r="L61" s="16">
        <f t="shared" si="14"/>
        <v>4.2645292543517573E-8</v>
      </c>
      <c r="M61" s="16">
        <f t="shared" si="14"/>
        <v>1.5482048197127011E-8</v>
      </c>
      <c r="N61" s="17">
        <f t="shared" si="14"/>
        <v>1.5098293842266756E-4</v>
      </c>
      <c r="O61" s="16">
        <f t="shared" si="14"/>
        <v>7.707837097357687E-9</v>
      </c>
      <c r="P61" s="16">
        <f t="shared" si="14"/>
        <v>7.2092001922058796E-8</v>
      </c>
      <c r="Q61" s="16">
        <f t="shared" si="14"/>
        <v>1.0339036644309029E-7</v>
      </c>
      <c r="R61" s="16">
        <f t="shared" si="14"/>
        <v>1.4976606466865077E-10</v>
      </c>
      <c r="S61" s="16">
        <f t="shared" si="14"/>
        <v>3.5171119714027227E-7</v>
      </c>
      <c r="T61" s="16">
        <f t="shared" si="14"/>
        <v>9.2650367665804008E-8</v>
      </c>
      <c r="U61" s="16">
        <f t="shared" si="14"/>
        <v>5.9938947878591585E-9</v>
      </c>
      <c r="V61" s="16">
        <f t="shared" si="14"/>
        <v>1.1844187256568135E-7</v>
      </c>
      <c r="W61" s="16">
        <f t="shared" si="14"/>
        <v>2.8626737365124118E-8</v>
      </c>
      <c r="X61" s="16">
        <f t="shared" si="14"/>
        <v>7.9544805341094671E-8</v>
      </c>
      <c r="Y61" s="16">
        <f t="shared" si="14"/>
        <v>2.9744356915100985E-7</v>
      </c>
      <c r="Z61" s="16">
        <f t="shared" si="14"/>
        <v>2.4800625235587455E-11</v>
      </c>
      <c r="AA61" s="16">
        <f t="shared" si="14"/>
        <v>2.776654994715677E-12</v>
      </c>
      <c r="AB61" s="16">
        <f t="shared" si="14"/>
        <v>1.1036956958117906E-7</v>
      </c>
      <c r="AC61" s="16">
        <f t="shared" si="14"/>
        <v>2.4144513622184276E-9</v>
      </c>
      <c r="AD61" s="16">
        <f t="shared" si="14"/>
        <v>1.0717078445019674E-7</v>
      </c>
      <c r="AE61" s="16">
        <f t="shared" si="14"/>
        <v>1.032483862498366E-7</v>
      </c>
      <c r="AF61" s="16">
        <f t="shared" si="14"/>
        <v>3.5403192477841988E-8</v>
      </c>
      <c r="AG61" s="16">
        <f t="shared" si="14"/>
        <v>3.4037257332751052E-8</v>
      </c>
      <c r="AH61" s="16">
        <f t="shared" si="14"/>
        <v>3.7326559680717144E-7</v>
      </c>
      <c r="AI61" s="16">
        <f t="shared" si="14"/>
        <v>4.6417925443198235E-8</v>
      </c>
      <c r="AJ61" s="16">
        <f t="shared" si="14"/>
        <v>8.9399188655953679E-9</v>
      </c>
      <c r="AK61" s="16">
        <f t="shared" si="14"/>
        <v>1.1327911671625894E-7</v>
      </c>
      <c r="AL61" s="16">
        <f t="shared" si="14"/>
        <v>3.1840336853067495E-8</v>
      </c>
      <c r="AM61" s="18">
        <f t="shared" si="14"/>
        <v>1.1429257385251011E-9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1.1821326322057311E-7</v>
      </c>
      <c r="E62" s="16">
        <f t="shared" si="15"/>
        <v>2.6115573230477417E-8</v>
      </c>
      <c r="F62" s="16">
        <f t="shared" si="15"/>
        <v>3.7182738147262235E-8</v>
      </c>
      <c r="G62" s="16">
        <f t="shared" si="15"/>
        <v>1.8391010109109886E-8</v>
      </c>
      <c r="H62" s="16">
        <f t="shared" si="15"/>
        <v>4.2608896211077018E-8</v>
      </c>
      <c r="I62" s="17">
        <f t="shared" si="15"/>
        <v>4.6196215130520584E-4</v>
      </c>
      <c r="J62" s="16">
        <f t="shared" si="15"/>
        <v>4.6614441324726529E-9</v>
      </c>
      <c r="K62" s="16">
        <f t="shared" si="15"/>
        <v>5.3633566136047695E-8</v>
      </c>
      <c r="L62" s="16">
        <f t="shared" si="15"/>
        <v>3.0465172486327981E-8</v>
      </c>
      <c r="M62" s="16">
        <f t="shared" si="15"/>
        <v>3.009396566693174E-7</v>
      </c>
      <c r="N62" s="16">
        <f t="shared" si="15"/>
        <v>2.671333770036657E-7</v>
      </c>
      <c r="O62" s="16">
        <f t="shared" si="15"/>
        <v>4.7801930138583263E-8</v>
      </c>
      <c r="P62" s="16">
        <f t="shared" si="15"/>
        <v>3.2697892955363504E-7</v>
      </c>
      <c r="Q62" s="16">
        <f t="shared" si="15"/>
        <v>2.3032801010390649E-7</v>
      </c>
      <c r="R62" s="16">
        <f t="shared" si="15"/>
        <v>6.5152831100397801E-7</v>
      </c>
      <c r="S62" s="16">
        <f t="shared" si="15"/>
        <v>1.9610934563855162E-7</v>
      </c>
      <c r="T62" s="16">
        <f t="shared" si="15"/>
        <v>1.4818467123759401E-7</v>
      </c>
      <c r="U62" s="16">
        <f t="shared" si="15"/>
        <v>1.4014070035411494E-7</v>
      </c>
      <c r="V62" s="16">
        <f t="shared" si="15"/>
        <v>5.8562712854023623E-7</v>
      </c>
      <c r="W62" s="16">
        <f t="shared" si="15"/>
        <v>3.5704245590534157E-7</v>
      </c>
      <c r="X62" s="16">
        <f t="shared" si="15"/>
        <v>1.672612199638484E-7</v>
      </c>
      <c r="Y62" s="16">
        <f t="shared" si="15"/>
        <v>3.2471440942347956E-9</v>
      </c>
      <c r="Z62" s="16">
        <f t="shared" si="15"/>
        <v>5.8843561216612662E-7</v>
      </c>
      <c r="AA62" s="16">
        <f t="shared" si="15"/>
        <v>1.3721695565108857E-6</v>
      </c>
      <c r="AB62" s="16">
        <f t="shared" si="15"/>
        <v>5.628731286232681E-7</v>
      </c>
      <c r="AC62" s="16">
        <f t="shared" si="15"/>
        <v>5.9766994752801696E-8</v>
      </c>
      <c r="AD62" s="16">
        <f t="shared" si="15"/>
        <v>2.9012210443551095E-8</v>
      </c>
      <c r="AE62" s="16">
        <f t="shared" si="15"/>
        <v>4.0196590713131862E-8</v>
      </c>
      <c r="AF62" s="16">
        <f t="shared" si="15"/>
        <v>1.2532335359156749E-7</v>
      </c>
      <c r="AG62" s="16">
        <f t="shared" si="15"/>
        <v>8.552595943800499E-8</v>
      </c>
      <c r="AH62" s="16">
        <f t="shared" si="15"/>
        <v>3.9658173476217701E-8</v>
      </c>
      <c r="AI62" s="16">
        <f t="shared" si="15"/>
        <v>9.6981298297102406E-7</v>
      </c>
      <c r="AJ62" s="16">
        <f t="shared" si="15"/>
        <v>7.2539174921893166E-7</v>
      </c>
      <c r="AK62" s="16">
        <f t="shared" si="15"/>
        <v>1.4933518995448748E-8</v>
      </c>
      <c r="AL62" s="16">
        <f t="shared" si="15"/>
        <v>1.1085391491345325E-7</v>
      </c>
      <c r="AM62" s="18">
        <f t="shared" si="15"/>
        <v>9.0435113142655186E-8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1.0338515110454537E-8</v>
      </c>
      <c r="E63" s="16">
        <f t="shared" si="16"/>
        <v>8.6846240581856494E-7</v>
      </c>
      <c r="F63" s="16">
        <f t="shared" si="16"/>
        <v>1.662574142209147E-6</v>
      </c>
      <c r="G63" s="16">
        <f t="shared" si="16"/>
        <v>1.4154082722353307E-7</v>
      </c>
      <c r="H63" s="17">
        <f t="shared" si="16"/>
        <v>1.793670839413777E-3</v>
      </c>
      <c r="I63" s="16">
        <f t="shared" si="16"/>
        <v>1.6496641794379421E-7</v>
      </c>
      <c r="J63" s="16">
        <f t="shared" si="16"/>
        <v>1.390464565169895E-7</v>
      </c>
      <c r="K63" s="16">
        <f t="shared" si="16"/>
        <v>1.3410104904952642E-7</v>
      </c>
      <c r="L63" s="16">
        <f t="shared" si="16"/>
        <v>5.4591754513845415E-7</v>
      </c>
      <c r="M63" s="16">
        <f t="shared" si="16"/>
        <v>1.4528132666484202E-6</v>
      </c>
      <c r="N63" s="16">
        <f t="shared" si="16"/>
        <v>1.4863466315058353E-6</v>
      </c>
      <c r="O63" s="16">
        <f t="shared" si="16"/>
        <v>4.8805505528899721E-7</v>
      </c>
      <c r="P63" s="16">
        <f t="shared" si="16"/>
        <v>2.4102915020708936E-7</v>
      </c>
      <c r="Q63" s="16">
        <f t="shared" si="16"/>
        <v>4.0514431030795355E-7</v>
      </c>
      <c r="R63" s="16">
        <f t="shared" si="16"/>
        <v>3.547307195095156E-6</v>
      </c>
      <c r="S63" s="16">
        <f t="shared" si="16"/>
        <v>1.1734207549380968E-6</v>
      </c>
      <c r="T63" s="16">
        <f t="shared" si="16"/>
        <v>1.4368991380866947E-6</v>
      </c>
      <c r="U63" s="16">
        <f t="shared" si="16"/>
        <v>4.7764047128398504E-8</v>
      </c>
      <c r="V63" s="16">
        <f t="shared" si="16"/>
        <v>2.0709223231802187E-6</v>
      </c>
      <c r="W63" s="16">
        <f t="shared" si="16"/>
        <v>1.0125825671538818E-6</v>
      </c>
      <c r="X63" s="16">
        <f t="shared" si="16"/>
        <v>1.4073925429399716E-6</v>
      </c>
      <c r="Y63" s="16">
        <f t="shared" si="16"/>
        <v>3.388945446486517E-7</v>
      </c>
      <c r="Z63" s="16">
        <f t="shared" si="16"/>
        <v>4.9304902093078304E-6</v>
      </c>
      <c r="AA63" s="16">
        <f t="shared" si="16"/>
        <v>7.7700689913525313E-7</v>
      </c>
      <c r="AB63" s="16">
        <f t="shared" si="16"/>
        <v>1.4702486271324191E-7</v>
      </c>
      <c r="AC63" s="16">
        <f t="shared" si="16"/>
        <v>3.2592317543488024E-7</v>
      </c>
      <c r="AD63" s="16">
        <f t="shared" si="16"/>
        <v>1.6564231187429809E-8</v>
      </c>
      <c r="AE63" s="16">
        <f t="shared" si="16"/>
        <v>1.5073656179119192E-11</v>
      </c>
      <c r="AF63" s="16">
        <f t="shared" si="16"/>
        <v>2.3299380051628452E-7</v>
      </c>
      <c r="AG63" s="16">
        <f t="shared" si="16"/>
        <v>2.2785644362758074E-9</v>
      </c>
      <c r="AH63" s="16">
        <f t="shared" si="16"/>
        <v>1.3786541947824199E-6</v>
      </c>
      <c r="AI63" s="16">
        <f t="shared" si="16"/>
        <v>2.7053326542284133E-6</v>
      </c>
      <c r="AJ63" s="16">
        <f t="shared" si="16"/>
        <v>3.2588959471612188E-6</v>
      </c>
      <c r="AK63" s="16">
        <f t="shared" si="16"/>
        <v>2.4884357056222884E-7</v>
      </c>
      <c r="AL63" s="16">
        <f t="shared" si="16"/>
        <v>2.4549940322265107E-6</v>
      </c>
      <c r="AM63" s="18">
        <f t="shared" si="16"/>
        <v>1.3474196339926927E-6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3.0492229405416518E-7</v>
      </c>
      <c r="E64" s="16">
        <f t="shared" si="17"/>
        <v>4.3542644294171466E-8</v>
      </c>
      <c r="F64" s="16">
        <f t="shared" si="17"/>
        <v>1.8875462230896377E-7</v>
      </c>
      <c r="G64" s="16">
        <f t="shared" si="17"/>
        <v>1.0096053283838633E-7</v>
      </c>
      <c r="H64" s="16">
        <f t="shared" si="17"/>
        <v>1.3123555692084131E-7</v>
      </c>
      <c r="I64" s="16">
        <f t="shared" si="17"/>
        <v>2.8828687197007176E-7</v>
      </c>
      <c r="J64" s="16">
        <f t="shared" si="17"/>
        <v>1.5949120940006536E-7</v>
      </c>
      <c r="K64" s="16">
        <f t="shared" si="17"/>
        <v>2.8725756377448563E-7</v>
      </c>
      <c r="L64" s="16">
        <f t="shared" si="17"/>
        <v>5.7573259096102548E-7</v>
      </c>
      <c r="M64" s="16">
        <f t="shared" si="17"/>
        <v>3.484016901396366E-8</v>
      </c>
      <c r="N64" s="16">
        <f t="shared" si="17"/>
        <v>3.9881618223196377E-7</v>
      </c>
      <c r="O64" s="16">
        <f t="shared" si="17"/>
        <v>9.797336776515875E-8</v>
      </c>
      <c r="P64" s="16">
        <f t="shared" si="17"/>
        <v>8.3058207468894674E-8</v>
      </c>
      <c r="Q64" s="17">
        <f t="shared" si="17"/>
        <v>5.8130034529031E-4</v>
      </c>
      <c r="R64" s="16">
        <f t="shared" si="17"/>
        <v>1.1975944631290145E-8</v>
      </c>
      <c r="S64" s="16">
        <f t="shared" si="17"/>
        <v>2.2988164427878514E-7</v>
      </c>
      <c r="T64" s="16">
        <f t="shared" si="17"/>
        <v>6.9762006200523777E-7</v>
      </c>
      <c r="U64" s="16">
        <f t="shared" si="17"/>
        <v>6.81034750482591E-9</v>
      </c>
      <c r="V64" s="16">
        <f t="shared" si="17"/>
        <v>2.1957735040702231E-8</v>
      </c>
      <c r="W64" s="16">
        <f t="shared" si="17"/>
        <v>4.9994727479372792E-8</v>
      </c>
      <c r="X64" s="16">
        <f t="shared" si="17"/>
        <v>5.7118672196691555E-9</v>
      </c>
      <c r="Y64" s="16">
        <f t="shared" si="17"/>
        <v>3.6314323448986546E-8</v>
      </c>
      <c r="Z64" s="16">
        <f t="shared" si="17"/>
        <v>3.1506149514652097E-10</v>
      </c>
      <c r="AA64" s="16">
        <f t="shared" si="17"/>
        <v>3.2160284054657278E-8</v>
      </c>
      <c r="AB64" s="16">
        <f t="shared" si="17"/>
        <v>7.4753036308074709E-7</v>
      </c>
      <c r="AC64" s="16">
        <f t="shared" si="17"/>
        <v>3.5581502341258041E-8</v>
      </c>
      <c r="AD64" s="16">
        <f t="shared" si="17"/>
        <v>1.0221029213278668E-6</v>
      </c>
      <c r="AE64" s="16">
        <f t="shared" si="17"/>
        <v>7.384211895080569E-9</v>
      </c>
      <c r="AF64" s="16">
        <f t="shared" si="17"/>
        <v>9.7420113005604669E-7</v>
      </c>
      <c r="AG64" s="16">
        <f t="shared" si="17"/>
        <v>9.3290336679737419E-7</v>
      </c>
      <c r="AH64" s="16">
        <f t="shared" si="17"/>
        <v>1.7454172567088293E-6</v>
      </c>
      <c r="AI64" s="16">
        <f t="shared" si="17"/>
        <v>2.8861946798434633E-7</v>
      </c>
      <c r="AJ64" s="16">
        <f t="shared" si="17"/>
        <v>7.5955008469410317E-8</v>
      </c>
      <c r="AK64" s="17">
        <f t="shared" si="17"/>
        <v>2.3587890153235033E-6</v>
      </c>
      <c r="AL64" s="16">
        <f t="shared" si="17"/>
        <v>1.3360626744851681E-7</v>
      </c>
      <c r="AM64" s="18">
        <f t="shared" si="17"/>
        <v>4.1731422367379707E-7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7.7403012355585674E-8</v>
      </c>
      <c r="E65" s="16">
        <f t="shared" si="18"/>
        <v>2.9620635348128463E-6</v>
      </c>
      <c r="F65" s="16">
        <f t="shared" si="18"/>
        <v>1.7154108487466128E-6</v>
      </c>
      <c r="G65" s="17">
        <f t="shared" si="18"/>
        <v>2.6995772005178943E-3</v>
      </c>
      <c r="H65" s="16">
        <f t="shared" si="18"/>
        <v>2.1085944543222881E-7</v>
      </c>
      <c r="I65" s="16">
        <f t="shared" si="18"/>
        <v>1.0578893180233181E-7</v>
      </c>
      <c r="J65" s="16">
        <f t="shared" si="18"/>
        <v>6.9064364545353303E-7</v>
      </c>
      <c r="K65" s="16">
        <f t="shared" si="18"/>
        <v>2.8742877849892755E-6</v>
      </c>
      <c r="L65" s="16">
        <f t="shared" si="18"/>
        <v>1.9549578939214896E-6</v>
      </c>
      <c r="M65" s="16">
        <f t="shared" si="18"/>
        <v>1.5151941730318242E-7</v>
      </c>
      <c r="N65" s="16">
        <f t="shared" si="18"/>
        <v>2.5052940626713501E-6</v>
      </c>
      <c r="O65" s="16">
        <f t="shared" si="18"/>
        <v>7.2558087300246249E-7</v>
      </c>
      <c r="P65" s="16">
        <f t="shared" si="18"/>
        <v>1.5817708329368147E-7</v>
      </c>
      <c r="Q65" s="16">
        <f t="shared" si="18"/>
        <v>4.6515851317658749E-7</v>
      </c>
      <c r="R65" s="16">
        <f t="shared" si="18"/>
        <v>3.7562593001393091E-6</v>
      </c>
      <c r="S65" s="16">
        <f t="shared" si="18"/>
        <v>3.7254883598303324E-7</v>
      </c>
      <c r="T65" s="16">
        <f t="shared" si="18"/>
        <v>3.3333148421345041E-7</v>
      </c>
      <c r="U65" s="16">
        <f t="shared" si="18"/>
        <v>3.5914377727452152E-6</v>
      </c>
      <c r="V65" s="16">
        <f t="shared" si="18"/>
        <v>2.4389682964058271E-6</v>
      </c>
      <c r="W65" s="16">
        <f t="shared" si="18"/>
        <v>1.4407479581153508E-6</v>
      </c>
      <c r="X65" s="16">
        <f t="shared" si="18"/>
        <v>3.9849021165469175E-6</v>
      </c>
      <c r="Y65" s="16">
        <f t="shared" si="18"/>
        <v>4.8937523867936363E-6</v>
      </c>
      <c r="Z65" s="17">
        <f t="shared" si="18"/>
        <v>9.3033176483615094E-6</v>
      </c>
      <c r="AA65" s="17">
        <f t="shared" si="18"/>
        <v>8.9852791437355952E-6</v>
      </c>
      <c r="AB65" s="16">
        <f t="shared" si="18"/>
        <v>1.5935881436514494E-6</v>
      </c>
      <c r="AC65" s="16">
        <f t="shared" si="18"/>
        <v>1.7331621058781166E-6</v>
      </c>
      <c r="AD65" s="16">
        <f t="shared" si="18"/>
        <v>1.6974066435391292E-6</v>
      </c>
      <c r="AE65" s="16">
        <f t="shared" si="18"/>
        <v>2.9787372028220112E-6</v>
      </c>
      <c r="AF65" s="16">
        <f t="shared" si="18"/>
        <v>1.3214622344545882E-7</v>
      </c>
      <c r="AG65" s="16">
        <f t="shared" si="18"/>
        <v>4.572909265438714E-7</v>
      </c>
      <c r="AH65" s="16">
        <f t="shared" si="18"/>
        <v>8.2228979063658154E-7</v>
      </c>
      <c r="AI65" s="16">
        <f t="shared" si="18"/>
        <v>1.0413375652557373E-6</v>
      </c>
      <c r="AJ65" s="16">
        <f t="shared" si="18"/>
        <v>9.3098415829483934E-7</v>
      </c>
      <c r="AK65" s="16">
        <f t="shared" si="18"/>
        <v>4.4486607275611509E-10</v>
      </c>
      <c r="AL65" s="16">
        <f t="shared" si="18"/>
        <v>1.3520111838316012E-7</v>
      </c>
      <c r="AM65" s="18">
        <f t="shared" si="18"/>
        <v>2.4365228146709922E-6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2.8704871809269259E-7</v>
      </c>
      <c r="E66" s="16">
        <f t="shared" si="19"/>
        <v>3.0847573727180001E-8</v>
      </c>
      <c r="F66" s="16">
        <f t="shared" si="19"/>
        <v>1.6843153919631376E-7</v>
      </c>
      <c r="G66" s="16">
        <f t="shared" si="19"/>
        <v>3.1439359563441638E-8</v>
      </c>
      <c r="H66" s="16">
        <f t="shared" si="19"/>
        <v>3.1461752713618066E-8</v>
      </c>
      <c r="I66" s="16">
        <f t="shared" si="19"/>
        <v>1.1912572468306285E-8</v>
      </c>
      <c r="J66" s="16">
        <f t="shared" si="19"/>
        <v>1.003512768036582E-8</v>
      </c>
      <c r="K66" s="16">
        <f t="shared" si="19"/>
        <v>5.6428872842876637E-8</v>
      </c>
      <c r="L66" s="16">
        <f t="shared" si="19"/>
        <v>1.331849697297789E-7</v>
      </c>
      <c r="M66" s="16">
        <f t="shared" si="19"/>
        <v>2.4918089055403446E-10</v>
      </c>
      <c r="N66" s="16">
        <f t="shared" si="19"/>
        <v>5.9150573200557893E-9</v>
      </c>
      <c r="O66" s="17">
        <f t="shared" si="19"/>
        <v>1.168967212133135E-4</v>
      </c>
      <c r="P66" s="16">
        <f t="shared" si="19"/>
        <v>7.4408715106263499E-8</v>
      </c>
      <c r="Q66" s="16">
        <f t="shared" si="19"/>
        <v>1.9555724159544401E-8</v>
      </c>
      <c r="R66" s="16">
        <f t="shared" si="19"/>
        <v>6.8446245133308763E-9</v>
      </c>
      <c r="S66" s="16">
        <f t="shared" si="19"/>
        <v>1.1570275802964469E-8</v>
      </c>
      <c r="T66" s="16">
        <f t="shared" si="19"/>
        <v>6.7662137088024439E-8</v>
      </c>
      <c r="U66" s="16">
        <f t="shared" si="19"/>
        <v>3.0143518643064264E-9</v>
      </c>
      <c r="V66" s="16">
        <f t="shared" si="19"/>
        <v>1.1379615033541019E-8</v>
      </c>
      <c r="W66" s="16">
        <f t="shared" si="19"/>
        <v>1.1706080303737579E-8</v>
      </c>
      <c r="X66" s="16">
        <f t="shared" si="19"/>
        <v>1.6712723846125166E-7</v>
      </c>
      <c r="Y66" s="16">
        <f t="shared" si="19"/>
        <v>3.3244218613358585E-7</v>
      </c>
      <c r="Z66" s="16">
        <f t="shared" si="19"/>
        <v>1.0665397043311661E-7</v>
      </c>
      <c r="AA66" s="17">
        <f t="shared" si="19"/>
        <v>4.0285098321721657E-7</v>
      </c>
      <c r="AB66" s="16">
        <f t="shared" si="19"/>
        <v>2.9853075631565064E-7</v>
      </c>
      <c r="AC66" s="16">
        <f t="shared" si="19"/>
        <v>3.0832094582033903E-8</v>
      </c>
      <c r="AD66" s="16">
        <f t="shared" si="19"/>
        <v>4.618642544562999E-9</v>
      </c>
      <c r="AE66" s="16">
        <f t="shared" si="19"/>
        <v>3.7388074200833613E-7</v>
      </c>
      <c r="AF66" s="16">
        <f t="shared" si="19"/>
        <v>5.2938555671806853E-8</v>
      </c>
      <c r="AG66" s="16">
        <f t="shared" si="19"/>
        <v>1.5511226270421034E-8</v>
      </c>
      <c r="AH66" s="16">
        <f t="shared" si="19"/>
        <v>4.8284176509923523E-8</v>
      </c>
      <c r="AI66" s="16">
        <f t="shared" si="19"/>
        <v>1.559486373678356E-8</v>
      </c>
      <c r="AJ66" s="16">
        <f t="shared" si="19"/>
        <v>7.0034439841246172E-8</v>
      </c>
      <c r="AK66" s="16">
        <f t="shared" si="19"/>
        <v>2.6688859018448053E-8</v>
      </c>
      <c r="AL66" s="16">
        <f t="shared" si="19"/>
        <v>3.3595094632139745E-9</v>
      </c>
      <c r="AM66" s="18">
        <f t="shared" si="19"/>
        <v>2.1108323777189143E-9</v>
      </c>
    </row>
    <row r="67" spans="1:39" ht="24">
      <c r="A67" s="13" t="s">
        <v>60</v>
      </c>
      <c r="B67" s="14" t="s">
        <v>40</v>
      </c>
      <c r="C67" s="19"/>
      <c r="D67" s="17">
        <f t="shared" ref="D67:AM67" si="20">$C25^2*D25^2</f>
        <v>7.1590917045252944E-6</v>
      </c>
      <c r="E67" s="16">
        <f t="shared" si="20"/>
        <v>5.3201852359610305E-7</v>
      </c>
      <c r="F67" s="16">
        <f t="shared" si="20"/>
        <v>9.2915113834339333E-8</v>
      </c>
      <c r="G67" s="16">
        <f t="shared" si="20"/>
        <v>1.062107565340276E-6</v>
      </c>
      <c r="H67" s="16">
        <f t="shared" si="20"/>
        <v>5.5849789432879046E-7</v>
      </c>
      <c r="I67" s="16">
        <f t="shared" si="20"/>
        <v>2.5646131565214762E-7</v>
      </c>
      <c r="J67" s="16">
        <f t="shared" si="20"/>
        <v>1.647906663959162E-6</v>
      </c>
      <c r="K67" s="16">
        <f t="shared" si="20"/>
        <v>1.3022923902215562E-6</v>
      </c>
      <c r="L67" s="16">
        <f t="shared" si="20"/>
        <v>6.2072326519991666E-7</v>
      </c>
      <c r="M67" s="16">
        <f t="shared" si="20"/>
        <v>8.8677790179800055E-7</v>
      </c>
      <c r="N67" s="16">
        <f t="shared" si="20"/>
        <v>3.7489855111187133E-7</v>
      </c>
      <c r="O67" s="16">
        <f t="shared" si="20"/>
        <v>1.0301352265175435E-6</v>
      </c>
      <c r="P67" s="16">
        <f t="shared" si="20"/>
        <v>1.0153012905001406E-6</v>
      </c>
      <c r="Q67" s="16">
        <f t="shared" si="20"/>
        <v>7.095560134942818E-9</v>
      </c>
      <c r="R67" s="16">
        <f t="shared" si="20"/>
        <v>1.6653259155071248E-8</v>
      </c>
      <c r="S67" s="16">
        <f t="shared" si="20"/>
        <v>8.7793410848282138E-9</v>
      </c>
      <c r="T67" s="16">
        <f t="shared" si="20"/>
        <v>1.7452444875745031E-10</v>
      </c>
      <c r="U67" s="16">
        <f t="shared" si="20"/>
        <v>2.7790479593915037E-7</v>
      </c>
      <c r="V67" s="16">
        <f t="shared" si="20"/>
        <v>5.1580741942387617E-9</v>
      </c>
      <c r="W67" s="16">
        <f t="shared" si="20"/>
        <v>1.9240681256353813E-7</v>
      </c>
      <c r="X67" s="17">
        <f t="shared" si="20"/>
        <v>7.2470224060523444E-4</v>
      </c>
      <c r="Y67" s="16">
        <f t="shared" si="20"/>
        <v>2.6085583090272815E-7</v>
      </c>
      <c r="Z67" s="16">
        <f t="shared" si="20"/>
        <v>4.3589945989712134E-9</v>
      </c>
      <c r="AA67" s="16">
        <f t="shared" si="20"/>
        <v>9.9770481981446115E-8</v>
      </c>
      <c r="AB67" s="16">
        <f t="shared" si="20"/>
        <v>3.1878013376328489E-10</v>
      </c>
      <c r="AC67" s="16">
        <f t="shared" si="20"/>
        <v>9.588726935121081E-9</v>
      </c>
      <c r="AD67" s="16">
        <f t="shared" si="20"/>
        <v>1.8132278289338733E-6</v>
      </c>
      <c r="AE67" s="16">
        <f t="shared" si="20"/>
        <v>1.0317591777560231E-7</v>
      </c>
      <c r="AF67" s="16">
        <f t="shared" si="20"/>
        <v>7.9405847892316415E-7</v>
      </c>
      <c r="AG67" s="16">
        <f t="shared" si="20"/>
        <v>4.278692985780784E-8</v>
      </c>
      <c r="AH67" s="16">
        <f t="shared" si="20"/>
        <v>1.5653665194916545E-7</v>
      </c>
      <c r="AI67" s="16">
        <f t="shared" si="20"/>
        <v>4.0001792453934144E-8</v>
      </c>
      <c r="AJ67" s="16">
        <f t="shared" si="20"/>
        <v>2.7160417729560961E-7</v>
      </c>
      <c r="AK67" s="16">
        <f t="shared" si="20"/>
        <v>2.6862646399052612E-7</v>
      </c>
      <c r="AL67" s="16">
        <f t="shared" si="20"/>
        <v>1.4771185268895753E-7</v>
      </c>
      <c r="AM67" s="18">
        <f t="shared" si="20"/>
        <v>3.0308265566567531E-8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2.5829925555320987E-8</v>
      </c>
      <c r="E68" s="16">
        <f t="shared" si="21"/>
        <v>1.9745177358665379E-7</v>
      </c>
      <c r="F68" s="16">
        <f t="shared" si="21"/>
        <v>6.066585842701555E-8</v>
      </c>
      <c r="G68" s="16">
        <f t="shared" si="21"/>
        <v>8.2987780370801727E-11</v>
      </c>
      <c r="H68" s="16">
        <f t="shared" si="21"/>
        <v>6.6591104085361648E-8</v>
      </c>
      <c r="I68" s="16">
        <f t="shared" si="21"/>
        <v>1.5421798637252585E-8</v>
      </c>
      <c r="J68" s="16">
        <f t="shared" si="21"/>
        <v>2.2175257290843801E-7</v>
      </c>
      <c r="K68" s="16">
        <f t="shared" si="21"/>
        <v>2.784632803354844E-7</v>
      </c>
      <c r="L68" s="16">
        <f t="shared" si="21"/>
        <v>7.1750852998822882E-7</v>
      </c>
      <c r="M68" s="16">
        <f t="shared" si="21"/>
        <v>7.3369006031750882E-7</v>
      </c>
      <c r="N68" s="16">
        <f t="shared" si="21"/>
        <v>3.6100423573758287E-7</v>
      </c>
      <c r="O68" s="16">
        <f t="shared" si="21"/>
        <v>1.1054367960897848E-7</v>
      </c>
      <c r="P68" s="16">
        <f t="shared" si="21"/>
        <v>5.196764089094365E-9</v>
      </c>
      <c r="Q68" s="17">
        <f t="shared" si="21"/>
        <v>1.9589821004882396E-6</v>
      </c>
      <c r="R68" s="16">
        <f t="shared" si="21"/>
        <v>4.0410644267690439E-9</v>
      </c>
      <c r="S68" s="16">
        <f t="shared" si="21"/>
        <v>4.6217037796048608E-7</v>
      </c>
      <c r="T68" s="16">
        <f t="shared" si="21"/>
        <v>1.0737563024998137E-6</v>
      </c>
      <c r="U68" s="16">
        <f t="shared" si="21"/>
        <v>5.493906791294143E-7</v>
      </c>
      <c r="V68" s="17">
        <f t="shared" si="21"/>
        <v>1.9589821004882396E-6</v>
      </c>
      <c r="W68" s="16">
        <f t="shared" si="21"/>
        <v>6.2278289037789843E-7</v>
      </c>
      <c r="X68" s="16">
        <f t="shared" si="21"/>
        <v>1.8086315657921892E-7</v>
      </c>
      <c r="Y68" s="16">
        <f t="shared" si="21"/>
        <v>2.8946195275882435E-7</v>
      </c>
      <c r="Z68" s="16">
        <f t="shared" si="21"/>
        <v>5.8928451078455862E-8</v>
      </c>
      <c r="AA68" s="16">
        <f t="shared" si="21"/>
        <v>6.6765198047751939E-8</v>
      </c>
      <c r="AB68" s="16">
        <f t="shared" si="21"/>
        <v>1.0883719127929121E-8</v>
      </c>
      <c r="AC68" s="16">
        <f t="shared" si="21"/>
        <v>9.8434852963750011E-8</v>
      </c>
      <c r="AD68" s="16">
        <f t="shared" si="21"/>
        <v>7.7034643790733926E-8</v>
      </c>
      <c r="AE68" s="16">
        <f t="shared" si="21"/>
        <v>5.1934323450105426E-7</v>
      </c>
      <c r="AF68" s="16">
        <f t="shared" si="21"/>
        <v>9.8831073362187775E-8</v>
      </c>
      <c r="AG68" s="16">
        <f t="shared" si="21"/>
        <v>2.6369923521121729E-7</v>
      </c>
      <c r="AH68" s="16">
        <f t="shared" si="21"/>
        <v>1.5146666683340686E-7</v>
      </c>
      <c r="AI68" s="16">
        <f t="shared" si="21"/>
        <v>1.2736023748301845E-8</v>
      </c>
      <c r="AJ68" s="16">
        <f t="shared" si="21"/>
        <v>7.1044705468649707E-10</v>
      </c>
      <c r="AK68" s="17">
        <f t="shared" si="21"/>
        <v>4.8277186472956844E-4</v>
      </c>
      <c r="AL68" s="16">
        <f t="shared" si="21"/>
        <v>3.8724378707909378E-9</v>
      </c>
      <c r="AM68" s="18">
        <f t="shared" si="21"/>
        <v>4.506126286363654E-8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3.7631283525181879E-7</v>
      </c>
      <c r="E69" s="16">
        <f t="shared" si="22"/>
        <v>1.6929766702777651E-7</v>
      </c>
      <c r="F69" s="16">
        <f t="shared" si="22"/>
        <v>1.4617566102150459E-8</v>
      </c>
      <c r="G69" s="16">
        <f t="shared" si="22"/>
        <v>2.519573853600469E-7</v>
      </c>
      <c r="H69" s="16">
        <f t="shared" si="22"/>
        <v>1.0493355811655894E-7</v>
      </c>
      <c r="I69" s="16">
        <f t="shared" si="22"/>
        <v>2.2708516545225119E-8</v>
      </c>
      <c r="J69" s="16">
        <f t="shared" si="22"/>
        <v>1.6150195271246901E-8</v>
      </c>
      <c r="K69" s="16">
        <f t="shared" si="22"/>
        <v>4.562413902924858E-7</v>
      </c>
      <c r="L69" s="17">
        <f t="shared" si="22"/>
        <v>3.5031431983685639E-4</v>
      </c>
      <c r="M69" s="16">
        <f t="shared" si="22"/>
        <v>4.2204881211218467E-7</v>
      </c>
      <c r="N69" s="16">
        <f t="shared" si="22"/>
        <v>9.7640390770200406E-8</v>
      </c>
      <c r="O69" s="16">
        <f t="shared" si="22"/>
        <v>3.9655509129050401E-7</v>
      </c>
      <c r="P69" s="16">
        <f t="shared" si="22"/>
        <v>3.7031189587828477E-8</v>
      </c>
      <c r="Q69" s="16">
        <f t="shared" si="22"/>
        <v>3.4190015533392431E-7</v>
      </c>
      <c r="R69" s="16">
        <f t="shared" si="22"/>
        <v>8.4711103213328646E-9</v>
      </c>
      <c r="S69" s="16">
        <f t="shared" si="22"/>
        <v>4.0704289018527256E-10</v>
      </c>
      <c r="T69" s="16">
        <f t="shared" si="22"/>
        <v>6.9186366360259602E-8</v>
      </c>
      <c r="U69" s="16">
        <f t="shared" si="22"/>
        <v>3.0571959238622668E-8</v>
      </c>
      <c r="V69" s="16">
        <f t="shared" si="22"/>
        <v>2.4600425018482674E-7</v>
      </c>
      <c r="W69" s="16">
        <f t="shared" si="22"/>
        <v>2.5578763538502808E-8</v>
      </c>
      <c r="X69" s="16">
        <f t="shared" si="22"/>
        <v>3.0108063758492398E-7</v>
      </c>
      <c r="Y69" s="16">
        <f t="shared" si="22"/>
        <v>4.2360880744165765E-8</v>
      </c>
      <c r="Z69" s="16">
        <f t="shared" si="22"/>
        <v>4.6443622130435879E-7</v>
      </c>
      <c r="AA69" s="16">
        <f t="shared" si="22"/>
        <v>9.3214192340127759E-7</v>
      </c>
      <c r="AB69" s="16">
        <f t="shared" si="22"/>
        <v>7.5424062313153203E-9</v>
      </c>
      <c r="AC69" s="17">
        <f t="shared" si="22"/>
        <v>2.1922660882038541E-6</v>
      </c>
      <c r="AD69" s="16">
        <f t="shared" si="22"/>
        <v>2.2065258178814981E-7</v>
      </c>
      <c r="AE69" s="16">
        <f t="shared" si="22"/>
        <v>5.8674907517747858E-8</v>
      </c>
      <c r="AF69" s="16">
        <f t="shared" si="22"/>
        <v>6.3092501341664289E-8</v>
      </c>
      <c r="AG69" s="16">
        <f t="shared" si="22"/>
        <v>3.1794410089327496E-7</v>
      </c>
      <c r="AH69" s="16">
        <f t="shared" si="22"/>
        <v>3.977485395727099E-8</v>
      </c>
      <c r="AI69" s="16">
        <f t="shared" si="22"/>
        <v>5.9692509739909626E-8</v>
      </c>
      <c r="AJ69" s="16">
        <f t="shared" si="22"/>
        <v>1.1642779707805734E-6</v>
      </c>
      <c r="AK69" s="16">
        <f t="shared" si="22"/>
        <v>5.1618805873797567E-7</v>
      </c>
      <c r="AL69" s="16">
        <f t="shared" si="22"/>
        <v>1.7443869588067525E-8</v>
      </c>
      <c r="AM69" s="18">
        <f t="shared" si="22"/>
        <v>5.0814244709099705E-7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9.9427272286962495E-9</v>
      </c>
      <c r="E70" s="16">
        <f t="shared" si="23"/>
        <v>2.7280488910422362E-10</v>
      </c>
      <c r="F70" s="16">
        <f t="shared" si="23"/>
        <v>2.9447884230154636E-10</v>
      </c>
      <c r="G70" s="16">
        <f t="shared" si="23"/>
        <v>6.9537011892803866E-9</v>
      </c>
      <c r="H70" s="16">
        <f t="shared" si="23"/>
        <v>7.1659460245039944E-10</v>
      </c>
      <c r="I70" s="16">
        <f t="shared" si="23"/>
        <v>2.6189330158736321E-11</v>
      </c>
      <c r="J70" s="16">
        <f t="shared" si="23"/>
        <v>7.0414800037456938E-9</v>
      </c>
      <c r="K70" s="16">
        <f t="shared" si="23"/>
        <v>6.0445098382636385E-10</v>
      </c>
      <c r="L70" s="16">
        <f t="shared" si="23"/>
        <v>4.6768509690944349E-10</v>
      </c>
      <c r="M70" s="16">
        <f t="shared" si="23"/>
        <v>1.7186274111289147E-9</v>
      </c>
      <c r="N70" s="16">
        <f t="shared" si="23"/>
        <v>7.5031104330536557E-9</v>
      </c>
      <c r="O70" s="16">
        <f t="shared" si="23"/>
        <v>1.0914918146165012E-8</v>
      </c>
      <c r="P70" s="16">
        <f t="shared" si="23"/>
        <v>7.0653844068105885E-10</v>
      </c>
      <c r="Q70" s="16">
        <f t="shared" si="23"/>
        <v>2.3801639519071728E-10</v>
      </c>
      <c r="R70" s="16">
        <f t="shared" si="23"/>
        <v>1.0684216350054876E-9</v>
      </c>
      <c r="S70" s="16">
        <f t="shared" si="23"/>
        <v>4.5511717747551846E-9</v>
      </c>
      <c r="T70" s="16">
        <f t="shared" si="23"/>
        <v>1.4461041200834728E-9</v>
      </c>
      <c r="U70" s="16">
        <f t="shared" si="23"/>
        <v>3.1202130551412868E-10</v>
      </c>
      <c r="V70" s="16">
        <f t="shared" si="23"/>
        <v>3.6050292791530291E-9</v>
      </c>
      <c r="W70" s="16">
        <f t="shared" si="23"/>
        <v>4.4853754153589068E-11</v>
      </c>
      <c r="X70" s="16">
        <f t="shared" si="23"/>
        <v>1.387696107160718E-9</v>
      </c>
      <c r="Y70" s="17">
        <f t="shared" si="23"/>
        <v>3.8904261473552178E-6</v>
      </c>
      <c r="Z70" s="16">
        <f t="shared" si="23"/>
        <v>3.7423553487409081E-10</v>
      </c>
      <c r="AA70" s="16">
        <f t="shared" si="23"/>
        <v>1.946291980688733E-9</v>
      </c>
      <c r="AB70" s="16">
        <f t="shared" si="23"/>
        <v>2.1753249494128721E-11</v>
      </c>
      <c r="AC70" s="16">
        <f t="shared" si="23"/>
        <v>6.8677449158543057E-9</v>
      </c>
      <c r="AD70" s="16">
        <f t="shared" si="23"/>
        <v>7.3428932242043584E-9</v>
      </c>
      <c r="AE70" s="16">
        <f t="shared" si="23"/>
        <v>6.9901957722405127E-10</v>
      </c>
      <c r="AF70" s="16">
        <f t="shared" si="23"/>
        <v>1.0373359576425479E-9</v>
      </c>
      <c r="AG70" s="16">
        <f t="shared" si="23"/>
        <v>1.7265276352195056E-9</v>
      </c>
      <c r="AH70" s="16">
        <f t="shared" si="23"/>
        <v>5.3286264400683643E-9</v>
      </c>
      <c r="AI70" s="16">
        <f t="shared" si="23"/>
        <v>1.671245639264956E-10</v>
      </c>
      <c r="AJ70" s="17">
        <f t="shared" si="23"/>
        <v>1.6424216547261689E-8</v>
      </c>
      <c r="AK70" s="16">
        <f t="shared" si="23"/>
        <v>2.2956457981830704E-9</v>
      </c>
      <c r="AL70" s="17">
        <f t="shared" si="23"/>
        <v>1.5413742287029769E-8</v>
      </c>
      <c r="AM70" s="18">
        <f t="shared" si="23"/>
        <v>2.9473179909747187E-9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3.9933467414400278E-7</v>
      </c>
      <c r="E71" s="17">
        <f t="shared" si="24"/>
        <v>2.4263176757530485E-6</v>
      </c>
      <c r="F71" s="16">
        <f t="shared" si="24"/>
        <v>2.1953735529798686E-7</v>
      </c>
      <c r="G71" s="16">
        <f t="shared" si="24"/>
        <v>2.1263815660409515E-7</v>
      </c>
      <c r="H71" s="16">
        <f t="shared" si="24"/>
        <v>5.3156132789807634E-7</v>
      </c>
      <c r="I71" s="16">
        <f t="shared" si="24"/>
        <v>5.9054016034627804E-8</v>
      </c>
      <c r="J71" s="16">
        <f t="shared" si="24"/>
        <v>6.7603883402101046E-7</v>
      </c>
      <c r="K71" s="16">
        <f t="shared" si="24"/>
        <v>3.3926486035474728E-7</v>
      </c>
      <c r="L71" s="16">
        <f t="shared" si="24"/>
        <v>7.9711691733242167E-8</v>
      </c>
      <c r="M71" s="16">
        <f t="shared" si="24"/>
        <v>5.3494005817289033E-7</v>
      </c>
      <c r="N71" s="16">
        <f t="shared" si="24"/>
        <v>1.7145113009895009E-6</v>
      </c>
      <c r="O71" s="16">
        <f t="shared" si="24"/>
        <v>2.8860718827544623E-7</v>
      </c>
      <c r="P71" s="16">
        <f t="shared" si="24"/>
        <v>9.6701047325310339E-7</v>
      </c>
      <c r="Q71" s="16">
        <f t="shared" si="24"/>
        <v>2.0796724407192772E-6</v>
      </c>
      <c r="R71" s="16">
        <f t="shared" si="24"/>
        <v>1.5898479040826302E-7</v>
      </c>
      <c r="S71" s="16">
        <f t="shared" si="24"/>
        <v>2.0756713068667004E-7</v>
      </c>
      <c r="T71" s="16">
        <f t="shared" si="24"/>
        <v>1.0843111118015213E-6</v>
      </c>
      <c r="U71" s="16">
        <f t="shared" si="24"/>
        <v>4.3347730689919776E-8</v>
      </c>
      <c r="V71" s="16">
        <f t="shared" si="24"/>
        <v>8.3555837682083992E-7</v>
      </c>
      <c r="W71" s="16">
        <f t="shared" si="24"/>
        <v>3.7198090266071965E-7</v>
      </c>
      <c r="X71" s="16">
        <f t="shared" si="24"/>
        <v>1.5241964073651069E-7</v>
      </c>
      <c r="Y71" s="16">
        <f t="shared" si="24"/>
        <v>9.7060017303692488E-7</v>
      </c>
      <c r="Z71" s="16">
        <f t="shared" si="24"/>
        <v>2.6671351822091454E-7</v>
      </c>
      <c r="AA71" s="16">
        <f t="shared" si="24"/>
        <v>4.4885714692743541E-7</v>
      </c>
      <c r="AB71" s="16">
        <f t="shared" si="24"/>
        <v>1.9507474427757815E-8</v>
      </c>
      <c r="AC71" s="16">
        <f t="shared" si="24"/>
        <v>8.0384451966659627E-9</v>
      </c>
      <c r="AD71" s="16">
        <f t="shared" si="24"/>
        <v>5.3586909544362371E-7</v>
      </c>
      <c r="AE71" s="16">
        <f t="shared" si="24"/>
        <v>5.6633580035061646E-8</v>
      </c>
      <c r="AF71" s="16">
        <f t="shared" si="24"/>
        <v>4.5013003275399207E-7</v>
      </c>
      <c r="AG71" s="16">
        <f t="shared" si="24"/>
        <v>7.8159545259730276E-8</v>
      </c>
      <c r="AH71" s="17">
        <f t="shared" si="24"/>
        <v>7.0120580829263095E-4</v>
      </c>
      <c r="AI71" s="16">
        <f t="shared" si="24"/>
        <v>6.4539731862994216E-9</v>
      </c>
      <c r="AJ71" s="16">
        <f t="shared" si="24"/>
        <v>5.2947961932256735E-7</v>
      </c>
      <c r="AK71" s="16">
        <f t="shared" si="24"/>
        <v>2.1869638282734761E-7</v>
      </c>
      <c r="AL71" s="16">
        <f t="shared" si="24"/>
        <v>9.6055559140408375E-7</v>
      </c>
      <c r="AM71" s="18">
        <f t="shared" si="24"/>
        <v>1.3215532125737918E-6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1.5401677164909229E-7</v>
      </c>
      <c r="E72" s="16">
        <f t="shared" si="25"/>
        <v>7.3141612846037049E-6</v>
      </c>
      <c r="F72" s="16">
        <f t="shared" si="25"/>
        <v>1.1931151553818912E-6</v>
      </c>
      <c r="G72" s="17">
        <f t="shared" si="25"/>
        <v>9.9316880526587108E-6</v>
      </c>
      <c r="H72" s="16">
        <f t="shared" si="25"/>
        <v>8.0805961862169824E-6</v>
      </c>
      <c r="I72" s="16">
        <f t="shared" si="25"/>
        <v>3.7302742627374757E-6</v>
      </c>
      <c r="J72" s="17">
        <f t="shared" si="25"/>
        <v>1.1374518696196693E-5</v>
      </c>
      <c r="K72" s="16">
        <f t="shared" si="25"/>
        <v>2.0468044333121087E-6</v>
      </c>
      <c r="L72" s="16">
        <f t="shared" si="25"/>
        <v>3.9622038155880661E-6</v>
      </c>
      <c r="M72" s="16">
        <f t="shared" si="25"/>
        <v>3.8443383346323619E-6</v>
      </c>
      <c r="N72" s="16">
        <f t="shared" si="25"/>
        <v>4.5236368312721455E-10</v>
      </c>
      <c r="O72" s="16">
        <f t="shared" si="25"/>
        <v>2.7102526824018369E-6</v>
      </c>
      <c r="P72" s="16">
        <f t="shared" si="25"/>
        <v>6.3897196732446245E-6</v>
      </c>
      <c r="Q72" s="16">
        <f t="shared" si="25"/>
        <v>1.5826491528429681E-9</v>
      </c>
      <c r="R72" s="16">
        <f t="shared" si="25"/>
        <v>6.6083917470580831E-7</v>
      </c>
      <c r="S72" s="16">
        <f t="shared" si="25"/>
        <v>8.3013753089628826E-8</v>
      </c>
      <c r="T72" s="16">
        <f t="shared" si="25"/>
        <v>1.8794028758615464E-7</v>
      </c>
      <c r="U72" s="16">
        <f t="shared" si="25"/>
        <v>1.0739611772360221E-7</v>
      </c>
      <c r="V72" s="16">
        <f t="shared" si="25"/>
        <v>1.7518940726127396E-6</v>
      </c>
      <c r="W72" s="16">
        <f t="shared" si="25"/>
        <v>1.5694416708386129E-6</v>
      </c>
      <c r="X72" s="16">
        <f t="shared" si="25"/>
        <v>1.8092660377078196E-8</v>
      </c>
      <c r="Y72" s="16">
        <f t="shared" si="25"/>
        <v>2.8938006032879163E-7</v>
      </c>
      <c r="Z72" s="17">
        <f t="shared" si="25"/>
        <v>2.9778832313236323E-3</v>
      </c>
      <c r="AA72" s="16">
        <f t="shared" si="25"/>
        <v>3.886885870461062E-7</v>
      </c>
      <c r="AB72" s="16">
        <f t="shared" si="25"/>
        <v>1.4455174731450611E-6</v>
      </c>
      <c r="AC72" s="16">
        <f t="shared" si="25"/>
        <v>5.8015531720443339E-7</v>
      </c>
      <c r="AD72" s="16">
        <f t="shared" si="25"/>
        <v>2.116119196579147E-6</v>
      </c>
      <c r="AE72" s="16">
        <f t="shared" si="25"/>
        <v>3.6979169730228769E-6</v>
      </c>
      <c r="AF72" s="16">
        <f t="shared" si="25"/>
        <v>1.2102322028002731E-6</v>
      </c>
      <c r="AG72" s="16">
        <f t="shared" si="25"/>
        <v>9.4208770426521843E-7</v>
      </c>
      <c r="AH72" s="16">
        <f t="shared" si="25"/>
        <v>1.1332418487530648E-6</v>
      </c>
      <c r="AI72" s="16">
        <f t="shared" si="25"/>
        <v>1.1117143076851624E-6</v>
      </c>
      <c r="AJ72" s="16">
        <f t="shared" si="25"/>
        <v>3.2371979773065333E-9</v>
      </c>
      <c r="AK72" s="16">
        <f t="shared" si="25"/>
        <v>3.6213416159459583E-7</v>
      </c>
      <c r="AL72" s="16">
        <f t="shared" si="25"/>
        <v>1.1779867889793605E-7</v>
      </c>
      <c r="AM72" s="18">
        <f t="shared" si="25"/>
        <v>7.0653577660687399E-8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5.806623221540469E-10</v>
      </c>
      <c r="E73" s="16">
        <f t="shared" si="26"/>
        <v>5.260743110078628E-10</v>
      </c>
      <c r="F73" s="16">
        <f t="shared" si="26"/>
        <v>7.3356370142181937E-9</v>
      </c>
      <c r="G73" s="16">
        <f t="shared" si="26"/>
        <v>6.3375342770870473E-9</v>
      </c>
      <c r="H73" s="16">
        <f t="shared" si="26"/>
        <v>9.2595984144055381E-11</v>
      </c>
      <c r="I73" s="16">
        <f t="shared" si="26"/>
        <v>6.2496510094020104E-10</v>
      </c>
      <c r="J73" s="16">
        <f t="shared" si="26"/>
        <v>1.6039006462990265E-10</v>
      </c>
      <c r="K73" s="16">
        <f t="shared" si="26"/>
        <v>1.0483763735194397E-9</v>
      </c>
      <c r="L73" s="16">
        <f t="shared" si="26"/>
        <v>6.379382191776884E-9</v>
      </c>
      <c r="M73" s="16">
        <f t="shared" si="26"/>
        <v>1.2100280558379384E-9</v>
      </c>
      <c r="N73" s="16">
        <f t="shared" si="26"/>
        <v>7.0940977729891411E-9</v>
      </c>
      <c r="O73" s="16">
        <f t="shared" si="26"/>
        <v>3.9822457707513384E-10</v>
      </c>
      <c r="P73" s="16">
        <f t="shared" si="26"/>
        <v>1.6709819166208591E-9</v>
      </c>
      <c r="Q73" s="16">
        <f t="shared" si="26"/>
        <v>1.7547484171523917E-8</v>
      </c>
      <c r="R73" s="16">
        <f t="shared" si="26"/>
        <v>1.1039912345476001E-8</v>
      </c>
      <c r="S73" s="16">
        <f t="shared" si="26"/>
        <v>1.1973098981479599E-8</v>
      </c>
      <c r="T73" s="16">
        <f t="shared" si="26"/>
        <v>7.026243568380611E-9</v>
      </c>
      <c r="U73" s="17">
        <f t="shared" si="26"/>
        <v>5.1301806669004571E-8</v>
      </c>
      <c r="V73" s="16">
        <f t="shared" si="26"/>
        <v>2.8563618859580418E-8</v>
      </c>
      <c r="W73" s="16">
        <f t="shared" si="26"/>
        <v>8.7110107285603193E-9</v>
      </c>
      <c r="X73" s="16">
        <f t="shared" si="26"/>
        <v>2.5389543759640417E-8</v>
      </c>
      <c r="Y73" s="16">
        <f t="shared" si="26"/>
        <v>1.9265259346850536E-8</v>
      </c>
      <c r="Z73" s="16">
        <f t="shared" si="26"/>
        <v>7.1708722748613269E-9</v>
      </c>
      <c r="AA73" s="16">
        <f t="shared" si="26"/>
        <v>1.2754155886494547E-8</v>
      </c>
      <c r="AB73" s="16">
        <f t="shared" si="26"/>
        <v>1.6665900430746255E-9</v>
      </c>
      <c r="AC73" s="16">
        <f t="shared" si="26"/>
        <v>5.1607666342530565E-10</v>
      </c>
      <c r="AD73" s="17">
        <f t="shared" si="26"/>
        <v>1.015801946437448E-5</v>
      </c>
      <c r="AE73" s="16">
        <f t="shared" si="26"/>
        <v>3.1037246208849501E-10</v>
      </c>
      <c r="AF73" s="16">
        <f t="shared" si="26"/>
        <v>4.5258778414076227E-9</v>
      </c>
      <c r="AG73" s="16">
        <f t="shared" si="26"/>
        <v>1.8897237236475683E-9</v>
      </c>
      <c r="AH73" s="16">
        <f t="shared" si="26"/>
        <v>7.7256037863629088E-9</v>
      </c>
      <c r="AI73" s="16">
        <f t="shared" si="26"/>
        <v>1.4443212603997191E-12</v>
      </c>
      <c r="AJ73" s="16">
        <f t="shared" si="26"/>
        <v>1.0138929638862239E-10</v>
      </c>
      <c r="AK73" s="16">
        <f t="shared" si="26"/>
        <v>1.6028358870521166E-9</v>
      </c>
      <c r="AL73" s="16">
        <f t="shared" si="26"/>
        <v>2.6298100884909455E-8</v>
      </c>
      <c r="AM73" s="18">
        <f t="shared" si="26"/>
        <v>2.5093752399153195E-8</v>
      </c>
    </row>
    <row r="74" spans="1:39" ht="24">
      <c r="A74" s="13" t="s">
        <v>67</v>
      </c>
      <c r="B74" s="14" t="s">
        <v>40</v>
      </c>
      <c r="C74" s="19"/>
      <c r="D74" s="17">
        <f t="shared" ref="D74:AM74" si="27">$C32^2*D32^2</f>
        <v>7.5164102199611432E-6</v>
      </c>
      <c r="E74" s="16">
        <f t="shared" si="27"/>
        <v>5.3659303253609361E-7</v>
      </c>
      <c r="F74" s="16">
        <f t="shared" si="27"/>
        <v>3.4632953229269308E-7</v>
      </c>
      <c r="G74" s="16">
        <f t="shared" si="27"/>
        <v>3.4367241041604842E-6</v>
      </c>
      <c r="H74" s="16">
        <f t="shared" si="27"/>
        <v>4.3727435485447701E-7</v>
      </c>
      <c r="I74" s="16">
        <f t="shared" si="27"/>
        <v>2.9854383439342105E-6</v>
      </c>
      <c r="J74" s="16">
        <f t="shared" si="27"/>
        <v>3.1376669682410432E-6</v>
      </c>
      <c r="K74" s="16">
        <f t="shared" si="27"/>
        <v>1.1172597646952342E-7</v>
      </c>
      <c r="L74" s="16">
        <f t="shared" si="27"/>
        <v>2.728363109710154E-6</v>
      </c>
      <c r="M74" s="16">
        <f t="shared" si="27"/>
        <v>4.5034024004518166E-8</v>
      </c>
      <c r="N74" s="16">
        <f t="shared" si="27"/>
        <v>2.7838582829563258E-11</v>
      </c>
      <c r="O74" s="17">
        <f t="shared" si="27"/>
        <v>3.5835039654123136E-6</v>
      </c>
      <c r="P74" s="16">
        <f t="shared" si="27"/>
        <v>6.2969102144725099E-7</v>
      </c>
      <c r="Q74" s="16">
        <f t="shared" si="27"/>
        <v>5.6216462710544897E-8</v>
      </c>
      <c r="R74" s="16">
        <f t="shared" si="27"/>
        <v>1.4858418025276529E-7</v>
      </c>
      <c r="S74" s="16">
        <f t="shared" si="27"/>
        <v>2.6060793516762706E-7</v>
      </c>
      <c r="T74" s="16">
        <f t="shared" si="27"/>
        <v>3.4908867432176767E-7</v>
      </c>
      <c r="U74" s="16">
        <f t="shared" si="27"/>
        <v>8.2666834085380297E-9</v>
      </c>
      <c r="V74" s="16">
        <f t="shared" si="27"/>
        <v>3.5904478198836775E-7</v>
      </c>
      <c r="W74" s="16">
        <f t="shared" si="27"/>
        <v>2.1940592567453312E-7</v>
      </c>
      <c r="X74" s="16">
        <f t="shared" si="27"/>
        <v>1.4170575640920654E-7</v>
      </c>
      <c r="Y74" s="16">
        <f t="shared" si="27"/>
        <v>5.1762415221843357E-7</v>
      </c>
      <c r="Z74" s="16">
        <f t="shared" si="27"/>
        <v>1.3357943883661376E-7</v>
      </c>
      <c r="AA74" s="17">
        <f t="shared" si="27"/>
        <v>1.0335330365166949E-3</v>
      </c>
      <c r="AB74" s="16">
        <f t="shared" si="27"/>
        <v>8.3817115987678774E-9</v>
      </c>
      <c r="AC74" s="16">
        <f t="shared" si="27"/>
        <v>6.7292545317850865E-7</v>
      </c>
      <c r="AD74" s="16">
        <f t="shared" si="27"/>
        <v>1.2915078663308566E-6</v>
      </c>
      <c r="AE74" s="16">
        <f t="shared" si="27"/>
        <v>5.1556860330583034E-8</v>
      </c>
      <c r="AF74" s="16">
        <f t="shared" si="27"/>
        <v>2.4527563212590808E-9</v>
      </c>
      <c r="AG74" s="16">
        <f t="shared" si="27"/>
        <v>1.55006408913067E-7</v>
      </c>
      <c r="AH74" s="16">
        <f t="shared" si="27"/>
        <v>6.5409754845043985E-7</v>
      </c>
      <c r="AI74" s="16">
        <f t="shared" si="27"/>
        <v>7.3675860320363525E-7</v>
      </c>
      <c r="AJ74" s="16">
        <f t="shared" si="27"/>
        <v>1.2706775895012642E-7</v>
      </c>
      <c r="AK74" s="16">
        <f t="shared" si="27"/>
        <v>1.4033198061588729E-7</v>
      </c>
      <c r="AL74" s="16">
        <f t="shared" si="27"/>
        <v>1.0616258839146426E-6</v>
      </c>
      <c r="AM74" s="18">
        <f t="shared" si="27"/>
        <v>1.3387069369876651E-9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8.7693979863102758E-8</v>
      </c>
      <c r="E75" s="16">
        <f t="shared" si="28"/>
        <v>7.166070191418607E-9</v>
      </c>
      <c r="F75" s="16">
        <f t="shared" si="28"/>
        <v>2.047212995248676E-6</v>
      </c>
      <c r="G75" s="16">
        <f t="shared" si="28"/>
        <v>2.7817389632746347E-7</v>
      </c>
      <c r="H75" s="16">
        <f t="shared" si="28"/>
        <v>1.453128096719374E-6</v>
      </c>
      <c r="I75" s="16">
        <f t="shared" si="28"/>
        <v>1.2513594778326997E-6</v>
      </c>
      <c r="J75" s="16">
        <f t="shared" si="28"/>
        <v>5.8542743879445554E-7</v>
      </c>
      <c r="K75" s="16">
        <f t="shared" si="28"/>
        <v>2.2912794735708299E-6</v>
      </c>
      <c r="L75" s="16">
        <f t="shared" si="28"/>
        <v>2.7008230265781088E-6</v>
      </c>
      <c r="M75" s="16">
        <f t="shared" si="28"/>
        <v>1.2851067140844114E-7</v>
      </c>
      <c r="N75" s="16">
        <f t="shared" si="28"/>
        <v>4.7425599229319386E-8</v>
      </c>
      <c r="O75" s="16">
        <f t="shared" si="28"/>
        <v>4.843475693978728E-7</v>
      </c>
      <c r="P75" s="16">
        <f t="shared" si="28"/>
        <v>8.2078912495653825E-8</v>
      </c>
      <c r="Q75" s="16">
        <f t="shared" si="28"/>
        <v>1.0452150925947037E-7</v>
      </c>
      <c r="R75" s="16">
        <f t="shared" si="28"/>
        <v>4.1082941524189437E-7</v>
      </c>
      <c r="S75" s="16">
        <f t="shared" si="28"/>
        <v>7.4158887264100277E-8</v>
      </c>
      <c r="T75" s="16">
        <f t="shared" si="28"/>
        <v>8.7612477361067448E-8</v>
      </c>
      <c r="U75" s="16">
        <f t="shared" si="28"/>
        <v>2.327316023836298E-6</v>
      </c>
      <c r="V75" s="16">
        <f t="shared" si="28"/>
        <v>1.5536120162155578E-6</v>
      </c>
      <c r="W75" s="16">
        <f t="shared" si="28"/>
        <v>5.8201584828917653E-8</v>
      </c>
      <c r="X75" s="16">
        <f t="shared" si="28"/>
        <v>3.0531055076330883E-7</v>
      </c>
      <c r="Y75" s="17">
        <f t="shared" si="28"/>
        <v>3.4462781319413288E-6</v>
      </c>
      <c r="Z75" s="16">
        <f t="shared" si="28"/>
        <v>8.8080128348955087E-10</v>
      </c>
      <c r="AA75" s="16">
        <f t="shared" si="28"/>
        <v>1.0089375361783394E-7</v>
      </c>
      <c r="AB75" s="16">
        <f t="shared" si="28"/>
        <v>3.5003304061262942E-7</v>
      </c>
      <c r="AC75" s="16">
        <f t="shared" si="28"/>
        <v>9.9896482442000719E-7</v>
      </c>
      <c r="AD75" s="16">
        <f t="shared" si="28"/>
        <v>8.1418930240367701E-9</v>
      </c>
      <c r="AE75" s="16">
        <f t="shared" si="28"/>
        <v>3.4128502203343144E-7</v>
      </c>
      <c r="AF75" s="16">
        <f t="shared" si="28"/>
        <v>2.8571396889803119E-7</v>
      </c>
      <c r="AG75" s="16">
        <f t="shared" si="28"/>
        <v>2.5896056529893124E-7</v>
      </c>
      <c r="AH75" s="16">
        <f t="shared" si="28"/>
        <v>6.1215082487612245E-7</v>
      </c>
      <c r="AI75" s="16">
        <f t="shared" si="28"/>
        <v>9.2339742107678522E-7</v>
      </c>
      <c r="AJ75" s="17">
        <f t="shared" si="28"/>
        <v>8.1632451185614644E-4</v>
      </c>
      <c r="AK75" s="16">
        <f t="shared" si="28"/>
        <v>1.1845885054624304E-9</v>
      </c>
      <c r="AL75" s="16">
        <f t="shared" si="28"/>
        <v>7.4675809801361821E-7</v>
      </c>
      <c r="AM75" s="18">
        <f t="shared" si="28"/>
        <v>2.3556487340933444E-7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1.3304723547160756E-7</v>
      </c>
      <c r="E76" s="16">
        <f t="shared" si="29"/>
        <v>1.0903160291249875E-6</v>
      </c>
      <c r="F76" s="16">
        <f t="shared" si="29"/>
        <v>1.6916320035253644E-7</v>
      </c>
      <c r="G76" s="16">
        <f t="shared" si="29"/>
        <v>2.0677974381674001E-6</v>
      </c>
      <c r="H76" s="16">
        <f t="shared" si="29"/>
        <v>6.2173011005173219E-7</v>
      </c>
      <c r="I76" s="16">
        <f t="shared" si="29"/>
        <v>8.0884881165810013E-8</v>
      </c>
      <c r="J76" s="17">
        <f t="shared" si="29"/>
        <v>8.1953187839999986E-3</v>
      </c>
      <c r="K76" s="16">
        <f t="shared" si="29"/>
        <v>9.9586009185176642E-6</v>
      </c>
      <c r="L76" s="16">
        <f t="shared" si="29"/>
        <v>3.7385428176116016E-7</v>
      </c>
      <c r="M76" s="16">
        <f t="shared" si="29"/>
        <v>2.4108384829412802E-12</v>
      </c>
      <c r="N76" s="16">
        <f t="shared" si="29"/>
        <v>6.583537589198456E-6</v>
      </c>
      <c r="O76" s="16">
        <f t="shared" si="29"/>
        <v>6.9264608881940246E-7</v>
      </c>
      <c r="P76" s="16">
        <f t="shared" si="29"/>
        <v>6.2974038961062567E-6</v>
      </c>
      <c r="Q76" s="16">
        <f t="shared" si="29"/>
        <v>2.1974827540557662E-6</v>
      </c>
      <c r="R76" s="16">
        <f t="shared" si="29"/>
        <v>2.4058480656841596E-6</v>
      </c>
      <c r="S76" s="16">
        <f t="shared" si="29"/>
        <v>1.5100669719132359E-6</v>
      </c>
      <c r="T76" s="16">
        <f t="shared" si="29"/>
        <v>1.6369005343802683E-5</v>
      </c>
      <c r="U76" s="16">
        <f t="shared" si="29"/>
        <v>1.0888703995293149E-5</v>
      </c>
      <c r="V76" s="16">
        <f t="shared" si="29"/>
        <v>2.1419007677152506E-5</v>
      </c>
      <c r="W76" s="16">
        <f t="shared" si="29"/>
        <v>5.8726888465154273E-6</v>
      </c>
      <c r="X76" s="16">
        <f t="shared" si="29"/>
        <v>1.8486265299335054E-5</v>
      </c>
      <c r="Y76" s="16">
        <f t="shared" si="29"/>
        <v>1.4804588983997729E-5</v>
      </c>
      <c r="Z76" s="17">
        <f t="shared" si="29"/>
        <v>3.0470399999999995E-5</v>
      </c>
      <c r="AA76" s="16">
        <f t="shared" si="29"/>
        <v>2.4823231592122754E-5</v>
      </c>
      <c r="AB76" s="16">
        <f t="shared" si="29"/>
        <v>2.2012950962765527E-7</v>
      </c>
      <c r="AC76" s="16">
        <f t="shared" si="29"/>
        <v>7.5278846860822792E-6</v>
      </c>
      <c r="AD76" s="16">
        <f t="shared" si="29"/>
        <v>1.2853651465953402E-7</v>
      </c>
      <c r="AE76" s="16">
        <f t="shared" si="29"/>
        <v>1.4302037627930119E-6</v>
      </c>
      <c r="AF76" s="16">
        <f t="shared" si="29"/>
        <v>3.0649229829044054E-8</v>
      </c>
      <c r="AG76" s="16">
        <f t="shared" si="29"/>
        <v>1.8037093001907373E-6</v>
      </c>
      <c r="AH76" s="16">
        <f t="shared" si="29"/>
        <v>7.8000236286766807E-6</v>
      </c>
      <c r="AI76" s="16">
        <f t="shared" si="29"/>
        <v>7.0551152044071544E-6</v>
      </c>
      <c r="AJ76" s="16">
        <f t="shared" si="29"/>
        <v>5.8487024731244643E-6</v>
      </c>
      <c r="AK76" s="16">
        <f t="shared" si="29"/>
        <v>3.6962340456903941E-6</v>
      </c>
      <c r="AL76" s="17">
        <f t="shared" si="29"/>
        <v>2.9463183999999996E-5</v>
      </c>
      <c r="AM76" s="18">
        <f t="shared" si="29"/>
        <v>2.4904475429407239E-5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4.2785107625467721E-6</v>
      </c>
      <c r="E77" s="16">
        <f t="shared" si="30"/>
        <v>1.1407219935831746E-6</v>
      </c>
      <c r="F77" s="16">
        <f t="shared" si="30"/>
        <v>1.1188427356096145E-7</v>
      </c>
      <c r="G77" s="16">
        <f t="shared" si="30"/>
        <v>1.0118758262901567E-5</v>
      </c>
      <c r="H77" s="16">
        <f t="shared" si="30"/>
        <v>7.0651840817168489E-7</v>
      </c>
      <c r="I77" s="16">
        <f t="shared" si="30"/>
        <v>1.087824362825148E-6</v>
      </c>
      <c r="J77" s="16">
        <f t="shared" si="30"/>
        <v>1.1744325776877347E-5</v>
      </c>
      <c r="K77" s="17">
        <f t="shared" si="30"/>
        <v>9.6825600000000015E-3</v>
      </c>
      <c r="L77" s="16">
        <f t="shared" si="30"/>
        <v>1.246768629537019E-5</v>
      </c>
      <c r="M77" s="16">
        <f t="shared" si="30"/>
        <v>1.6514412636438336E-5</v>
      </c>
      <c r="N77" s="16">
        <f t="shared" si="30"/>
        <v>1.2910002913882174E-5</v>
      </c>
      <c r="O77" s="16">
        <f t="shared" si="30"/>
        <v>4.5912177200526457E-6</v>
      </c>
      <c r="P77" s="16">
        <f t="shared" si="30"/>
        <v>7.7672795515074873E-6</v>
      </c>
      <c r="Q77" s="16">
        <f t="shared" si="30"/>
        <v>4.6616743760263351E-6</v>
      </c>
      <c r="R77" s="16">
        <f t="shared" si="30"/>
        <v>7.6919573525361893E-6</v>
      </c>
      <c r="S77" s="16">
        <f t="shared" si="30"/>
        <v>1.2073818666185322E-5</v>
      </c>
      <c r="T77" s="16">
        <f t="shared" si="30"/>
        <v>6.0236695003451697E-6</v>
      </c>
      <c r="U77" s="16">
        <f t="shared" si="30"/>
        <v>5.2152361260768759E-7</v>
      </c>
      <c r="V77" s="17">
        <f t="shared" si="30"/>
        <v>3.364000000000001E-5</v>
      </c>
      <c r="W77" s="16">
        <f t="shared" si="30"/>
        <v>6.387813454247666E-7</v>
      </c>
      <c r="X77" s="16">
        <f t="shared" si="30"/>
        <v>1.7213999437716265E-5</v>
      </c>
      <c r="Y77" s="16">
        <f t="shared" si="30"/>
        <v>1.4986334030178068E-6</v>
      </c>
      <c r="Z77" s="16">
        <f t="shared" si="30"/>
        <v>6.5518970664177E-6</v>
      </c>
      <c r="AA77" s="16">
        <f t="shared" si="30"/>
        <v>1.0394616177162146E-6</v>
      </c>
      <c r="AB77" s="16">
        <f t="shared" si="30"/>
        <v>1.51004916186912E-6</v>
      </c>
      <c r="AC77" s="17">
        <f t="shared" si="30"/>
        <v>4.6240000000000011E-5</v>
      </c>
      <c r="AD77" s="16">
        <f t="shared" si="30"/>
        <v>9.9059645253094602E-7</v>
      </c>
      <c r="AE77" s="16">
        <f t="shared" si="30"/>
        <v>5.9342324165169024E-7</v>
      </c>
      <c r="AF77" s="16">
        <f t="shared" si="30"/>
        <v>6.5328245107961776E-6</v>
      </c>
      <c r="AG77" s="16">
        <f t="shared" si="30"/>
        <v>6.5323482286195539E-6</v>
      </c>
      <c r="AH77" s="16">
        <f t="shared" si="30"/>
        <v>4.6156427528140075E-6</v>
      </c>
      <c r="AI77" s="16">
        <f t="shared" si="30"/>
        <v>2.2093128493931079E-8</v>
      </c>
      <c r="AJ77" s="16">
        <f t="shared" si="30"/>
        <v>2.6990166276696012E-5</v>
      </c>
      <c r="AK77" s="16">
        <f t="shared" si="30"/>
        <v>5.472414365003886E-6</v>
      </c>
      <c r="AL77" s="17">
        <f t="shared" si="30"/>
        <v>3.6000000000000008E-5</v>
      </c>
      <c r="AM77" s="18">
        <f t="shared" si="30"/>
        <v>1.1375988685451244E-5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5.8035963603114199E-9</v>
      </c>
      <c r="E78" s="16">
        <f t="shared" si="31"/>
        <v>5.1181990174930832E-7</v>
      </c>
      <c r="F78" s="16">
        <f t="shared" si="31"/>
        <v>1.4349588551896898E-6</v>
      </c>
      <c r="G78" s="16">
        <f t="shared" si="31"/>
        <v>6.8208852547834638E-7</v>
      </c>
      <c r="H78" s="16">
        <f t="shared" si="31"/>
        <v>5.6221993672979035E-7</v>
      </c>
      <c r="I78" s="16">
        <f t="shared" si="31"/>
        <v>1.4584991484051241E-7</v>
      </c>
      <c r="J78" s="16">
        <f t="shared" si="31"/>
        <v>2.3325121959740002E-6</v>
      </c>
      <c r="K78" s="16">
        <f t="shared" si="31"/>
        <v>9.0410191078574122E-7</v>
      </c>
      <c r="L78" s="16">
        <f t="shared" si="31"/>
        <v>1.1032735212519742E-6</v>
      </c>
      <c r="M78" s="16">
        <f t="shared" si="31"/>
        <v>4.9540307228098848E-11</v>
      </c>
      <c r="N78" s="16">
        <f t="shared" si="31"/>
        <v>5.6415125501494569E-9</v>
      </c>
      <c r="O78" s="16">
        <f t="shared" si="31"/>
        <v>1.3623530385411533E-8</v>
      </c>
      <c r="P78" s="16">
        <f t="shared" si="31"/>
        <v>2.0756818412615811E-6</v>
      </c>
      <c r="Q78" s="16">
        <f t="shared" si="31"/>
        <v>5.3809906276063746E-7</v>
      </c>
      <c r="R78" s="16">
        <f t="shared" si="31"/>
        <v>1.0126935231265877E-7</v>
      </c>
      <c r="S78" s="16">
        <f t="shared" si="31"/>
        <v>1.0993484052474629E-6</v>
      </c>
      <c r="T78" s="16">
        <f t="shared" si="31"/>
        <v>3.1817462386871158E-7</v>
      </c>
      <c r="U78" s="16">
        <f t="shared" si="31"/>
        <v>1.3764266429911543E-6</v>
      </c>
      <c r="V78" s="16">
        <f t="shared" si="31"/>
        <v>6.9489447570414143E-7</v>
      </c>
      <c r="W78" s="16">
        <f t="shared" si="31"/>
        <v>2.0579922359939894E-7</v>
      </c>
      <c r="X78" s="16">
        <f t="shared" si="31"/>
        <v>3.1963976349957002E-8</v>
      </c>
      <c r="Y78" s="16">
        <f t="shared" si="31"/>
        <v>5.8038925129903064E-7</v>
      </c>
      <c r="Z78" s="16">
        <f t="shared" si="31"/>
        <v>1.8010018637762042E-8</v>
      </c>
      <c r="AA78" s="16">
        <f t="shared" si="31"/>
        <v>9.8683109650506031E-10</v>
      </c>
      <c r="AB78" s="16">
        <f t="shared" si="31"/>
        <v>8.1920956687240857E-7</v>
      </c>
      <c r="AC78" s="16">
        <f t="shared" si="31"/>
        <v>3.0714917638695845E-7</v>
      </c>
      <c r="AD78" s="16">
        <f t="shared" si="31"/>
        <v>1.8846055510855565E-6</v>
      </c>
      <c r="AE78" s="16">
        <f t="shared" si="31"/>
        <v>1.4749024346663722E-6</v>
      </c>
      <c r="AF78" s="16">
        <f t="shared" si="31"/>
        <v>5.7093035152695825E-7</v>
      </c>
      <c r="AG78" s="16">
        <f t="shared" si="31"/>
        <v>8.7944585133935749E-7</v>
      </c>
      <c r="AH78" s="16">
        <f t="shared" si="31"/>
        <v>1.4295638083976774E-6</v>
      </c>
      <c r="AI78" s="16">
        <f t="shared" si="31"/>
        <v>7.3966993473329016E-7</v>
      </c>
      <c r="AJ78" s="16">
        <f t="shared" si="31"/>
        <v>2.2065425061746478E-7</v>
      </c>
      <c r="AK78" s="16">
        <f t="shared" si="31"/>
        <v>7.0381692021970627E-8</v>
      </c>
      <c r="AL78" s="16">
        <f t="shared" si="31"/>
        <v>8.2286943194035203E-8</v>
      </c>
      <c r="AM78" s="20">
        <f t="shared" si="31"/>
        <v>7.6434408211889298E-4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1.7083699311264565E-9</v>
      </c>
      <c r="E79" s="16">
        <f t="shared" si="32"/>
        <v>1.053034526770948E-9</v>
      </c>
      <c r="F79" s="16">
        <f t="shared" si="32"/>
        <v>1.0990916459683921E-10</v>
      </c>
      <c r="G79" s="16">
        <f t="shared" si="32"/>
        <v>1.3093760306195529E-9</v>
      </c>
      <c r="H79" s="16">
        <f t="shared" si="32"/>
        <v>1.6574802802050857E-9</v>
      </c>
      <c r="I79" s="16">
        <f t="shared" si="32"/>
        <v>1.8124039095134705E-9</v>
      </c>
      <c r="J79" s="16">
        <f t="shared" si="32"/>
        <v>3.8502737867900159E-9</v>
      </c>
      <c r="K79" s="17">
        <f t="shared" si="32"/>
        <v>5.1118717868447977E-9</v>
      </c>
      <c r="L79" s="16">
        <f t="shared" si="32"/>
        <v>1.023668206081834E-9</v>
      </c>
      <c r="M79" s="16">
        <f t="shared" si="32"/>
        <v>4.8410491787089302E-12</v>
      </c>
      <c r="N79" s="16">
        <f t="shared" si="32"/>
        <v>1.1296559564949481E-9</v>
      </c>
      <c r="O79" s="16">
        <f t="shared" si="32"/>
        <v>1.4100210355608598E-10</v>
      </c>
      <c r="P79" s="16">
        <f t="shared" si="32"/>
        <v>9.949321700920272E-11</v>
      </c>
      <c r="Q79" s="16">
        <f t="shared" si="32"/>
        <v>5.4378595258842786E-11</v>
      </c>
      <c r="R79" s="16">
        <f t="shared" si="32"/>
        <v>2.4218272933001873E-12</v>
      </c>
      <c r="S79" s="16">
        <f t="shared" si="32"/>
        <v>1.3782222169571929E-9</v>
      </c>
      <c r="T79" s="16">
        <f t="shared" si="32"/>
        <v>1.2744746007417192E-11</v>
      </c>
      <c r="U79" s="16">
        <f t="shared" si="32"/>
        <v>1.6605887840573315E-9</v>
      </c>
      <c r="V79" s="17">
        <f t="shared" si="32"/>
        <v>1.4713437957322224E-6</v>
      </c>
      <c r="W79" s="16">
        <f t="shared" si="32"/>
        <v>2.9325044541273229E-9</v>
      </c>
      <c r="X79" s="16">
        <f t="shared" si="32"/>
        <v>1.0224860833463945E-11</v>
      </c>
      <c r="Y79" s="16">
        <f t="shared" si="32"/>
        <v>1.3617485296129811E-9</v>
      </c>
      <c r="Z79" s="16">
        <f t="shared" si="32"/>
        <v>8.5529077717744759E-10</v>
      </c>
      <c r="AA79" s="16">
        <f t="shared" si="32"/>
        <v>5.0959508720547352E-10</v>
      </c>
      <c r="AB79" s="16">
        <f t="shared" si="32"/>
        <v>5.5843523947819904E-10</v>
      </c>
      <c r="AC79" s="16">
        <f t="shared" si="32"/>
        <v>2.2624233326963457E-10</v>
      </c>
      <c r="AD79" s="16">
        <f t="shared" si="32"/>
        <v>4.1112377760425442E-9</v>
      </c>
      <c r="AE79" s="16">
        <f t="shared" si="32"/>
        <v>3.4713108810506428E-11</v>
      </c>
      <c r="AF79" s="16">
        <f t="shared" si="32"/>
        <v>9.585044583650578E-12</v>
      </c>
      <c r="AG79" s="16">
        <f t="shared" si="32"/>
        <v>8.2744316596720722E-10</v>
      </c>
      <c r="AH79" s="16">
        <f t="shared" si="32"/>
        <v>1.7330945670041331E-9</v>
      </c>
      <c r="AI79" s="16">
        <f t="shared" si="32"/>
        <v>1.7386073605075465E-9</v>
      </c>
      <c r="AJ79" s="16">
        <f t="shared" si="32"/>
        <v>2.7871718074638034E-9</v>
      </c>
      <c r="AK79" s="17">
        <f t="shared" si="32"/>
        <v>5.8412708527441736E-9</v>
      </c>
      <c r="AL79" s="16">
        <f t="shared" si="32"/>
        <v>6.4285982241772673E-10</v>
      </c>
      <c r="AM79" s="18">
        <f t="shared" si="32"/>
        <v>1.3322815396882159E-9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2.6516627146517775E-7</v>
      </c>
      <c r="E80" s="16">
        <f t="shared" si="33"/>
        <v>1.8078042398413183E-6</v>
      </c>
      <c r="F80" s="16">
        <f t="shared" si="33"/>
        <v>1.3918322312349319E-6</v>
      </c>
      <c r="G80" s="16">
        <f t="shared" si="33"/>
        <v>6.1270594918072703E-7</v>
      </c>
      <c r="H80" s="16">
        <f t="shared" si="33"/>
        <v>1.7211852670526233E-7</v>
      </c>
      <c r="I80" s="16">
        <f t="shared" si="33"/>
        <v>1.2194237163751844E-7</v>
      </c>
      <c r="J80" s="16">
        <f t="shared" si="33"/>
        <v>8.925432195650704E-7</v>
      </c>
      <c r="K80" s="17">
        <f t="shared" si="33"/>
        <v>4.6598029477258806E-6</v>
      </c>
      <c r="L80" s="17">
        <f t="shared" si="33"/>
        <v>5.9749073696078598E-6</v>
      </c>
      <c r="M80" s="16">
        <f t="shared" si="33"/>
        <v>5.2793266454666362E-8</v>
      </c>
      <c r="N80" s="16">
        <f t="shared" si="33"/>
        <v>1.5202182276697677E-8</v>
      </c>
      <c r="O80" s="16">
        <f t="shared" si="33"/>
        <v>2.5175822210136039E-7</v>
      </c>
      <c r="P80" s="16">
        <f t="shared" si="33"/>
        <v>1.9888146857218547E-6</v>
      </c>
      <c r="Q80" s="16">
        <f t="shared" si="33"/>
        <v>5.7717304187964272E-8</v>
      </c>
      <c r="R80" s="16">
        <f t="shared" si="33"/>
        <v>2.0258353602186587E-6</v>
      </c>
      <c r="S80" s="16">
        <f t="shared" si="33"/>
        <v>1.457869695909837E-7</v>
      </c>
      <c r="T80" s="16">
        <f t="shared" si="33"/>
        <v>3.8118183065676519E-8</v>
      </c>
      <c r="U80" s="16">
        <f t="shared" si="33"/>
        <v>2.2335469565448149E-6</v>
      </c>
      <c r="V80" s="16">
        <f t="shared" si="33"/>
        <v>1.4889555437523706E-7</v>
      </c>
      <c r="W80" s="16">
        <f t="shared" si="33"/>
        <v>1.0920416327793575E-6</v>
      </c>
      <c r="X80" s="16">
        <f t="shared" si="33"/>
        <v>1.277725610596295E-8</v>
      </c>
      <c r="Y80" s="16">
        <f t="shared" si="33"/>
        <v>1.7108542541948028E-6</v>
      </c>
      <c r="Z80" s="16">
        <f t="shared" si="33"/>
        <v>1.8643693936601419E-7</v>
      </c>
      <c r="AA80" s="16">
        <f t="shared" si="33"/>
        <v>6.3083647248805818E-7</v>
      </c>
      <c r="AB80" s="16">
        <f t="shared" si="33"/>
        <v>6.5251741378577283E-7</v>
      </c>
      <c r="AC80" s="17">
        <f t="shared" si="33"/>
        <v>9.7377083273250274E-4</v>
      </c>
      <c r="AD80" s="16">
        <f t="shared" si="33"/>
        <v>4.8984430075125948E-8</v>
      </c>
      <c r="AE80" s="16">
        <f t="shared" si="33"/>
        <v>6.4881184940800426E-7</v>
      </c>
      <c r="AF80" s="16">
        <f t="shared" si="33"/>
        <v>1.3142237512707644E-7</v>
      </c>
      <c r="AG80" s="16">
        <f t="shared" si="33"/>
        <v>1.6963906879387443E-6</v>
      </c>
      <c r="AH80" s="16">
        <f t="shared" si="33"/>
        <v>1.1016053247512192E-8</v>
      </c>
      <c r="AI80" s="16">
        <f t="shared" si="33"/>
        <v>1.0794646349821913E-6</v>
      </c>
      <c r="AJ80" s="16">
        <f t="shared" si="33"/>
        <v>1.1822032963388115E-6</v>
      </c>
      <c r="AK80" s="16">
        <f t="shared" si="33"/>
        <v>1.9416656806896687E-7</v>
      </c>
      <c r="AL80" s="16">
        <f t="shared" si="33"/>
        <v>5.2414597394570307E-7</v>
      </c>
      <c r="AM80" s="18">
        <f t="shared" si="33"/>
        <v>3.877371369714949E-7</v>
      </c>
    </row>
    <row r="81" spans="1:39" ht="24">
      <c r="A81" s="13" t="s">
        <v>74</v>
      </c>
      <c r="B81" s="14" t="s">
        <v>40</v>
      </c>
      <c r="C81" s="19"/>
      <c r="D81" s="17">
        <f t="shared" ref="D81:AM81" si="34">$C39^2*D39^2</f>
        <v>1.0203507827178846E-3</v>
      </c>
      <c r="E81" s="16">
        <f t="shared" si="34"/>
        <v>1.7352286308419499E-7</v>
      </c>
      <c r="F81" s="16">
        <f t="shared" si="34"/>
        <v>1.0752953570587325E-9</v>
      </c>
      <c r="G81" s="16">
        <f t="shared" si="34"/>
        <v>2.914357942058631E-8</v>
      </c>
      <c r="H81" s="16">
        <f t="shared" si="34"/>
        <v>5.5378552223796211E-9</v>
      </c>
      <c r="I81" s="16">
        <f t="shared" si="34"/>
        <v>2.5028777433689669E-7</v>
      </c>
      <c r="J81" s="16">
        <f t="shared" si="34"/>
        <v>1.6791647044746936E-8</v>
      </c>
      <c r="K81" s="16">
        <f t="shared" si="34"/>
        <v>4.4866018723321743E-7</v>
      </c>
      <c r="L81" s="16">
        <f t="shared" si="34"/>
        <v>1.0747129228761782E-6</v>
      </c>
      <c r="M81" s="16">
        <f t="shared" si="34"/>
        <v>4.8649243060607316E-9</v>
      </c>
      <c r="N81" s="16">
        <f t="shared" si="34"/>
        <v>1.5919485741058022E-6</v>
      </c>
      <c r="O81" s="16">
        <f t="shared" si="34"/>
        <v>2.4502761836969385E-6</v>
      </c>
      <c r="P81" s="16">
        <f t="shared" si="34"/>
        <v>2.5095055678576701E-7</v>
      </c>
      <c r="Q81" s="16">
        <f t="shared" si="34"/>
        <v>5.1900565724623683E-7</v>
      </c>
      <c r="R81" s="16">
        <f t="shared" si="34"/>
        <v>4.601113742340177E-7</v>
      </c>
      <c r="S81" s="16">
        <f t="shared" si="34"/>
        <v>2.5814877950601005E-7</v>
      </c>
      <c r="T81" s="16">
        <f t="shared" si="34"/>
        <v>1.6875399430727075E-6</v>
      </c>
      <c r="U81" s="16">
        <f t="shared" si="34"/>
        <v>1.1736788955705314E-6</v>
      </c>
      <c r="V81" s="16">
        <f t="shared" si="34"/>
        <v>1.1750705708320563E-6</v>
      </c>
      <c r="W81" s="16">
        <f t="shared" si="34"/>
        <v>1.7977322505897167E-6</v>
      </c>
      <c r="X81" s="17">
        <f t="shared" si="34"/>
        <v>9.7713361342864326E-6</v>
      </c>
      <c r="Y81" s="16">
        <f t="shared" si="34"/>
        <v>2.5849995204428925E-6</v>
      </c>
      <c r="Z81" s="16">
        <f t="shared" si="34"/>
        <v>5.1823673561681854E-8</v>
      </c>
      <c r="AA81" s="17">
        <f t="shared" si="34"/>
        <v>7.304116170692192E-6</v>
      </c>
      <c r="AB81" s="16">
        <f t="shared" si="34"/>
        <v>2.2662858397630524E-7</v>
      </c>
      <c r="AC81" s="16">
        <f t="shared" si="34"/>
        <v>2.7637038530357523E-7</v>
      </c>
      <c r="AD81" s="16">
        <f t="shared" si="34"/>
        <v>5.6929045362846082E-8</v>
      </c>
      <c r="AE81" s="16">
        <f t="shared" si="34"/>
        <v>8.7067204191070578E-7</v>
      </c>
      <c r="AF81" s="16">
        <f t="shared" si="34"/>
        <v>1.727258867427698E-7</v>
      </c>
      <c r="AG81" s="16">
        <f t="shared" si="34"/>
        <v>1.1403608703472164E-6</v>
      </c>
      <c r="AH81" s="16">
        <f t="shared" si="34"/>
        <v>5.6850061349876428E-7</v>
      </c>
      <c r="AI81" s="16">
        <f t="shared" si="34"/>
        <v>2.5809779843847571E-8</v>
      </c>
      <c r="AJ81" s="16">
        <f t="shared" si="34"/>
        <v>1.078812727742977E-7</v>
      </c>
      <c r="AK81" s="16">
        <f t="shared" si="34"/>
        <v>5.3011508943038838E-8</v>
      </c>
      <c r="AL81" s="16">
        <f t="shared" si="34"/>
        <v>1.0449571956127155E-6</v>
      </c>
      <c r="AM81" s="18">
        <f t="shared" si="34"/>
        <v>7.5819571152936473E-9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4.3663387340059387E-6</v>
      </c>
      <c r="E82" s="16">
        <f t="shared" si="35"/>
        <v>3.3877959903388145E-6</v>
      </c>
      <c r="F82" s="17">
        <f t="shared" si="35"/>
        <v>1.5626209000000001E-5</v>
      </c>
      <c r="G82" s="16">
        <f t="shared" si="35"/>
        <v>2.0809413159345339E-7</v>
      </c>
      <c r="H82" s="16">
        <f t="shared" si="35"/>
        <v>5.6405319821269006E-6</v>
      </c>
      <c r="I82" s="16">
        <f t="shared" si="35"/>
        <v>9.8485175908131867E-7</v>
      </c>
      <c r="J82" s="17">
        <f t="shared" si="35"/>
        <v>1.5626209000000001E-5</v>
      </c>
      <c r="K82" s="17">
        <f t="shared" si="35"/>
        <v>1.6160400000000002E-5</v>
      </c>
      <c r="L82" s="16">
        <f t="shared" si="35"/>
        <v>2.0875121899306988E-7</v>
      </c>
      <c r="M82" s="16">
        <f t="shared" si="35"/>
        <v>2.7490186883289849E-6</v>
      </c>
      <c r="N82" s="16">
        <f t="shared" si="35"/>
        <v>8.695879709071025E-7</v>
      </c>
      <c r="O82" s="16">
        <f t="shared" si="35"/>
        <v>1.2015233077206858E-7</v>
      </c>
      <c r="P82" s="16">
        <f t="shared" si="35"/>
        <v>6.7102365180032876E-6</v>
      </c>
      <c r="Q82" s="16">
        <f t="shared" si="35"/>
        <v>9.5122324571111649E-7</v>
      </c>
      <c r="R82" s="16">
        <f t="shared" si="35"/>
        <v>6.9491872785692843E-8</v>
      </c>
      <c r="S82" s="16">
        <f t="shared" si="35"/>
        <v>8.6754970897917218E-6</v>
      </c>
      <c r="T82" s="16">
        <f t="shared" si="35"/>
        <v>1.9727501238114361E-7</v>
      </c>
      <c r="U82" s="17">
        <f t="shared" si="35"/>
        <v>1.7255716000000002E-5</v>
      </c>
      <c r="V82" s="16">
        <f t="shared" si="35"/>
        <v>1.8464011792116553E-6</v>
      </c>
      <c r="W82" s="16">
        <f t="shared" si="35"/>
        <v>1.8868393438734771E-6</v>
      </c>
      <c r="X82" s="16">
        <f t="shared" si="35"/>
        <v>8.5395749014834189E-7</v>
      </c>
      <c r="Y82" s="17">
        <f t="shared" si="35"/>
        <v>1.6703569000000002E-5</v>
      </c>
      <c r="Z82" s="16">
        <f t="shared" si="35"/>
        <v>1.6481379403534195E-7</v>
      </c>
      <c r="AA82" s="16">
        <f t="shared" si="35"/>
        <v>4.3402852949884459E-6</v>
      </c>
      <c r="AB82" s="16">
        <f t="shared" si="35"/>
        <v>9.5500783152857682E-6</v>
      </c>
      <c r="AC82" s="16">
        <f t="shared" si="35"/>
        <v>2.2814317909100439E-6</v>
      </c>
      <c r="AD82" s="16">
        <f t="shared" si="35"/>
        <v>1.0875397299410149E-5</v>
      </c>
      <c r="AE82" s="16">
        <f t="shared" si="35"/>
        <v>9.7298504325370659E-6</v>
      </c>
      <c r="AF82" s="16">
        <f t="shared" si="35"/>
        <v>5.7186073094399869E-6</v>
      </c>
      <c r="AG82" s="16">
        <f t="shared" si="35"/>
        <v>4.7335537926583697E-7</v>
      </c>
      <c r="AH82" s="16">
        <f t="shared" si="35"/>
        <v>5.7233691518970203E-6</v>
      </c>
      <c r="AI82" s="16">
        <f t="shared" si="35"/>
        <v>5.7500567909569477E-7</v>
      </c>
      <c r="AJ82" s="16">
        <f t="shared" si="35"/>
        <v>3.8544665447624761E-6</v>
      </c>
      <c r="AK82" s="16">
        <f t="shared" si="35"/>
        <v>3.3148751539505616E-8</v>
      </c>
      <c r="AL82" s="17">
        <f t="shared" si="35"/>
        <v>4.302441649000001E-3</v>
      </c>
      <c r="AM82" s="18">
        <f t="shared" si="35"/>
        <v>4.5576164005697304E-7</v>
      </c>
    </row>
    <row r="83" spans="1:39">
      <c r="A83" t="s">
        <v>113</v>
      </c>
      <c r="D83" s="21">
        <f>SUM($D$47:$D$82)</f>
        <v>1.0667485891630189E-3</v>
      </c>
      <c r="E83" s="21">
        <f>SUM($E$47:$E$82)</f>
        <v>2.904708155034541E-3</v>
      </c>
      <c r="F83" s="21">
        <f>SUM($F$47:$F$82)</f>
        <v>8.6730365180711841E-4</v>
      </c>
      <c r="G83" s="21">
        <f>SUM($G$47:$G$82)</f>
        <v>2.7503294331272573E-3</v>
      </c>
      <c r="H83" s="21">
        <f>SUM($H$47:$H$82)</f>
        <v>1.8213581215458326E-3</v>
      </c>
      <c r="I83" s="21">
        <f>SUM($I$47:$I$82)</f>
        <v>4.8593267149642743E-4</v>
      </c>
      <c r="J83" s="21">
        <f>SUM($J$47:$J$82)</f>
        <v>8.2561574157060773E-3</v>
      </c>
      <c r="K83" s="21">
        <f>SUM($K$47:$K$82)</f>
        <v>9.7326775394694261E-3</v>
      </c>
      <c r="L83" s="21">
        <f>SUM($L$47:$L$82)</f>
        <v>3.9204139512562778E-4</v>
      </c>
      <c r="M83" s="21">
        <f>SUM($M$47:$M$82)</f>
        <v>1.2579406943449532E-3</v>
      </c>
      <c r="N83" s="21">
        <f>SUM($N$47:$N$82)</f>
        <v>1.9620280733039568E-4</v>
      </c>
      <c r="O83" s="21">
        <f>SUM($O$47:$O$82)</f>
        <v>1.8610100219168329E-4</v>
      </c>
      <c r="P83" s="21">
        <f>SUM($P$47:$P$82)</f>
        <v>2.2470827949358481E-3</v>
      </c>
      <c r="Q83" s="21">
        <f>SUM($Q$47:$Q$82)</f>
        <v>6.0516465632299719E-4</v>
      </c>
      <c r="R83" s="21">
        <f>SUM($R$47:$R$82)</f>
        <v>2.8743989562396437E-5</v>
      </c>
      <c r="S83" s="21">
        <f>SUM($S$47:$S$82)</f>
        <v>1.740040619461711E-4</v>
      </c>
      <c r="T83" s="21">
        <f>SUM($T$47:$T$82)</f>
        <v>1.8808193130155945E-3</v>
      </c>
      <c r="U83" s="21">
        <f>SUM($U$47:$U$82)</f>
        <v>4.6612569169653524E-4</v>
      </c>
      <c r="V83" s="21">
        <f>SUM($V$47:$V$82)</f>
        <v>8.3054871884369588E-5</v>
      </c>
      <c r="W83">
        <f>SUM($W$47:$W$82)</f>
        <v>2.3122531621587172E-3</v>
      </c>
      <c r="X83" s="21">
        <f>SUM($X$47:$X$82)</f>
        <v>7.8777603171381074E-4</v>
      </c>
      <c r="Y83" s="21">
        <f>SUM($Y$47:$Y$82)</f>
        <v>5.8124236963109597E-5</v>
      </c>
      <c r="Z83" s="21">
        <f>SUM($Z$47:$Z$82)</f>
        <v>3.0633396503907491E-3</v>
      </c>
      <c r="AA83" s="21">
        <f>SUM($AA$47:$AA$82)</f>
        <v>1.0911479601737946E-3</v>
      </c>
      <c r="AB83" s="21">
        <f>SUM($AB$47:$AB$82)</f>
        <v>3.195544184167883E-3</v>
      </c>
      <c r="AC83" s="21">
        <f>SUM($AC$47:$AC$82)</f>
        <v>1.064429029702534E-3</v>
      </c>
      <c r="AD83" s="21">
        <f>SUM($AD$47:$AD$82)</f>
        <v>4.104647053329981E-5</v>
      </c>
      <c r="AE83" s="21">
        <f>SUM($AE$47:$AE$82)</f>
        <v>1.1696544109114668E-2</v>
      </c>
      <c r="AF83" s="21">
        <f>SUM($AF$47:$AF$82)</f>
        <v>2.649754732635813E-4</v>
      </c>
      <c r="AG83" s="21">
        <f>SUM($AG$47:$AG$82)</f>
        <v>4.2264573770163174E-4</v>
      </c>
      <c r="AH83" s="21">
        <f>SUM($AH$47:$AH$82)</f>
        <v>7.4848347828441293E-4</v>
      </c>
      <c r="AI83" s="21">
        <f>SUM($AI$47:$AI$82)</f>
        <v>1.0604589901849174E-3</v>
      </c>
      <c r="AJ83" s="21">
        <f>SUM($AJ$47:$AJ$82)</f>
        <v>8.7370132860035423E-4</v>
      </c>
      <c r="AK83" s="21">
        <f>SUM($AK$47:$AK$82)</f>
        <v>5.2058014083120377E-4</v>
      </c>
      <c r="AL83" s="21">
        <f>SUM($AL$47:$AL$82)</f>
        <v>4.4240822636622944E-3</v>
      </c>
      <c r="AM83" s="21">
        <f>SUM($AM$47:$AM$82)</f>
        <v>8.4828343747755388E-4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6.7875912540630787E-2</v>
      </c>
      <c r="D85" s="22">
        <f>$D$83/$C$85</f>
        <v>1.5716158342983001E-2</v>
      </c>
      <c r="E85" s="22">
        <f>$E$83/$C$85</f>
        <v>4.2794388263962882E-2</v>
      </c>
      <c r="F85" s="22">
        <f>$F$83/$C$85</f>
        <v>1.2777782564439882E-2</v>
      </c>
      <c r="G85" s="22">
        <f>$G$83/$C$85</f>
        <v>4.0519962534292256E-2</v>
      </c>
      <c r="H85" s="22">
        <f>$H$83/$C$85</f>
        <v>2.6833644710935717E-2</v>
      </c>
      <c r="I85" s="22">
        <f>$I$83/$C$85</f>
        <v>7.159132795534001E-3</v>
      </c>
      <c r="J85" s="22">
        <f>$J$83/$C$85</f>
        <v>0.12163604298894559</v>
      </c>
      <c r="K85" s="22">
        <f>$K$83/$C$85</f>
        <v>0.14338926984802461</v>
      </c>
      <c r="L85" s="22">
        <f>$L$83/$C$85</f>
        <v>5.7758545034801599E-3</v>
      </c>
      <c r="M85" s="22">
        <f>$M$83/$C$85</f>
        <v>1.8532947068548727E-2</v>
      </c>
      <c r="N85" s="22">
        <f>$N$83/$C$85</f>
        <v>2.8906102325025524E-3</v>
      </c>
      <c r="O85" s="22">
        <f>$O$83/$C$85</f>
        <v>2.7417826917653962E-3</v>
      </c>
      <c r="P85" s="22">
        <f>$P$83/$C$85</f>
        <v>3.3105747102710928E-2</v>
      </c>
      <c r="Q85" s="22">
        <f>$Q$83/$C$85</f>
        <v>8.9157498392488394E-3</v>
      </c>
      <c r="R85" s="22">
        <f>$R$83/$C$85</f>
        <v>4.2347849902113911E-4</v>
      </c>
      <c r="S85" s="22">
        <f>$S$83/$C$85</f>
        <v>2.5635612904947921E-3</v>
      </c>
      <c r="T85" s="22">
        <f>$T$83/$C$85</f>
        <v>2.7709672586570807E-2</v>
      </c>
      <c r="U85" s="22">
        <f>$U$83/$C$85</f>
        <v>6.8673211784447182E-3</v>
      </c>
      <c r="V85" s="22">
        <f>$V$83/$C$85</f>
        <v>1.2236280703357412E-3</v>
      </c>
      <c r="W85" s="22">
        <f>$W$83/$C$85</f>
        <v>3.4065886934110737E-2</v>
      </c>
      <c r="X85" s="22">
        <f>$X$83/$C$85</f>
        <v>1.1606120672664914E-2</v>
      </c>
      <c r="Y85" s="22">
        <f>$Y$83/$C$85</f>
        <v>8.5633083648512572E-4</v>
      </c>
      <c r="Z85" s="22">
        <f>$Z$83/$C$85</f>
        <v>4.5131469113686269E-2</v>
      </c>
      <c r="AA85" s="22">
        <f>$AA$83/$C$85</f>
        <v>1.6075628589459171E-2</v>
      </c>
      <c r="AB85" s="22">
        <f>$AB$83/$C$85</f>
        <v>4.7079207697649998E-2</v>
      </c>
      <c r="AC85" s="22">
        <f>$AC$83/$C$85</f>
        <v>1.5681984814058487E-2</v>
      </c>
      <c r="AD85" s="22">
        <f>$AD$83/$C$85</f>
        <v>6.0472808389469871E-4</v>
      </c>
      <c r="AE85" s="22">
        <f>$AE$83/$C$85</f>
        <v>0.17232245831115819</v>
      </c>
      <c r="AF85" s="22">
        <f>$AF$83/$C$85</f>
        <v>3.9038218912337413E-3</v>
      </c>
      <c r="AG85" s="22">
        <f>$AG$83/$C$85</f>
        <v>6.2267411498686575E-3</v>
      </c>
      <c r="AH85" s="22">
        <f>$AH$83/$C$85</f>
        <v>1.1027232640686307E-2</v>
      </c>
      <c r="AI85" s="22">
        <f>$AI$83/$C$85</f>
        <v>1.5623495147120452E-2</v>
      </c>
      <c r="AJ85" s="22">
        <f>$AJ$83/$C$85</f>
        <v>1.2872038045563708E-2</v>
      </c>
      <c r="AK85" s="22">
        <f>$AK$83/$C$85</f>
        <v>7.6695858861504434E-3</v>
      </c>
      <c r="AL85" s="22">
        <f>$AL$83/$C$85</f>
        <v>6.5178972894309475E-2</v>
      </c>
      <c r="AM85" s="22">
        <f>$AM$83/$C$85</f>
        <v>1.2497562179657888E-2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E339D-CA04-4281-8C29-7D61DD11342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1.8549967721413971E-2</v>
      </c>
      <c r="D5" s="10">
        <v>-8.4837249506713071E-3</v>
      </c>
      <c r="E5" s="10">
        <v>-4.1954806135275587E-2</v>
      </c>
      <c r="F5" s="11" t="s">
        <v>91</v>
      </c>
      <c r="G5" s="10">
        <v>-3.3882549492085946E-2</v>
      </c>
      <c r="H5" s="10">
        <v>7.6173671356574695E-3</v>
      </c>
      <c r="I5" s="10">
        <v>-5.9422182564875751E-3</v>
      </c>
      <c r="J5" s="10">
        <v>1.1957006957938597E-2</v>
      </c>
      <c r="K5" s="10">
        <v>1.2111652712528649E-2</v>
      </c>
      <c r="L5" s="10">
        <v>-1.5830864129009307E-2</v>
      </c>
      <c r="M5" s="10">
        <v>4.1197570979446142E-3</v>
      </c>
      <c r="N5" s="10">
        <v>-3.461661505491407E-2</v>
      </c>
      <c r="O5" s="10">
        <v>-3.3379350499390413E-2</v>
      </c>
      <c r="P5" s="10">
        <v>2.0312448509230047E-2</v>
      </c>
      <c r="Q5" s="10">
        <v>2.3744679818006001E-2</v>
      </c>
      <c r="R5" s="10">
        <v>1.1471900896123379E-2</v>
      </c>
      <c r="S5" s="10">
        <v>-1.218784597879367E-2</v>
      </c>
      <c r="T5" s="10">
        <v>-2.7838601731459162E-2</v>
      </c>
      <c r="U5" s="10">
        <v>-1.3846566500994471E-2</v>
      </c>
      <c r="V5" s="10">
        <v>-3.1835777321394969E-2</v>
      </c>
      <c r="W5" s="10">
        <v>-2.4391236578259926E-2</v>
      </c>
      <c r="X5" s="10">
        <v>2.5885674491742989E-4</v>
      </c>
      <c r="Y5" s="10">
        <v>4.4287179385930769E-2</v>
      </c>
      <c r="Z5" s="10">
        <v>4.0502292773319806E-2</v>
      </c>
      <c r="AA5" s="10">
        <v>1.5713683873936051E-3</v>
      </c>
      <c r="AB5" s="10">
        <v>2.8967357395073975E-4</v>
      </c>
      <c r="AC5" s="10">
        <v>4.4393269430539742E-2</v>
      </c>
      <c r="AD5" s="10">
        <v>5.3188604894411989E-2</v>
      </c>
      <c r="AE5" s="10">
        <v>4.1823966265849104E-2</v>
      </c>
      <c r="AF5" s="10">
        <v>4.5837315288554964E-4</v>
      </c>
      <c r="AG5" s="10">
        <v>9.3340486762049507E-3</v>
      </c>
      <c r="AH5" s="10">
        <v>2.7991063342934237E-2</v>
      </c>
      <c r="AI5" s="10">
        <v>-5.4077513063756303E-3</v>
      </c>
      <c r="AJ5" s="10">
        <v>7.905246124388092E-2</v>
      </c>
      <c r="AK5" s="10">
        <v>1.7795705888469772E-2</v>
      </c>
      <c r="AL5" s="10">
        <v>2.9166669860653714E-2</v>
      </c>
      <c r="AM5" s="12">
        <v>2.698686155527448E-2</v>
      </c>
    </row>
    <row r="6" spans="1:39" ht="24">
      <c r="A6" s="13" t="s">
        <v>41</v>
      </c>
      <c r="B6" s="14" t="s">
        <v>40</v>
      </c>
      <c r="C6" s="19">
        <v>4.3195321532317574E-2</v>
      </c>
      <c r="D6" s="16">
        <v>-1.9485206735705047E-2</v>
      </c>
      <c r="E6" s="16">
        <v>9.0338466372797289E-3</v>
      </c>
      <c r="F6" s="16">
        <v>7.7242017021453531E-3</v>
      </c>
      <c r="G6" s="16">
        <v>-4.1105594280428474E-2</v>
      </c>
      <c r="H6" s="17" t="s">
        <v>78</v>
      </c>
      <c r="I6" s="16">
        <v>2.5897336277100596E-2</v>
      </c>
      <c r="J6" s="16">
        <v>1.592100617253743E-2</v>
      </c>
      <c r="K6" s="16">
        <v>-2.5388912003362362E-2</v>
      </c>
      <c r="L6" s="16">
        <v>2.052551492287048E-2</v>
      </c>
      <c r="M6" s="16">
        <v>-3.4051785270772822E-2</v>
      </c>
      <c r="N6" s="16">
        <v>-8.9283350437687863E-3</v>
      </c>
      <c r="O6" s="16">
        <v>1.163413762924653E-3</v>
      </c>
      <c r="P6" s="16">
        <v>-9.3651299700141574E-3</v>
      </c>
      <c r="Q6" s="16">
        <v>-9.7232575642422856E-3</v>
      </c>
      <c r="R6" s="16">
        <v>2.5769473381523551E-3</v>
      </c>
      <c r="S6" s="16">
        <v>-2.1876864062796927E-2</v>
      </c>
      <c r="T6" s="16">
        <v>-2.5375574778655402E-2</v>
      </c>
      <c r="U6" s="16">
        <v>-5.2387187703353155E-2</v>
      </c>
      <c r="V6" s="16">
        <v>-3.6531819124466666E-2</v>
      </c>
      <c r="W6" s="16">
        <v>5.3496014498012785E-3</v>
      </c>
      <c r="X6" s="16">
        <v>3.6243651884908155E-2</v>
      </c>
      <c r="Y6" s="16">
        <v>2.9755543460692237E-2</v>
      </c>
      <c r="Z6" s="16">
        <v>-3.1302172036073396E-3</v>
      </c>
      <c r="AA6" s="16">
        <v>1.3030429538005948E-2</v>
      </c>
      <c r="AB6" s="16">
        <v>1.2928720166204243E-3</v>
      </c>
      <c r="AC6" s="16">
        <v>4.1673676100198072E-2</v>
      </c>
      <c r="AD6" s="16">
        <v>4.7438413601349943E-3</v>
      </c>
      <c r="AE6" s="16">
        <v>4.8859657653960147E-3</v>
      </c>
      <c r="AF6" s="16">
        <v>-1.5210802478670762E-3</v>
      </c>
      <c r="AG6" s="16">
        <v>1.3947825550001246E-2</v>
      </c>
      <c r="AH6" s="16">
        <v>-1.6309168931288049E-2</v>
      </c>
      <c r="AI6" s="16">
        <v>9.1181418613006868E-3</v>
      </c>
      <c r="AJ6" s="16">
        <v>4.3308265208232923E-2</v>
      </c>
      <c r="AK6" s="16">
        <v>-1.1870279030206944E-2</v>
      </c>
      <c r="AL6" s="16">
        <v>1.8100558495749451E-2</v>
      </c>
      <c r="AM6" s="18">
        <v>2.9212396734845374E-2</v>
      </c>
    </row>
    <row r="7" spans="1:39" ht="24">
      <c r="A7" s="13" t="s">
        <v>42</v>
      </c>
      <c r="B7" s="14" t="s">
        <v>40</v>
      </c>
      <c r="C7" s="19">
        <v>1.3906041633736235E-2</v>
      </c>
      <c r="D7" s="16">
        <v>-9.4252875544587195E-3</v>
      </c>
      <c r="E7" s="16">
        <v>1.3102681391445029E-2</v>
      </c>
      <c r="F7" s="16">
        <v>4.1657155311803744E-3</v>
      </c>
      <c r="G7" s="16">
        <v>2.1280670360739336E-2</v>
      </c>
      <c r="H7" s="16">
        <v>-3.3933704090853133E-2</v>
      </c>
      <c r="I7" s="16">
        <v>3.3887780972552081E-3</v>
      </c>
      <c r="J7" s="16">
        <v>-2.0200610425074622E-2</v>
      </c>
      <c r="K7" s="16">
        <v>-4.7541177796301189E-2</v>
      </c>
      <c r="L7" s="16">
        <v>1.0440437348911667E-2</v>
      </c>
      <c r="M7" s="17" t="s">
        <v>85</v>
      </c>
      <c r="N7" s="16">
        <v>-9.920890845070883E-3</v>
      </c>
      <c r="O7" s="16">
        <v>-3.8036065309729118E-2</v>
      </c>
      <c r="P7" s="16">
        <v>-2.2227832878620946E-2</v>
      </c>
      <c r="Q7" s="16">
        <v>-1.519612710114355E-2</v>
      </c>
      <c r="R7" s="16">
        <v>1.7670184506388999E-2</v>
      </c>
      <c r="S7" s="16">
        <v>1.2760595241182913E-2</v>
      </c>
      <c r="T7" s="16">
        <v>1.825383895258794E-2</v>
      </c>
      <c r="U7" s="16">
        <v>2.2809489432326698E-2</v>
      </c>
      <c r="V7" s="16">
        <v>-3.948492225134312E-4</v>
      </c>
      <c r="W7" s="16">
        <v>-2.4606855749690581E-2</v>
      </c>
      <c r="X7" s="16">
        <v>2.8002084484976056E-2</v>
      </c>
      <c r="Y7" s="16">
        <v>-4.7384400202065222E-3</v>
      </c>
      <c r="Z7" s="16">
        <v>-2.172785989791878E-2</v>
      </c>
      <c r="AA7" s="16">
        <v>2.9974663689235185E-2</v>
      </c>
      <c r="AB7" s="16">
        <v>3.3394156278693139E-2</v>
      </c>
      <c r="AC7" s="16">
        <v>-1.4975535646395241E-2</v>
      </c>
      <c r="AD7" s="16">
        <v>3.3783974756822953E-2</v>
      </c>
      <c r="AE7" s="16">
        <v>-6.4493388510193971E-3</v>
      </c>
      <c r="AF7" s="16">
        <v>6.2970279357237461E-3</v>
      </c>
      <c r="AG7" s="16">
        <v>2.440046440521303E-2</v>
      </c>
      <c r="AH7" s="16">
        <v>3.0297591324829523E-2</v>
      </c>
      <c r="AI7" s="16">
        <v>2.2909916466036691E-2</v>
      </c>
      <c r="AJ7" s="16">
        <v>3.0004471852520191E-2</v>
      </c>
      <c r="AK7" s="16">
        <v>5.7954080065918623E-2</v>
      </c>
      <c r="AL7" s="16">
        <v>-2.9710762547977769E-2</v>
      </c>
      <c r="AM7" s="18">
        <v>5.5795531458372235E-3</v>
      </c>
    </row>
    <row r="8" spans="1:39" ht="24">
      <c r="A8" s="13" t="s">
        <v>43</v>
      </c>
      <c r="B8" s="14" t="s">
        <v>40</v>
      </c>
      <c r="C8" s="19">
        <v>-2.2416455955999812E-2</v>
      </c>
      <c r="D8" s="16">
        <v>-1.9521726412562709E-2</v>
      </c>
      <c r="E8" s="16">
        <v>9.3585858390021134E-3</v>
      </c>
      <c r="F8" s="16">
        <v>2.3771807980930201E-2</v>
      </c>
      <c r="G8" s="16">
        <v>-6.9880579446600158E-3</v>
      </c>
      <c r="H8" s="16">
        <v>-9.58314334963907E-3</v>
      </c>
      <c r="I8" s="16">
        <v>-1.710391044070422E-5</v>
      </c>
      <c r="J8" s="16">
        <v>-4.2480736431419037E-2</v>
      </c>
      <c r="K8" s="16">
        <v>4.2429663103986503E-3</v>
      </c>
      <c r="L8" s="16">
        <v>-1.6051059313998178E-2</v>
      </c>
      <c r="M8" s="16">
        <v>-1.5030321888068162E-2</v>
      </c>
      <c r="N8" s="16">
        <v>2.5520579275190809E-2</v>
      </c>
      <c r="O8" s="16">
        <v>-1.6035154878063281E-2</v>
      </c>
      <c r="P8" s="16">
        <v>-1.3772614444838504E-2</v>
      </c>
      <c r="Q8" s="17" t="s">
        <v>91</v>
      </c>
      <c r="R8" s="16">
        <v>-5.0992569979588891E-2</v>
      </c>
      <c r="S8" s="16">
        <v>1.2853198114716894E-2</v>
      </c>
      <c r="T8" s="16">
        <v>2.9341616840050759E-2</v>
      </c>
      <c r="U8" s="16">
        <v>-2.5167933088220039E-2</v>
      </c>
      <c r="V8" s="16">
        <v>5.0784526649652183E-2</v>
      </c>
      <c r="W8" s="16">
        <v>-4.3772326987436085E-2</v>
      </c>
      <c r="X8" s="16">
        <v>-1.1377604329439E-2</v>
      </c>
      <c r="Y8" s="16">
        <v>7.1445788364398077E-2</v>
      </c>
      <c r="Z8" s="16">
        <v>4.0872402522798168E-2</v>
      </c>
      <c r="AA8" s="16">
        <v>2.0036457918490812E-2</v>
      </c>
      <c r="AB8" s="16">
        <v>6.0061229273360307E-2</v>
      </c>
      <c r="AC8" s="16">
        <v>-7.9320625669009777E-3</v>
      </c>
      <c r="AD8" s="16">
        <v>4.2906515672171554E-2</v>
      </c>
      <c r="AE8" s="16">
        <v>1.2404813975936955E-2</v>
      </c>
      <c r="AF8" s="16">
        <v>1.4945200139209079E-2</v>
      </c>
      <c r="AG8" s="16">
        <v>-7.0982787494142663E-3</v>
      </c>
      <c r="AH8" s="16">
        <v>-6.725301571286654E-4</v>
      </c>
      <c r="AI8" s="16">
        <v>1.6243974495437963E-2</v>
      </c>
      <c r="AJ8" s="16">
        <v>-2.8985575988569764E-2</v>
      </c>
      <c r="AK8" s="16">
        <v>5.0518992932154652E-3</v>
      </c>
      <c r="AL8" s="16">
        <v>-9.6078998489449331E-3</v>
      </c>
      <c r="AM8" s="18">
        <v>2.1874371757459855E-2</v>
      </c>
    </row>
    <row r="9" spans="1:39" ht="24">
      <c r="A9" s="13" t="s">
        <v>44</v>
      </c>
      <c r="B9" s="14" t="s">
        <v>40</v>
      </c>
      <c r="C9" s="19">
        <v>-2.6223752224263788E-2</v>
      </c>
      <c r="D9" s="16">
        <v>-3.3366609709870056E-3</v>
      </c>
      <c r="E9" s="16">
        <v>2.6664723202445293E-3</v>
      </c>
      <c r="F9" s="16">
        <v>-2.8358429754183619E-2</v>
      </c>
      <c r="G9" s="16">
        <v>-1.7116792791393012E-2</v>
      </c>
      <c r="H9" s="16">
        <v>-2.5448901671451283E-2</v>
      </c>
      <c r="I9" s="16">
        <v>-1.3545577901391001E-2</v>
      </c>
      <c r="J9" s="16">
        <v>-2.1742847948541838E-2</v>
      </c>
      <c r="K9" s="16">
        <v>-5.5938535492629067E-2</v>
      </c>
      <c r="L9" s="16">
        <v>-2.5495927996684233E-2</v>
      </c>
      <c r="M9" s="16">
        <v>1.8361032815431364E-2</v>
      </c>
      <c r="N9" s="16">
        <v>1.2129851261209468E-2</v>
      </c>
      <c r="O9" s="16">
        <v>-2.2991101947109426E-2</v>
      </c>
      <c r="P9" s="16">
        <v>-2.0715228108565971E-2</v>
      </c>
      <c r="Q9" s="16">
        <v>2.9870274760712315E-2</v>
      </c>
      <c r="R9" s="16">
        <v>-3.4571086351561302E-2</v>
      </c>
      <c r="S9" s="16">
        <v>1.0369894182571024E-3</v>
      </c>
      <c r="T9" s="17" t="s">
        <v>76</v>
      </c>
      <c r="U9" s="16">
        <v>1.6455857208188984E-2</v>
      </c>
      <c r="V9" s="16">
        <v>1.2114463193879816E-2</v>
      </c>
      <c r="W9" s="16">
        <v>-3.8646694245568533E-2</v>
      </c>
      <c r="X9" s="16">
        <v>1.2462140307987287E-2</v>
      </c>
      <c r="Y9" s="16">
        <v>-2.6784610449733882E-2</v>
      </c>
      <c r="Z9" s="16">
        <v>1.9382835755899004E-2</v>
      </c>
      <c r="AA9" s="16">
        <v>1.4855392897541635E-3</v>
      </c>
      <c r="AB9" s="16">
        <v>1.3341504952088393E-2</v>
      </c>
      <c r="AC9" s="16">
        <v>-1.7029851361803152E-2</v>
      </c>
      <c r="AD9" s="16">
        <v>-4.4861166899550671E-3</v>
      </c>
      <c r="AE9" s="16">
        <v>-7.4089365395544008E-3</v>
      </c>
      <c r="AF9" s="16">
        <v>3.9412526814017239E-2</v>
      </c>
      <c r="AG9" s="16">
        <v>1.6476122336895011E-2</v>
      </c>
      <c r="AH9" s="16">
        <v>1.2558266422929404E-2</v>
      </c>
      <c r="AI9" s="16">
        <v>-2.3633912404529934E-2</v>
      </c>
      <c r="AJ9" s="16">
        <v>1.6335916711543417E-2</v>
      </c>
      <c r="AK9" s="16">
        <v>1.9323256007408623E-2</v>
      </c>
      <c r="AL9" s="16">
        <v>4.3081470353609598E-3</v>
      </c>
      <c r="AM9" s="18">
        <v>5.9243722017399466E-3</v>
      </c>
    </row>
    <row r="10" spans="1:39" ht="24">
      <c r="A10" s="13" t="s">
        <v>45</v>
      </c>
      <c r="B10" s="14" t="s">
        <v>40</v>
      </c>
      <c r="C10" s="15" t="s">
        <v>98</v>
      </c>
      <c r="D10" s="16">
        <v>4.0741606049197236E-2</v>
      </c>
      <c r="E10" s="16">
        <v>1.754728192941106E-2</v>
      </c>
      <c r="F10" s="16">
        <v>9.3240795071292595E-3</v>
      </c>
      <c r="G10" s="16">
        <v>1.582980141332898E-2</v>
      </c>
      <c r="H10" s="16">
        <v>1.3737014843091E-2</v>
      </c>
      <c r="I10" s="16">
        <v>3.2938624759457011E-2</v>
      </c>
      <c r="J10" s="16">
        <v>5.5425836468061349E-3</v>
      </c>
      <c r="K10" s="16">
        <v>1.9316436794568619E-2</v>
      </c>
      <c r="L10" s="16">
        <v>2.2458665215804821E-2</v>
      </c>
      <c r="M10" s="16">
        <v>2.4133675157909908E-2</v>
      </c>
      <c r="N10" s="16">
        <v>4.0173386227280665E-2</v>
      </c>
      <c r="O10" s="16">
        <v>-1.4980023412333773E-2</v>
      </c>
      <c r="P10" s="16">
        <v>1.3348474073647976E-2</v>
      </c>
      <c r="Q10" s="16">
        <v>-7.096669225944833E-3</v>
      </c>
      <c r="R10" s="16">
        <v>2.5764196579079596E-2</v>
      </c>
      <c r="S10" s="16">
        <v>2.9298306360170473E-2</v>
      </c>
      <c r="T10" s="16">
        <v>1.620007850637575E-2</v>
      </c>
      <c r="U10" s="16">
        <v>5.8652055710132135E-2</v>
      </c>
      <c r="V10" s="16">
        <v>2.5487556782352094E-2</v>
      </c>
      <c r="W10" s="16">
        <v>2.0923153067175435E-2</v>
      </c>
      <c r="X10" s="16">
        <v>-8.9819113163085752E-3</v>
      </c>
      <c r="Y10" s="16">
        <v>-6.4102862465103438E-2</v>
      </c>
      <c r="Z10" s="16">
        <v>-1.2481938418995414E-2</v>
      </c>
      <c r="AA10" s="16">
        <v>1.0352758802122171E-2</v>
      </c>
      <c r="AB10" s="16">
        <v>-6.2313412344200847E-2</v>
      </c>
      <c r="AC10" s="16">
        <v>-1.4488302060310899E-3</v>
      </c>
      <c r="AD10" s="16">
        <v>4.3357668025542216E-2</v>
      </c>
      <c r="AE10" s="16">
        <v>-7.6025566155976092E-3</v>
      </c>
      <c r="AF10" s="16">
        <v>-1.9864628785215045E-2</v>
      </c>
      <c r="AG10" s="17" t="s">
        <v>91</v>
      </c>
      <c r="AH10" s="16">
        <v>3.3077269959971675E-3</v>
      </c>
      <c r="AI10" s="16">
        <v>-1.3675673471529218E-2</v>
      </c>
      <c r="AJ10" s="16">
        <v>9.7796728610282414E-3</v>
      </c>
      <c r="AK10" s="16">
        <v>-1.871645976782604E-2</v>
      </c>
      <c r="AL10" s="16">
        <v>-4.640342383930169E-2</v>
      </c>
      <c r="AM10" s="18">
        <v>3.4725276863877254E-2</v>
      </c>
    </row>
    <row r="11" spans="1:39" ht="24">
      <c r="A11" s="13" t="s">
        <v>46</v>
      </c>
      <c r="B11" s="14" t="s">
        <v>40</v>
      </c>
      <c r="C11" s="15" t="s">
        <v>117</v>
      </c>
      <c r="D11" s="16">
        <v>-9.8452544318359935E-3</v>
      </c>
      <c r="E11" s="16">
        <v>2.7544866414681572E-2</v>
      </c>
      <c r="F11" s="16">
        <v>-1.2154242935030143E-2</v>
      </c>
      <c r="G11" s="16">
        <v>-4.5669364679834928E-3</v>
      </c>
      <c r="H11" s="16">
        <v>-2.147131094985694E-2</v>
      </c>
      <c r="I11" s="16">
        <v>9.6561037249775074E-4</v>
      </c>
      <c r="J11" s="16">
        <v>-5.2375262622308363E-2</v>
      </c>
      <c r="K11" s="16">
        <v>-8.0747314921000887E-2</v>
      </c>
      <c r="L11" s="16">
        <v>-7.0358333838271923E-3</v>
      </c>
      <c r="M11" s="16">
        <v>1.2597170085823929E-2</v>
      </c>
      <c r="N11" s="16">
        <v>-1.0952597804367971E-3</v>
      </c>
      <c r="O11" s="16">
        <v>-1.2004252662047965E-2</v>
      </c>
      <c r="P11" s="16">
        <v>-2.4193045283799008E-2</v>
      </c>
      <c r="Q11" s="16">
        <v>1.2819395976957072E-2</v>
      </c>
      <c r="R11" s="16">
        <v>7.8499757125246525E-3</v>
      </c>
      <c r="S11" s="17" t="s">
        <v>93</v>
      </c>
      <c r="T11" s="16">
        <v>1.0313767319414992E-3</v>
      </c>
      <c r="U11" s="16">
        <v>1.1057065854784663E-2</v>
      </c>
      <c r="V11" s="16">
        <v>-1.2116310611104276E-2</v>
      </c>
      <c r="W11" s="16">
        <v>-1.4623717807280221E-2</v>
      </c>
      <c r="X11" s="16">
        <v>-2.4805356601963539E-2</v>
      </c>
      <c r="Y11" s="16">
        <v>2.7509127574104029E-3</v>
      </c>
      <c r="Z11" s="16">
        <v>3.4886788029583254E-2</v>
      </c>
      <c r="AA11" s="16">
        <v>5.1020827523889541E-2</v>
      </c>
      <c r="AB11" s="16">
        <v>7.1119895257817228E-2</v>
      </c>
      <c r="AC11" s="16">
        <v>-3.2525381031597604E-3</v>
      </c>
      <c r="AD11" s="16">
        <v>5.8119877521937745E-3</v>
      </c>
      <c r="AE11" s="16">
        <v>3.5055106113346113E-2</v>
      </c>
      <c r="AF11" s="16">
        <v>2.5008367914743566E-2</v>
      </c>
      <c r="AG11" s="16">
        <v>2.9194990162691586E-2</v>
      </c>
      <c r="AH11" s="16">
        <v>-4.4345653696321484E-3</v>
      </c>
      <c r="AI11" s="16">
        <v>3.1972794933042459E-3</v>
      </c>
      <c r="AJ11" s="16">
        <v>-3.5044047181740534E-2</v>
      </c>
      <c r="AK11" s="16">
        <v>2.0110072145453749E-2</v>
      </c>
      <c r="AL11" s="16">
        <v>1.6212243393446443E-2</v>
      </c>
      <c r="AM11" s="18">
        <v>6.0405549587176116E-2</v>
      </c>
    </row>
    <row r="12" spans="1:39" ht="24">
      <c r="A12" s="13" t="s">
        <v>47</v>
      </c>
      <c r="B12" s="14" t="s">
        <v>40</v>
      </c>
      <c r="C12" s="19">
        <v>3.977885575397877E-2</v>
      </c>
      <c r="D12" s="16">
        <v>3.3613566039607753E-3</v>
      </c>
      <c r="E12" s="16">
        <v>1.5202815841781814E-2</v>
      </c>
      <c r="F12" s="16">
        <v>2.7030666846531607E-2</v>
      </c>
      <c r="G12" s="16">
        <v>3.1132548645449197E-2</v>
      </c>
      <c r="H12" s="16">
        <v>2.8812231368042205E-2</v>
      </c>
      <c r="I12" s="16">
        <v>1.0440863648195668E-3</v>
      </c>
      <c r="J12" s="16">
        <v>7.4638465936758824E-2</v>
      </c>
      <c r="K12" s="16">
        <v>3.1473617839494261E-2</v>
      </c>
      <c r="L12" s="16">
        <v>3.4057329119285787E-2</v>
      </c>
      <c r="M12" s="16">
        <v>5.5307119468782787E-3</v>
      </c>
      <c r="N12" s="16">
        <v>3.4722010919948816E-2</v>
      </c>
      <c r="O12" s="16">
        <v>2.6406892512998725E-2</v>
      </c>
      <c r="P12" s="16">
        <v>2.6440252545841185E-3</v>
      </c>
      <c r="Q12" s="16">
        <v>2.1860492456919525E-2</v>
      </c>
      <c r="R12" s="16">
        <v>-9.5806652915712952E-3</v>
      </c>
      <c r="S12" s="16">
        <v>6.0619874315073582E-2</v>
      </c>
      <c r="T12" s="16">
        <v>5.8202583591651655E-3</v>
      </c>
      <c r="U12" s="16">
        <v>2.3196740235142649E-2</v>
      </c>
      <c r="V12" s="16">
        <v>-2.0313542878660603E-2</v>
      </c>
      <c r="W12" s="16">
        <v>9.1452337716877719E-3</v>
      </c>
      <c r="X12" s="16">
        <v>-9.4824769863982635E-3</v>
      </c>
      <c r="Y12" s="16">
        <v>2.6506915694161057E-2</v>
      </c>
      <c r="Z12" s="16">
        <v>-1.1339930646628294E-2</v>
      </c>
      <c r="AA12" s="16">
        <v>-1.1289750122484688E-2</v>
      </c>
      <c r="AB12" s="16">
        <v>3.0461693655831668E-2</v>
      </c>
      <c r="AC12" s="16">
        <v>-4.0754108580651843E-2</v>
      </c>
      <c r="AD12" s="16">
        <v>-1.6435141527354164E-2</v>
      </c>
      <c r="AE12" s="16">
        <v>-4.3113347170558307E-2</v>
      </c>
      <c r="AF12" s="16">
        <v>-2.4494466991145956E-2</v>
      </c>
      <c r="AG12" s="16">
        <v>3.476527661712011E-2</v>
      </c>
      <c r="AH12" s="16">
        <v>-2.7035708388986928E-2</v>
      </c>
      <c r="AI12" s="16">
        <v>-2.5672609686896542E-2</v>
      </c>
      <c r="AJ12" s="16">
        <v>-1.9433811580595258E-2</v>
      </c>
      <c r="AK12" s="16">
        <v>-2.3760184865372024E-2</v>
      </c>
      <c r="AL12" s="16">
        <v>1.3099240064824279E-3</v>
      </c>
      <c r="AM12" s="20" t="s">
        <v>97</v>
      </c>
    </row>
    <row r="13" spans="1:39" ht="24">
      <c r="A13" s="13" t="s">
        <v>48</v>
      </c>
      <c r="B13" s="14" t="s">
        <v>40</v>
      </c>
      <c r="C13" s="15" t="s">
        <v>118</v>
      </c>
      <c r="D13" s="16">
        <v>3.1579898666647087E-2</v>
      </c>
      <c r="E13" s="16">
        <v>6.531182053729886E-3</v>
      </c>
      <c r="F13" s="16">
        <v>4.1659944254819885E-2</v>
      </c>
      <c r="G13" s="16">
        <v>2.4647674140718182E-2</v>
      </c>
      <c r="H13" s="16">
        <v>4.7845581796280593E-3</v>
      </c>
      <c r="I13" s="16">
        <v>-1.2293363549538231E-2</v>
      </c>
      <c r="J13" s="16">
        <v>5.4773982590119053E-3</v>
      </c>
      <c r="K13" s="16">
        <v>1.7373254257604089E-2</v>
      </c>
      <c r="L13" s="16">
        <v>-2.9950888467360159E-2</v>
      </c>
      <c r="M13" s="16">
        <v>-6.339599426559781E-3</v>
      </c>
      <c r="N13" s="16">
        <v>5.3573026439539782E-2</v>
      </c>
      <c r="O13" s="16">
        <v>3.00143557579143E-2</v>
      </c>
      <c r="P13" s="16">
        <v>-7.4567799677070015E-3</v>
      </c>
      <c r="Q13" s="16">
        <v>1.2343366848769546E-2</v>
      </c>
      <c r="R13" s="16">
        <v>-2.7640293022632462E-2</v>
      </c>
      <c r="S13" s="16">
        <v>3.5010838719446984E-2</v>
      </c>
      <c r="T13" s="16">
        <v>-7.2584647314085987E-3</v>
      </c>
      <c r="U13" s="16">
        <v>4.2866093698271546E-2</v>
      </c>
      <c r="V13" s="16">
        <v>-4.90509458093852E-3</v>
      </c>
      <c r="W13" s="16">
        <v>-2.0293605484631816E-3</v>
      </c>
      <c r="X13" s="16">
        <v>-4.1763492189055467E-3</v>
      </c>
      <c r="Y13" s="16">
        <v>6.373983130537747E-3</v>
      </c>
      <c r="Z13" s="16">
        <v>-2.5426370940368329E-2</v>
      </c>
      <c r="AA13" s="16">
        <v>2.0026969201760295E-2</v>
      </c>
      <c r="AB13" s="16">
        <v>1.7355556252690217E-2</v>
      </c>
      <c r="AC13" s="16">
        <v>-1.346488086439439E-2</v>
      </c>
      <c r="AD13" s="16">
        <v>-2.7849755605542179E-2</v>
      </c>
      <c r="AE13" s="17" t="s">
        <v>93</v>
      </c>
      <c r="AF13" s="16">
        <v>-4.4979310082764588E-2</v>
      </c>
      <c r="AG13" s="16">
        <v>-7.554151396750421E-3</v>
      </c>
      <c r="AH13" s="16">
        <v>-3.3396967066995575E-2</v>
      </c>
      <c r="AI13" s="16">
        <v>4.3271130705247685E-2</v>
      </c>
      <c r="AJ13" s="16">
        <v>-6.0878898058062875E-2</v>
      </c>
      <c r="AK13" s="16">
        <v>-2.5289606258644581E-2</v>
      </c>
      <c r="AL13" s="16">
        <v>-6.7130249069432699E-2</v>
      </c>
      <c r="AM13" s="18">
        <v>-4.2890042781086213E-2</v>
      </c>
    </row>
    <row r="14" spans="1:39" ht="24">
      <c r="A14" s="13" t="s">
        <v>49</v>
      </c>
      <c r="B14" s="14" t="s">
        <v>40</v>
      </c>
      <c r="C14" s="19">
        <v>-1.9783148189313884E-2</v>
      </c>
      <c r="D14" s="16">
        <v>-1.6607092308136749E-2</v>
      </c>
      <c r="E14" s="16">
        <v>-2.8176344632065756E-2</v>
      </c>
      <c r="F14" s="16">
        <v>-2.4119885198715572E-2</v>
      </c>
      <c r="G14" s="16">
        <v>-2.5204904235952827E-2</v>
      </c>
      <c r="H14" s="16">
        <v>5.2332611900820902E-3</v>
      </c>
      <c r="I14" s="16">
        <v>-2.2734376393792721E-2</v>
      </c>
      <c r="J14" s="16">
        <v>-5.9031203324607609E-2</v>
      </c>
      <c r="K14" s="16">
        <v>4.132162987039955E-2</v>
      </c>
      <c r="L14" s="16">
        <v>3.0691117859500409E-2</v>
      </c>
      <c r="M14" s="16">
        <v>-2.4046769940328998E-2</v>
      </c>
      <c r="N14" s="16">
        <v>-4.6889601508432799E-2</v>
      </c>
      <c r="O14" s="16">
        <v>-3.521464907379649E-2</v>
      </c>
      <c r="P14" s="16">
        <v>1.5591256611091075E-2</v>
      </c>
      <c r="Q14" s="16">
        <v>-4.3287832859933241E-2</v>
      </c>
      <c r="R14" s="16">
        <v>-3.9079327972483665E-3</v>
      </c>
      <c r="S14" s="16">
        <v>-1.4499753002007733E-2</v>
      </c>
      <c r="T14" s="16">
        <v>-3.7531943945986482E-2</v>
      </c>
      <c r="U14" s="16">
        <v>1.0706491331747411E-2</v>
      </c>
      <c r="V14" s="16">
        <v>1.3396831388957874E-2</v>
      </c>
      <c r="W14" s="17" t="s">
        <v>106</v>
      </c>
      <c r="X14" s="16">
        <v>9.7490308573460905E-3</v>
      </c>
      <c r="Y14" s="16">
        <v>-2.9420027376217715E-2</v>
      </c>
      <c r="Z14" s="16">
        <v>2.6604523161383585E-2</v>
      </c>
      <c r="AA14" s="16">
        <v>-1.7946728993172875E-3</v>
      </c>
      <c r="AB14" s="16">
        <v>1.3023437659513536E-2</v>
      </c>
      <c r="AC14" s="16">
        <v>6.7353500625436172E-2</v>
      </c>
      <c r="AD14" s="16">
        <v>-7.7515774392603451E-3</v>
      </c>
      <c r="AE14" s="16">
        <v>-2.0161010319873812E-3</v>
      </c>
      <c r="AF14" s="16">
        <v>2.2183110454968267E-2</v>
      </c>
      <c r="AG14" s="16">
        <v>2.0681618129506585E-2</v>
      </c>
      <c r="AH14" s="16">
        <v>1.8295331819669976E-2</v>
      </c>
      <c r="AI14" s="16">
        <v>-1.9975913073941916E-2</v>
      </c>
      <c r="AJ14" s="16">
        <v>7.584132735951038E-2</v>
      </c>
      <c r="AK14" s="16">
        <v>-2.506259721672183E-2</v>
      </c>
      <c r="AL14" s="16">
        <v>6.1012210481966429E-2</v>
      </c>
      <c r="AM14" s="18">
        <v>9.0304953419028562E-3</v>
      </c>
    </row>
    <row r="15" spans="1:39" ht="24">
      <c r="A15" s="13" t="s">
        <v>50</v>
      </c>
      <c r="B15" s="14" t="s">
        <v>40</v>
      </c>
      <c r="C15" s="19">
        <v>-5.1464050570711517E-2</v>
      </c>
      <c r="D15" s="16">
        <v>2.7553233973314432E-2</v>
      </c>
      <c r="E15" s="16">
        <v>-1.8153146302009808E-2</v>
      </c>
      <c r="F15" s="16">
        <v>1.1451692805037113E-2</v>
      </c>
      <c r="G15" s="16">
        <v>-2.1865115240575998E-2</v>
      </c>
      <c r="H15" s="16">
        <v>2.5363523677392813E-3</v>
      </c>
      <c r="I15" s="16">
        <v>-3.6807110002410486E-2</v>
      </c>
      <c r="J15" s="16">
        <v>-3.2523433336135485E-2</v>
      </c>
      <c r="K15" s="16">
        <v>-4.5111048779800503E-2</v>
      </c>
      <c r="L15" s="16">
        <v>-4.6655048700001513E-2</v>
      </c>
      <c r="M15" s="16">
        <v>1.7458119799248755E-2</v>
      </c>
      <c r="N15" s="16">
        <v>-5.7285175785493705E-3</v>
      </c>
      <c r="O15" s="16">
        <v>-2.5083504187179043E-2</v>
      </c>
      <c r="P15" s="16">
        <v>3.6794108984829115E-3</v>
      </c>
      <c r="Q15" s="16">
        <v>-5.0937770961601778E-2</v>
      </c>
      <c r="R15" s="17" t="s">
        <v>91</v>
      </c>
      <c r="S15" s="16">
        <v>7.8487806656946293E-3</v>
      </c>
      <c r="T15" s="16">
        <v>-3.3917472078568871E-2</v>
      </c>
      <c r="U15" s="16">
        <v>4.8510825728705374E-2</v>
      </c>
      <c r="V15" s="16">
        <v>1.6390893746434838E-2</v>
      </c>
      <c r="W15" s="16">
        <v>-3.9644143306973387E-3</v>
      </c>
      <c r="X15" s="16">
        <v>3.2606594826768693E-3</v>
      </c>
      <c r="Y15" s="16">
        <v>9.0725374802235056E-4</v>
      </c>
      <c r="Z15" s="16">
        <v>2.6811941639897335E-2</v>
      </c>
      <c r="AA15" s="16">
        <v>1.6891069002902056E-3</v>
      </c>
      <c r="AB15" s="16">
        <v>-2.0947416855611402E-3</v>
      </c>
      <c r="AC15" s="16">
        <v>-4.5860323832957531E-3</v>
      </c>
      <c r="AD15" s="16">
        <v>4.3517937397077718E-2</v>
      </c>
      <c r="AE15" s="16">
        <v>-2.772580936010053E-2</v>
      </c>
      <c r="AF15" s="16">
        <v>1.6928219516408181E-2</v>
      </c>
      <c r="AG15" s="16">
        <v>2.5727011678608559E-2</v>
      </c>
      <c r="AH15" s="16">
        <v>6.5132930986658538E-2</v>
      </c>
      <c r="AI15" s="16">
        <v>3.2465832067127526E-2</v>
      </c>
      <c r="AJ15" s="16">
        <v>4.7371572648194707E-2</v>
      </c>
      <c r="AK15" s="16">
        <v>1.2783552923800894E-2</v>
      </c>
      <c r="AL15" s="16">
        <v>2.9364683781164237E-2</v>
      </c>
      <c r="AM15" s="18">
        <v>-9.5718245042015013E-3</v>
      </c>
    </row>
    <row r="16" spans="1:39" ht="24">
      <c r="A16" s="13" t="s">
        <v>51</v>
      </c>
      <c r="B16" s="14" t="s">
        <v>40</v>
      </c>
      <c r="C16" s="15" t="s">
        <v>119</v>
      </c>
      <c r="D16" s="16">
        <v>-2.9584654842959919E-2</v>
      </c>
      <c r="E16" s="16">
        <v>-6.1736192056016721E-2</v>
      </c>
      <c r="F16" s="16">
        <v>2.0107429786307873E-2</v>
      </c>
      <c r="G16" s="16">
        <v>-4.9986083837836655E-2</v>
      </c>
      <c r="H16" s="16">
        <v>-9.1143304883876692E-3</v>
      </c>
      <c r="I16" s="16">
        <v>-3.9570194162577177E-2</v>
      </c>
      <c r="J16" s="16">
        <v>-2.6902190166783222E-2</v>
      </c>
      <c r="K16" s="16">
        <v>1.8030769237847112E-2</v>
      </c>
      <c r="L16" s="16">
        <v>-1.0046216676113896E-3</v>
      </c>
      <c r="M16" s="16">
        <v>-2.1735461814751483E-2</v>
      </c>
      <c r="N16" s="16">
        <v>-5.7218828576570027E-2</v>
      </c>
      <c r="O16" s="16">
        <v>-1.517700871280432E-2</v>
      </c>
      <c r="P16" s="17" t="s">
        <v>106</v>
      </c>
      <c r="Q16" s="16">
        <v>-1.3643454418067257E-2</v>
      </c>
      <c r="R16" s="16">
        <v>3.6674350489849118E-3</v>
      </c>
      <c r="S16" s="16">
        <v>-2.4004648544544354E-2</v>
      </c>
      <c r="T16" s="16">
        <v>-2.0111907914019726E-2</v>
      </c>
      <c r="U16" s="16">
        <v>-2.2799327519006041E-2</v>
      </c>
      <c r="V16" s="16">
        <v>-7.5103372423469331E-3</v>
      </c>
      <c r="W16" s="16">
        <v>1.5597327734184303E-2</v>
      </c>
      <c r="X16" s="16">
        <v>-4.2925677297668986E-4</v>
      </c>
      <c r="Y16" s="16">
        <v>1.6708112630742421E-2</v>
      </c>
      <c r="Z16" s="16">
        <v>4.8667924270859503E-2</v>
      </c>
      <c r="AA16" s="16">
        <v>3.2767158426693463E-2</v>
      </c>
      <c r="AB16" s="16">
        <v>2.3762897573566342E-2</v>
      </c>
      <c r="AC16" s="16">
        <v>1.6413194572631216E-2</v>
      </c>
      <c r="AD16" s="16">
        <v>3.7605167451535707E-2</v>
      </c>
      <c r="AE16" s="16">
        <v>-7.4156745507029023E-3</v>
      </c>
      <c r="AF16" s="16">
        <v>3.4674368724727775E-2</v>
      </c>
      <c r="AG16" s="16">
        <v>1.3192574852010813E-2</v>
      </c>
      <c r="AH16" s="16">
        <v>1.0869773265612883E-2</v>
      </c>
      <c r="AI16" s="16">
        <v>1.4912777719405704E-2</v>
      </c>
      <c r="AJ16" s="16">
        <v>7.247586383713181E-2</v>
      </c>
      <c r="AK16" s="16">
        <v>-2.5598943237460557E-2</v>
      </c>
      <c r="AL16" s="16">
        <v>7.3139782820763638E-2</v>
      </c>
      <c r="AM16" s="18">
        <v>2.611368877399896E-3</v>
      </c>
    </row>
    <row r="17" spans="1:39" ht="24">
      <c r="A17" s="13" t="s">
        <v>52</v>
      </c>
      <c r="B17" s="14" t="s">
        <v>40</v>
      </c>
      <c r="C17" s="19">
        <v>1.5424528466949633E-2</v>
      </c>
      <c r="D17" s="16">
        <v>-2.2106193043022679E-2</v>
      </c>
      <c r="E17" s="16">
        <v>4.4820595665164914E-2</v>
      </c>
      <c r="F17" s="16">
        <v>1.798133463434504E-2</v>
      </c>
      <c r="G17" s="16">
        <v>2.8615243744935234E-2</v>
      </c>
      <c r="H17" s="16">
        <v>-1.1792856524806983E-2</v>
      </c>
      <c r="I17" s="16">
        <v>4.4711739253037008E-2</v>
      </c>
      <c r="J17" s="16">
        <v>-7.5905042944683003E-4</v>
      </c>
      <c r="K17" s="16">
        <v>-2.4416282132107718E-2</v>
      </c>
      <c r="L17" s="16">
        <v>-8.3906046178052907E-3</v>
      </c>
      <c r="M17" s="16">
        <v>5.7802343647820838E-2</v>
      </c>
      <c r="N17" s="16">
        <v>4.6196214053649313E-2</v>
      </c>
      <c r="O17" s="16">
        <v>3.920926817955759E-2</v>
      </c>
      <c r="P17" s="16">
        <v>-2.6092853178615972E-2</v>
      </c>
      <c r="Q17" s="16">
        <v>5.0975982820873622E-3</v>
      </c>
      <c r="R17" s="16">
        <v>1.2909708963409268E-2</v>
      </c>
      <c r="S17" s="16">
        <v>2.0347418089407349E-2</v>
      </c>
      <c r="T17" s="16">
        <v>1.9152656869233502E-2</v>
      </c>
      <c r="U17" s="16">
        <v>2.9922245528229831E-2</v>
      </c>
      <c r="V17" s="16">
        <v>6.1002032141521537E-4</v>
      </c>
      <c r="W17" s="16">
        <v>-2.5551556805693505E-2</v>
      </c>
      <c r="X17" s="16">
        <v>1.2657415674110332E-2</v>
      </c>
      <c r="Y17" s="16">
        <v>8.4710482285082298E-3</v>
      </c>
      <c r="Z17" s="16">
        <v>-1.7869981959918856E-2</v>
      </c>
      <c r="AA17" s="16">
        <v>1.9539756055048655E-2</v>
      </c>
      <c r="AB17" s="16">
        <v>-3.5392236776243089E-3</v>
      </c>
      <c r="AC17" s="16">
        <v>-2.7995386824424214E-2</v>
      </c>
      <c r="AD17" s="16">
        <v>-1.929237090893848E-2</v>
      </c>
      <c r="AE17" s="16">
        <v>-2.564627005162292E-2</v>
      </c>
      <c r="AF17" s="16">
        <v>8.1179616740459787E-3</v>
      </c>
      <c r="AG17" s="16">
        <v>-1.8877018754416497E-2</v>
      </c>
      <c r="AH17" s="16">
        <v>1.0529194249131867E-2</v>
      </c>
      <c r="AI17" s="16">
        <v>2.8450060408315499E-2</v>
      </c>
      <c r="AJ17" s="16">
        <v>-2.6538201096998313E-2</v>
      </c>
      <c r="AK17" s="17" t="s">
        <v>83</v>
      </c>
      <c r="AL17" s="16">
        <v>-1.5917849845840503E-2</v>
      </c>
      <c r="AM17" s="18">
        <v>-2.3961078000973465E-2</v>
      </c>
    </row>
    <row r="18" spans="1:39" ht="24">
      <c r="A18" s="13" t="s">
        <v>53</v>
      </c>
      <c r="B18" s="14" t="s">
        <v>40</v>
      </c>
      <c r="C18" s="19">
        <v>-4.9817483264070261E-2</v>
      </c>
      <c r="D18" s="16">
        <v>2.2127599988513422E-2</v>
      </c>
      <c r="E18" s="16">
        <v>-2.3574137118226229E-2</v>
      </c>
      <c r="F18" s="16">
        <v>-5.9438792776735942E-3</v>
      </c>
      <c r="G18" s="16">
        <v>3.7009545847512697E-2</v>
      </c>
      <c r="H18" s="16">
        <v>2.553539119898509E-2</v>
      </c>
      <c r="I18" s="17" t="s">
        <v>97</v>
      </c>
      <c r="J18" s="16">
        <v>-4.0797488879619053E-4</v>
      </c>
      <c r="K18" s="16">
        <v>-6.5118317559350922E-2</v>
      </c>
      <c r="L18" s="16">
        <v>-2.6741729998033593E-3</v>
      </c>
      <c r="M18" s="16">
        <v>3.3586373520071498E-3</v>
      </c>
      <c r="N18" s="16">
        <v>-3.7274322736353581E-2</v>
      </c>
      <c r="O18" s="16">
        <v>1.019421902727277E-2</v>
      </c>
      <c r="P18" s="16">
        <v>-4.0037856058654418E-2</v>
      </c>
      <c r="Q18" s="16">
        <v>-1.9379705295403629E-5</v>
      </c>
      <c r="R18" s="16">
        <v>-3.6863528716433815E-2</v>
      </c>
      <c r="S18" s="16">
        <v>9.7007351006330594E-4</v>
      </c>
      <c r="T18" s="16">
        <v>-1.3318545436505491E-2</v>
      </c>
      <c r="U18" s="16">
        <v>-3.5138557079714666E-2</v>
      </c>
      <c r="V18" s="16">
        <v>-2.6723798918010445E-2</v>
      </c>
      <c r="W18" s="16">
        <v>-2.3010448578835416E-2</v>
      </c>
      <c r="X18" s="16">
        <v>2.7118511689948617E-2</v>
      </c>
      <c r="Y18" s="16">
        <v>3.4185149555533298E-2</v>
      </c>
      <c r="Z18" s="16">
        <v>1.1384659418846641E-2</v>
      </c>
      <c r="AA18" s="16">
        <v>3.236259635004588E-3</v>
      </c>
      <c r="AB18" s="16">
        <v>-8.2316307673349891E-4</v>
      </c>
      <c r="AC18" s="16">
        <v>-1.2279230815854582E-2</v>
      </c>
      <c r="AD18" s="16">
        <v>-1.685404141000813E-3</v>
      </c>
      <c r="AE18" s="16">
        <v>-1.2340852070776528E-2</v>
      </c>
      <c r="AF18" s="16">
        <v>-1.6552685392583935E-3</v>
      </c>
      <c r="AG18" s="16">
        <v>3.2953604017744539E-2</v>
      </c>
      <c r="AH18" s="16">
        <v>4.552052425523849E-2</v>
      </c>
      <c r="AI18" s="16">
        <v>7.1711396159063023E-2</v>
      </c>
      <c r="AJ18" s="16">
        <v>-2.0725831964888142E-2</v>
      </c>
      <c r="AK18" s="16">
        <v>4.435884602280029E-2</v>
      </c>
      <c r="AL18" s="16">
        <v>-7.6097816734441619E-3</v>
      </c>
      <c r="AM18" s="18">
        <v>1.0275168997896259E-3</v>
      </c>
    </row>
    <row r="19" spans="1:39" ht="24">
      <c r="A19" s="13" t="s">
        <v>54</v>
      </c>
      <c r="B19" s="14" t="s">
        <v>40</v>
      </c>
      <c r="C19" s="19">
        <v>-1.6280471839603728E-2</v>
      </c>
      <c r="D19" s="16">
        <v>3.59944769451606E-2</v>
      </c>
      <c r="E19" s="16">
        <v>5.046443709975483E-2</v>
      </c>
      <c r="F19" s="16">
        <v>4.5480408826552451E-4</v>
      </c>
      <c r="G19" s="16">
        <v>2.4345758173608595E-2</v>
      </c>
      <c r="H19" s="16">
        <v>-1.5066961369768139E-3</v>
      </c>
      <c r="I19" s="16">
        <v>-1.6514491540051579E-3</v>
      </c>
      <c r="J19" s="16">
        <v>2.5192047851690467E-2</v>
      </c>
      <c r="K19" s="16">
        <v>2.5864300802030511E-2</v>
      </c>
      <c r="L19" s="16">
        <v>2.4018503888451771E-2</v>
      </c>
      <c r="M19" s="16">
        <v>6.2634298537670857E-3</v>
      </c>
      <c r="N19" s="16">
        <v>6.6599758918746736E-4</v>
      </c>
      <c r="O19" s="16">
        <v>8.0355885339163948E-4</v>
      </c>
      <c r="P19" s="16">
        <v>3.5271822358805015E-2</v>
      </c>
      <c r="Q19" s="16">
        <v>1.5029363067745041E-2</v>
      </c>
      <c r="R19" s="16">
        <v>1.7052885558728803E-2</v>
      </c>
      <c r="S19" s="16">
        <v>2.5260051548936031E-2</v>
      </c>
      <c r="T19" s="16">
        <v>3.8956235198304316E-2</v>
      </c>
      <c r="U19" s="16">
        <v>4.3314464630426187E-2</v>
      </c>
      <c r="V19" s="16">
        <v>2.2899278979360452E-2</v>
      </c>
      <c r="W19" s="16">
        <v>2.2561086554232241E-2</v>
      </c>
      <c r="X19" s="16">
        <v>-3.1731071609738835E-2</v>
      </c>
      <c r="Y19" s="16">
        <v>1.8344804893077081E-5</v>
      </c>
      <c r="Z19" s="16">
        <v>-1.183150332028781E-2</v>
      </c>
      <c r="AA19" s="16">
        <v>-3.9437230387646446E-2</v>
      </c>
      <c r="AB19" s="16">
        <v>-2.0856423991539291E-3</v>
      </c>
      <c r="AC19" s="16">
        <v>3.2879704182228714E-2</v>
      </c>
      <c r="AD19" s="16">
        <v>2.4588995855186455E-2</v>
      </c>
      <c r="AE19" s="16">
        <v>-4.5446407126244197E-2</v>
      </c>
      <c r="AF19" s="17" t="s">
        <v>80</v>
      </c>
      <c r="AG19" s="16">
        <v>-1.9979409571247289E-2</v>
      </c>
      <c r="AH19" s="16">
        <v>-1.4395221821653389E-2</v>
      </c>
      <c r="AI19" s="16">
        <v>-5.3761075010366366E-2</v>
      </c>
      <c r="AJ19" s="16">
        <v>-1.0493695146277563E-3</v>
      </c>
      <c r="AK19" s="16">
        <v>8.0937962070712164E-3</v>
      </c>
      <c r="AL19" s="16">
        <v>1.7742538710191214E-2</v>
      </c>
      <c r="AM19" s="18">
        <v>-2.463081914514792E-2</v>
      </c>
    </row>
    <row r="20" spans="1:39" ht="24">
      <c r="A20" s="13" t="s">
        <v>55</v>
      </c>
      <c r="B20" s="14" t="s">
        <v>40</v>
      </c>
      <c r="C20" s="19">
        <v>2.1056236967909925E-2</v>
      </c>
      <c r="D20" s="16">
        <v>5.8510719120960168E-2</v>
      </c>
      <c r="E20" s="16">
        <v>5.4438492645578748E-2</v>
      </c>
      <c r="F20" s="16">
        <v>2.6221061641489859E-4</v>
      </c>
      <c r="G20" s="16">
        <v>5.6120783975398582E-2</v>
      </c>
      <c r="H20" s="16">
        <v>3.5554961238125266E-2</v>
      </c>
      <c r="I20" s="16">
        <v>2.6992844054972286E-2</v>
      </c>
      <c r="J20" s="16">
        <v>3.5949651498631899E-2</v>
      </c>
      <c r="K20" s="16">
        <v>-1.1478630710240467E-2</v>
      </c>
      <c r="L20" s="16">
        <v>-9.367648389821872E-3</v>
      </c>
      <c r="M20" s="16">
        <v>2.7562762315597639E-2</v>
      </c>
      <c r="N20" s="16">
        <v>-1.1605792078997245E-2</v>
      </c>
      <c r="O20" s="16">
        <v>6.4941136902815248E-3</v>
      </c>
      <c r="P20" s="16">
        <v>-4.2167366083998621E-4</v>
      </c>
      <c r="Q20" s="16">
        <v>-1.133367309139767E-2</v>
      </c>
      <c r="R20" s="16">
        <v>3.2595837461266916E-3</v>
      </c>
      <c r="S20" s="16">
        <v>-2.4779569286513415E-2</v>
      </c>
      <c r="T20" s="16">
        <v>1.2192618836439567E-2</v>
      </c>
      <c r="U20" s="16">
        <v>-8.5480090670759547E-3</v>
      </c>
      <c r="V20" s="16">
        <v>-6.6287536332543017E-3</v>
      </c>
      <c r="W20" s="16">
        <v>9.8400654218746691E-3</v>
      </c>
      <c r="X20" s="17" t="s">
        <v>93</v>
      </c>
      <c r="Y20" s="16">
        <v>4.1272626572579274E-3</v>
      </c>
      <c r="Z20" s="16">
        <v>6.094979996780215E-2</v>
      </c>
      <c r="AA20" s="16">
        <v>-4.5484651592286207E-2</v>
      </c>
      <c r="AB20" s="16">
        <v>-8.5187451290378018E-4</v>
      </c>
      <c r="AC20" s="16">
        <v>-4.7510269626673346E-2</v>
      </c>
      <c r="AD20" s="16">
        <v>-5.0273060635973747E-2</v>
      </c>
      <c r="AE20" s="16">
        <v>-4.1808259223984155E-3</v>
      </c>
      <c r="AF20" s="16">
        <v>-3.1409889498315621E-2</v>
      </c>
      <c r="AG20" s="16">
        <v>-8.9351349338421919E-3</v>
      </c>
      <c r="AH20" s="16">
        <v>-3.6547254091170482E-2</v>
      </c>
      <c r="AI20" s="16">
        <v>3.4235714154731683E-3</v>
      </c>
      <c r="AJ20" s="16">
        <v>-2.2288811018525968E-2</v>
      </c>
      <c r="AK20" s="16">
        <v>1.2491921694368895E-2</v>
      </c>
      <c r="AL20" s="16">
        <v>-4.1353996608773848E-2</v>
      </c>
      <c r="AM20" s="18">
        <v>-9.4313613293557849E-3</v>
      </c>
    </row>
    <row r="21" spans="1:39" ht="24">
      <c r="A21" s="13" t="s">
        <v>56</v>
      </c>
      <c r="B21" s="14" t="s">
        <v>40</v>
      </c>
      <c r="C21" s="19">
        <v>3.5009806351007561E-2</v>
      </c>
      <c r="D21" s="16">
        <v>-4.3077992498227191E-2</v>
      </c>
      <c r="E21" s="16">
        <v>-2.9970651963538989E-2</v>
      </c>
      <c r="F21" s="16">
        <v>-3.1295787184270195E-2</v>
      </c>
      <c r="G21" s="16">
        <v>-3.9443266680654954E-2</v>
      </c>
      <c r="H21" s="16">
        <v>-3.536098049790521E-2</v>
      </c>
      <c r="I21" s="16">
        <v>-2.6281242556677145E-2</v>
      </c>
      <c r="J21" s="16">
        <v>-4.3664477759289833E-2</v>
      </c>
      <c r="K21" s="16">
        <v>-3.3282359674802559E-2</v>
      </c>
      <c r="L21" s="16">
        <v>-9.5944607126644994E-3</v>
      </c>
      <c r="M21" s="16">
        <v>-3.9641780621874555E-4</v>
      </c>
      <c r="N21" s="16">
        <v>4.3881542652055979E-3</v>
      </c>
      <c r="O21" s="16">
        <v>-1.9175658934725087E-2</v>
      </c>
      <c r="P21" s="16">
        <v>-7.4670710290080456E-3</v>
      </c>
      <c r="Q21" s="16">
        <v>4.9892962162389851E-2</v>
      </c>
      <c r="R21" s="16">
        <v>1.6154935268327231E-2</v>
      </c>
      <c r="S21" s="16">
        <v>-1.1950782427981631E-2</v>
      </c>
      <c r="T21" s="16">
        <v>1.169980691566113E-2</v>
      </c>
      <c r="U21" s="16">
        <v>5.1873456515207729E-2</v>
      </c>
      <c r="V21" s="17" t="s">
        <v>107</v>
      </c>
      <c r="W21" s="16">
        <v>1.3306773602290314E-2</v>
      </c>
      <c r="X21" s="16">
        <v>-6.5591578752760551E-3</v>
      </c>
      <c r="Y21" s="16">
        <v>-1.8350072040106243E-2</v>
      </c>
      <c r="Z21" s="16">
        <v>4.4894023207289642E-2</v>
      </c>
      <c r="AA21" s="16">
        <v>2.2073269244676393E-2</v>
      </c>
      <c r="AB21" s="16">
        <v>9.8695270895965432E-3</v>
      </c>
      <c r="AC21" s="16">
        <v>4.088861737582436E-2</v>
      </c>
      <c r="AD21" s="16">
        <v>6.5738723966384291E-2</v>
      </c>
      <c r="AE21" s="16">
        <v>-4.8432057120318473E-3</v>
      </c>
      <c r="AF21" s="16">
        <v>2.2389076949549048E-2</v>
      </c>
      <c r="AG21" s="16">
        <v>2.5036540984649133E-2</v>
      </c>
      <c r="AH21" s="16">
        <v>-1.1071794696852596E-2</v>
      </c>
      <c r="AI21" s="16">
        <v>-3.5170736878764803E-4</v>
      </c>
      <c r="AJ21" s="16">
        <v>7.8296017243580762E-2</v>
      </c>
      <c r="AK21" s="16">
        <v>5.7382375878701672E-4</v>
      </c>
      <c r="AL21" s="16">
        <v>7.5364106669767783E-2</v>
      </c>
      <c r="AM21" s="18">
        <v>-1.9931195926097229E-2</v>
      </c>
    </row>
    <row r="22" spans="1:39" ht="24">
      <c r="A22" s="13" t="s">
        <v>57</v>
      </c>
      <c r="B22" s="14" t="s">
        <v>40</v>
      </c>
      <c r="C22" s="19">
        <v>-1.9056976443275715E-2</v>
      </c>
      <c r="D22" s="16">
        <v>3.7534437589756768E-2</v>
      </c>
      <c r="E22" s="16">
        <v>-6.4555082388470422E-4</v>
      </c>
      <c r="F22" s="16">
        <v>2.7959577860401316E-2</v>
      </c>
      <c r="G22" s="16">
        <v>3.3261355403120876E-2</v>
      </c>
      <c r="H22" s="16">
        <v>-1.6045450429689963E-2</v>
      </c>
      <c r="I22" s="16">
        <v>4.5415571734450245E-2</v>
      </c>
      <c r="J22" s="16">
        <v>4.3001565687079538E-2</v>
      </c>
      <c r="K22" s="16">
        <v>3.1665527077588823E-3</v>
      </c>
      <c r="L22" s="16">
        <v>-2.0354345266128324E-2</v>
      </c>
      <c r="M22" s="16">
        <v>2.9913146533318027E-2</v>
      </c>
      <c r="N22" s="16">
        <v>3.2260738344186489E-2</v>
      </c>
      <c r="O22" s="16">
        <v>6.0268474986065025E-3</v>
      </c>
      <c r="P22" s="16">
        <v>1.0979217373351217E-2</v>
      </c>
      <c r="Q22" s="16">
        <v>-6.7831207229606706E-4</v>
      </c>
      <c r="R22" s="16">
        <v>6.5105162152879398E-2</v>
      </c>
      <c r="S22" s="16">
        <v>-4.4331078104117329E-3</v>
      </c>
      <c r="T22" s="16">
        <v>1.2306299106856839E-2</v>
      </c>
      <c r="U22" s="16">
        <v>1.9590524756706841E-2</v>
      </c>
      <c r="V22" s="16">
        <v>-1.1264529520731132E-2</v>
      </c>
      <c r="W22" s="16">
        <v>1.8475358750928851E-2</v>
      </c>
      <c r="X22" s="16">
        <v>-3.6648731169982622E-2</v>
      </c>
      <c r="Y22" s="16">
        <v>-4.7459175349501587E-2</v>
      </c>
      <c r="Z22" s="16">
        <v>-6.0564293944301788E-2</v>
      </c>
      <c r="AA22" s="16">
        <v>-6.5279878014655214E-3</v>
      </c>
      <c r="AB22" s="16">
        <v>-2.739552515840233E-2</v>
      </c>
      <c r="AC22" s="16">
        <v>2.0194015245502454E-2</v>
      </c>
      <c r="AD22" s="16">
        <v>2.0490556607000839E-2</v>
      </c>
      <c r="AE22" s="16">
        <v>-3.3509659003228387E-2</v>
      </c>
      <c r="AF22" s="16">
        <v>-1.4285257472989376E-2</v>
      </c>
      <c r="AG22" s="16">
        <v>3.3017581075839627E-3</v>
      </c>
      <c r="AH22" s="17" t="s">
        <v>91</v>
      </c>
      <c r="AI22" s="16">
        <v>-4.6352880376747979E-2</v>
      </c>
      <c r="AJ22" s="16">
        <v>-1.2786362349281988E-2</v>
      </c>
      <c r="AK22" s="16">
        <v>1.0424354539453772E-2</v>
      </c>
      <c r="AL22" s="16">
        <v>-1.1675397556187118E-2</v>
      </c>
      <c r="AM22" s="18">
        <v>-2.6983263905316225E-2</v>
      </c>
    </row>
    <row r="23" spans="1:39" ht="24">
      <c r="A23" s="13" t="s">
        <v>58</v>
      </c>
      <c r="B23" s="14" t="s">
        <v>40</v>
      </c>
      <c r="C23" s="19">
        <v>4.2013295266930671E-2</v>
      </c>
      <c r="D23" s="16">
        <v>-1.7349961168975629E-2</v>
      </c>
      <c r="E23" s="16">
        <v>-2.0750435815706129E-2</v>
      </c>
      <c r="F23" s="16">
        <v>-1.570634823049509E-2</v>
      </c>
      <c r="G23" s="16">
        <v>3.0256970931789463E-3</v>
      </c>
      <c r="H23" s="16">
        <v>2.0097642277252477E-2</v>
      </c>
      <c r="I23" s="16">
        <v>-2.6476604133662449E-3</v>
      </c>
      <c r="J23" s="16">
        <v>3.3209102962506527E-4</v>
      </c>
      <c r="K23" s="16">
        <v>-3.4742692801008154E-2</v>
      </c>
      <c r="L23" s="17" t="s">
        <v>100</v>
      </c>
      <c r="M23" s="16">
        <v>1.0233169980609703E-2</v>
      </c>
      <c r="N23" s="16">
        <v>-5.3488035993835274E-2</v>
      </c>
      <c r="O23" s="16">
        <v>3.4996010764435224E-2</v>
      </c>
      <c r="P23" s="16">
        <v>-1.0163990168518817E-3</v>
      </c>
      <c r="Q23" s="16">
        <v>-1.5947111383508801E-2</v>
      </c>
      <c r="R23" s="16">
        <v>-4.6365601272785419E-2</v>
      </c>
      <c r="S23" s="16">
        <v>-7.0307730728736886E-3</v>
      </c>
      <c r="T23" s="16">
        <v>-2.487716092692073E-2</v>
      </c>
      <c r="U23" s="16">
        <v>-3.9048481383991279E-2</v>
      </c>
      <c r="V23" s="16">
        <v>-9.6723063089227228E-3</v>
      </c>
      <c r="W23" s="16">
        <v>3.0817456414835274E-2</v>
      </c>
      <c r="X23" s="16">
        <v>-9.3579491756949993E-3</v>
      </c>
      <c r="Y23" s="16">
        <v>4.297551136456576E-2</v>
      </c>
      <c r="Z23" s="16">
        <v>4.6138250137217035E-2</v>
      </c>
      <c r="AA23" s="16">
        <v>3.7267285237349838E-2</v>
      </c>
      <c r="AB23" s="16">
        <v>1.2414398114812999E-2</v>
      </c>
      <c r="AC23" s="17" t="s">
        <v>120</v>
      </c>
      <c r="AD23" s="16">
        <v>-3.323566909127141E-2</v>
      </c>
      <c r="AE23" s="16">
        <v>-2.9850207674431563E-2</v>
      </c>
      <c r="AF23" s="16">
        <v>2.3716220586320617E-2</v>
      </c>
      <c r="AG23" s="16">
        <v>2.2302169891831349E-2</v>
      </c>
      <c r="AH23" s="16">
        <v>-2.0213262283474136E-2</v>
      </c>
      <c r="AI23" s="16">
        <v>-2.8074745613608315E-2</v>
      </c>
      <c r="AJ23" s="16">
        <v>3.5554366838741538E-2</v>
      </c>
      <c r="AK23" s="16">
        <v>-8.2823106610555083E-3</v>
      </c>
      <c r="AL23" s="16">
        <v>1.5657696791437543E-2</v>
      </c>
      <c r="AM23" s="18">
        <v>3.3758975599068021E-2</v>
      </c>
    </row>
    <row r="24" spans="1:39" ht="24">
      <c r="A24" s="13" t="s">
        <v>59</v>
      </c>
      <c r="B24" s="14" t="s">
        <v>40</v>
      </c>
      <c r="C24" s="19">
        <v>1.2613518089105071E-2</v>
      </c>
      <c r="D24" s="16">
        <v>5.8667388694395358E-3</v>
      </c>
      <c r="E24" s="16">
        <v>2.0518466253254267E-2</v>
      </c>
      <c r="F24" s="16">
        <v>1.5554148617292233E-3</v>
      </c>
      <c r="G24" s="16">
        <v>6.4742373628533675E-2</v>
      </c>
      <c r="H24" s="16">
        <v>1.2689554904021056E-2</v>
      </c>
      <c r="I24" s="16">
        <v>3.2313627006891172E-3</v>
      </c>
      <c r="J24" s="16">
        <v>3.9122271833224496E-2</v>
      </c>
      <c r="K24" s="16">
        <v>-4.4055827302219271E-3</v>
      </c>
      <c r="L24" s="16">
        <v>3.7109544333004854E-2</v>
      </c>
      <c r="M24" s="16">
        <v>2.9245368305623035E-2</v>
      </c>
      <c r="N24" s="16">
        <v>-3.2341636841286915E-2</v>
      </c>
      <c r="O24" s="17" t="s">
        <v>98</v>
      </c>
      <c r="P24" s="16">
        <v>3.2706947113059985E-2</v>
      </c>
      <c r="Q24" s="16">
        <v>1.9760723864977525E-2</v>
      </c>
      <c r="R24" s="16">
        <v>1.6638361778199978E-3</v>
      </c>
      <c r="S24" s="16">
        <v>5.046728703413865E-2</v>
      </c>
      <c r="T24" s="16">
        <v>1.4419586955012093E-3</v>
      </c>
      <c r="U24" s="16">
        <v>-3.6450735039058726E-2</v>
      </c>
      <c r="V24" s="16">
        <v>2.2185261493169735E-2</v>
      </c>
      <c r="W24" s="16">
        <v>-1.7677949018233814E-3</v>
      </c>
      <c r="X24" s="16">
        <v>-4.5068601623170036E-2</v>
      </c>
      <c r="Y24" s="16">
        <v>2.118925392263046E-2</v>
      </c>
      <c r="Z24" s="16">
        <v>6.305955015987276E-3</v>
      </c>
      <c r="AA24" s="17" t="s">
        <v>121</v>
      </c>
      <c r="AB24" s="16">
        <v>3.8593148032345551E-2</v>
      </c>
      <c r="AC24" s="16">
        <v>-3.9858776874343291E-2</v>
      </c>
      <c r="AD24" s="16">
        <v>-6.8967966420730262E-2</v>
      </c>
      <c r="AE24" s="16">
        <v>1.9827986471916151E-2</v>
      </c>
      <c r="AF24" s="16">
        <v>-3.8688208252201546E-2</v>
      </c>
      <c r="AG24" s="16">
        <v>1.0212503578241409E-2</v>
      </c>
      <c r="AH24" s="16">
        <v>-6.4787331490315393E-3</v>
      </c>
      <c r="AI24" s="16">
        <v>4.3247281958270602E-3</v>
      </c>
      <c r="AJ24" s="16">
        <v>-1.1351728700394952E-2</v>
      </c>
      <c r="AK24" s="16">
        <v>1.9137979250540411E-2</v>
      </c>
      <c r="AL24" s="16">
        <v>-2.7860306114094773E-2</v>
      </c>
      <c r="AM24" s="18">
        <v>-1.1152284967542643E-2</v>
      </c>
    </row>
    <row r="25" spans="1:39" ht="24">
      <c r="A25" s="13" t="s">
        <v>60</v>
      </c>
      <c r="B25" s="14" t="s">
        <v>40</v>
      </c>
      <c r="C25" s="19">
        <v>3.7565510522401035E-2</v>
      </c>
      <c r="D25" s="17" t="s">
        <v>91</v>
      </c>
      <c r="E25" s="16">
        <v>-5.6814497526328542E-2</v>
      </c>
      <c r="F25" s="16">
        <v>-8.4796160110155692E-3</v>
      </c>
      <c r="G25" s="16">
        <v>-1.9397835278428203E-2</v>
      </c>
      <c r="H25" s="16">
        <v>-1.9183770917861054E-2</v>
      </c>
      <c r="I25" s="16">
        <v>2.2099609824966407E-2</v>
      </c>
      <c r="J25" s="16">
        <v>1.3195893963670576E-2</v>
      </c>
      <c r="K25" s="16">
        <v>-2.7387572656357703E-2</v>
      </c>
      <c r="L25" s="16">
        <v>-1.7472807791144209E-2</v>
      </c>
      <c r="M25" s="16">
        <v>-9.3074787567726074E-3</v>
      </c>
      <c r="N25" s="16">
        <v>-4.2347581870335847E-2</v>
      </c>
      <c r="O25" s="16">
        <v>1.6605032138902624E-2</v>
      </c>
      <c r="P25" s="16">
        <v>-2.9889804832667413E-2</v>
      </c>
      <c r="Q25" s="16">
        <v>-1.9517486956124295E-2</v>
      </c>
      <c r="R25" s="16">
        <v>2.7556588625949455E-2</v>
      </c>
      <c r="S25" s="16">
        <v>-9.8929680844287438E-3</v>
      </c>
      <c r="T25" s="16">
        <v>-3.274721108447756E-3</v>
      </c>
      <c r="U25" s="16">
        <v>4.7609048410194241E-3</v>
      </c>
      <c r="V25" s="16">
        <v>-4.3786653312001565E-2</v>
      </c>
      <c r="W25" s="16">
        <v>-1.6768651133549368E-2</v>
      </c>
      <c r="X25" s="16">
        <v>5.8709820730115873E-2</v>
      </c>
      <c r="Y25" s="16">
        <v>2.4867898305249905E-2</v>
      </c>
      <c r="Z25" s="16">
        <v>5.1785720594500595E-2</v>
      </c>
      <c r="AA25" s="16">
        <v>5.9249441611741085E-3</v>
      </c>
      <c r="AB25" s="16">
        <v>4.5081144399581198E-2</v>
      </c>
      <c r="AC25" s="16">
        <v>1.4342850313414713E-2</v>
      </c>
      <c r="AD25" s="16">
        <v>9.8919446747204043E-3</v>
      </c>
      <c r="AE25" s="16">
        <v>3.168707903639293E-2</v>
      </c>
      <c r="AF25" s="16">
        <v>3.5745103929795602E-2</v>
      </c>
      <c r="AG25" s="16">
        <v>4.0704725059811389E-2</v>
      </c>
      <c r="AH25" s="16">
        <v>3.7552006919975255E-2</v>
      </c>
      <c r="AI25" s="16">
        <v>8.8071991840257668E-3</v>
      </c>
      <c r="AJ25" s="16">
        <v>2.3813640286391938E-3</v>
      </c>
      <c r="AK25" s="16">
        <v>-2.1899637807230178E-2</v>
      </c>
      <c r="AL25" s="16">
        <v>-3.0907482524237802E-2</v>
      </c>
      <c r="AM25" s="18">
        <v>3.3528295548464065E-3</v>
      </c>
    </row>
    <row r="26" spans="1:39" ht="24">
      <c r="A26" s="13" t="s">
        <v>61</v>
      </c>
      <c r="B26" s="14" t="s">
        <v>40</v>
      </c>
      <c r="C26" s="19">
        <v>1.411138442452577E-2</v>
      </c>
      <c r="D26" s="16">
        <v>-5.6459692161718034E-2</v>
      </c>
      <c r="E26" s="17" t="s">
        <v>100</v>
      </c>
      <c r="F26" s="16">
        <v>-4.1683598087231183E-2</v>
      </c>
      <c r="G26" s="16">
        <v>2.5559298266722996E-2</v>
      </c>
      <c r="H26" s="16">
        <v>8.8463265603611549E-3</v>
      </c>
      <c r="I26" s="16">
        <v>-2.3398562689004063E-2</v>
      </c>
      <c r="J26" s="16">
        <v>2.3368870540643967E-2</v>
      </c>
      <c r="K26" s="16">
        <v>3.4908445609221427E-2</v>
      </c>
      <c r="L26" s="16">
        <v>-2.0779223433263085E-2</v>
      </c>
      <c r="M26" s="16">
        <v>1.2871993570816071E-2</v>
      </c>
      <c r="N26" s="16">
        <v>3.5320019575065796E-3</v>
      </c>
      <c r="O26" s="16">
        <v>-7.1275252701512191E-3</v>
      </c>
      <c r="P26" s="16">
        <v>-6.1995170160737301E-2</v>
      </c>
      <c r="Q26" s="16">
        <v>9.2846733359126382E-3</v>
      </c>
      <c r="R26" s="16">
        <v>-1.8047659200578017E-2</v>
      </c>
      <c r="S26" s="16">
        <v>2.7457607541347562E-2</v>
      </c>
      <c r="T26" s="16">
        <v>2.6084455441122366E-3</v>
      </c>
      <c r="U26" s="16">
        <v>-8.5199383304650125E-3</v>
      </c>
      <c r="V26" s="16">
        <v>-3.0284004701033682E-2</v>
      </c>
      <c r="W26" s="16">
        <v>-2.8296462372791386E-2</v>
      </c>
      <c r="X26" s="16">
        <v>5.4290052982422544E-2</v>
      </c>
      <c r="Y26" s="16">
        <v>3.9473956043738982E-2</v>
      </c>
      <c r="Z26" s="16">
        <v>-9.5050995214951157E-3</v>
      </c>
      <c r="AA26" s="16">
        <v>2.0647278621130576E-2</v>
      </c>
      <c r="AB26" s="16">
        <v>2.8541074450274772E-2</v>
      </c>
      <c r="AC26" s="16">
        <v>2.7529780666382116E-2</v>
      </c>
      <c r="AD26" s="16">
        <v>2.5415285898231339E-2</v>
      </c>
      <c r="AE26" s="16">
        <v>6.5173369003858868E-3</v>
      </c>
      <c r="AF26" s="16">
        <v>4.98076996672671E-2</v>
      </c>
      <c r="AG26" s="16">
        <v>1.7425226360528134E-2</v>
      </c>
      <c r="AH26" s="16">
        <v>-6.4796482311195425E-4</v>
      </c>
      <c r="AI26" s="16">
        <v>5.4081495990468943E-2</v>
      </c>
      <c r="AJ26" s="16">
        <v>-3.2688660785018704E-2</v>
      </c>
      <c r="AK26" s="16">
        <v>4.4133334130033064E-2</v>
      </c>
      <c r="AL26" s="16">
        <v>1.5914730781093362E-2</v>
      </c>
      <c r="AM26" s="18">
        <v>1.5070719672547734E-2</v>
      </c>
    </row>
    <row r="27" spans="1:39" ht="24">
      <c r="A27" s="13" t="s">
        <v>62</v>
      </c>
      <c r="B27" s="14" t="s">
        <v>40</v>
      </c>
      <c r="C27" s="19">
        <v>-3.6461051234520772E-2</v>
      </c>
      <c r="D27" s="16">
        <v>8.7311630902066183E-3</v>
      </c>
      <c r="E27" s="16">
        <v>5.3964367040406198E-2</v>
      </c>
      <c r="F27" s="16">
        <v>-5.3692371089611767E-3</v>
      </c>
      <c r="G27" s="16">
        <v>-4.059152701388547E-3</v>
      </c>
      <c r="H27" s="16">
        <v>8.9049109158361658E-3</v>
      </c>
      <c r="I27" s="16">
        <v>7.100382681889339E-2</v>
      </c>
      <c r="J27" s="16">
        <v>-1.9342273324918433E-2</v>
      </c>
      <c r="K27" s="16">
        <v>-1.6998226990229005E-2</v>
      </c>
      <c r="L27" s="16">
        <v>-2.8023320870396998E-2</v>
      </c>
      <c r="M27" s="16">
        <v>2.2431083490714744E-2</v>
      </c>
      <c r="N27" s="16">
        <v>5.4626593091841605E-2</v>
      </c>
      <c r="O27" s="16">
        <v>3.3196107623699581E-2</v>
      </c>
      <c r="P27" s="16">
        <v>1.4938829290137824E-2</v>
      </c>
      <c r="Q27" s="16">
        <v>1.610142074989214E-2</v>
      </c>
      <c r="R27" s="16">
        <v>3.2190366760537367E-2</v>
      </c>
      <c r="S27" s="16">
        <v>3.176171856275565E-3</v>
      </c>
      <c r="T27" s="16">
        <v>-2.302874375493397E-2</v>
      </c>
      <c r="U27" s="16">
        <v>7.4609038913679392E-3</v>
      </c>
      <c r="V27" s="16">
        <v>-3.6947976540434465E-4</v>
      </c>
      <c r="W27" s="16">
        <v>-2.0024957374763182E-2</v>
      </c>
      <c r="X27" s="16">
        <v>3.4178093769603179E-3</v>
      </c>
      <c r="Y27" s="16">
        <v>1.7831655932145501E-3</v>
      </c>
      <c r="Z27" s="16">
        <v>2.7925410672422234E-2</v>
      </c>
      <c r="AA27" s="16">
        <v>4.3611936284505192E-3</v>
      </c>
      <c r="AB27" s="16">
        <v>5.3852279755171838E-3</v>
      </c>
      <c r="AC27" s="16">
        <v>-4.4560086591463946E-2</v>
      </c>
      <c r="AD27" s="16">
        <v>4.4394923331618971E-3</v>
      </c>
      <c r="AE27" s="16">
        <v>4.3066749576599797E-2</v>
      </c>
      <c r="AF27" s="16">
        <v>-5.2956811131702725E-2</v>
      </c>
      <c r="AG27" s="16">
        <v>-1.3538661661710862E-2</v>
      </c>
      <c r="AH27" s="16">
        <v>-4.5985261377255358E-2</v>
      </c>
      <c r="AI27" s="17" t="s">
        <v>106</v>
      </c>
      <c r="AJ27" s="16">
        <v>-6.8112451865554688E-2</v>
      </c>
      <c r="AK27" s="16">
        <v>2.7966885953328316E-2</v>
      </c>
      <c r="AL27" s="16">
        <v>-2.6096432879666925E-2</v>
      </c>
      <c r="AM27" s="18">
        <v>-2.5396881982816838E-2</v>
      </c>
    </row>
    <row r="28" spans="1:39" ht="24">
      <c r="A28" s="13" t="s">
        <v>63</v>
      </c>
      <c r="B28" s="14" t="s">
        <v>40</v>
      </c>
      <c r="C28" s="15" t="s">
        <v>122</v>
      </c>
      <c r="D28" s="16">
        <v>-4.2050555733809392E-2</v>
      </c>
      <c r="E28" s="16">
        <v>3.5386798538296379E-3</v>
      </c>
      <c r="F28" s="16">
        <v>-3.4379395196366604E-2</v>
      </c>
      <c r="G28" s="16">
        <v>-3.1419625101610581E-2</v>
      </c>
      <c r="H28" s="16">
        <v>-8.7308571002445365E-3</v>
      </c>
      <c r="I28" s="16">
        <v>-3.6969580304045513E-2</v>
      </c>
      <c r="J28" s="16">
        <v>-1.3286466344779684E-2</v>
      </c>
      <c r="K28" s="16">
        <v>2.4553799540097099E-3</v>
      </c>
      <c r="L28" s="16">
        <v>-5.34803783074147E-2</v>
      </c>
      <c r="M28" s="16">
        <v>-9.7337040278869837E-3</v>
      </c>
      <c r="N28" s="17" t="s">
        <v>100</v>
      </c>
      <c r="O28" s="16">
        <v>-3.7642066810615769E-3</v>
      </c>
      <c r="P28" s="16">
        <v>-5.74412416128149E-2</v>
      </c>
      <c r="Q28" s="16">
        <v>2.5351085773093602E-2</v>
      </c>
      <c r="R28" s="16">
        <v>-5.6998101195456724E-3</v>
      </c>
      <c r="S28" s="16">
        <v>-1.08006551436402E-3</v>
      </c>
      <c r="T28" s="16">
        <v>1.1840963724767183E-2</v>
      </c>
      <c r="U28" s="16">
        <v>1.5306801408196655E-2</v>
      </c>
      <c r="V28" s="16">
        <v>4.4309633643858544E-3</v>
      </c>
      <c r="W28" s="16">
        <v>-4.7081641929626147E-2</v>
      </c>
      <c r="X28" s="16">
        <v>-1.1559264421164518E-2</v>
      </c>
      <c r="Y28" s="16">
        <v>-2.8021235870887604E-2</v>
      </c>
      <c r="Z28" s="16">
        <v>3.4069784164300139E-3</v>
      </c>
      <c r="AA28" s="16">
        <v>-3.2553496024102124E-2</v>
      </c>
      <c r="AB28" s="16">
        <v>2.3056329985331352E-2</v>
      </c>
      <c r="AC28" s="16">
        <v>-8.1774331352722635E-3</v>
      </c>
      <c r="AD28" s="16">
        <v>3.7482629096227377E-2</v>
      </c>
      <c r="AE28" s="16">
        <v>5.3412927986837833E-2</v>
      </c>
      <c r="AF28" s="16">
        <v>6.4074374487299948E-4</v>
      </c>
      <c r="AG28" s="16">
        <v>3.9849064966993843E-2</v>
      </c>
      <c r="AH28" s="16">
        <v>3.2065557536888126E-2</v>
      </c>
      <c r="AI28" s="16">
        <v>5.4737914247743949E-2</v>
      </c>
      <c r="AJ28" s="16">
        <v>3.400229059034602E-2</v>
      </c>
      <c r="AK28" s="16">
        <v>4.5451589472836326E-2</v>
      </c>
      <c r="AL28" s="16">
        <v>-1.3818200161532424E-2</v>
      </c>
      <c r="AM28" s="18">
        <v>3.4429064382694469E-2</v>
      </c>
    </row>
    <row r="29" spans="1:39" ht="24">
      <c r="A29" s="13" t="s">
        <v>64</v>
      </c>
      <c r="B29" s="14" t="s">
        <v>40</v>
      </c>
      <c r="C29" s="19">
        <v>3.3107779486136633E-3</v>
      </c>
      <c r="D29" s="16">
        <v>4.4364727377018312E-2</v>
      </c>
      <c r="E29" s="16">
        <v>2.8268057246839309E-2</v>
      </c>
      <c r="F29" s="16">
        <v>2.8559077043223874E-4</v>
      </c>
      <c r="G29" s="16">
        <v>2.7497774606795367E-2</v>
      </c>
      <c r="H29" s="16">
        <v>1.2497422893183589E-3</v>
      </c>
      <c r="I29" s="16">
        <v>-7.9458763562654437E-4</v>
      </c>
      <c r="J29" s="16">
        <v>5.7713949329648564E-4</v>
      </c>
      <c r="K29" s="16">
        <v>-4.9746533127311386E-3</v>
      </c>
      <c r="L29" s="16">
        <v>1.2336449113047951E-2</v>
      </c>
      <c r="M29" s="16">
        <v>3.2441030753504116E-2</v>
      </c>
      <c r="N29" s="16">
        <v>2.2844066428486357E-2</v>
      </c>
      <c r="O29" s="17" t="s">
        <v>120</v>
      </c>
      <c r="P29" s="16">
        <v>2.3614627017327878E-2</v>
      </c>
      <c r="Q29" s="16">
        <v>5.9046266525984839E-2</v>
      </c>
      <c r="R29" s="16">
        <v>-2.0753129479724299E-3</v>
      </c>
      <c r="S29" s="16">
        <v>7.0115070754434974E-2</v>
      </c>
      <c r="T29" s="16">
        <v>1.2877985796042988E-2</v>
      </c>
      <c r="U29" s="16">
        <v>2.1004899137282099E-2</v>
      </c>
      <c r="V29" s="16">
        <v>9.8582467359594351E-3</v>
      </c>
      <c r="W29" s="16">
        <v>1.2936967979828573E-2</v>
      </c>
      <c r="X29" s="16">
        <v>-8.532807095604153E-4</v>
      </c>
      <c r="Y29" s="16">
        <v>4.7048333942065609E-3</v>
      </c>
      <c r="Z29" s="16">
        <v>-1.1573461554780715E-2</v>
      </c>
      <c r="AA29" s="16">
        <v>3.8487182261866711E-2</v>
      </c>
      <c r="AB29" s="17" t="s">
        <v>107</v>
      </c>
      <c r="AC29" s="16">
        <v>-3.5110344784025131E-2</v>
      </c>
      <c r="AD29" s="16">
        <v>-5.2175931617499616E-2</v>
      </c>
      <c r="AE29" s="16">
        <v>1.7165202198820898E-2</v>
      </c>
      <c r="AF29" s="16">
        <v>-2.0295011976616782E-3</v>
      </c>
      <c r="AG29" s="16">
        <v>-6.1265775891121241E-2</v>
      </c>
      <c r="AH29" s="16">
        <v>-2.6987460758487659E-2</v>
      </c>
      <c r="AI29" s="16">
        <v>5.3468181246873314E-3</v>
      </c>
      <c r="AJ29" s="16">
        <v>-5.587768784705828E-2</v>
      </c>
      <c r="AK29" s="16">
        <v>-3.4157929991809402E-3</v>
      </c>
      <c r="AL29" s="16">
        <v>3.1081090206962422E-2</v>
      </c>
      <c r="AM29" s="18">
        <v>2.9948920188393416E-2</v>
      </c>
    </row>
    <row r="30" spans="1:39" ht="24">
      <c r="A30" s="13" t="s">
        <v>65</v>
      </c>
      <c r="B30" s="14" t="s">
        <v>40</v>
      </c>
      <c r="C30" s="19">
        <v>2.5049936486682255E-3</v>
      </c>
      <c r="D30" s="16">
        <v>1.4081061422277608E-2</v>
      </c>
      <c r="E30" s="16">
        <v>2.7188837138564927E-2</v>
      </c>
      <c r="F30" s="16">
        <v>4.3580638942782773E-2</v>
      </c>
      <c r="G30" s="16">
        <v>4.0639144002377552E-2</v>
      </c>
      <c r="H30" s="16">
        <v>4.0330609802386772E-2</v>
      </c>
      <c r="I30" s="16">
        <v>-1.2025244120032797E-2</v>
      </c>
      <c r="J30" s="16">
        <v>1.5679789821963462E-2</v>
      </c>
      <c r="K30" s="16">
        <v>3.2900805330474139E-2</v>
      </c>
      <c r="L30" s="17" t="s">
        <v>123</v>
      </c>
      <c r="M30" s="16">
        <v>-1.4503146906524281E-2</v>
      </c>
      <c r="N30" s="16">
        <v>-8.0838304584495042E-3</v>
      </c>
      <c r="O30" s="16">
        <v>-5.1052556873152494E-2</v>
      </c>
      <c r="P30" s="16">
        <v>1.6303346983300472E-2</v>
      </c>
      <c r="Q30" s="16">
        <v>-7.7822868707069018E-3</v>
      </c>
      <c r="R30" s="16">
        <v>-4.5255648547896793E-3</v>
      </c>
      <c r="S30" s="16">
        <v>-3.1953647460275202E-3</v>
      </c>
      <c r="T30" s="16">
        <v>-1.6431212074546075E-2</v>
      </c>
      <c r="U30" s="16">
        <v>2.1895529538574973E-2</v>
      </c>
      <c r="V30" s="16">
        <v>4.0821854968695337E-2</v>
      </c>
      <c r="W30" s="16">
        <v>6.6872451769597357E-2</v>
      </c>
      <c r="X30" s="16">
        <v>-4.6834317220447071E-2</v>
      </c>
      <c r="Y30" s="16">
        <v>-3.2227064691984143E-2</v>
      </c>
      <c r="Z30" s="16">
        <v>-2.7763254846131579E-2</v>
      </c>
      <c r="AA30" s="16">
        <v>-3.9563266743579815E-2</v>
      </c>
      <c r="AB30" s="16">
        <v>-3.5007327341094747E-2</v>
      </c>
      <c r="AC30" s="17" t="s">
        <v>124</v>
      </c>
      <c r="AD30" s="16">
        <v>1.3846410943704E-2</v>
      </c>
      <c r="AE30" s="16">
        <v>-1.3323923595395745E-2</v>
      </c>
      <c r="AF30" s="16">
        <v>3.2091792803908011E-2</v>
      </c>
      <c r="AG30" s="16">
        <v>-1.4159764857775926E-3</v>
      </c>
      <c r="AH30" s="16">
        <v>1.9811605149181566E-2</v>
      </c>
      <c r="AI30" s="16">
        <v>-4.4156250635037253E-2</v>
      </c>
      <c r="AJ30" s="16">
        <v>2.7247515231991117E-2</v>
      </c>
      <c r="AK30" s="16">
        <v>-2.7244188721064926E-2</v>
      </c>
      <c r="AL30" s="16">
        <v>-7.5488290884661406E-3</v>
      </c>
      <c r="AM30" s="18">
        <v>-3.997409732502212E-2</v>
      </c>
    </row>
    <row r="31" spans="1:39" ht="24">
      <c r="A31" s="13" t="s">
        <v>66</v>
      </c>
      <c r="B31" s="14" t="s">
        <v>40</v>
      </c>
      <c r="C31" s="19">
        <v>-4.6822738830163843E-2</v>
      </c>
      <c r="D31" s="16">
        <v>4.6534729510997758E-3</v>
      </c>
      <c r="E31" s="16">
        <v>-8.392263381041095E-3</v>
      </c>
      <c r="F31" s="16">
        <v>-1.3540335391178122E-2</v>
      </c>
      <c r="G31" s="16">
        <v>-3.3413002514719591E-2</v>
      </c>
      <c r="H31" s="16">
        <v>-5.0417456392338807E-2</v>
      </c>
      <c r="I31" s="16">
        <v>-3.4324602860933431E-2</v>
      </c>
      <c r="J31" s="16">
        <v>-1.4626688630886222E-2</v>
      </c>
      <c r="K31" s="16">
        <v>-6.7777414539124697E-2</v>
      </c>
      <c r="L31" s="16">
        <v>-3.8438411381042842E-2</v>
      </c>
      <c r="M31" s="16">
        <v>2.2033231684516704E-2</v>
      </c>
      <c r="N31" s="16">
        <v>1.5054371857343056E-2</v>
      </c>
      <c r="O31" s="16">
        <v>-5.3645346713353755E-2</v>
      </c>
      <c r="P31" s="16">
        <v>-2.2541023037875092E-2</v>
      </c>
      <c r="Q31" s="16">
        <v>-2.4588533323979013E-2</v>
      </c>
      <c r="R31" s="16">
        <v>4.7468890571770971E-2</v>
      </c>
      <c r="S31" s="16">
        <v>1.0836779172273941E-2</v>
      </c>
      <c r="T31" s="16">
        <v>1.5816619360766709E-2</v>
      </c>
      <c r="U31" s="17" t="s">
        <v>112</v>
      </c>
      <c r="V31" s="16">
        <v>5.1584321672738583E-2</v>
      </c>
      <c r="W31" s="16">
        <v>1.0573154184747311E-2</v>
      </c>
      <c r="X31" s="16">
        <v>-8.3995691054016813E-3</v>
      </c>
      <c r="Y31" s="16">
        <v>-2.8137728796470286E-2</v>
      </c>
      <c r="Z31" s="16">
        <v>3.5788601619518419E-2</v>
      </c>
      <c r="AA31" s="16">
        <v>-3.6076785742256326E-2</v>
      </c>
      <c r="AB31" s="16">
        <v>2.0918852282706735E-2</v>
      </c>
      <c r="AC31" s="16">
        <v>2.1802051473751416E-2</v>
      </c>
      <c r="AD31" s="16">
        <v>2.9644527298231627E-2</v>
      </c>
      <c r="AE31" s="16">
        <v>4.2049551603790737E-2</v>
      </c>
      <c r="AF31" s="16">
        <v>4.2071549470314704E-2</v>
      </c>
      <c r="AG31" s="16">
        <v>5.7274022526515547E-2</v>
      </c>
      <c r="AH31" s="16">
        <v>1.9164328092472011E-2</v>
      </c>
      <c r="AI31" s="16">
        <v>7.3698508030351313E-3</v>
      </c>
      <c r="AJ31" s="16">
        <v>2.1896817344824401E-2</v>
      </c>
      <c r="AK31" s="16">
        <v>2.8972590527228087E-2</v>
      </c>
      <c r="AL31" s="16">
        <v>7.5660466955875041E-2</v>
      </c>
      <c r="AM31" s="18">
        <v>2.2643212143028144E-2</v>
      </c>
    </row>
    <row r="32" spans="1:39" ht="24">
      <c r="A32" s="13" t="s">
        <v>67</v>
      </c>
      <c r="B32" s="14" t="s">
        <v>40</v>
      </c>
      <c r="C32" s="19">
        <v>6.2163685682512335E-2</v>
      </c>
      <c r="D32" s="16">
        <v>5.0492012818968549E-2</v>
      </c>
      <c r="E32" s="16">
        <v>-9.3110808158974271E-3</v>
      </c>
      <c r="F32" s="16">
        <v>3.9504338401333897E-2</v>
      </c>
      <c r="G32" s="16">
        <v>6.2728626422721701E-2</v>
      </c>
      <c r="H32" s="16">
        <v>-2.9881862218504927E-3</v>
      </c>
      <c r="I32" s="16">
        <v>1.1101183148015543E-2</v>
      </c>
      <c r="J32" s="16">
        <v>7.172162055101193E-2</v>
      </c>
      <c r="K32" s="16">
        <v>5.8698112108221838E-2</v>
      </c>
      <c r="L32" s="16">
        <v>4.5317535179173855E-2</v>
      </c>
      <c r="M32" s="16">
        <v>-2.0921834842627864E-2</v>
      </c>
      <c r="N32" s="16">
        <v>3.3554594391410715E-3</v>
      </c>
      <c r="O32" s="16">
        <v>3.6992628932334876E-2</v>
      </c>
      <c r="P32" s="16">
        <v>4.7950321792659921E-2</v>
      </c>
      <c r="Q32" s="16">
        <v>3.9813419256244653E-2</v>
      </c>
      <c r="R32" s="16">
        <v>2.616128146617884E-2</v>
      </c>
      <c r="S32" s="16">
        <v>3.409142682701484E-2</v>
      </c>
      <c r="T32" s="16">
        <v>1.8550560928714231E-2</v>
      </c>
      <c r="U32" s="16">
        <v>3.5680038314649873E-2</v>
      </c>
      <c r="V32" s="16">
        <v>4.4492988665412632E-2</v>
      </c>
      <c r="W32" s="16">
        <v>2.6231906617299038E-2</v>
      </c>
      <c r="X32" s="16">
        <v>5.9638892192178904E-2</v>
      </c>
      <c r="Y32" s="16">
        <v>2.3647882372834661E-2</v>
      </c>
      <c r="Z32" s="17" t="s">
        <v>125</v>
      </c>
      <c r="AA32" s="16">
        <v>6.2509504821200912E-3</v>
      </c>
      <c r="AB32" s="16">
        <v>-1.1499205188023429E-2</v>
      </c>
      <c r="AC32" s="16">
        <v>-2.757306538323211E-2</v>
      </c>
      <c r="AD32" s="16">
        <v>-3.6449791357135233E-2</v>
      </c>
      <c r="AE32" s="16">
        <v>-2.4904239335290047E-2</v>
      </c>
      <c r="AF32" s="16">
        <v>-1.1440717437866376E-2</v>
      </c>
      <c r="AG32" s="16">
        <v>-1.2151986390478681E-2</v>
      </c>
      <c r="AH32" s="16">
        <v>-5.9108600437738426E-2</v>
      </c>
      <c r="AI32" s="16">
        <v>2.7435263214507833E-2</v>
      </c>
      <c r="AJ32" s="16">
        <v>-1.198934586846202E-2</v>
      </c>
      <c r="AK32" s="16">
        <v>-1.7255851034086483E-2</v>
      </c>
      <c r="AL32" s="16">
        <v>1.0942572637792027E-2</v>
      </c>
      <c r="AM32" s="18">
        <v>-1.1050720412387964E-2</v>
      </c>
    </row>
    <row r="33" spans="1:39" ht="24">
      <c r="A33" s="13" t="s">
        <v>68</v>
      </c>
      <c r="B33" s="14" t="s">
        <v>40</v>
      </c>
      <c r="C33" s="19">
        <v>-3.3623469970121707E-3</v>
      </c>
      <c r="D33" s="16">
        <v>1.6101001546763461E-2</v>
      </c>
      <c r="E33" s="16">
        <v>-6.8964912807045319E-3</v>
      </c>
      <c r="F33" s="16">
        <v>-3.2254799630410273E-2</v>
      </c>
      <c r="G33" s="16">
        <v>2.9072438150536308E-2</v>
      </c>
      <c r="H33" s="16">
        <v>1.1313158312620064E-3</v>
      </c>
      <c r="I33" s="16">
        <v>9.8519867644300332E-3</v>
      </c>
      <c r="J33" s="16">
        <v>3.3307783846136467E-2</v>
      </c>
      <c r="K33" s="16">
        <v>-4.6586416889721136E-2</v>
      </c>
      <c r="L33" s="16">
        <v>3.4150443044011269E-2</v>
      </c>
      <c r="M33" s="16">
        <v>-3.6336672171846975E-2</v>
      </c>
      <c r="N33" s="16">
        <v>-3.7046465778997092E-3</v>
      </c>
      <c r="O33" s="17" t="s">
        <v>126</v>
      </c>
      <c r="P33" s="16">
        <v>-1.4795329831519245E-2</v>
      </c>
      <c r="Q33" s="16">
        <v>-1.5453960506320016E-2</v>
      </c>
      <c r="R33" s="16">
        <v>-2.4284407504163646E-2</v>
      </c>
      <c r="S33" s="16">
        <v>-1.1625979801366152E-2</v>
      </c>
      <c r="T33" s="16">
        <v>-2.1859969724667781E-2</v>
      </c>
      <c r="U33" s="16">
        <v>-5.3110334617015149E-2</v>
      </c>
      <c r="V33" s="16">
        <v>-1.8853952679618747E-2</v>
      </c>
      <c r="W33" s="16">
        <v>-3.4430186883513555E-2</v>
      </c>
      <c r="X33" s="16">
        <v>6.2805524169443488E-3</v>
      </c>
      <c r="Y33" s="17" t="s">
        <v>127</v>
      </c>
      <c r="Z33" s="16">
        <v>3.6718657422178946E-2</v>
      </c>
      <c r="AA33" s="16">
        <v>8.2606618420623695E-2</v>
      </c>
      <c r="AB33" s="17" t="s">
        <v>123</v>
      </c>
      <c r="AC33" s="16">
        <v>-5.0344885419029671E-2</v>
      </c>
      <c r="AD33" s="16">
        <v>-2.4637058568192788E-2</v>
      </c>
      <c r="AE33" s="16">
        <v>2.9176031919594003E-2</v>
      </c>
      <c r="AF33" s="16">
        <v>7.5485108780608159E-4</v>
      </c>
      <c r="AG33" s="16">
        <v>-1.4521324539356567E-2</v>
      </c>
      <c r="AH33" s="16">
        <v>5.7989491595744919E-3</v>
      </c>
      <c r="AI33" s="16">
        <v>3.2390673980095583E-2</v>
      </c>
      <c r="AJ33" s="16">
        <v>-5.0136419996374394E-2</v>
      </c>
      <c r="AK33" s="16">
        <v>3.7598253584993559E-2</v>
      </c>
      <c r="AL33" s="16">
        <v>2.5634823645361319E-3</v>
      </c>
      <c r="AM33" s="18">
        <v>2.5545869800098448E-2</v>
      </c>
    </row>
    <row r="34" spans="1:39" ht="24">
      <c r="A34" s="13" t="s">
        <v>69</v>
      </c>
      <c r="B34" s="14" t="s">
        <v>40</v>
      </c>
      <c r="C34" s="19">
        <v>5.2969927509348994E-2</v>
      </c>
      <c r="D34" s="16">
        <v>1.2771182050599692E-2</v>
      </c>
      <c r="E34" s="16">
        <v>2.2803001543833312E-2</v>
      </c>
      <c r="F34" s="16">
        <v>1.1559519082172556E-2</v>
      </c>
      <c r="G34" s="17" t="s">
        <v>101</v>
      </c>
      <c r="H34" s="16">
        <v>1.5148099517639218E-2</v>
      </c>
      <c r="I34" s="16">
        <v>-3.4355831521957412E-4</v>
      </c>
      <c r="J34" s="17" t="s">
        <v>128</v>
      </c>
      <c r="K34" s="16">
        <v>6.138348808866783E-2</v>
      </c>
      <c r="L34" s="16">
        <v>3.225432592573485E-4</v>
      </c>
      <c r="M34" s="16">
        <v>-1.9309149207779874E-2</v>
      </c>
      <c r="N34" s="16">
        <v>-1.2971281373077879E-2</v>
      </c>
      <c r="O34" s="16">
        <v>3.3352665991727613E-2</v>
      </c>
      <c r="P34" s="16">
        <v>-2.6356966272569289E-2</v>
      </c>
      <c r="Q34" s="16">
        <v>-4.1100794400710454E-2</v>
      </c>
      <c r="R34" s="16">
        <v>-3.1543468763633918E-2</v>
      </c>
      <c r="S34" s="16">
        <v>-5.0810025878624945E-2</v>
      </c>
      <c r="T34" s="16">
        <v>-2.0678860925593557E-2</v>
      </c>
      <c r="U34" s="16">
        <v>-1.4490660381045482E-2</v>
      </c>
      <c r="V34" s="16">
        <v>-4.3047605296684437E-2</v>
      </c>
      <c r="W34" s="16">
        <v>-5.7784604655079369E-2</v>
      </c>
      <c r="X34" s="16">
        <v>3.4971477136253044E-2</v>
      </c>
      <c r="Y34" s="16">
        <v>3.2496365123504817E-2</v>
      </c>
      <c r="Z34" s="16">
        <v>7.1236016707378502E-2</v>
      </c>
      <c r="AA34" s="16">
        <v>3.8384205253223933E-2</v>
      </c>
      <c r="AB34" s="16">
        <v>5.9315995327736037E-4</v>
      </c>
      <c r="AC34" s="16">
        <v>1.5482704877413328E-2</v>
      </c>
      <c r="AD34" s="16">
        <v>3.067261247290751E-2</v>
      </c>
      <c r="AE34" s="16">
        <v>5.3398886606239393E-3</v>
      </c>
      <c r="AF34" s="16">
        <v>2.4236903014868361E-2</v>
      </c>
      <c r="AG34" s="16">
        <v>5.3897566938907703E-3</v>
      </c>
      <c r="AH34" s="16">
        <v>4.1689209019618576E-2</v>
      </c>
      <c r="AI34" s="16">
        <v>-1.8881670379566787E-2</v>
      </c>
      <c r="AJ34" s="16">
        <v>2.6447495232796568E-2</v>
      </c>
      <c r="AK34" s="16">
        <v>-7.1516696343888395E-4</v>
      </c>
      <c r="AL34" s="16">
        <v>1.2562654485400119E-3</v>
      </c>
      <c r="AM34" s="18">
        <v>7.2181378170613333E-2</v>
      </c>
    </row>
    <row r="35" spans="1:39" ht="24">
      <c r="A35" s="13" t="s">
        <v>70</v>
      </c>
      <c r="B35" s="14" t="s">
        <v>40</v>
      </c>
      <c r="C35" s="19">
        <v>-4.3971599569239288E-2</v>
      </c>
      <c r="D35" s="16">
        <v>2.4033284724013129E-2</v>
      </c>
      <c r="E35" s="16">
        <v>3.8399483889341939E-2</v>
      </c>
      <c r="F35" s="16">
        <v>4.2785612234505124E-2</v>
      </c>
      <c r="G35" s="16">
        <v>6.8511656984687544E-2</v>
      </c>
      <c r="H35" s="16">
        <v>2.8308376187360693E-2</v>
      </c>
      <c r="I35" s="16">
        <v>3.3023474788699499E-2</v>
      </c>
      <c r="J35" s="16">
        <v>3.2382303724110655E-2</v>
      </c>
      <c r="K35" s="16">
        <v>4.0031681929049278E-3</v>
      </c>
      <c r="L35" s="16">
        <v>4.185114365614636E-2</v>
      </c>
      <c r="M35" s="16">
        <v>-4.5562193584527911E-3</v>
      </c>
      <c r="N35" s="16">
        <v>-2.7287265193357887E-2</v>
      </c>
      <c r="O35" s="17" t="s">
        <v>129</v>
      </c>
      <c r="P35" s="16">
        <v>1.6311088501533257E-2</v>
      </c>
      <c r="Q35" s="16">
        <v>6.8985232742465291E-2</v>
      </c>
      <c r="R35" s="16">
        <v>8.4117142597980876E-4</v>
      </c>
      <c r="S35" s="16">
        <v>2.6468368796231123E-3</v>
      </c>
      <c r="T35" s="16">
        <v>-2.5441831330845956E-2</v>
      </c>
      <c r="U35" s="16">
        <v>-2.7860448318916171E-2</v>
      </c>
      <c r="V35" s="16">
        <v>-1.8034896888599928E-2</v>
      </c>
      <c r="W35" s="16">
        <v>-2.8762604101070358E-2</v>
      </c>
      <c r="X35" s="16">
        <v>4.0094856125613837E-3</v>
      </c>
      <c r="Y35" s="17" t="s">
        <v>126</v>
      </c>
      <c r="Z35" s="16">
        <v>2.3467470646813756E-2</v>
      </c>
      <c r="AA35" s="16">
        <v>2.0778705501887478E-2</v>
      </c>
      <c r="AB35" s="16">
        <v>4.6417402930784895E-3</v>
      </c>
      <c r="AC35" s="16">
        <v>-3.175741307246787E-2</v>
      </c>
      <c r="AD35" s="16">
        <v>-6.1919251496973922E-2</v>
      </c>
      <c r="AE35" s="16">
        <v>6.2142866558587738E-3</v>
      </c>
      <c r="AF35" s="16">
        <v>3.0042213028033034E-5</v>
      </c>
      <c r="AG35" s="16">
        <v>-6.1913852624691824E-2</v>
      </c>
      <c r="AH35" s="16">
        <v>-4.5903083488837586E-2</v>
      </c>
      <c r="AI35" s="16">
        <v>1.745175454860909E-3</v>
      </c>
      <c r="AJ35" s="16">
        <v>-5.9705622364019148E-2</v>
      </c>
      <c r="AK35" s="16">
        <v>8.162325351765325E-3</v>
      </c>
      <c r="AL35" s="16">
        <v>-4.6138852766026965E-2</v>
      </c>
      <c r="AM35" s="18">
        <v>2.5612326782207314E-2</v>
      </c>
    </row>
    <row r="36" spans="1:39" ht="24">
      <c r="A36" s="13" t="s">
        <v>71</v>
      </c>
      <c r="B36" s="14" t="s">
        <v>40</v>
      </c>
      <c r="C36" s="19">
        <v>1.8018141085046967E-2</v>
      </c>
      <c r="D36" s="16">
        <v>-1.8747269588879574E-2</v>
      </c>
      <c r="E36" s="16">
        <v>2.492150036860942E-2</v>
      </c>
      <c r="F36" s="16">
        <v>-3.2766268160233925E-2</v>
      </c>
      <c r="G36" s="17" t="s">
        <v>126</v>
      </c>
      <c r="H36" s="16">
        <v>-3.9149852484775247E-2</v>
      </c>
      <c r="I36" s="16">
        <v>3.5772698714233053E-2</v>
      </c>
      <c r="J36" s="17" t="s">
        <v>101</v>
      </c>
      <c r="K36" s="16">
        <v>-2.1509679035951707E-2</v>
      </c>
      <c r="L36" s="16">
        <v>2.9317027296476739E-3</v>
      </c>
      <c r="M36" s="16">
        <v>2.0310336176316723E-2</v>
      </c>
      <c r="N36" s="16">
        <v>-3.0668647033830414E-2</v>
      </c>
      <c r="O36" s="16">
        <v>2.9082108218821033E-2</v>
      </c>
      <c r="P36" s="16">
        <v>-4.8887306885705806E-2</v>
      </c>
      <c r="Q36" s="16">
        <v>-6.7873876842785017E-3</v>
      </c>
      <c r="R36" s="16">
        <v>-2.12115867355759E-2</v>
      </c>
      <c r="S36" s="16">
        <v>-4.4645252767907453E-3</v>
      </c>
      <c r="T36" s="16">
        <v>-1.6292356489449145E-2</v>
      </c>
      <c r="U36" s="16">
        <v>-3.3089131520785832E-2</v>
      </c>
      <c r="V36" s="16">
        <v>-3.8817670769224308E-2</v>
      </c>
      <c r="W36" s="16">
        <v>-2.4712532204122211E-2</v>
      </c>
      <c r="X36" s="16">
        <v>5.4518955688763769E-2</v>
      </c>
      <c r="Y36" s="16">
        <v>6.8603203862598161E-2</v>
      </c>
      <c r="Z36" s="16">
        <v>6.228449653193853E-2</v>
      </c>
      <c r="AA36" s="16">
        <v>6.3392244326464633E-2</v>
      </c>
      <c r="AB36" s="16">
        <v>2.7030172012950625E-2</v>
      </c>
      <c r="AC36" s="16">
        <v>4.0016873133814683E-2</v>
      </c>
      <c r="AD36" s="16">
        <v>-2.6960875230541973E-2</v>
      </c>
      <c r="AE36" s="16">
        <v>2.3977832847099104E-2</v>
      </c>
      <c r="AF36" s="16">
        <v>2.3418072720328802E-2</v>
      </c>
      <c r="AG36" s="16">
        <v>1.5316687322547358E-2</v>
      </c>
      <c r="AH36" s="16">
        <v>3.2258127823466258E-2</v>
      </c>
      <c r="AI36" s="16">
        <v>-3.9645644914483979E-3</v>
      </c>
      <c r="AJ36" s="16">
        <v>1.3483280258876061E-2</v>
      </c>
      <c r="AK36" s="16">
        <v>2.7425349900611441E-2</v>
      </c>
      <c r="AL36" s="16">
        <v>-2.1113990206069338E-2</v>
      </c>
      <c r="AM36" s="18">
        <v>3.0133331619631838E-2</v>
      </c>
    </row>
    <row r="37" spans="1:39" ht="24">
      <c r="A37" s="13" t="s">
        <v>72</v>
      </c>
      <c r="B37" s="14" t="s">
        <v>40</v>
      </c>
      <c r="C37" s="19">
        <v>6.8527573633138827E-2</v>
      </c>
      <c r="D37" s="16">
        <v>9.5752690111747425E-3</v>
      </c>
      <c r="E37" s="16">
        <v>2.4672825802770092E-2</v>
      </c>
      <c r="F37" s="16">
        <v>5.1327584077368933E-2</v>
      </c>
      <c r="G37" s="16">
        <v>-2.6923721360061426E-2</v>
      </c>
      <c r="H37" s="16">
        <v>4.492993962864864E-3</v>
      </c>
      <c r="I37" s="16">
        <v>-1.6268070987121876E-3</v>
      </c>
      <c r="J37" s="16">
        <v>3.061529761647724E-2</v>
      </c>
      <c r="K37" s="16">
        <v>2.4300693906124909E-2</v>
      </c>
      <c r="L37" s="16">
        <v>-3.2350248977419185E-2</v>
      </c>
      <c r="M37" s="16">
        <v>3.2275133451270449E-2</v>
      </c>
      <c r="N37" s="16">
        <v>3.6497538690058229E-2</v>
      </c>
      <c r="O37" s="16">
        <v>-2.4557699990965947E-2</v>
      </c>
      <c r="P37" s="16">
        <v>3.6675901458882797E-2</v>
      </c>
      <c r="Q37" s="16">
        <v>4.1443266814044359E-2</v>
      </c>
      <c r="R37" s="16">
        <v>4.2041214604023623E-2</v>
      </c>
      <c r="S37" s="16">
        <v>5.6218151910649708E-3</v>
      </c>
      <c r="T37" s="16">
        <v>-4.2488237210548934E-3</v>
      </c>
      <c r="U37" s="16">
        <v>2.9283889446412588E-2</v>
      </c>
      <c r="V37" s="16">
        <v>6.4521314379540548E-2</v>
      </c>
      <c r="W37" s="16">
        <v>-7.5990205153204189E-3</v>
      </c>
      <c r="X37" s="16">
        <v>-4.869349048300306E-2</v>
      </c>
      <c r="Y37" s="16">
        <v>-6.1826584423079305E-2</v>
      </c>
      <c r="Z37" s="16">
        <v>-3.6108099992970995E-2</v>
      </c>
      <c r="AA37" s="16">
        <v>-6.7378616342909564E-2</v>
      </c>
      <c r="AB37" s="16">
        <v>-5.123258858401903E-2</v>
      </c>
      <c r="AC37" s="16">
        <v>1.3683143275282663E-2</v>
      </c>
      <c r="AD37" s="17" t="s">
        <v>126</v>
      </c>
      <c r="AE37" s="16">
        <v>-2.7006283289474232E-2</v>
      </c>
      <c r="AF37" s="16">
        <v>2.3594103981272447E-2</v>
      </c>
      <c r="AG37" s="16">
        <v>4.1877933068861402E-2</v>
      </c>
      <c r="AH37" s="16">
        <v>1.9803849437896988E-2</v>
      </c>
      <c r="AI37" s="16">
        <v>4.3412550765656545E-3</v>
      </c>
      <c r="AJ37" s="16">
        <v>3.090314697216846E-2</v>
      </c>
      <c r="AK37" s="16">
        <v>-1.8456962315484601E-2</v>
      </c>
      <c r="AL37" s="17" t="s">
        <v>130</v>
      </c>
      <c r="AM37" s="18">
        <v>-1.5884233798603112E-2</v>
      </c>
    </row>
    <row r="38" spans="1:39" ht="24">
      <c r="A38" s="13" t="s">
        <v>73</v>
      </c>
      <c r="B38" s="14" t="s">
        <v>40</v>
      </c>
      <c r="C38" s="19">
        <v>3.8906816725338508E-2</v>
      </c>
      <c r="D38" s="16">
        <v>-2.9864168723892883E-2</v>
      </c>
      <c r="E38" s="16">
        <v>1.5406688462486049E-2</v>
      </c>
      <c r="F38" s="16">
        <v>2.8079981521133609E-2</v>
      </c>
      <c r="G38" s="16">
        <v>-2.1057983469941612E-2</v>
      </c>
      <c r="H38" s="16">
        <v>1.7162610930768357E-2</v>
      </c>
      <c r="I38" s="16">
        <v>-7.3494181448926247E-3</v>
      </c>
      <c r="J38" s="16">
        <v>1.210886103288753E-3</v>
      </c>
      <c r="K38" s="16">
        <v>4.2930053891441278E-2</v>
      </c>
      <c r="L38" s="16">
        <v>1.5232994549527252E-2</v>
      </c>
      <c r="M38" s="16">
        <v>-2.8343347683774268E-2</v>
      </c>
      <c r="N38" s="16">
        <v>-1.345023210972184E-2</v>
      </c>
      <c r="O38" s="16">
        <v>2.5629944554484067E-3</v>
      </c>
      <c r="P38" s="16">
        <v>7.1257115985191868E-2</v>
      </c>
      <c r="Q38" s="16">
        <v>-9.293817194926255E-3</v>
      </c>
      <c r="R38" s="16">
        <v>2.8345884687697095E-2</v>
      </c>
      <c r="S38" s="16">
        <v>1.5667816999519416E-2</v>
      </c>
      <c r="T38" s="16">
        <v>4.0920016541478492E-3</v>
      </c>
      <c r="U38" s="16">
        <v>7.4637142262126338E-2</v>
      </c>
      <c r="V38" s="16">
        <v>7.3909845804395663E-2</v>
      </c>
      <c r="W38" s="16">
        <v>5.9503744825274145E-2</v>
      </c>
      <c r="X38" s="16">
        <v>-4.0010370793787706E-2</v>
      </c>
      <c r="Y38" s="16">
        <v>-4.6040181950516505E-2</v>
      </c>
      <c r="Z38" s="16">
        <v>1.089715492800046E-2</v>
      </c>
      <c r="AA38" s="16">
        <v>-2.7201827709970847E-2</v>
      </c>
      <c r="AB38" s="16">
        <v>3.0520657531483954E-2</v>
      </c>
      <c r="AC38" s="16">
        <v>-7.4174390273423936E-3</v>
      </c>
      <c r="AD38" s="17" t="s">
        <v>130</v>
      </c>
      <c r="AE38" s="16">
        <v>-6.4954890708131346E-2</v>
      </c>
      <c r="AF38" s="16">
        <v>1.7029431633199834E-2</v>
      </c>
      <c r="AG38" s="16">
        <v>-4.4730232145508704E-2</v>
      </c>
      <c r="AH38" s="16">
        <v>-1.1278539954657834E-2</v>
      </c>
      <c r="AI38" s="16">
        <v>-2.539153762870951E-2</v>
      </c>
      <c r="AJ38" s="16">
        <v>1.9544033558394781E-2</v>
      </c>
      <c r="AK38" s="16">
        <v>-1.5191761876380515E-2</v>
      </c>
      <c r="AL38" s="17" t="s">
        <v>131</v>
      </c>
      <c r="AM38" s="18">
        <v>1.277778746502036E-3</v>
      </c>
    </row>
    <row r="39" spans="1:39" ht="24">
      <c r="A39" s="13" t="s">
        <v>74</v>
      </c>
      <c r="B39" s="14" t="s">
        <v>40</v>
      </c>
      <c r="C39" s="19">
        <v>2.7623941748338703E-2</v>
      </c>
      <c r="D39" s="16">
        <v>-2.6374003851989711E-2</v>
      </c>
      <c r="E39" s="16">
        <v>3.3825345478946306E-2</v>
      </c>
      <c r="F39" s="16">
        <v>1.1679635284510501E-2</v>
      </c>
      <c r="G39" s="16">
        <v>-2.1428932572234341E-2</v>
      </c>
      <c r="H39" s="16">
        <v>-2.4047420187346784E-2</v>
      </c>
      <c r="I39" s="16">
        <v>-6.2599419071824647E-2</v>
      </c>
      <c r="J39" s="16">
        <v>6.1091638873823129E-2</v>
      </c>
      <c r="K39" s="17" t="s">
        <v>131</v>
      </c>
      <c r="L39" s="16">
        <v>-3.3674245934833154E-2</v>
      </c>
      <c r="M39" s="16">
        <v>-4.524187816044356E-2</v>
      </c>
      <c r="N39" s="16">
        <v>2.3902368719626007E-3</v>
      </c>
      <c r="O39" s="16">
        <v>-4.634987501713303E-2</v>
      </c>
      <c r="P39" s="16">
        <v>1.757480315593879E-2</v>
      </c>
      <c r="Q39" s="16">
        <v>4.0792418742840002E-3</v>
      </c>
      <c r="R39" s="16">
        <v>-4.3458810966193959E-2</v>
      </c>
      <c r="S39" s="16">
        <v>-7.7936180744186567E-2</v>
      </c>
      <c r="T39" s="16">
        <v>-5.2868821041971041E-2</v>
      </c>
      <c r="U39" s="16">
        <v>-6.6761950261773895E-2</v>
      </c>
      <c r="V39" s="16">
        <v>-3.2611175603741896E-2</v>
      </c>
      <c r="W39" s="16">
        <v>4.0224702702073047E-2</v>
      </c>
      <c r="X39" s="16">
        <v>-1.1084001054111331E-2</v>
      </c>
      <c r="Y39" s="16">
        <v>4.0305996266093956E-3</v>
      </c>
      <c r="Z39" s="16">
        <v>5.7923371686120835E-2</v>
      </c>
      <c r="AA39" s="16">
        <v>-4.298346454159877E-3</v>
      </c>
      <c r="AB39" s="16">
        <v>-4.8703462886202113E-3</v>
      </c>
      <c r="AC39" s="16">
        <v>3.2267320368062839E-2</v>
      </c>
      <c r="AD39" s="16">
        <v>2.4249160163232163E-2</v>
      </c>
      <c r="AE39" s="16">
        <v>1.677819737612234E-2</v>
      </c>
      <c r="AF39" s="16">
        <v>2.4722227235683944E-2</v>
      </c>
      <c r="AG39" s="16">
        <v>1.856473426599833E-2</v>
      </c>
      <c r="AH39" s="16">
        <v>3.0490937747513474E-3</v>
      </c>
      <c r="AI39" s="16">
        <v>-1.6514690575925528E-2</v>
      </c>
      <c r="AJ39" s="16">
        <v>7.2409158167486914E-2</v>
      </c>
      <c r="AK39" s="16">
        <v>-2.3337285674598182E-2</v>
      </c>
      <c r="AL39" s="16">
        <v>4.2884444784875152E-2</v>
      </c>
      <c r="AM39" s="18">
        <v>3.0235911446503283E-2</v>
      </c>
    </row>
    <row r="40" spans="1:39" ht="24">
      <c r="A40" s="13" t="s">
        <v>75</v>
      </c>
      <c r="B40" s="14" t="s">
        <v>40</v>
      </c>
      <c r="C40" s="19">
        <v>7.2977147471707207E-2</v>
      </c>
      <c r="D40" s="16">
        <v>2.198069276350318E-3</v>
      </c>
      <c r="E40" s="16">
        <v>-3.1162313923383107E-2</v>
      </c>
      <c r="F40" s="16">
        <v>7.469902099569381E-2</v>
      </c>
      <c r="G40" s="16">
        <v>1.3091207983013348E-2</v>
      </c>
      <c r="H40" s="16">
        <v>4.0312463049478962E-2</v>
      </c>
      <c r="I40" s="16">
        <v>-1.9627800012884992E-2</v>
      </c>
      <c r="J40" s="16">
        <v>2.5812566408224082E-2</v>
      </c>
      <c r="K40" s="16">
        <v>7.1113648741024355E-2</v>
      </c>
      <c r="L40" s="16">
        <v>3.3844340312015192E-2</v>
      </c>
      <c r="M40" s="16">
        <v>2.8016199930596744E-2</v>
      </c>
      <c r="N40" s="16">
        <v>3.235298015441302E-2</v>
      </c>
      <c r="O40" s="16">
        <v>-4.9025369481315147E-2</v>
      </c>
      <c r="P40" s="16">
        <v>6.9265808776755672E-2</v>
      </c>
      <c r="Q40" s="16">
        <v>-2.7402859687535974E-2</v>
      </c>
      <c r="R40" s="16">
        <v>4.4833223106115039E-2</v>
      </c>
      <c r="S40" s="16">
        <v>-3.3246136413196813E-2</v>
      </c>
      <c r="T40" s="16">
        <v>1.5147832647924324E-2</v>
      </c>
      <c r="U40" s="16">
        <v>2.117556141099974E-2</v>
      </c>
      <c r="V40" s="16">
        <v>7.5252025474584594E-2</v>
      </c>
      <c r="W40" s="16">
        <v>7.2494715267098067E-2</v>
      </c>
      <c r="X40" s="16">
        <v>-2.1159576441240262E-2</v>
      </c>
      <c r="Y40" s="16">
        <v>-5.8380167700811926E-2</v>
      </c>
      <c r="Z40" s="16">
        <v>-1.1580580361985121E-2</v>
      </c>
      <c r="AA40" s="16">
        <v>-1.0827508148851991E-2</v>
      </c>
      <c r="AB40" s="16">
        <v>-5.3656370146543904E-2</v>
      </c>
      <c r="AC40" s="16">
        <v>2.6311608064273437E-2</v>
      </c>
      <c r="AD40" s="16">
        <v>3.0330783827045453E-2</v>
      </c>
      <c r="AE40" s="16">
        <v>-5.7784006164534774E-2</v>
      </c>
      <c r="AF40" s="16">
        <v>-9.3843656297496153E-4</v>
      </c>
      <c r="AG40" s="16">
        <v>9.2860765889258637E-3</v>
      </c>
      <c r="AH40" s="16">
        <v>-1.2079077734639143E-2</v>
      </c>
      <c r="AI40" s="16">
        <v>-6.4959147056811398E-2</v>
      </c>
      <c r="AJ40" s="17" t="s">
        <v>132</v>
      </c>
      <c r="AK40" s="16">
        <v>-2.4899369488881041E-2</v>
      </c>
      <c r="AL40" s="16">
        <v>1.9216375858101601E-2</v>
      </c>
      <c r="AM40" s="18">
        <v>-1.834454719996018E-2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2.4766205731313663E-8</v>
      </c>
      <c r="E47" s="10">
        <f t="shared" ref="E47:AM47" si="0">$C5^2*E5^2</f>
        <v>6.0568909388296166E-7</v>
      </c>
      <c r="F47" s="11">
        <f t="shared" si="0"/>
        <v>3.3453390985174942E-4</v>
      </c>
      <c r="G47" s="10">
        <f t="shared" si="0"/>
        <v>3.9503764105055451E-7</v>
      </c>
      <c r="H47" s="10">
        <f t="shared" si="0"/>
        <v>1.9966231038145225E-8</v>
      </c>
      <c r="I47" s="10">
        <f t="shared" si="0"/>
        <v>1.2150202471643209E-8</v>
      </c>
      <c r="J47" s="10">
        <f t="shared" si="0"/>
        <v>4.9196168509965887E-8</v>
      </c>
      <c r="K47" s="10">
        <f t="shared" si="0"/>
        <v>5.0476953486125719E-8</v>
      </c>
      <c r="L47" s="10">
        <f t="shared" si="0"/>
        <v>8.6237381165415184E-8</v>
      </c>
      <c r="M47" s="10">
        <f t="shared" si="0"/>
        <v>5.8402244456645389E-9</v>
      </c>
      <c r="N47" s="10">
        <f t="shared" si="0"/>
        <v>4.1234004478514448E-7</v>
      </c>
      <c r="O47" s="10">
        <f t="shared" si="0"/>
        <v>3.8339114696417874E-7</v>
      </c>
      <c r="P47" s="10">
        <f t="shared" si="0"/>
        <v>1.419746711153342E-7</v>
      </c>
      <c r="Q47" s="10">
        <f t="shared" si="0"/>
        <v>1.9400769328771454E-7</v>
      </c>
      <c r="R47" s="10">
        <f t="shared" si="0"/>
        <v>4.528528335999509E-8</v>
      </c>
      <c r="S47" s="10">
        <f t="shared" si="0"/>
        <v>5.1114042655223194E-8</v>
      </c>
      <c r="T47" s="10">
        <f t="shared" si="0"/>
        <v>2.6667429291824258E-7</v>
      </c>
      <c r="U47" s="10">
        <f t="shared" si="0"/>
        <v>6.597364938877865E-8</v>
      </c>
      <c r="V47" s="10">
        <f t="shared" si="0"/>
        <v>3.4875242261648587E-7</v>
      </c>
      <c r="W47" s="10">
        <f t="shared" si="0"/>
        <v>2.0471702122606194E-7</v>
      </c>
      <c r="X47" s="10">
        <f t="shared" si="0"/>
        <v>2.3057132105404043E-11</v>
      </c>
      <c r="Y47" s="10">
        <f t="shared" si="0"/>
        <v>6.7490455476084522E-7</v>
      </c>
      <c r="Z47" s="10">
        <f t="shared" si="0"/>
        <v>5.6447606782704557E-7</v>
      </c>
      <c r="AA47" s="10">
        <f t="shared" si="0"/>
        <v>8.4965445736848398E-10</v>
      </c>
      <c r="AB47" s="10">
        <f t="shared" si="0"/>
        <v>2.8873808498055639E-11</v>
      </c>
      <c r="AC47" s="10">
        <f t="shared" si="0"/>
        <v>6.7814189861904827E-7</v>
      </c>
      <c r="AD47" s="10">
        <f t="shared" si="0"/>
        <v>9.7347211305119767E-7</v>
      </c>
      <c r="AE47" s="10">
        <f t="shared" si="0"/>
        <v>6.0191719179275106E-7</v>
      </c>
      <c r="AF47" s="10">
        <f t="shared" si="0"/>
        <v>7.229773011694273E-11</v>
      </c>
      <c r="AG47" s="10">
        <f t="shared" si="0"/>
        <v>2.997964177635707E-8</v>
      </c>
      <c r="AH47" s="10">
        <f t="shared" si="0"/>
        <v>2.6960324215538643E-7</v>
      </c>
      <c r="AI47" s="10">
        <f t="shared" si="0"/>
        <v>1.0062820788339064E-8</v>
      </c>
      <c r="AJ47" s="10">
        <f t="shared" si="0"/>
        <v>2.15038938892768E-6</v>
      </c>
      <c r="AK47" s="10">
        <f t="shared" si="0"/>
        <v>1.0897246012459931E-7</v>
      </c>
      <c r="AL47" s="10">
        <f t="shared" si="0"/>
        <v>2.9272513044504966E-7</v>
      </c>
      <c r="AM47" s="12">
        <f t="shared" si="0"/>
        <v>2.5060577727478858E-7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7.0840800185382719E-7</v>
      </c>
      <c r="E48" s="16">
        <f t="shared" si="1"/>
        <v>1.5227157829381943E-7</v>
      </c>
      <c r="F48" s="16">
        <f t="shared" si="1"/>
        <v>1.1132190617501768E-7</v>
      </c>
      <c r="G48" s="16">
        <f t="shared" si="1"/>
        <v>3.152646558279131E-6</v>
      </c>
      <c r="H48" s="17">
        <f t="shared" si="1"/>
        <v>1.8324018905392376E-3</v>
      </c>
      <c r="I48" s="16">
        <f t="shared" si="1"/>
        <v>1.2513638781636864E-6</v>
      </c>
      <c r="J48" s="16">
        <f t="shared" si="1"/>
        <v>4.7294914387935067E-7</v>
      </c>
      <c r="K48" s="16">
        <f t="shared" si="1"/>
        <v>1.2027118858318723E-6</v>
      </c>
      <c r="L48" s="16">
        <f t="shared" si="1"/>
        <v>7.860705835084168E-7</v>
      </c>
      <c r="M48" s="16">
        <f t="shared" si="1"/>
        <v>2.1634815423067516E-6</v>
      </c>
      <c r="N48" s="16">
        <f t="shared" si="1"/>
        <v>1.4873541192738154E-7</v>
      </c>
      <c r="O48" s="16">
        <f t="shared" si="1"/>
        <v>2.5254676885012284E-9</v>
      </c>
      <c r="P48" s="16">
        <f t="shared" si="1"/>
        <v>1.6364435928763919E-7</v>
      </c>
      <c r="Q48" s="16">
        <f t="shared" si="1"/>
        <v>1.7639935893692945E-7</v>
      </c>
      <c r="R48" s="16">
        <f t="shared" si="1"/>
        <v>1.239037667018466E-8</v>
      </c>
      <c r="S48" s="16">
        <f t="shared" si="1"/>
        <v>8.929837555946182E-7</v>
      </c>
      <c r="T48" s="16">
        <f t="shared" si="1"/>
        <v>1.2014486079556819E-6</v>
      </c>
      <c r="U48" s="16">
        <f t="shared" si="1"/>
        <v>5.1206323074954068E-6</v>
      </c>
      <c r="V48" s="16">
        <f t="shared" si="1"/>
        <v>2.4900955927646325E-6</v>
      </c>
      <c r="W48" s="16">
        <f t="shared" si="1"/>
        <v>5.3396928714382765E-8</v>
      </c>
      <c r="X48" s="16">
        <f t="shared" si="1"/>
        <v>2.4509662049443466E-6</v>
      </c>
      <c r="Y48" s="16">
        <f t="shared" si="1"/>
        <v>1.6519967767447321E-6</v>
      </c>
      <c r="Z48" s="16">
        <f t="shared" si="1"/>
        <v>1.8281943826216311E-8</v>
      </c>
      <c r="AA48" s="16">
        <f t="shared" si="1"/>
        <v>3.1680416782660501E-7</v>
      </c>
      <c r="AB48" s="16">
        <f t="shared" si="1"/>
        <v>3.1187782243855898E-9</v>
      </c>
      <c r="AC48" s="16">
        <f t="shared" si="1"/>
        <v>3.2403882305233302E-6</v>
      </c>
      <c r="AD48" s="16">
        <f t="shared" si="1"/>
        <v>4.1988826455788102E-8</v>
      </c>
      <c r="AE48" s="16">
        <f t="shared" si="1"/>
        <v>4.4542466448945355E-8</v>
      </c>
      <c r="AF48" s="16">
        <f t="shared" si="1"/>
        <v>4.3169565329413629E-9</v>
      </c>
      <c r="AG48" s="16">
        <f t="shared" si="1"/>
        <v>3.629831255856012E-7</v>
      </c>
      <c r="AH48" s="16">
        <f t="shared" si="1"/>
        <v>4.9629178284803209E-7</v>
      </c>
      <c r="AI48" s="16">
        <f t="shared" si="1"/>
        <v>1.5512654204891066E-7</v>
      </c>
      <c r="AJ48" s="16">
        <f t="shared" si="1"/>
        <v>3.499572518555604E-6</v>
      </c>
      <c r="AK48" s="16">
        <f t="shared" si="1"/>
        <v>2.6290284022239473E-7</v>
      </c>
      <c r="AL48" s="16">
        <f t="shared" si="1"/>
        <v>6.1130419038843918E-7</v>
      </c>
      <c r="AM48" s="18">
        <f t="shared" si="1"/>
        <v>1.5922373330637418E-6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1.7178936263456549E-8</v>
      </c>
      <c r="E49" s="16">
        <f t="shared" si="2"/>
        <v>3.3199184205817635E-8</v>
      </c>
      <c r="F49" s="16">
        <f t="shared" si="2"/>
        <v>3.3557242748804784E-9</v>
      </c>
      <c r="G49" s="16">
        <f t="shared" si="2"/>
        <v>8.7574498629600973E-8</v>
      </c>
      <c r="H49" s="16">
        <f t="shared" si="2"/>
        <v>2.2267403934114232E-7</v>
      </c>
      <c r="I49" s="16">
        <f t="shared" si="2"/>
        <v>2.2207174925326793E-9</v>
      </c>
      <c r="J49" s="16">
        <f t="shared" si="2"/>
        <v>7.8910725639014168E-8</v>
      </c>
      <c r="K49" s="16">
        <f t="shared" si="2"/>
        <v>4.3706590024010344E-7</v>
      </c>
      <c r="L49" s="16">
        <f t="shared" si="2"/>
        <v>2.1078729652940694E-8</v>
      </c>
      <c r="M49" s="17">
        <f t="shared" si="2"/>
        <v>1.8952977184021332E-4</v>
      </c>
      <c r="N49" s="16">
        <f t="shared" si="2"/>
        <v>1.9033050207757408E-8</v>
      </c>
      <c r="O49" s="16">
        <f t="shared" si="2"/>
        <v>2.7976811677801651E-7</v>
      </c>
      <c r="P49" s="16">
        <f t="shared" si="2"/>
        <v>9.554353294783656E-8</v>
      </c>
      <c r="Q49" s="16">
        <f t="shared" si="2"/>
        <v>4.4655287039926626E-8</v>
      </c>
      <c r="R49" s="16">
        <f t="shared" si="2"/>
        <v>6.0379459244842892E-8</v>
      </c>
      <c r="S49" s="16">
        <f t="shared" si="2"/>
        <v>3.1488278450305882E-8</v>
      </c>
      <c r="T49" s="16">
        <f t="shared" si="2"/>
        <v>6.4434057416317145E-8</v>
      </c>
      <c r="U49" s="16">
        <f t="shared" si="2"/>
        <v>1.0060931193335443E-7</v>
      </c>
      <c r="V49" s="16">
        <f t="shared" si="2"/>
        <v>3.0148771829644559E-11</v>
      </c>
      <c r="W49" s="16">
        <f t="shared" si="2"/>
        <v>1.1708986284436551E-7</v>
      </c>
      <c r="X49" s="16">
        <f t="shared" si="2"/>
        <v>1.5163092131018889E-7</v>
      </c>
      <c r="Y49" s="16">
        <f t="shared" si="2"/>
        <v>4.3418800953382325E-9</v>
      </c>
      <c r="Z49" s="16">
        <f t="shared" si="2"/>
        <v>9.1293730768360934E-8</v>
      </c>
      <c r="AA49" s="16">
        <f t="shared" si="2"/>
        <v>1.737463495652174E-7</v>
      </c>
      <c r="AB49" s="16">
        <f t="shared" si="2"/>
        <v>2.156492743536859E-7</v>
      </c>
      <c r="AC49" s="16">
        <f t="shared" si="2"/>
        <v>4.3368238340761068E-8</v>
      </c>
      <c r="AD49" s="16">
        <f t="shared" si="2"/>
        <v>2.2071331740822521E-7</v>
      </c>
      <c r="AE49" s="16">
        <f t="shared" si="2"/>
        <v>8.0433587900929404E-9</v>
      </c>
      <c r="AF49" s="16">
        <f t="shared" si="2"/>
        <v>7.6679326657661853E-9</v>
      </c>
      <c r="AG49" s="16">
        <f t="shared" si="2"/>
        <v>1.1513390502196936E-7</v>
      </c>
      <c r="AH49" s="16">
        <f t="shared" si="2"/>
        <v>1.7751017700199591E-7</v>
      </c>
      <c r="AI49" s="16">
        <f t="shared" si="2"/>
        <v>1.0149720009219633E-7</v>
      </c>
      <c r="AJ49" s="16">
        <f t="shared" si="2"/>
        <v>1.7409208386652207E-7</v>
      </c>
      <c r="AK49" s="16">
        <f t="shared" si="2"/>
        <v>6.494939103597545E-7</v>
      </c>
      <c r="AL49" s="16">
        <f t="shared" si="2"/>
        <v>1.7070044270791824E-7</v>
      </c>
      <c r="AM49" s="18">
        <f t="shared" si="2"/>
        <v>6.0201302532202601E-9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1.9150069192004772E-7</v>
      </c>
      <c r="E50" s="16">
        <f t="shared" si="3"/>
        <v>4.4010303109617812E-8</v>
      </c>
      <c r="F50" s="16">
        <f t="shared" si="3"/>
        <v>2.8396076038985556E-7</v>
      </c>
      <c r="G50" s="16">
        <f t="shared" si="3"/>
        <v>2.4538437105306248E-8</v>
      </c>
      <c r="H50" s="16">
        <f t="shared" si="3"/>
        <v>4.6147680011521271E-8</v>
      </c>
      <c r="I50" s="16">
        <f t="shared" si="3"/>
        <v>1.4700250350921899E-13</v>
      </c>
      <c r="J50" s="16">
        <f t="shared" si="3"/>
        <v>9.0681350048297374E-7</v>
      </c>
      <c r="K50" s="16">
        <f t="shared" si="3"/>
        <v>9.0463434137436082E-9</v>
      </c>
      <c r="L50" s="16">
        <f t="shared" si="3"/>
        <v>1.2946169911093534E-7</v>
      </c>
      <c r="M50" s="16">
        <f t="shared" si="3"/>
        <v>1.1351949915715497E-7</v>
      </c>
      <c r="N50" s="16">
        <f t="shared" si="3"/>
        <v>3.2727660339173338E-7</v>
      </c>
      <c r="O50" s="16">
        <f t="shared" si="3"/>
        <v>1.2920526803607849E-7</v>
      </c>
      <c r="P50" s="16">
        <f t="shared" si="3"/>
        <v>9.5316191932361626E-8</v>
      </c>
      <c r="Q50" s="17">
        <f t="shared" si="3"/>
        <v>4.8852605720325047E-4</v>
      </c>
      <c r="R50" s="16">
        <f t="shared" si="3"/>
        <v>1.3066151952693121E-6</v>
      </c>
      <c r="S50" s="16">
        <f t="shared" si="3"/>
        <v>8.3014949238782326E-8</v>
      </c>
      <c r="T50" s="16">
        <f t="shared" si="3"/>
        <v>4.3261541122220157E-7</v>
      </c>
      <c r="U50" s="16">
        <f t="shared" si="3"/>
        <v>3.1829440504131331E-7</v>
      </c>
      <c r="V50" s="16">
        <f t="shared" si="3"/>
        <v>1.2959752900924139E-6</v>
      </c>
      <c r="W50" s="16">
        <f t="shared" si="3"/>
        <v>9.6279355188455346E-7</v>
      </c>
      <c r="X50" s="16">
        <f t="shared" si="3"/>
        <v>6.5048240907478633E-8</v>
      </c>
      <c r="Y50" s="16">
        <f t="shared" si="3"/>
        <v>2.5649988158294643E-6</v>
      </c>
      <c r="Z50" s="16">
        <f t="shared" si="3"/>
        <v>8.3944884686580702E-7</v>
      </c>
      <c r="AA50" s="16">
        <f t="shared" si="3"/>
        <v>2.0173246747285884E-7</v>
      </c>
      <c r="AB50" s="16">
        <f t="shared" si="3"/>
        <v>1.8126849821307533E-6</v>
      </c>
      <c r="AC50" s="16">
        <f t="shared" si="3"/>
        <v>3.1615944880701606E-8</v>
      </c>
      <c r="AD50" s="16">
        <f t="shared" si="3"/>
        <v>9.250823594901443E-7</v>
      </c>
      <c r="AE50" s="16">
        <f t="shared" si="3"/>
        <v>7.7324018349607129E-8</v>
      </c>
      <c r="AF50" s="16">
        <f t="shared" si="3"/>
        <v>1.1223734219102356E-7</v>
      </c>
      <c r="AG50" s="16">
        <f t="shared" si="3"/>
        <v>2.5318618421750176E-8</v>
      </c>
      <c r="AH50" s="16">
        <f t="shared" si="3"/>
        <v>2.2727801633916789E-10</v>
      </c>
      <c r="AI50" s="16">
        <f t="shared" si="3"/>
        <v>1.3259236017989011E-7</v>
      </c>
      <c r="AJ50" s="16">
        <f t="shared" si="3"/>
        <v>4.2218011433053695E-7</v>
      </c>
      <c r="AK50" s="16">
        <f t="shared" si="3"/>
        <v>1.2824583585795433E-8</v>
      </c>
      <c r="AL50" s="16">
        <f t="shared" si="3"/>
        <v>4.6386418104067696E-8</v>
      </c>
      <c r="AM50" s="18">
        <f t="shared" si="3"/>
        <v>2.4043909288556944E-7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7.656209847971208E-9</v>
      </c>
      <c r="E51" s="16">
        <f t="shared" si="4"/>
        <v>4.8894929600454004E-9</v>
      </c>
      <c r="F51" s="16">
        <f t="shared" si="4"/>
        <v>5.5303679239387592E-7</v>
      </c>
      <c r="G51" s="16">
        <f t="shared" si="4"/>
        <v>2.0148116447935888E-7</v>
      </c>
      <c r="H51" s="16">
        <f t="shared" si="4"/>
        <v>4.453769666074304E-7</v>
      </c>
      <c r="I51" s="16">
        <f t="shared" si="4"/>
        <v>1.2617832042416271E-7</v>
      </c>
      <c r="J51" s="16">
        <f t="shared" si="4"/>
        <v>3.2510415732923949E-7</v>
      </c>
      <c r="K51" s="16">
        <f t="shared" si="4"/>
        <v>2.1518492828763574E-6</v>
      </c>
      <c r="L51" s="16">
        <f t="shared" si="4"/>
        <v>4.470244870924192E-7</v>
      </c>
      <c r="M51" s="16">
        <f t="shared" si="4"/>
        <v>2.3183760367679039E-7</v>
      </c>
      <c r="N51" s="16">
        <f t="shared" si="4"/>
        <v>1.0118138423692332E-7</v>
      </c>
      <c r="O51" s="16">
        <f t="shared" si="4"/>
        <v>3.6350403832930447E-7</v>
      </c>
      <c r="P51" s="16">
        <f t="shared" si="4"/>
        <v>2.9509992934356355E-7</v>
      </c>
      <c r="Q51" s="16">
        <f t="shared" si="4"/>
        <v>6.1357562797497911E-7</v>
      </c>
      <c r="R51" s="16">
        <f t="shared" si="4"/>
        <v>8.2189382851583457E-7</v>
      </c>
      <c r="S51" s="16">
        <f t="shared" si="4"/>
        <v>7.3950023287550725E-10</v>
      </c>
      <c r="T51" s="17">
        <f t="shared" si="4"/>
        <v>6.7672622967963273E-4</v>
      </c>
      <c r="U51" s="16">
        <f t="shared" si="4"/>
        <v>1.8622187112045573E-7</v>
      </c>
      <c r="V51" s="16">
        <f t="shared" si="4"/>
        <v>1.0092482736502285E-7</v>
      </c>
      <c r="W51" s="16">
        <f t="shared" si="4"/>
        <v>1.0271038758833182E-6</v>
      </c>
      <c r="X51" s="16">
        <f t="shared" si="4"/>
        <v>1.0680090645671258E-7</v>
      </c>
      <c r="Y51" s="16">
        <f t="shared" si="4"/>
        <v>4.9335590939103207E-7</v>
      </c>
      <c r="Z51" s="16">
        <f t="shared" si="4"/>
        <v>2.5835941767873687E-7</v>
      </c>
      <c r="AA51" s="16">
        <f t="shared" si="4"/>
        <v>1.5176022115231767E-9</v>
      </c>
      <c r="AB51" s="16">
        <f t="shared" si="4"/>
        <v>1.2240504252266638E-7</v>
      </c>
      <c r="AC51" s="16">
        <f t="shared" si="4"/>
        <v>1.9943959355747248E-7</v>
      </c>
      <c r="AD51" s="16">
        <f t="shared" si="4"/>
        <v>1.3839831339149012E-8</v>
      </c>
      <c r="AE51" s="16">
        <f t="shared" si="4"/>
        <v>3.7748649198052198E-8</v>
      </c>
      <c r="AF51" s="16">
        <f t="shared" si="4"/>
        <v>1.0682138979978104E-6</v>
      </c>
      <c r="AG51" s="16">
        <f t="shared" si="4"/>
        <v>1.866808121324289E-7</v>
      </c>
      <c r="AH51" s="16">
        <f t="shared" si="4"/>
        <v>1.0845486805169891E-7</v>
      </c>
      <c r="AI51" s="16">
        <f t="shared" si="4"/>
        <v>3.8411468306611586E-7</v>
      </c>
      <c r="AJ51" s="16">
        <f t="shared" si="4"/>
        <v>1.8351716290901675E-7</v>
      </c>
      <c r="AK51" s="16">
        <f t="shared" si="4"/>
        <v>2.5677354742516664E-7</v>
      </c>
      <c r="AL51" s="16">
        <f t="shared" si="4"/>
        <v>1.2763526957215521E-8</v>
      </c>
      <c r="AM51" s="18">
        <f t="shared" si="4"/>
        <v>2.413650237185156E-8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1.1712102438230101E-5</v>
      </c>
      <c r="E52" s="16">
        <f t="shared" si="5"/>
        <v>2.1725925195458249E-6</v>
      </c>
      <c r="F52" s="16">
        <f t="shared" si="5"/>
        <v>6.1343776427156978E-7</v>
      </c>
      <c r="G52" s="16">
        <f t="shared" si="5"/>
        <v>1.7681109158140094E-6</v>
      </c>
      <c r="H52" s="16">
        <f t="shared" si="5"/>
        <v>1.3315065498958784E-6</v>
      </c>
      <c r="I52" s="16">
        <f t="shared" si="5"/>
        <v>7.6554283753686827E-6</v>
      </c>
      <c r="J52" s="16">
        <f t="shared" si="5"/>
        <v>2.1676196744788276E-7</v>
      </c>
      <c r="K52" s="16">
        <f t="shared" si="5"/>
        <v>2.6327680979745104E-6</v>
      </c>
      <c r="L52" s="16">
        <f t="shared" si="5"/>
        <v>3.5589874349526436E-6</v>
      </c>
      <c r="M52" s="16">
        <f t="shared" si="5"/>
        <v>4.1096562558837663E-6</v>
      </c>
      <c r="N52" s="16">
        <f t="shared" si="5"/>
        <v>1.1387685180577958E-5</v>
      </c>
      <c r="O52" s="16">
        <f t="shared" si="5"/>
        <v>1.5833741717187839E-6</v>
      </c>
      <c r="P52" s="16">
        <f t="shared" si="5"/>
        <v>1.2572504992292771E-6</v>
      </c>
      <c r="Q52" s="16">
        <f t="shared" si="5"/>
        <v>3.5535931070704552E-7</v>
      </c>
      <c r="R52" s="16">
        <f t="shared" si="5"/>
        <v>4.6837292317786634E-6</v>
      </c>
      <c r="S52" s="16">
        <f t="shared" si="5"/>
        <v>6.0568051713330063E-6</v>
      </c>
      <c r="T52" s="16">
        <f t="shared" si="5"/>
        <v>1.8517945877314764E-6</v>
      </c>
      <c r="U52" s="16">
        <f t="shared" si="5"/>
        <v>2.4273089036956477E-5</v>
      </c>
      <c r="V52" s="16">
        <f t="shared" si="5"/>
        <v>4.5836873259764387E-6</v>
      </c>
      <c r="W52" s="16">
        <f t="shared" si="5"/>
        <v>3.0889639266264272E-6</v>
      </c>
      <c r="X52" s="16">
        <f t="shared" si="5"/>
        <v>5.6924090118829015E-7</v>
      </c>
      <c r="Y52" s="16">
        <f t="shared" si="5"/>
        <v>2.8994352744208094E-5</v>
      </c>
      <c r="Z52" s="16">
        <f t="shared" si="5"/>
        <v>1.0993162389241096E-6</v>
      </c>
      <c r="AA52" s="16">
        <f t="shared" si="5"/>
        <v>7.5625936213406217E-7</v>
      </c>
      <c r="AB52" s="16">
        <f t="shared" si="5"/>
        <v>2.7398175341895609E-5</v>
      </c>
      <c r="AC52" s="16">
        <f t="shared" si="5"/>
        <v>1.4811312863447486E-8</v>
      </c>
      <c r="AD52" s="16">
        <f t="shared" si="5"/>
        <v>1.3264485329382218E-5</v>
      </c>
      <c r="AE52" s="16">
        <f t="shared" si="5"/>
        <v>4.0782880621079741E-7</v>
      </c>
      <c r="AF52" s="16">
        <f t="shared" si="5"/>
        <v>2.7843221321201254E-6</v>
      </c>
      <c r="AG52" s="17">
        <f t="shared" si="5"/>
        <v>6.8598149760000001E-3</v>
      </c>
      <c r="AH52" s="16">
        <f t="shared" si="5"/>
        <v>7.7200104401621846E-8</v>
      </c>
      <c r="AI52" s="16">
        <f t="shared" si="5"/>
        <v>1.3196416608136098E-6</v>
      </c>
      <c r="AJ52" s="16">
        <f t="shared" si="5"/>
        <v>6.748499609521753E-7</v>
      </c>
      <c r="AK52" s="16">
        <f t="shared" si="5"/>
        <v>2.4717581921940321E-6</v>
      </c>
      <c r="AL52" s="16">
        <f t="shared" si="5"/>
        <v>1.519352776173366E-5</v>
      </c>
      <c r="AM52" s="18">
        <f t="shared" si="5"/>
        <v>8.508441284693786E-6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8.2040735078069015E-7</v>
      </c>
      <c r="E53" s="16">
        <f t="shared" si="6"/>
        <v>6.4218032513536533E-6</v>
      </c>
      <c r="F53" s="16">
        <f t="shared" si="6"/>
        <v>1.2503496588840519E-6</v>
      </c>
      <c r="G53" s="16">
        <f t="shared" si="6"/>
        <v>1.7653287525878557E-7</v>
      </c>
      <c r="H53" s="16">
        <f t="shared" si="6"/>
        <v>3.9020495292156991E-6</v>
      </c>
      <c r="I53" s="16">
        <f t="shared" si="6"/>
        <v>7.8918623054464727E-9</v>
      </c>
      <c r="J53" s="16">
        <f t="shared" si="6"/>
        <v>2.3218175092572846E-5</v>
      </c>
      <c r="K53" s="16">
        <f t="shared" si="6"/>
        <v>5.5186370729875736E-5</v>
      </c>
      <c r="L53" s="16">
        <f t="shared" si="6"/>
        <v>4.1899298069172695E-7</v>
      </c>
      <c r="M53" s="16">
        <f t="shared" si="6"/>
        <v>1.3431411074648441E-6</v>
      </c>
      <c r="N53" s="16">
        <f t="shared" si="6"/>
        <v>1.015336350294179E-8</v>
      </c>
      <c r="O53" s="16">
        <f t="shared" si="6"/>
        <v>1.2196800218303538E-6</v>
      </c>
      <c r="P53" s="16">
        <f t="shared" si="6"/>
        <v>4.9540083170398274E-6</v>
      </c>
      <c r="Q53" s="16">
        <f t="shared" si="6"/>
        <v>1.3909476334434918E-6</v>
      </c>
      <c r="R53" s="16">
        <f t="shared" si="6"/>
        <v>5.2156961256868871E-7</v>
      </c>
      <c r="S53" s="17">
        <f t="shared" si="6"/>
        <v>8.2119843999999987E-3</v>
      </c>
      <c r="T53" s="16">
        <f t="shared" si="6"/>
        <v>9.0034781204429299E-9</v>
      </c>
      <c r="U53" s="16">
        <f t="shared" si="6"/>
        <v>1.0347976818034677E-6</v>
      </c>
      <c r="V53" s="16">
        <f t="shared" si="6"/>
        <v>1.2425573746287523E-6</v>
      </c>
      <c r="W53" s="16">
        <f t="shared" si="6"/>
        <v>1.8100528288989487E-6</v>
      </c>
      <c r="X53" s="16">
        <f t="shared" si="6"/>
        <v>5.2079475814984758E-6</v>
      </c>
      <c r="Y53" s="16">
        <f t="shared" si="6"/>
        <v>6.4051497734548294E-8</v>
      </c>
      <c r="Z53" s="16">
        <f t="shared" si="6"/>
        <v>1.0301432654434364E-5</v>
      </c>
      <c r="AA53" s="16">
        <f t="shared" si="6"/>
        <v>2.2032848656107108E-5</v>
      </c>
      <c r="AB53" s="16">
        <f t="shared" si="6"/>
        <v>4.2811246340551209E-5</v>
      </c>
      <c r="AC53" s="16">
        <f t="shared" si="6"/>
        <v>8.9540690808251552E-8</v>
      </c>
      <c r="AD53" s="16">
        <f t="shared" si="6"/>
        <v>2.8590716261028933E-7</v>
      </c>
      <c r="AE53" s="16">
        <f t="shared" si="6"/>
        <v>1.0401074972526379E-5</v>
      </c>
      <c r="AF53" s="16">
        <f t="shared" si="6"/>
        <v>5.2935418941856602E-6</v>
      </c>
      <c r="AG53" s="16">
        <f t="shared" si="6"/>
        <v>7.2142688218755093E-6</v>
      </c>
      <c r="AH53" s="16">
        <f t="shared" si="6"/>
        <v>1.6644769182846458E-7</v>
      </c>
      <c r="AI53" s="16">
        <f t="shared" si="6"/>
        <v>8.6524053883883825E-8</v>
      </c>
      <c r="AJ53" s="16">
        <f t="shared" si="6"/>
        <v>1.0394513495702941E-5</v>
      </c>
      <c r="AK53" s="16">
        <f t="shared" si="6"/>
        <v>3.4229685743494826E-6</v>
      </c>
      <c r="AL53" s="16">
        <f t="shared" si="6"/>
        <v>2.224650978620416E-6</v>
      </c>
      <c r="AM53" s="18">
        <f t="shared" si="6"/>
        <v>3.0883700682741302E-5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1.7878609989962625E-8</v>
      </c>
      <c r="E54" s="16">
        <f t="shared" si="7"/>
        <v>3.6572331048486618E-7</v>
      </c>
      <c r="F54" s="16">
        <f t="shared" si="7"/>
        <v>1.1561604064570958E-6</v>
      </c>
      <c r="G54" s="16">
        <f t="shared" si="7"/>
        <v>1.5336770666929067E-6</v>
      </c>
      <c r="H54" s="16">
        <f t="shared" si="7"/>
        <v>1.3135855428055045E-6</v>
      </c>
      <c r="I54" s="16">
        <f t="shared" si="7"/>
        <v>1.7249536149831133E-9</v>
      </c>
      <c r="J54" s="16">
        <f t="shared" si="7"/>
        <v>8.8151555905012215E-6</v>
      </c>
      <c r="K54" s="16">
        <f t="shared" si="7"/>
        <v>1.5674651984892335E-6</v>
      </c>
      <c r="L54" s="16">
        <f t="shared" si="7"/>
        <v>1.8353789451519649E-6</v>
      </c>
      <c r="M54" s="16">
        <f t="shared" si="7"/>
        <v>4.8402372839820156E-8</v>
      </c>
      <c r="N54" s="16">
        <f t="shared" si="7"/>
        <v>1.9077185887654747E-6</v>
      </c>
      <c r="O54" s="16">
        <f t="shared" si="7"/>
        <v>1.1034157232575951E-6</v>
      </c>
      <c r="P54" s="16">
        <f t="shared" si="7"/>
        <v>1.106205391592766E-8</v>
      </c>
      <c r="Q54" s="16">
        <f t="shared" si="7"/>
        <v>7.5617872642218544E-7</v>
      </c>
      <c r="R54" s="16">
        <f t="shared" si="7"/>
        <v>1.4524323347033508E-7</v>
      </c>
      <c r="S54" s="16">
        <f t="shared" si="7"/>
        <v>5.8147980484787484E-6</v>
      </c>
      <c r="T54" s="16">
        <f t="shared" si="7"/>
        <v>5.360300034347822E-8</v>
      </c>
      <c r="U54" s="16">
        <f t="shared" si="7"/>
        <v>8.5144870856344991E-7</v>
      </c>
      <c r="V54" s="16">
        <f t="shared" si="7"/>
        <v>6.5294398155782489E-7</v>
      </c>
      <c r="W54" s="16">
        <f t="shared" si="7"/>
        <v>1.3234093410607593E-7</v>
      </c>
      <c r="X54" s="16">
        <f t="shared" si="7"/>
        <v>1.4228141234923628E-7</v>
      </c>
      <c r="Y54" s="16">
        <f t="shared" si="7"/>
        <v>1.1117905195959871E-6</v>
      </c>
      <c r="Z54" s="16">
        <f t="shared" si="7"/>
        <v>2.0348170584208695E-7</v>
      </c>
      <c r="AA54" s="16">
        <f t="shared" si="7"/>
        <v>2.0168482948812093E-7</v>
      </c>
      <c r="AB54" s="16">
        <f t="shared" si="7"/>
        <v>1.4682927869183371E-6</v>
      </c>
      <c r="AC54" s="16">
        <f t="shared" si="7"/>
        <v>2.6281331800805028E-6</v>
      </c>
      <c r="AD54" s="16">
        <f t="shared" si="7"/>
        <v>4.274166827237764E-7</v>
      </c>
      <c r="AE54" s="16">
        <f t="shared" si="7"/>
        <v>2.9412236903192934E-6</v>
      </c>
      <c r="AF54" s="16">
        <f t="shared" si="7"/>
        <v>9.4938105217311283E-7</v>
      </c>
      <c r="AG54" s="16">
        <f t="shared" si="7"/>
        <v>1.9124758131704117E-6</v>
      </c>
      <c r="AH54" s="16">
        <f t="shared" si="7"/>
        <v>1.1565917221461099E-6</v>
      </c>
      <c r="AI54" s="16">
        <f t="shared" si="7"/>
        <v>1.0429046622502232E-6</v>
      </c>
      <c r="AJ54" s="16">
        <f t="shared" si="7"/>
        <v>5.9761370465370123E-7</v>
      </c>
      <c r="AK54" s="16">
        <f t="shared" si="7"/>
        <v>8.9331412998451528E-7</v>
      </c>
      <c r="AL54" s="16">
        <f t="shared" si="7"/>
        <v>2.7151684312552835E-9</v>
      </c>
      <c r="AM54" s="20">
        <f t="shared" si="7"/>
        <v>1.541483491998059E-3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7.8995340883817259E-6</v>
      </c>
      <c r="E55" s="16">
        <f t="shared" si="8"/>
        <v>3.3788086136920854E-7</v>
      </c>
      <c r="F55" s="16">
        <f t="shared" si="8"/>
        <v>1.3747299117047741E-5</v>
      </c>
      <c r="G55" s="16">
        <f t="shared" si="8"/>
        <v>4.8120696049730066E-6</v>
      </c>
      <c r="H55" s="16">
        <f t="shared" si="8"/>
        <v>1.8132750803300073E-7</v>
      </c>
      <c r="I55" s="16">
        <f t="shared" si="8"/>
        <v>1.1970752826873933E-6</v>
      </c>
      <c r="J55" s="16">
        <f t="shared" si="8"/>
        <v>2.3764498405927487E-7</v>
      </c>
      <c r="K55" s="16">
        <f t="shared" si="8"/>
        <v>2.3907951408784191E-6</v>
      </c>
      <c r="L55" s="16">
        <f t="shared" si="8"/>
        <v>7.105578357995226E-6</v>
      </c>
      <c r="M55" s="16">
        <f t="shared" si="8"/>
        <v>3.1834911596364705E-7</v>
      </c>
      <c r="N55" s="16">
        <f t="shared" si="8"/>
        <v>2.2733817831343585E-5</v>
      </c>
      <c r="O55" s="16">
        <f t="shared" si="8"/>
        <v>7.135724349927697E-6</v>
      </c>
      <c r="P55" s="16">
        <f t="shared" si="8"/>
        <v>4.4043585806291449E-7</v>
      </c>
      <c r="Q55" s="16">
        <f t="shared" si="8"/>
        <v>1.2068333035985233E-6</v>
      </c>
      <c r="R55" s="16">
        <f t="shared" si="8"/>
        <v>6.0515315089440961E-6</v>
      </c>
      <c r="S55" s="16">
        <f t="shared" si="8"/>
        <v>9.7092356753137334E-6</v>
      </c>
      <c r="T55" s="16">
        <f t="shared" si="8"/>
        <v>4.1732034254650889E-7</v>
      </c>
      <c r="U55" s="16">
        <f t="shared" si="8"/>
        <v>1.4554853254464991E-5</v>
      </c>
      <c r="V55" s="16">
        <f t="shared" si="8"/>
        <v>1.905788865086312E-7</v>
      </c>
      <c r="W55" s="16">
        <f t="shared" si="8"/>
        <v>3.2621087850653235E-8</v>
      </c>
      <c r="X55" s="16">
        <f t="shared" si="8"/>
        <v>1.3815723285496174E-7</v>
      </c>
      <c r="Y55" s="16">
        <f t="shared" si="8"/>
        <v>3.2181170237211616E-7</v>
      </c>
      <c r="Z55" s="16">
        <f t="shared" si="8"/>
        <v>5.1209291867810764E-6</v>
      </c>
      <c r="AA55" s="16">
        <f t="shared" si="8"/>
        <v>3.1769506831287903E-6</v>
      </c>
      <c r="AB55" s="16">
        <f t="shared" si="8"/>
        <v>2.3859266514279724E-6</v>
      </c>
      <c r="AC55" s="16">
        <f t="shared" si="8"/>
        <v>1.4361011952199792E-6</v>
      </c>
      <c r="AD55" s="16">
        <f t="shared" si="8"/>
        <v>6.1435979962116378E-6</v>
      </c>
      <c r="AE55" s="17">
        <f t="shared" si="8"/>
        <v>7.6851522249999993E-3</v>
      </c>
      <c r="AF55" s="16">
        <f t="shared" si="8"/>
        <v>1.6025278755665706E-5</v>
      </c>
      <c r="AG55" s="16">
        <f t="shared" si="8"/>
        <v>4.5201347553753356E-7</v>
      </c>
      <c r="AH55" s="16">
        <f t="shared" si="8"/>
        <v>8.8347460388592504E-6</v>
      </c>
      <c r="AI55" s="16">
        <f t="shared" si="8"/>
        <v>1.483120715063669E-5</v>
      </c>
      <c r="AJ55" s="16">
        <f t="shared" si="8"/>
        <v>2.9357128852039732E-5</v>
      </c>
      <c r="AK55" s="16">
        <f t="shared" si="8"/>
        <v>5.0659879071455361E-6</v>
      </c>
      <c r="AL55" s="16">
        <f t="shared" si="8"/>
        <v>3.5695751564122754E-5</v>
      </c>
      <c r="AM55" s="18">
        <f t="shared" si="8"/>
        <v>1.4571121252295934E-5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1.0793890490421583E-7</v>
      </c>
      <c r="E56" s="16">
        <f t="shared" si="9"/>
        <v>3.1071349035963475E-7</v>
      </c>
      <c r="F56" s="16">
        <f t="shared" si="9"/>
        <v>2.2768859706541555E-7</v>
      </c>
      <c r="G56" s="16">
        <f t="shared" si="9"/>
        <v>2.4863422604853224E-7</v>
      </c>
      <c r="H56" s="16">
        <f t="shared" si="9"/>
        <v>1.0718539921857133E-8</v>
      </c>
      <c r="I56" s="16">
        <f t="shared" si="9"/>
        <v>2.0228184225925094E-7</v>
      </c>
      <c r="J56" s="16">
        <f t="shared" si="9"/>
        <v>1.3638106601453647E-6</v>
      </c>
      <c r="K56" s="16">
        <f t="shared" si="9"/>
        <v>6.6826035167848756E-7</v>
      </c>
      <c r="L56" s="16">
        <f t="shared" si="9"/>
        <v>3.6865168417670587E-7</v>
      </c>
      <c r="M56" s="16">
        <f t="shared" si="9"/>
        <v>2.2631029211534865E-7</v>
      </c>
      <c r="N56" s="16">
        <f t="shared" si="9"/>
        <v>8.6048616511734822E-7</v>
      </c>
      <c r="O56" s="16">
        <f t="shared" si="9"/>
        <v>4.8533044766896698E-7</v>
      </c>
      <c r="P56" s="16">
        <f t="shared" si="9"/>
        <v>9.5137787497153081E-8</v>
      </c>
      <c r="Q56" s="16">
        <f t="shared" si="9"/>
        <v>7.333689128062998E-7</v>
      </c>
      <c r="R56" s="16">
        <f t="shared" si="9"/>
        <v>5.977023754774903E-9</v>
      </c>
      <c r="S56" s="16">
        <f t="shared" si="9"/>
        <v>8.228335985915137E-8</v>
      </c>
      <c r="T56" s="16">
        <f t="shared" si="9"/>
        <v>5.51306263240962E-7</v>
      </c>
      <c r="U56" s="16">
        <f t="shared" si="9"/>
        <v>4.4862673175754136E-8</v>
      </c>
      <c r="V56" s="16">
        <f t="shared" si="9"/>
        <v>7.0241696328842857E-8</v>
      </c>
      <c r="W56" s="17">
        <f t="shared" si="9"/>
        <v>3.781793786860302E-4</v>
      </c>
      <c r="X56" s="16">
        <f t="shared" si="9"/>
        <v>3.7197495367421215E-8</v>
      </c>
      <c r="Y56" s="16">
        <f t="shared" si="9"/>
        <v>3.3874816660447008E-7</v>
      </c>
      <c r="Z56" s="16">
        <f t="shared" si="9"/>
        <v>2.7701403105147623E-7</v>
      </c>
      <c r="AA56" s="16">
        <f t="shared" si="9"/>
        <v>1.2605538925340069E-9</v>
      </c>
      <c r="AB56" s="16">
        <f t="shared" si="9"/>
        <v>6.6380738441846948E-8</v>
      </c>
      <c r="AC56" s="16">
        <f t="shared" si="9"/>
        <v>1.775461067981198E-6</v>
      </c>
      <c r="AD56" s="16">
        <f t="shared" si="9"/>
        <v>2.3516408109633401E-8</v>
      </c>
      <c r="AE56" s="16">
        <f t="shared" si="9"/>
        <v>1.5907993036047583E-9</v>
      </c>
      <c r="AF56" s="16">
        <f t="shared" si="9"/>
        <v>1.925908685107011E-7</v>
      </c>
      <c r="AG56" s="16">
        <f t="shared" si="9"/>
        <v>1.674016900542227E-7</v>
      </c>
      <c r="AH56" s="16">
        <f t="shared" si="9"/>
        <v>1.3100002833558878E-7</v>
      </c>
      <c r="AI56" s="16">
        <f t="shared" si="9"/>
        <v>1.5617232912439503E-7</v>
      </c>
      <c r="AJ56" s="16">
        <f t="shared" si="9"/>
        <v>2.2511407986481262E-6</v>
      </c>
      <c r="AK56" s="16">
        <f t="shared" si="9"/>
        <v>2.4583457161116173E-7</v>
      </c>
      <c r="AL56" s="16">
        <f t="shared" si="9"/>
        <v>1.4568818337771532E-6</v>
      </c>
      <c r="AM56" s="18">
        <f t="shared" si="9"/>
        <v>3.1916404034043468E-8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2.0107269114083105E-6</v>
      </c>
      <c r="E57" s="16">
        <f t="shared" si="10"/>
        <v>8.727939875819536E-7</v>
      </c>
      <c r="F57" s="16">
        <f t="shared" si="10"/>
        <v>3.4733400906696358E-7</v>
      </c>
      <c r="G57" s="16">
        <f t="shared" si="10"/>
        <v>1.2662267135706112E-6</v>
      </c>
      <c r="H57" s="16">
        <f t="shared" si="10"/>
        <v>1.7038333220248095E-8</v>
      </c>
      <c r="I57" s="16">
        <f t="shared" si="10"/>
        <v>3.5881564313863879E-6</v>
      </c>
      <c r="J57" s="16">
        <f t="shared" si="10"/>
        <v>2.8015649899827886E-6</v>
      </c>
      <c r="K57" s="16">
        <f t="shared" si="10"/>
        <v>5.3898140034084585E-6</v>
      </c>
      <c r="L57" s="16">
        <f t="shared" si="10"/>
        <v>5.7650784901547917E-6</v>
      </c>
      <c r="M57" s="16">
        <f t="shared" si="10"/>
        <v>8.0724036289798469E-7</v>
      </c>
      <c r="N57" s="16">
        <f t="shared" si="10"/>
        <v>8.6914538905441626E-8</v>
      </c>
      <c r="O57" s="16">
        <f t="shared" si="10"/>
        <v>1.6664195258994432E-6</v>
      </c>
      <c r="P57" s="16">
        <f t="shared" si="10"/>
        <v>3.5856220598457362E-8</v>
      </c>
      <c r="Q57" s="16">
        <f t="shared" si="10"/>
        <v>6.8720736119671887E-6</v>
      </c>
      <c r="R57" s="17">
        <f t="shared" si="10"/>
        <v>2.5749082586189239E-3</v>
      </c>
      <c r="S57" s="16">
        <f t="shared" si="10"/>
        <v>1.6315948133265518E-7</v>
      </c>
      <c r="T57" s="16">
        <f t="shared" si="10"/>
        <v>3.046876720433181E-6</v>
      </c>
      <c r="U57" s="16">
        <f t="shared" si="10"/>
        <v>6.2328297515691315E-6</v>
      </c>
      <c r="V57" s="16">
        <f t="shared" si="10"/>
        <v>7.1156274247696324E-7</v>
      </c>
      <c r="W57" s="16">
        <f t="shared" si="10"/>
        <v>4.1626127012103071E-8</v>
      </c>
      <c r="X57" s="16">
        <f t="shared" si="10"/>
        <v>2.8159103503162708E-8</v>
      </c>
      <c r="Y57" s="16">
        <f t="shared" si="10"/>
        <v>2.1800450704480232E-9</v>
      </c>
      <c r="Z57" s="16">
        <f t="shared" si="10"/>
        <v>1.903989114619932E-6</v>
      </c>
      <c r="AA57" s="16">
        <f t="shared" si="10"/>
        <v>7.556526374179174E-9</v>
      </c>
      <c r="AB57" s="16">
        <f t="shared" si="10"/>
        <v>1.162167913860458E-8</v>
      </c>
      <c r="AC57" s="16">
        <f t="shared" si="10"/>
        <v>5.570345902634554E-8</v>
      </c>
      <c r="AD57" s="16">
        <f t="shared" si="10"/>
        <v>5.0158499552167874E-6</v>
      </c>
      <c r="AE57" s="16">
        <f t="shared" si="10"/>
        <v>2.0359935404499536E-6</v>
      </c>
      <c r="AF57" s="16">
        <f t="shared" si="10"/>
        <v>7.5898028417654042E-7</v>
      </c>
      <c r="AG57" s="16">
        <f t="shared" si="10"/>
        <v>1.7530189774654638E-6</v>
      </c>
      <c r="AH57" s="16">
        <f t="shared" si="10"/>
        <v>1.1235933860413893E-5</v>
      </c>
      <c r="AI57" s="16">
        <f t="shared" si="10"/>
        <v>2.7916502435950541E-6</v>
      </c>
      <c r="AJ57" s="16">
        <f t="shared" si="10"/>
        <v>5.9435173631045208E-6</v>
      </c>
      <c r="AK57" s="16">
        <f t="shared" si="10"/>
        <v>4.328237443738596E-7</v>
      </c>
      <c r="AL57" s="16">
        <f t="shared" si="10"/>
        <v>2.2838027267670391E-6</v>
      </c>
      <c r="AM57" s="18">
        <f t="shared" si="10"/>
        <v>2.426595484288193E-7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1.1374772421093226E-5</v>
      </c>
      <c r="E58" s="16">
        <f t="shared" si="11"/>
        <v>4.9532400894867656E-5</v>
      </c>
      <c r="F58" s="16">
        <f t="shared" si="11"/>
        <v>5.2543962890164693E-6</v>
      </c>
      <c r="G58" s="16">
        <f t="shared" si="11"/>
        <v>3.2471917072452281E-5</v>
      </c>
      <c r="H58" s="16">
        <f t="shared" si="11"/>
        <v>1.0795909791891829E-6</v>
      </c>
      <c r="I58" s="16">
        <f t="shared" si="11"/>
        <v>2.0349140257768485E-5</v>
      </c>
      <c r="J58" s="16">
        <f t="shared" si="11"/>
        <v>9.4055669536639045E-6</v>
      </c>
      <c r="K58" s="16">
        <f t="shared" si="11"/>
        <v>4.2251118764531845E-6</v>
      </c>
      <c r="L58" s="16">
        <f t="shared" si="11"/>
        <v>1.3116403976665625E-8</v>
      </c>
      <c r="M58" s="16">
        <f t="shared" si="11"/>
        <v>6.1397041827055564E-6</v>
      </c>
      <c r="N58" s="16">
        <f t="shared" si="11"/>
        <v>4.2548830490399093E-5</v>
      </c>
      <c r="O58" s="16">
        <f t="shared" si="11"/>
        <v>2.9935193487171232E-6</v>
      </c>
      <c r="P58" s="17">
        <f t="shared" si="11"/>
        <v>1.2557891844E-2</v>
      </c>
      <c r="Q58" s="16">
        <f t="shared" si="11"/>
        <v>2.419125454558595E-6</v>
      </c>
      <c r="R58" s="16">
        <f t="shared" si="11"/>
        <v>1.7479723758144443E-7</v>
      </c>
      <c r="S58" s="16">
        <f t="shared" si="11"/>
        <v>7.4885960801052523E-6</v>
      </c>
      <c r="T58" s="16">
        <f t="shared" si="11"/>
        <v>5.2567369638863526E-6</v>
      </c>
      <c r="U58" s="16">
        <f t="shared" si="11"/>
        <v>6.7554421218045055E-6</v>
      </c>
      <c r="V58" s="16">
        <f t="shared" si="11"/>
        <v>7.3304153075720828E-7</v>
      </c>
      <c r="W58" s="16">
        <f t="shared" si="11"/>
        <v>3.1616231152884228E-6</v>
      </c>
      <c r="X58" s="16">
        <f t="shared" si="11"/>
        <v>2.3946608573941133E-9</v>
      </c>
      <c r="Y58" s="16">
        <f t="shared" si="11"/>
        <v>3.6279767157497412E-6</v>
      </c>
      <c r="Z58" s="16">
        <f t="shared" si="11"/>
        <v>3.0781894819432163E-5</v>
      </c>
      <c r="AA58" s="16">
        <f t="shared" si="11"/>
        <v>1.3953631980994931E-5</v>
      </c>
      <c r="AB58" s="16">
        <f t="shared" si="11"/>
        <v>7.3385202129891009E-6</v>
      </c>
      <c r="AC58" s="16">
        <f t="shared" si="11"/>
        <v>3.5010308572033443E-6</v>
      </c>
      <c r="AD58" s="16">
        <f t="shared" si="11"/>
        <v>1.8378275453278296E-5</v>
      </c>
      <c r="AE58" s="16">
        <f t="shared" si="11"/>
        <v>7.1467900862908723E-7</v>
      </c>
      <c r="AF58" s="16">
        <f t="shared" si="11"/>
        <v>1.5625244756573103E-5</v>
      </c>
      <c r="AG58" s="16">
        <f t="shared" si="11"/>
        <v>2.2618762298119022E-6</v>
      </c>
      <c r="AH58" s="16">
        <f t="shared" si="11"/>
        <v>1.53550301311244E-6</v>
      </c>
      <c r="AI58" s="16">
        <f t="shared" si="11"/>
        <v>2.890192647252008E-6</v>
      </c>
      <c r="AJ58" s="16">
        <f t="shared" si="11"/>
        <v>6.8264749902844366E-5</v>
      </c>
      <c r="AK58" s="16">
        <f t="shared" si="11"/>
        <v>8.5163554097919604E-6</v>
      </c>
      <c r="AL58" s="16">
        <f t="shared" si="11"/>
        <v>6.9521164092565871E-5</v>
      </c>
      <c r="AM58" s="18">
        <f t="shared" si="11"/>
        <v>8.8622939390430906E-8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1.1626572635319313E-7</v>
      </c>
      <c r="E59" s="16">
        <f t="shared" si="12"/>
        <v>4.7794623054121413E-7</v>
      </c>
      <c r="F59" s="16">
        <f t="shared" si="12"/>
        <v>7.6925023838002239E-8</v>
      </c>
      <c r="G59" s="16">
        <f t="shared" si="12"/>
        <v>1.9481333986702078E-7</v>
      </c>
      <c r="H59" s="16">
        <f t="shared" si="12"/>
        <v>3.3087337577493883E-8</v>
      </c>
      <c r="I59" s="16">
        <f t="shared" si="12"/>
        <v>4.7562746029284521E-7</v>
      </c>
      <c r="J59" s="16">
        <f t="shared" si="12"/>
        <v>1.3707714590969465E-10</v>
      </c>
      <c r="K59" s="16">
        <f t="shared" si="12"/>
        <v>1.4183482003990548E-7</v>
      </c>
      <c r="L59" s="16">
        <f t="shared" si="12"/>
        <v>1.6749826245693251E-8</v>
      </c>
      <c r="M59" s="16">
        <f t="shared" si="12"/>
        <v>7.9490401033858315E-7</v>
      </c>
      <c r="N59" s="16">
        <f t="shared" si="12"/>
        <v>5.0773436970362664E-7</v>
      </c>
      <c r="O59" s="16">
        <f t="shared" si="12"/>
        <v>3.657642590284565E-7</v>
      </c>
      <c r="P59" s="16">
        <f t="shared" si="12"/>
        <v>1.6198206599579057E-7</v>
      </c>
      <c r="Q59" s="16">
        <f t="shared" si="12"/>
        <v>6.1823702177305752E-9</v>
      </c>
      <c r="R59" s="16">
        <f t="shared" si="12"/>
        <v>3.9651232935372571E-8</v>
      </c>
      <c r="S59" s="16">
        <f t="shared" si="12"/>
        <v>9.8501401658350259E-8</v>
      </c>
      <c r="T59" s="16">
        <f t="shared" si="12"/>
        <v>8.7273390636767449E-8</v>
      </c>
      <c r="U59" s="16">
        <f t="shared" si="12"/>
        <v>2.1301596662774489E-7</v>
      </c>
      <c r="V59" s="16">
        <f t="shared" si="12"/>
        <v>8.8534471326739398E-11</v>
      </c>
      <c r="W59" s="16">
        <f t="shared" si="12"/>
        <v>1.55331138247738E-7</v>
      </c>
      <c r="X59" s="16">
        <f t="shared" si="12"/>
        <v>3.8116575738748556E-8</v>
      </c>
      <c r="Y59" s="16">
        <f t="shared" si="12"/>
        <v>1.707253852594137E-8</v>
      </c>
      <c r="Z59" s="16">
        <f t="shared" si="12"/>
        <v>7.5975229548362288E-8</v>
      </c>
      <c r="AA59" s="16">
        <f t="shared" si="12"/>
        <v>9.0836850442683962E-8</v>
      </c>
      <c r="AB59" s="16">
        <f t="shared" si="12"/>
        <v>2.9801615988189162E-9</v>
      </c>
      <c r="AC59" s="16">
        <f t="shared" si="12"/>
        <v>1.8646474782657541E-7</v>
      </c>
      <c r="AD59" s="16">
        <f t="shared" si="12"/>
        <v>8.8551311680690724E-8</v>
      </c>
      <c r="AE59" s="16">
        <f t="shared" si="12"/>
        <v>1.5648482004575706E-7</v>
      </c>
      <c r="AF59" s="16">
        <f t="shared" si="12"/>
        <v>1.5678979273568359E-8</v>
      </c>
      <c r="AG59" s="16">
        <f t="shared" si="12"/>
        <v>8.4779452451765148E-8</v>
      </c>
      <c r="AH59" s="16">
        <f t="shared" si="12"/>
        <v>2.6376311830115007E-8</v>
      </c>
      <c r="AI59" s="16">
        <f t="shared" si="12"/>
        <v>1.9257068644350882E-7</v>
      </c>
      <c r="AJ59" s="16">
        <f t="shared" si="12"/>
        <v>1.6755861199752086E-7</v>
      </c>
      <c r="AK59" s="17">
        <f t="shared" si="12"/>
        <v>2.327107125478191E-4</v>
      </c>
      <c r="AL59" s="16">
        <f t="shared" si="12"/>
        <v>6.0282686728691788E-8</v>
      </c>
      <c r="AM59" s="18">
        <f t="shared" si="12"/>
        <v>1.3659553346877918E-7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1.2151564345068168E-6</v>
      </c>
      <c r="E60" s="16">
        <f t="shared" si="13"/>
        <v>1.379225181177373E-6</v>
      </c>
      <c r="F60" s="16">
        <f t="shared" si="13"/>
        <v>8.7680602916196789E-8</v>
      </c>
      <c r="G60" s="16">
        <f t="shared" si="13"/>
        <v>3.3993124020906187E-6</v>
      </c>
      <c r="H60" s="16">
        <f t="shared" si="13"/>
        <v>1.6182611137493536E-6</v>
      </c>
      <c r="I60" s="17">
        <f t="shared" si="13"/>
        <v>2.4176747372549579E-3</v>
      </c>
      <c r="J60" s="16">
        <f t="shared" si="13"/>
        <v>4.1307644673244756E-10</v>
      </c>
      <c r="K60" s="16">
        <f t="shared" si="13"/>
        <v>1.0523735151382778E-5</v>
      </c>
      <c r="L60" s="16">
        <f t="shared" si="13"/>
        <v>1.7747719914875089E-8</v>
      </c>
      <c r="M60" s="16">
        <f t="shared" si="13"/>
        <v>2.7995600936361544E-8</v>
      </c>
      <c r="N60" s="16">
        <f t="shared" si="13"/>
        <v>3.448125700527268E-6</v>
      </c>
      <c r="O60" s="16">
        <f t="shared" si="13"/>
        <v>2.5791196355330901E-7</v>
      </c>
      <c r="P60" s="16">
        <f t="shared" si="13"/>
        <v>3.978370216322791E-6</v>
      </c>
      <c r="Q60" s="16">
        <f t="shared" si="13"/>
        <v>9.3209011917085983E-13</v>
      </c>
      <c r="R60" s="16">
        <f t="shared" si="13"/>
        <v>3.3725420826851589E-6</v>
      </c>
      <c r="S60" s="16">
        <f t="shared" si="13"/>
        <v>2.3354622830209628E-9</v>
      </c>
      <c r="T60" s="16">
        <f t="shared" si="13"/>
        <v>4.4022749190158126E-7</v>
      </c>
      <c r="U60" s="16">
        <f t="shared" si="13"/>
        <v>3.0643009420368111E-6</v>
      </c>
      <c r="V60" s="16">
        <f t="shared" si="13"/>
        <v>1.7723927206397727E-6</v>
      </c>
      <c r="W60" s="16">
        <f t="shared" si="13"/>
        <v>1.3140555880410486E-6</v>
      </c>
      <c r="X60" s="16">
        <f t="shared" si="13"/>
        <v>1.8251361586837868E-6</v>
      </c>
      <c r="Y60" s="16">
        <f t="shared" si="13"/>
        <v>2.9002707029559243E-6</v>
      </c>
      <c r="Z60" s="16">
        <f t="shared" si="13"/>
        <v>3.2166488484414051E-7</v>
      </c>
      <c r="AA60" s="16">
        <f t="shared" si="13"/>
        <v>2.5992633307846014E-8</v>
      </c>
      <c r="AB60" s="16">
        <f t="shared" si="13"/>
        <v>1.681648912111661E-9</v>
      </c>
      <c r="AC60" s="16">
        <f t="shared" si="13"/>
        <v>3.7420181800310658E-7</v>
      </c>
      <c r="AD60" s="16">
        <f t="shared" si="13"/>
        <v>7.0497169540149661E-9</v>
      </c>
      <c r="AE60" s="16">
        <f t="shared" si="13"/>
        <v>3.7796697956494661E-7</v>
      </c>
      <c r="AF60" s="16">
        <f t="shared" si="13"/>
        <v>6.7998681007909168E-9</v>
      </c>
      <c r="AG60" s="16">
        <f t="shared" si="13"/>
        <v>2.6950659968737091E-6</v>
      </c>
      <c r="AH60" s="16">
        <f t="shared" si="13"/>
        <v>5.1425447245952062E-6</v>
      </c>
      <c r="AI60" s="16">
        <f t="shared" si="13"/>
        <v>1.2762622481640754E-5</v>
      </c>
      <c r="AJ60" s="16">
        <f t="shared" si="13"/>
        <v>1.0660743953246157E-6</v>
      </c>
      <c r="AK60" s="16">
        <f t="shared" si="13"/>
        <v>4.8834196502407518E-6</v>
      </c>
      <c r="AL60" s="16">
        <f t="shared" si="13"/>
        <v>1.437169397735664E-7</v>
      </c>
      <c r="AM60" s="18">
        <f t="shared" si="13"/>
        <v>2.6202426669336693E-9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3.4340428408226934E-7</v>
      </c>
      <c r="E61" s="16">
        <f t="shared" si="14"/>
        <v>6.7500166099092297E-7</v>
      </c>
      <c r="F61" s="16">
        <f t="shared" si="14"/>
        <v>5.4825511824810281E-11</v>
      </c>
      <c r="G61" s="16">
        <f t="shared" si="14"/>
        <v>1.5710159075455958E-7</v>
      </c>
      <c r="H61" s="16">
        <f t="shared" si="14"/>
        <v>6.0170736093353971E-10</v>
      </c>
      <c r="I61" s="16">
        <f t="shared" si="14"/>
        <v>7.2287696954940394E-10</v>
      </c>
      <c r="J61" s="16">
        <f t="shared" si="14"/>
        <v>1.6821352817940034E-7</v>
      </c>
      <c r="K61" s="16">
        <f t="shared" si="14"/>
        <v>1.7731091045531812E-7</v>
      </c>
      <c r="L61" s="16">
        <f t="shared" si="14"/>
        <v>1.5290647563815286E-7</v>
      </c>
      <c r="M61" s="16">
        <f t="shared" si="14"/>
        <v>1.0398205851069581E-8</v>
      </c>
      <c r="N61" s="16">
        <f t="shared" si="14"/>
        <v>1.1756533590351141E-10</v>
      </c>
      <c r="O61" s="16">
        <f t="shared" si="14"/>
        <v>1.7114702552204075E-10</v>
      </c>
      <c r="P61" s="16">
        <f t="shared" si="14"/>
        <v>3.2975377194010638E-7</v>
      </c>
      <c r="Q61" s="16">
        <f t="shared" si="14"/>
        <v>5.9870809021919905E-8</v>
      </c>
      <c r="R61" s="16">
        <f t="shared" si="14"/>
        <v>7.7077874480158721E-8</v>
      </c>
      <c r="S61" s="16">
        <f t="shared" si="14"/>
        <v>1.6912290890020675E-7</v>
      </c>
      <c r="T61" s="16">
        <f t="shared" si="14"/>
        <v>4.0224247970227743E-7</v>
      </c>
      <c r="U61" s="16">
        <f t="shared" si="14"/>
        <v>4.9727872191686783E-7</v>
      </c>
      <c r="V61" s="16">
        <f t="shared" si="14"/>
        <v>1.3898809135758847E-7</v>
      </c>
      <c r="W61" s="16">
        <f t="shared" si="14"/>
        <v>1.34913061695659E-7</v>
      </c>
      <c r="X61" s="16">
        <f t="shared" si="14"/>
        <v>2.6687227214331796E-7</v>
      </c>
      <c r="Y61" s="16">
        <f t="shared" si="14"/>
        <v>8.9199037710218255E-14</v>
      </c>
      <c r="Z61" s="16">
        <f t="shared" si="14"/>
        <v>3.7103410796682903E-8</v>
      </c>
      <c r="AA61" s="16">
        <f t="shared" si="14"/>
        <v>4.1223683010234395E-7</v>
      </c>
      <c r="AB61" s="16">
        <f t="shared" si="14"/>
        <v>1.1529584828373289E-9</v>
      </c>
      <c r="AC61" s="16">
        <f t="shared" si="14"/>
        <v>2.8654298316284615E-7</v>
      </c>
      <c r="AD61" s="16">
        <f t="shared" si="14"/>
        <v>1.602564663587374E-7</v>
      </c>
      <c r="AE61" s="16">
        <f t="shared" si="14"/>
        <v>5.474356604481625E-7</v>
      </c>
      <c r="AF61" s="17">
        <f t="shared" si="14"/>
        <v>2.5873064074236497E-4</v>
      </c>
      <c r="AG61" s="16">
        <f t="shared" si="14"/>
        <v>1.0580331487659995E-7</v>
      </c>
      <c r="AH61" s="16">
        <f t="shared" si="14"/>
        <v>5.4925079957907111E-8</v>
      </c>
      <c r="AI61" s="16">
        <f t="shared" si="14"/>
        <v>7.6607248396892351E-7</v>
      </c>
      <c r="AJ61" s="16">
        <f t="shared" si="14"/>
        <v>2.9187094312911698E-10</v>
      </c>
      <c r="AK61" s="16">
        <f t="shared" si="14"/>
        <v>1.7363549326235644E-8</v>
      </c>
      <c r="AL61" s="16">
        <f t="shared" si="14"/>
        <v>8.3438309737337646E-8</v>
      </c>
      <c r="AM61" s="18">
        <f t="shared" si="14"/>
        <v>1.6080208869996313E-7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1.5178623572656643E-6</v>
      </c>
      <c r="E62" s="16">
        <f t="shared" si="15"/>
        <v>1.3139344574207778E-6</v>
      </c>
      <c r="F62" s="16">
        <f t="shared" si="15"/>
        <v>3.0483305743329698E-11</v>
      </c>
      <c r="G62" s="16">
        <f t="shared" si="15"/>
        <v>1.3963972265026384E-6</v>
      </c>
      <c r="H62" s="16">
        <f t="shared" si="15"/>
        <v>5.604823463749568E-7</v>
      </c>
      <c r="I62" s="16">
        <f t="shared" si="15"/>
        <v>3.2304186611483501E-7</v>
      </c>
      <c r="J62" s="16">
        <f t="shared" si="15"/>
        <v>5.7299507390434519E-7</v>
      </c>
      <c r="K62" s="16">
        <f t="shared" si="15"/>
        <v>5.8417327807607224E-8</v>
      </c>
      <c r="L62" s="16">
        <f t="shared" si="15"/>
        <v>3.8906546404088939E-8</v>
      </c>
      <c r="M62" s="16">
        <f t="shared" si="15"/>
        <v>3.3682707904092707E-7</v>
      </c>
      <c r="N62" s="16">
        <f t="shared" si="15"/>
        <v>5.9718802515881396E-8</v>
      </c>
      <c r="O62" s="16">
        <f t="shared" si="15"/>
        <v>1.8698264284232624E-8</v>
      </c>
      <c r="P62" s="16">
        <f t="shared" si="15"/>
        <v>7.8834164236126965E-11</v>
      </c>
      <c r="Q62" s="16">
        <f t="shared" si="15"/>
        <v>5.6951200401152239E-8</v>
      </c>
      <c r="R62" s="16">
        <f t="shared" si="15"/>
        <v>4.7107038936873098E-9</v>
      </c>
      <c r="S62" s="16">
        <f t="shared" si="15"/>
        <v>2.7223817557371363E-7</v>
      </c>
      <c r="T62" s="16">
        <f t="shared" si="15"/>
        <v>6.5910637678301463E-8</v>
      </c>
      <c r="U62" s="16">
        <f t="shared" si="15"/>
        <v>3.2396005750379493E-8</v>
      </c>
      <c r="V62" s="16">
        <f t="shared" si="15"/>
        <v>1.948162930641029E-8</v>
      </c>
      <c r="W62" s="16">
        <f t="shared" si="15"/>
        <v>4.2929664138620959E-8</v>
      </c>
      <c r="X62" s="17">
        <f t="shared" si="15"/>
        <v>4.3016391894224425E-4</v>
      </c>
      <c r="Y62" s="16">
        <f t="shared" si="15"/>
        <v>7.5524130712063472E-9</v>
      </c>
      <c r="Z62" s="16">
        <f t="shared" si="15"/>
        <v>1.6470473640865269E-6</v>
      </c>
      <c r="AA62" s="16">
        <f t="shared" si="15"/>
        <v>9.1725748397040766E-7</v>
      </c>
      <c r="AB62" s="16">
        <f t="shared" si="15"/>
        <v>3.2174571283332771E-10</v>
      </c>
      <c r="AC62" s="16">
        <f t="shared" si="15"/>
        <v>1.0007751414899479E-6</v>
      </c>
      <c r="AD62" s="16">
        <f t="shared" si="15"/>
        <v>1.1205524023946822E-6</v>
      </c>
      <c r="AE62" s="16">
        <f t="shared" si="15"/>
        <v>7.7497142502127151E-9</v>
      </c>
      <c r="AF62" s="16">
        <f t="shared" si="15"/>
        <v>4.3741566895035394E-7</v>
      </c>
      <c r="AG62" s="16">
        <f t="shared" si="15"/>
        <v>3.5396779448002464E-8</v>
      </c>
      <c r="AH62" s="16">
        <f t="shared" si="15"/>
        <v>5.9220357433910971E-7</v>
      </c>
      <c r="AI62" s="16">
        <f t="shared" si="15"/>
        <v>5.1966121257863751E-9</v>
      </c>
      <c r="AJ62" s="16">
        <f t="shared" si="15"/>
        <v>2.2025984180729934E-7</v>
      </c>
      <c r="AK62" s="16">
        <f t="shared" si="15"/>
        <v>6.9186287218516346E-8</v>
      </c>
      <c r="AL62" s="16">
        <f t="shared" si="15"/>
        <v>7.5822219768569546E-7</v>
      </c>
      <c r="AM62" s="18">
        <f t="shared" si="15"/>
        <v>3.9437582612393093E-8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2.2745229840222587E-6</v>
      </c>
      <c r="E63" s="16">
        <f t="shared" si="16"/>
        <v>1.1009606527570051E-6</v>
      </c>
      <c r="F63" s="16">
        <f t="shared" si="16"/>
        <v>1.2004696280156626E-6</v>
      </c>
      <c r="G63" s="16">
        <f t="shared" si="16"/>
        <v>1.906887926253112E-6</v>
      </c>
      <c r="H63" s="16">
        <f t="shared" si="16"/>
        <v>1.5325971534807997E-6</v>
      </c>
      <c r="I63" s="16">
        <f t="shared" si="16"/>
        <v>8.465862413785362E-7</v>
      </c>
      <c r="J63" s="16">
        <f t="shared" si="16"/>
        <v>2.3368775564177587E-6</v>
      </c>
      <c r="K63" s="16">
        <f t="shared" si="16"/>
        <v>1.3577119370555068E-6</v>
      </c>
      <c r="L63" s="16">
        <f t="shared" si="16"/>
        <v>1.1282895214804355E-7</v>
      </c>
      <c r="M63" s="16">
        <f t="shared" si="16"/>
        <v>1.9261305730173589E-10</v>
      </c>
      <c r="N63" s="16">
        <f t="shared" si="16"/>
        <v>2.360169483093912E-8</v>
      </c>
      <c r="O63" s="16">
        <f t="shared" si="16"/>
        <v>4.506921671624391E-7</v>
      </c>
      <c r="P63" s="16">
        <f t="shared" si="16"/>
        <v>6.8340788001082973E-8</v>
      </c>
      <c r="Q63" s="16">
        <f t="shared" si="16"/>
        <v>3.051110910958457E-6</v>
      </c>
      <c r="R63" s="16">
        <f t="shared" si="16"/>
        <v>3.1988204329518371E-7</v>
      </c>
      <c r="S63" s="16">
        <f t="shared" si="16"/>
        <v>1.7505402335723798E-7</v>
      </c>
      <c r="T63" s="16">
        <f t="shared" si="16"/>
        <v>1.6777869274243251E-7</v>
      </c>
      <c r="U63" s="16">
        <f t="shared" si="16"/>
        <v>3.2981453581796445E-6</v>
      </c>
      <c r="V63" s="17">
        <f t="shared" si="16"/>
        <v>1.1795529250283228E-3</v>
      </c>
      <c r="W63" s="16">
        <f t="shared" si="16"/>
        <v>2.1703258995723381E-7</v>
      </c>
      <c r="X63" s="16">
        <f t="shared" si="16"/>
        <v>5.2732162974671267E-8</v>
      </c>
      <c r="Y63" s="16">
        <f t="shared" si="16"/>
        <v>4.1271947677722087E-7</v>
      </c>
      <c r="Z63" s="16">
        <f t="shared" si="16"/>
        <v>2.4703385212118139E-6</v>
      </c>
      <c r="AA63" s="16">
        <f t="shared" si="16"/>
        <v>5.9719029125977665E-7</v>
      </c>
      <c r="AB63" s="16">
        <f t="shared" si="16"/>
        <v>1.1939114135229844E-7</v>
      </c>
      <c r="AC63" s="16">
        <f t="shared" si="16"/>
        <v>2.0491996259193353E-6</v>
      </c>
      <c r="AD63" s="16">
        <f t="shared" si="16"/>
        <v>5.2969022307845633E-6</v>
      </c>
      <c r="AE63" s="16">
        <f t="shared" si="16"/>
        <v>2.8750489862040554E-8</v>
      </c>
      <c r="AF63" s="16">
        <f t="shared" si="16"/>
        <v>6.1440083195031151E-7</v>
      </c>
      <c r="AG63" s="16">
        <f t="shared" si="16"/>
        <v>7.6829511420294727E-7</v>
      </c>
      <c r="AH63" s="16">
        <f t="shared" si="16"/>
        <v>1.5025034066368258E-7</v>
      </c>
      <c r="AI63" s="16">
        <f t="shared" si="16"/>
        <v>1.5161506350906483E-10</v>
      </c>
      <c r="AJ63" s="16">
        <f t="shared" si="16"/>
        <v>7.5137849148964693E-6</v>
      </c>
      <c r="AK63" s="16">
        <f t="shared" si="16"/>
        <v>4.0358634984411551E-10</v>
      </c>
      <c r="AL63" s="16">
        <f t="shared" si="16"/>
        <v>6.9615913820728481E-6</v>
      </c>
      <c r="AM63" s="18">
        <f t="shared" si="16"/>
        <v>4.8690712960160671E-7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5.1164392271850987E-7</v>
      </c>
      <c r="E64" s="16">
        <f t="shared" si="17"/>
        <v>1.5134527740352438E-10</v>
      </c>
      <c r="F64" s="16">
        <f t="shared" si="17"/>
        <v>2.8390249836764761E-7</v>
      </c>
      <c r="G64" s="16">
        <f t="shared" si="17"/>
        <v>4.0177959793902825E-7</v>
      </c>
      <c r="H64" s="16">
        <f t="shared" si="17"/>
        <v>9.3500045152324596E-8</v>
      </c>
      <c r="I64" s="16">
        <f t="shared" si="17"/>
        <v>7.4906165536686636E-7</v>
      </c>
      <c r="J64" s="16">
        <f t="shared" si="17"/>
        <v>6.7154718247187803E-7</v>
      </c>
      <c r="K64" s="16">
        <f t="shared" si="17"/>
        <v>3.6415094130317011E-9</v>
      </c>
      <c r="L64" s="16">
        <f t="shared" si="17"/>
        <v>1.5046041952978297E-7</v>
      </c>
      <c r="M64" s="16">
        <f t="shared" si="17"/>
        <v>3.2496170979578388E-7</v>
      </c>
      <c r="N64" s="16">
        <f t="shared" si="17"/>
        <v>3.7796936393110675E-7</v>
      </c>
      <c r="O64" s="16">
        <f t="shared" si="17"/>
        <v>1.3191324350819928E-8</v>
      </c>
      <c r="P64" s="16">
        <f t="shared" si="17"/>
        <v>4.3777480319537644E-8</v>
      </c>
      <c r="Q64" s="16">
        <f t="shared" si="17"/>
        <v>1.670963976663934E-10</v>
      </c>
      <c r="R64" s="16">
        <f t="shared" si="17"/>
        <v>1.5393552034929595E-6</v>
      </c>
      <c r="S64" s="16">
        <f t="shared" si="17"/>
        <v>7.1371459956005289E-9</v>
      </c>
      <c r="T64" s="16">
        <f t="shared" si="17"/>
        <v>5.5000030108769876E-8</v>
      </c>
      <c r="U64" s="16">
        <f t="shared" si="17"/>
        <v>1.3937989493424114E-7</v>
      </c>
      <c r="V64" s="16">
        <f t="shared" si="17"/>
        <v>4.6082296007962636E-8</v>
      </c>
      <c r="W64" s="16">
        <f t="shared" si="17"/>
        <v>1.2396347859053197E-7</v>
      </c>
      <c r="X64" s="16">
        <f t="shared" si="17"/>
        <v>4.8778212459034551E-7</v>
      </c>
      <c r="Y64" s="16">
        <f t="shared" si="17"/>
        <v>8.1799070658328404E-7</v>
      </c>
      <c r="Z64" s="16">
        <f t="shared" si="17"/>
        <v>1.3321137511796438E-6</v>
      </c>
      <c r="AA64" s="16">
        <f t="shared" si="17"/>
        <v>1.5476283000686772E-8</v>
      </c>
      <c r="AB64" s="16">
        <f t="shared" si="17"/>
        <v>2.7256322196642276E-7</v>
      </c>
      <c r="AC64" s="16">
        <f t="shared" si="17"/>
        <v>1.4809941868856602E-7</v>
      </c>
      <c r="AD64" s="16">
        <f t="shared" si="17"/>
        <v>1.5248092076125612E-7</v>
      </c>
      <c r="AE64" s="16">
        <f t="shared" si="17"/>
        <v>4.0780074153761353E-7</v>
      </c>
      <c r="AF64" s="16">
        <f t="shared" si="17"/>
        <v>7.4111250110518319E-8</v>
      </c>
      <c r="AG64" s="16">
        <f t="shared" si="17"/>
        <v>3.9591184942741092E-9</v>
      </c>
      <c r="AH64" s="17">
        <f t="shared" si="17"/>
        <v>3.5307081832392493E-4</v>
      </c>
      <c r="AI64" s="16">
        <f t="shared" si="17"/>
        <v>7.8029971301425322E-7</v>
      </c>
      <c r="AJ64" s="16">
        <f t="shared" si="17"/>
        <v>5.9374779462038063E-8</v>
      </c>
      <c r="AK64" s="16">
        <f t="shared" si="17"/>
        <v>3.946447606948179E-8</v>
      </c>
      <c r="AL64" s="16">
        <f t="shared" si="17"/>
        <v>4.9505260411336162E-8</v>
      </c>
      <c r="AM64" s="18">
        <f t="shared" si="17"/>
        <v>2.6442161664243751E-7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5.3133754748664408E-7</v>
      </c>
      <c r="E65" s="16">
        <f t="shared" si="18"/>
        <v>7.6002510421282035E-7</v>
      </c>
      <c r="F65" s="16">
        <f t="shared" si="18"/>
        <v>4.3543560393414745E-7</v>
      </c>
      <c r="G65" s="16">
        <f t="shared" si="18"/>
        <v>1.615936864399334E-8</v>
      </c>
      <c r="H65" s="16">
        <f t="shared" si="18"/>
        <v>7.1295762198364327E-7</v>
      </c>
      <c r="I65" s="16">
        <f t="shared" si="18"/>
        <v>1.2373656534310856E-8</v>
      </c>
      <c r="J65" s="16">
        <f t="shared" si="18"/>
        <v>1.9466495869032592E-10</v>
      </c>
      <c r="K65" s="16">
        <f t="shared" si="18"/>
        <v>2.1305927511871029E-6</v>
      </c>
      <c r="L65" s="17">
        <f t="shared" si="18"/>
        <v>1.7090851057990093E-3</v>
      </c>
      <c r="M65" s="16">
        <f t="shared" si="18"/>
        <v>1.8483911005814543E-7</v>
      </c>
      <c r="N65" s="16">
        <f t="shared" si="18"/>
        <v>5.0499467141953287E-6</v>
      </c>
      <c r="O65" s="16">
        <f t="shared" si="18"/>
        <v>2.1617754248732334E-6</v>
      </c>
      <c r="P65" s="16">
        <f t="shared" si="18"/>
        <v>1.8234840343049812E-9</v>
      </c>
      <c r="Q65" s="16">
        <f t="shared" si="18"/>
        <v>4.488875370278866E-7</v>
      </c>
      <c r="R65" s="16">
        <f t="shared" si="18"/>
        <v>3.7945937303740887E-6</v>
      </c>
      <c r="S65" s="16">
        <f t="shared" si="18"/>
        <v>8.7252856542195902E-8</v>
      </c>
      <c r="T65" s="16">
        <f t="shared" si="18"/>
        <v>1.0923834799344501E-6</v>
      </c>
      <c r="U65" s="16">
        <f t="shared" si="18"/>
        <v>2.6914219486485034E-6</v>
      </c>
      <c r="V65" s="16">
        <f t="shared" si="18"/>
        <v>1.6513288778724771E-7</v>
      </c>
      <c r="W65" s="16">
        <f t="shared" si="18"/>
        <v>1.6763591660491087E-6</v>
      </c>
      <c r="X65" s="16">
        <f t="shared" si="18"/>
        <v>1.5457343455689574E-7</v>
      </c>
      <c r="Y65" s="16">
        <f t="shared" si="18"/>
        <v>3.2599849767108532E-6</v>
      </c>
      <c r="Z65" s="16">
        <f t="shared" si="18"/>
        <v>3.7574718099573706E-6</v>
      </c>
      <c r="AA65" s="16">
        <f t="shared" si="18"/>
        <v>2.4514836855250263E-6</v>
      </c>
      <c r="AB65" s="16">
        <f t="shared" si="18"/>
        <v>2.7203502869024679E-7</v>
      </c>
      <c r="AC65" s="17">
        <f t="shared" si="18"/>
        <v>1.3360170415461096E-5</v>
      </c>
      <c r="AD65" s="16">
        <f t="shared" si="18"/>
        <v>1.9497653367459091E-6</v>
      </c>
      <c r="AE65" s="16">
        <f t="shared" si="18"/>
        <v>1.5727808278721695E-6</v>
      </c>
      <c r="AF65" s="16">
        <f t="shared" si="18"/>
        <v>9.9280614086682163E-7</v>
      </c>
      <c r="AG65" s="16">
        <f t="shared" si="18"/>
        <v>8.7794585392647256E-7</v>
      </c>
      <c r="AH65" s="16">
        <f t="shared" si="18"/>
        <v>7.2118438571277672E-7</v>
      </c>
      <c r="AI65" s="16">
        <f t="shared" si="18"/>
        <v>1.3912499193212157E-6</v>
      </c>
      <c r="AJ65" s="16">
        <f t="shared" si="18"/>
        <v>2.2313073222114967E-6</v>
      </c>
      <c r="AK65" s="16">
        <f t="shared" si="18"/>
        <v>1.2108114673182866E-7</v>
      </c>
      <c r="AL65" s="16">
        <f t="shared" si="18"/>
        <v>4.3274220147731952E-7</v>
      </c>
      <c r="AM65" s="18">
        <f t="shared" si="18"/>
        <v>2.0116481026108011E-6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5.4760320943992759E-9</v>
      </c>
      <c r="E66" s="16">
        <f t="shared" si="19"/>
        <v>6.6982639520295916E-8</v>
      </c>
      <c r="F66" s="16">
        <f t="shared" si="19"/>
        <v>3.8491510768083923E-10</v>
      </c>
      <c r="G66" s="16">
        <f t="shared" si="19"/>
        <v>6.6688308842875355E-7</v>
      </c>
      <c r="H66" s="16">
        <f t="shared" si="19"/>
        <v>2.5619181295503502E-8</v>
      </c>
      <c r="I66" s="16">
        <f t="shared" si="19"/>
        <v>1.6612840063802671E-9</v>
      </c>
      <c r="J66" s="16">
        <f t="shared" si="19"/>
        <v>2.4351213110160408E-7</v>
      </c>
      <c r="K66" s="16">
        <f t="shared" si="19"/>
        <v>3.0880135037930659E-9</v>
      </c>
      <c r="L66" s="16">
        <f t="shared" si="19"/>
        <v>2.1910067327358278E-7</v>
      </c>
      <c r="M66" s="16">
        <f t="shared" si="19"/>
        <v>1.3607760559642645E-7</v>
      </c>
      <c r="N66" s="16">
        <f t="shared" si="19"/>
        <v>1.6641652958909081E-7</v>
      </c>
      <c r="O66" s="17">
        <f t="shared" si="19"/>
        <v>1.1226155170499802E-6</v>
      </c>
      <c r="P66" s="16">
        <f t="shared" si="19"/>
        <v>1.7019722943325217E-7</v>
      </c>
      <c r="Q66" s="16">
        <f t="shared" si="19"/>
        <v>6.212668309551825E-8</v>
      </c>
      <c r="R66" s="16">
        <f t="shared" si="19"/>
        <v>4.404469380108753E-10</v>
      </c>
      <c r="S66" s="16">
        <f t="shared" si="19"/>
        <v>4.0522141316876916E-7</v>
      </c>
      <c r="T66" s="16">
        <f t="shared" si="19"/>
        <v>3.3080960395533351E-10</v>
      </c>
      <c r="U66" s="16">
        <f t="shared" si="19"/>
        <v>2.1139029729560185E-7</v>
      </c>
      <c r="V66" s="16">
        <f t="shared" si="19"/>
        <v>7.8307177897731887E-8</v>
      </c>
      <c r="W66" s="16">
        <f t="shared" si="19"/>
        <v>4.9720584211104646E-10</v>
      </c>
      <c r="X66" s="16">
        <f t="shared" si="19"/>
        <v>3.2316225871029354E-7</v>
      </c>
      <c r="Y66" s="16">
        <f t="shared" si="19"/>
        <v>7.1433807565299589E-8</v>
      </c>
      <c r="Z66" s="16">
        <f t="shared" si="19"/>
        <v>6.3266557707450558E-9</v>
      </c>
      <c r="AA66" s="17">
        <f t="shared" si="19"/>
        <v>1.5342475706685161E-4</v>
      </c>
      <c r="AB66" s="16">
        <f t="shared" si="19"/>
        <v>2.3696973305324205E-7</v>
      </c>
      <c r="AC66" s="16">
        <f t="shared" si="19"/>
        <v>2.5276701741967829E-7</v>
      </c>
      <c r="AD66" s="16">
        <f t="shared" si="19"/>
        <v>7.5677592919383834E-7</v>
      </c>
      <c r="AE66" s="16">
        <f t="shared" si="19"/>
        <v>6.2550343150672908E-8</v>
      </c>
      <c r="AF66" s="16">
        <f t="shared" si="19"/>
        <v>2.3813854870442371E-7</v>
      </c>
      <c r="AG66" s="16">
        <f t="shared" si="19"/>
        <v>1.6593458447622398E-8</v>
      </c>
      <c r="AH66" s="16">
        <f t="shared" si="19"/>
        <v>6.6780959284412284E-9</v>
      </c>
      <c r="AI66" s="16">
        <f t="shared" si="19"/>
        <v>2.9757065725437289E-9</v>
      </c>
      <c r="AJ66" s="16">
        <f t="shared" si="19"/>
        <v>2.0502011609361085E-8</v>
      </c>
      <c r="AK66" s="16">
        <f t="shared" si="19"/>
        <v>5.8272631083972464E-8</v>
      </c>
      <c r="AL66" s="16">
        <f t="shared" si="19"/>
        <v>1.2349353899851428E-7</v>
      </c>
      <c r="AM66" s="18">
        <f t="shared" si="19"/>
        <v>1.9787921783182941E-8</v>
      </c>
    </row>
    <row r="67" spans="1:39" ht="24">
      <c r="A67" s="13" t="s">
        <v>60</v>
      </c>
      <c r="B67" s="14" t="s">
        <v>40</v>
      </c>
      <c r="C67" s="19"/>
      <c r="D67" s="17">
        <f t="shared" ref="D67:AM67" si="20">$C25^2*D25^2</f>
        <v>1.3719314773918197E-3</v>
      </c>
      <c r="E67" s="16">
        <f t="shared" si="20"/>
        <v>4.5550896711929788E-6</v>
      </c>
      <c r="F67" s="16">
        <f t="shared" si="20"/>
        <v>1.0146843524826015E-7</v>
      </c>
      <c r="G67" s="16">
        <f t="shared" si="20"/>
        <v>5.3098851167163256E-7</v>
      </c>
      <c r="H67" s="16">
        <f t="shared" si="20"/>
        <v>5.1933375361109148E-7</v>
      </c>
      <c r="I67" s="16">
        <f t="shared" si="20"/>
        <v>6.8920402173333612E-7</v>
      </c>
      <c r="J67" s="16">
        <f t="shared" si="20"/>
        <v>2.4572889341038489E-7</v>
      </c>
      <c r="K67" s="16">
        <f t="shared" si="20"/>
        <v>1.0584873597744042E-6</v>
      </c>
      <c r="L67" s="16">
        <f t="shared" si="20"/>
        <v>4.3082806833726722E-7</v>
      </c>
      <c r="M67" s="16">
        <f t="shared" si="20"/>
        <v>1.2224826328458668E-7</v>
      </c>
      <c r="N67" s="16">
        <f t="shared" si="20"/>
        <v>2.5306717865922811E-6</v>
      </c>
      <c r="O67" s="16">
        <f t="shared" si="20"/>
        <v>3.8909713385235114E-7</v>
      </c>
      <c r="P67" s="16">
        <f t="shared" si="20"/>
        <v>1.2607377276381872E-6</v>
      </c>
      <c r="Q67" s="16">
        <f t="shared" si="20"/>
        <v>5.3755930812575775E-7</v>
      </c>
      <c r="R67" s="16">
        <f t="shared" si="20"/>
        <v>1.0715920838208112E-6</v>
      </c>
      <c r="S67" s="16">
        <f t="shared" si="20"/>
        <v>1.381121247907913E-7</v>
      </c>
      <c r="T67" s="16">
        <f t="shared" si="20"/>
        <v>1.5133076557874876E-8</v>
      </c>
      <c r="U67" s="16">
        <f t="shared" si="20"/>
        <v>3.1985827653918965E-8</v>
      </c>
      <c r="V67" s="16">
        <f t="shared" si="20"/>
        <v>2.7055906904884186E-6</v>
      </c>
      <c r="W67" s="16">
        <f t="shared" si="20"/>
        <v>3.9680291109896482E-7</v>
      </c>
      <c r="X67" s="16">
        <f t="shared" si="20"/>
        <v>4.8640731685246088E-6</v>
      </c>
      <c r="Y67" s="16">
        <f t="shared" si="20"/>
        <v>8.7268348264005116E-7</v>
      </c>
      <c r="Z67" s="16">
        <f t="shared" si="20"/>
        <v>3.7844139815737966E-6</v>
      </c>
      <c r="AA67" s="16">
        <f t="shared" si="20"/>
        <v>4.9538986152825635E-8</v>
      </c>
      <c r="AB67" s="16">
        <f t="shared" si="20"/>
        <v>2.8679293939932341E-6</v>
      </c>
      <c r="AC67" s="16">
        <f t="shared" si="20"/>
        <v>2.9030166234518958E-7</v>
      </c>
      <c r="AD67" s="16">
        <f t="shared" si="20"/>
        <v>1.3808355136829839E-7</v>
      </c>
      <c r="AE67" s="16">
        <f t="shared" si="20"/>
        <v>1.4169124127848862E-6</v>
      </c>
      <c r="AF67" s="16">
        <f t="shared" si="20"/>
        <v>1.8030663940235037E-6</v>
      </c>
      <c r="AG67" s="16">
        <f t="shared" si="20"/>
        <v>2.3381277805292411E-6</v>
      </c>
      <c r="AH67" s="16">
        <f t="shared" si="20"/>
        <v>1.9899625132834264E-6</v>
      </c>
      <c r="AI67" s="16">
        <f t="shared" si="20"/>
        <v>1.0945969348602252E-7</v>
      </c>
      <c r="AJ67" s="16">
        <f t="shared" si="20"/>
        <v>8.0025826657700965E-9</v>
      </c>
      <c r="AK67" s="16">
        <f t="shared" si="20"/>
        <v>6.767876967931144E-7</v>
      </c>
      <c r="AL67" s="16">
        <f t="shared" si="20"/>
        <v>1.3480495489503189E-6</v>
      </c>
      <c r="AM67" s="18">
        <f t="shared" si="20"/>
        <v>1.5863592413620923E-8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6.3476980235552809E-7</v>
      </c>
      <c r="E68" s="17">
        <f t="shared" si="21"/>
        <v>1.92809950504309E-4</v>
      </c>
      <c r="F68" s="16">
        <f t="shared" si="21"/>
        <v>3.4599485901125938E-7</v>
      </c>
      <c r="G68" s="16">
        <f t="shared" si="21"/>
        <v>1.3008795853526288E-7</v>
      </c>
      <c r="H68" s="16">
        <f t="shared" si="21"/>
        <v>1.5583506293818243E-8</v>
      </c>
      <c r="I68" s="16">
        <f t="shared" si="21"/>
        <v>1.0902286927477591E-7</v>
      </c>
      <c r="J68" s="16">
        <f t="shared" si="21"/>
        <v>1.0874635064062802E-7</v>
      </c>
      <c r="K68" s="16">
        <f t="shared" si="21"/>
        <v>2.4266115956088108E-7</v>
      </c>
      <c r="L68" s="16">
        <f t="shared" si="21"/>
        <v>8.5980085408587105E-8</v>
      </c>
      <c r="M68" s="16">
        <f t="shared" si="21"/>
        <v>3.2993688864980673E-8</v>
      </c>
      <c r="N68" s="16">
        <f t="shared" si="21"/>
        <v>2.4841688831500602E-9</v>
      </c>
      <c r="O68" s="16">
        <f t="shared" si="21"/>
        <v>1.0116185346024872E-8</v>
      </c>
      <c r="P68" s="16">
        <f t="shared" si="21"/>
        <v>7.6534096390182925E-7</v>
      </c>
      <c r="Q68" s="16">
        <f t="shared" si="21"/>
        <v>1.7166134195144558E-8</v>
      </c>
      <c r="R68" s="16">
        <f t="shared" si="21"/>
        <v>6.4860607074538917E-8</v>
      </c>
      <c r="S68" s="16">
        <f t="shared" si="21"/>
        <v>1.5012901416527119E-7</v>
      </c>
      <c r="T68" s="16">
        <f t="shared" si="21"/>
        <v>1.3548861248530909E-9</v>
      </c>
      <c r="U68" s="16">
        <f t="shared" si="21"/>
        <v>1.4454802054107041E-8</v>
      </c>
      <c r="V68" s="16">
        <f t="shared" si="21"/>
        <v>1.826273663050336E-7</v>
      </c>
      <c r="W68" s="16">
        <f t="shared" si="21"/>
        <v>1.5944229356061544E-7</v>
      </c>
      <c r="X68" s="16">
        <f t="shared" si="21"/>
        <v>5.8692117357484366E-7</v>
      </c>
      <c r="Y68" s="16">
        <f t="shared" si="21"/>
        <v>3.1028483673270866E-7</v>
      </c>
      <c r="Z68" s="16">
        <f t="shared" si="21"/>
        <v>1.7990887304921421E-8</v>
      </c>
      <c r="AA68" s="16">
        <f t="shared" si="21"/>
        <v>8.4891632035585778E-8</v>
      </c>
      <c r="AB68" s="16">
        <f t="shared" si="21"/>
        <v>1.6221084368607592E-7</v>
      </c>
      <c r="AC68" s="16">
        <f t="shared" si="21"/>
        <v>1.5091928844679931E-7</v>
      </c>
      <c r="AD68" s="16">
        <f t="shared" si="21"/>
        <v>1.2862614246828779E-7</v>
      </c>
      <c r="AE68" s="16">
        <f t="shared" si="21"/>
        <v>8.4582319253372468E-9</v>
      </c>
      <c r="AF68" s="16">
        <f t="shared" si="21"/>
        <v>4.9400599066455725E-7</v>
      </c>
      <c r="AG68" s="16">
        <f t="shared" si="21"/>
        <v>6.0463892607652698E-8</v>
      </c>
      <c r="AH68" s="16">
        <f t="shared" si="21"/>
        <v>8.3606896972192548E-11</v>
      </c>
      <c r="AI68" s="16">
        <f t="shared" si="21"/>
        <v>5.8242048169948944E-7</v>
      </c>
      <c r="AJ68" s="16">
        <f t="shared" si="21"/>
        <v>2.1278132215476571E-7</v>
      </c>
      <c r="AK68" s="16">
        <f t="shared" si="21"/>
        <v>3.8785797236147606E-7</v>
      </c>
      <c r="AL68" s="16">
        <f t="shared" si="21"/>
        <v>5.0435675167809616E-8</v>
      </c>
      <c r="AM68" s="18">
        <f t="shared" si="21"/>
        <v>4.5227983978824846E-8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1.0134505738924914E-7</v>
      </c>
      <c r="E69" s="16">
        <f t="shared" si="22"/>
        <v>3.8714401246638148E-6</v>
      </c>
      <c r="F69" s="16">
        <f t="shared" si="22"/>
        <v>3.8325121303884792E-8</v>
      </c>
      <c r="G69" s="16">
        <f t="shared" si="22"/>
        <v>2.1904288486714946E-8</v>
      </c>
      <c r="H69" s="16">
        <f t="shared" si="22"/>
        <v>1.0541866940315764E-7</v>
      </c>
      <c r="I69" s="16">
        <f t="shared" si="22"/>
        <v>6.7022694551007258E-6</v>
      </c>
      <c r="J69" s="16">
        <f t="shared" si="22"/>
        <v>4.9736291977277468E-7</v>
      </c>
      <c r="K69" s="16">
        <f t="shared" si="22"/>
        <v>3.8411885065839028E-7</v>
      </c>
      <c r="L69" s="16">
        <f t="shared" si="22"/>
        <v>1.043992962232487E-6</v>
      </c>
      <c r="M69" s="16">
        <f t="shared" si="22"/>
        <v>6.6889642623279866E-7</v>
      </c>
      <c r="N69" s="16">
        <f t="shared" si="22"/>
        <v>3.9670402158481199E-6</v>
      </c>
      <c r="O69" s="16">
        <f t="shared" si="22"/>
        <v>1.464983386878614E-6</v>
      </c>
      <c r="P69" s="16">
        <f t="shared" si="22"/>
        <v>2.9668220690380119E-7</v>
      </c>
      <c r="Q69" s="16">
        <f t="shared" si="22"/>
        <v>3.4465673497691272E-7</v>
      </c>
      <c r="R69" s="16">
        <f t="shared" si="22"/>
        <v>1.3775590415664007E-6</v>
      </c>
      <c r="S69" s="16">
        <f t="shared" si="22"/>
        <v>1.3411160446446896E-8</v>
      </c>
      <c r="T69" s="16">
        <f t="shared" si="22"/>
        <v>7.0501582689842556E-7</v>
      </c>
      <c r="U69" s="16">
        <f t="shared" si="22"/>
        <v>7.4001626126914715E-8</v>
      </c>
      <c r="V69" s="16">
        <f t="shared" si="22"/>
        <v>1.8148456311335216E-10</v>
      </c>
      <c r="W69" s="16">
        <f t="shared" si="22"/>
        <v>5.3309127250325332E-7</v>
      </c>
      <c r="X69" s="16">
        <f t="shared" si="22"/>
        <v>1.5529377448932644E-8</v>
      </c>
      <c r="Y69" s="16">
        <f t="shared" si="22"/>
        <v>4.2270922259521407E-9</v>
      </c>
      <c r="Z69" s="16">
        <f t="shared" si="22"/>
        <v>1.0367105284333929E-6</v>
      </c>
      <c r="AA69" s="16">
        <f t="shared" si="22"/>
        <v>2.5285358164939453E-8</v>
      </c>
      <c r="AB69" s="16">
        <f t="shared" si="22"/>
        <v>3.855374391730242E-8</v>
      </c>
      <c r="AC69" s="16">
        <f t="shared" si="22"/>
        <v>2.6396747862322871E-6</v>
      </c>
      <c r="AD69" s="16">
        <f t="shared" si="22"/>
        <v>2.6201429879508937E-8</v>
      </c>
      <c r="AE69" s="16">
        <f t="shared" si="22"/>
        <v>2.4657132103061188E-6</v>
      </c>
      <c r="AF69" s="16">
        <f t="shared" si="22"/>
        <v>3.7282242163425307E-6</v>
      </c>
      <c r="AG69" s="16">
        <f t="shared" si="22"/>
        <v>2.4367436453226085E-7</v>
      </c>
      <c r="AH69" s="16">
        <f t="shared" si="22"/>
        <v>2.8112255453593852E-6</v>
      </c>
      <c r="AI69" s="17">
        <f t="shared" si="22"/>
        <v>1.2845925753703622E-3</v>
      </c>
      <c r="AJ69" s="16">
        <f t="shared" si="22"/>
        <v>6.1675318355300285E-6</v>
      </c>
      <c r="AK69" s="16">
        <f t="shared" si="22"/>
        <v>1.0397922944604598E-6</v>
      </c>
      <c r="AL69" s="16">
        <f t="shared" si="22"/>
        <v>9.053586750413501E-7</v>
      </c>
      <c r="AM69" s="18">
        <f t="shared" si="22"/>
        <v>8.5747047210849442E-7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1.3077971360714262E-5</v>
      </c>
      <c r="E70" s="16">
        <f t="shared" si="23"/>
        <v>9.261459877802652E-8</v>
      </c>
      <c r="F70" s="16">
        <f t="shared" si="23"/>
        <v>8.7416490528465941E-6</v>
      </c>
      <c r="G70" s="16">
        <f t="shared" si="23"/>
        <v>7.3012782559245029E-6</v>
      </c>
      <c r="H70" s="16">
        <f t="shared" si="23"/>
        <v>5.6378129475336954E-7</v>
      </c>
      <c r="I70" s="16">
        <f t="shared" si="23"/>
        <v>1.0108482022672367E-5</v>
      </c>
      <c r="J70" s="16">
        <f t="shared" si="23"/>
        <v>1.3056172699374036E-6</v>
      </c>
      <c r="K70" s="16">
        <f t="shared" si="23"/>
        <v>4.4589675754415946E-8</v>
      </c>
      <c r="L70" s="16">
        <f t="shared" si="23"/>
        <v>2.1153675789435407E-5</v>
      </c>
      <c r="M70" s="16">
        <f t="shared" si="23"/>
        <v>7.0073397638211427E-7</v>
      </c>
      <c r="N70" s="17">
        <f t="shared" si="23"/>
        <v>7.1612213759999991E-3</v>
      </c>
      <c r="O70" s="16">
        <f t="shared" si="23"/>
        <v>1.0479578733158872E-7</v>
      </c>
      <c r="P70" s="16">
        <f t="shared" si="23"/>
        <v>2.4403074176409067E-5</v>
      </c>
      <c r="Q70" s="16">
        <f t="shared" si="23"/>
        <v>4.7532431588736414E-6</v>
      </c>
      <c r="R70" s="16">
        <f t="shared" si="23"/>
        <v>2.4028003061008134E-7</v>
      </c>
      <c r="S70" s="16">
        <f t="shared" si="23"/>
        <v>8.6277410472949959E-9</v>
      </c>
      <c r="T70" s="16">
        <f t="shared" si="23"/>
        <v>1.0369814886035421E-6</v>
      </c>
      <c r="U70" s="16">
        <f t="shared" si="23"/>
        <v>1.7328692605123862E-6</v>
      </c>
      <c r="V70" s="16">
        <f t="shared" si="23"/>
        <v>1.4520889514497297E-7</v>
      </c>
      <c r="W70" s="16">
        <f t="shared" si="23"/>
        <v>1.639457272621537E-5</v>
      </c>
      <c r="X70" s="16">
        <f t="shared" si="23"/>
        <v>9.882283289163253E-7</v>
      </c>
      <c r="Y70" s="16">
        <f t="shared" si="23"/>
        <v>5.8072627233772658E-6</v>
      </c>
      <c r="Z70" s="16">
        <f t="shared" si="23"/>
        <v>8.5849084274427654E-8</v>
      </c>
      <c r="AA70" s="16">
        <f t="shared" si="23"/>
        <v>7.8377638446815569E-6</v>
      </c>
      <c r="AB70" s="16">
        <f t="shared" si="23"/>
        <v>3.9316718302948527E-6</v>
      </c>
      <c r="AC70" s="16">
        <f t="shared" si="23"/>
        <v>4.9457357219495337E-7</v>
      </c>
      <c r="AD70" s="16">
        <f t="shared" si="23"/>
        <v>1.0390991591407736E-5</v>
      </c>
      <c r="AE70" s="16">
        <f t="shared" si="23"/>
        <v>2.110035071983621E-5</v>
      </c>
      <c r="AF70" s="16">
        <f t="shared" si="23"/>
        <v>3.0364466346083025E-9</v>
      </c>
      <c r="AG70" s="16">
        <f t="shared" si="23"/>
        <v>1.1744463250788374E-5</v>
      </c>
      <c r="AH70" s="16">
        <f t="shared" si="23"/>
        <v>7.6045670532003655E-6</v>
      </c>
      <c r="AI70" s="16">
        <f t="shared" si="23"/>
        <v>2.2160185538806159E-5</v>
      </c>
      <c r="AJ70" s="16">
        <f t="shared" si="23"/>
        <v>8.5509280408269047E-6</v>
      </c>
      <c r="AK70" s="16">
        <f t="shared" si="23"/>
        <v>1.5279004305551189E-5</v>
      </c>
      <c r="AL70" s="16">
        <f t="shared" si="23"/>
        <v>1.4122118815880759E-6</v>
      </c>
      <c r="AM70" s="18">
        <f t="shared" si="23"/>
        <v>8.7669260676840618E-6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2.1574251742688599E-8</v>
      </c>
      <c r="E71" s="16">
        <f t="shared" si="24"/>
        <v>8.7589496964697285E-9</v>
      </c>
      <c r="F71" s="16">
        <f t="shared" si="24"/>
        <v>8.9402248977929475E-13</v>
      </c>
      <c r="G71" s="16">
        <f t="shared" si="24"/>
        <v>8.2881042193644731E-9</v>
      </c>
      <c r="H71" s="16">
        <f t="shared" si="24"/>
        <v>1.7119892751167581E-11</v>
      </c>
      <c r="I71" s="16">
        <f t="shared" si="24"/>
        <v>6.9205994436798166E-12</v>
      </c>
      <c r="J71" s="16">
        <f t="shared" si="24"/>
        <v>3.6510829128423408E-12</v>
      </c>
      <c r="K71" s="16">
        <f t="shared" si="24"/>
        <v>2.7125999381437895E-10</v>
      </c>
      <c r="L71" s="16">
        <f t="shared" si="24"/>
        <v>1.668170554930701E-9</v>
      </c>
      <c r="M71" s="16">
        <f t="shared" si="24"/>
        <v>1.1535844604179927E-8</v>
      </c>
      <c r="N71" s="16">
        <f t="shared" si="24"/>
        <v>5.7201436664251786E-9</v>
      </c>
      <c r="O71" s="17">
        <f t="shared" si="24"/>
        <v>8.2965705980825552E-8</v>
      </c>
      <c r="P71" s="16">
        <f t="shared" si="24"/>
        <v>6.1125480882837945E-9</v>
      </c>
      <c r="Q71" s="16">
        <f t="shared" si="24"/>
        <v>3.8215979289726904E-8</v>
      </c>
      <c r="R71" s="16">
        <f t="shared" si="24"/>
        <v>4.720927154569285E-11</v>
      </c>
      <c r="S71" s="16">
        <f t="shared" si="24"/>
        <v>5.3886857916658528E-8</v>
      </c>
      <c r="T71" s="16">
        <f t="shared" si="24"/>
        <v>1.8178414058710832E-9</v>
      </c>
      <c r="U71" s="16">
        <f t="shared" si="24"/>
        <v>4.8361672169306589E-9</v>
      </c>
      <c r="V71" s="16">
        <f t="shared" si="24"/>
        <v>1.065269456658423E-9</v>
      </c>
      <c r="W71" s="16">
        <f t="shared" si="24"/>
        <v>1.8345312510350497E-9</v>
      </c>
      <c r="X71" s="16">
        <f t="shared" si="24"/>
        <v>7.980754708650775E-12</v>
      </c>
      <c r="Y71" s="16">
        <f t="shared" si="24"/>
        <v>2.4263229480579527E-10</v>
      </c>
      <c r="Z71" s="16">
        <f t="shared" si="24"/>
        <v>1.4682048504500918E-9</v>
      </c>
      <c r="AA71" s="16">
        <f t="shared" si="24"/>
        <v>1.6236497159928119E-8</v>
      </c>
      <c r="AB71" s="17">
        <f t="shared" si="24"/>
        <v>1.0548680112751125E-5</v>
      </c>
      <c r="AC71" s="16">
        <f t="shared" si="24"/>
        <v>1.3512331657831628E-8</v>
      </c>
      <c r="AD71" s="16">
        <f t="shared" si="24"/>
        <v>2.9840117739415024E-8</v>
      </c>
      <c r="AE71" s="16">
        <f t="shared" si="24"/>
        <v>3.2296685544979766E-9</v>
      </c>
      <c r="AF71" s="16">
        <f t="shared" si="24"/>
        <v>4.5148022388254865E-11</v>
      </c>
      <c r="AG71" s="16">
        <f t="shared" si="24"/>
        <v>4.1143002654283818E-8</v>
      </c>
      <c r="AH71" s="16">
        <f t="shared" si="24"/>
        <v>7.9833313575913243E-9</v>
      </c>
      <c r="AI71" s="16">
        <f t="shared" si="24"/>
        <v>3.1336531952961574E-10</v>
      </c>
      <c r="AJ71" s="16">
        <f t="shared" si="24"/>
        <v>3.4224488197029948E-8</v>
      </c>
      <c r="AK71" s="16">
        <f t="shared" si="24"/>
        <v>1.2789194611811047E-10</v>
      </c>
      <c r="AL71" s="16">
        <f t="shared" si="24"/>
        <v>1.0588942632756074E-8</v>
      </c>
      <c r="AM71" s="18">
        <f t="shared" si="24"/>
        <v>9.8315602450257837E-9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1.2441823723612197E-9</v>
      </c>
      <c r="E72" s="16">
        <f t="shared" si="25"/>
        <v>4.6386811858793746E-9</v>
      </c>
      <c r="F72" s="16">
        <f t="shared" si="25"/>
        <v>1.1917919415612917E-8</v>
      </c>
      <c r="G72" s="16">
        <f t="shared" si="25"/>
        <v>1.0363402394697791E-8</v>
      </c>
      <c r="H72" s="16">
        <f t="shared" si="25"/>
        <v>1.0206640902787542E-8</v>
      </c>
      <c r="I72" s="16">
        <f t="shared" si="25"/>
        <v>9.0740477708318547E-10</v>
      </c>
      <c r="J72" s="16">
        <f t="shared" si="25"/>
        <v>1.5427435238334223E-9</v>
      </c>
      <c r="K72" s="16">
        <f t="shared" si="25"/>
        <v>6.7924478884554912E-9</v>
      </c>
      <c r="L72" s="17">
        <f t="shared" si="25"/>
        <v>4.6409849558304825E-8</v>
      </c>
      <c r="M72" s="16">
        <f t="shared" si="25"/>
        <v>1.3198900359010143E-9</v>
      </c>
      <c r="N72" s="16">
        <f t="shared" si="25"/>
        <v>4.1006023019387466E-10</v>
      </c>
      <c r="O72" s="16">
        <f t="shared" si="25"/>
        <v>1.6354913583879446E-8</v>
      </c>
      <c r="P72" s="16">
        <f t="shared" si="25"/>
        <v>1.6678876831482123E-9</v>
      </c>
      <c r="Q72" s="16">
        <f t="shared" si="25"/>
        <v>3.8003861753141586E-10</v>
      </c>
      <c r="R72" s="16">
        <f t="shared" si="25"/>
        <v>1.2851648659321629E-10</v>
      </c>
      <c r="S72" s="16">
        <f t="shared" si="25"/>
        <v>6.4069913386502674E-11</v>
      </c>
      <c r="T72" s="16">
        <f t="shared" si="25"/>
        <v>1.6941523409164393E-9</v>
      </c>
      <c r="U72" s="16">
        <f t="shared" si="25"/>
        <v>3.0083209217675238E-9</v>
      </c>
      <c r="V72" s="16">
        <f t="shared" si="25"/>
        <v>1.0456798250129278E-8</v>
      </c>
      <c r="W72" s="16">
        <f t="shared" si="25"/>
        <v>2.8061297656507154E-8</v>
      </c>
      <c r="X72" s="16">
        <f t="shared" si="25"/>
        <v>1.3763904306506286E-8</v>
      </c>
      <c r="Y72" s="16">
        <f t="shared" si="25"/>
        <v>6.51710562582209E-9</v>
      </c>
      <c r="Z72" s="16">
        <f t="shared" si="25"/>
        <v>4.8367541988654142E-9</v>
      </c>
      <c r="AA72" s="16">
        <f t="shared" si="25"/>
        <v>9.8219460980578622E-9</v>
      </c>
      <c r="AB72" s="16">
        <f t="shared" si="25"/>
        <v>7.6900855133201395E-9</v>
      </c>
      <c r="AC72" s="17">
        <f t="shared" si="25"/>
        <v>6.02650344994537E-6</v>
      </c>
      <c r="AD72" s="16">
        <f t="shared" si="25"/>
        <v>1.2030611199607914E-9</v>
      </c>
      <c r="AE72" s="16">
        <f t="shared" si="25"/>
        <v>1.1139803375919076E-9</v>
      </c>
      <c r="AF72" s="16">
        <f t="shared" si="25"/>
        <v>6.4625098387512575E-9</v>
      </c>
      <c r="AG72" s="16">
        <f t="shared" si="25"/>
        <v>1.2581294862633883E-11</v>
      </c>
      <c r="AH72" s="16">
        <f t="shared" si="25"/>
        <v>2.4629329317342159E-9</v>
      </c>
      <c r="AI72" s="16">
        <f t="shared" si="25"/>
        <v>1.2234821502436064E-8</v>
      </c>
      <c r="AJ72" s="16">
        <f t="shared" si="25"/>
        <v>4.6587249031922469E-9</v>
      </c>
      <c r="AK72" s="16">
        <f t="shared" si="25"/>
        <v>4.6575874524436316E-9</v>
      </c>
      <c r="AL72" s="16">
        <f t="shared" si="25"/>
        <v>3.5757936066413516E-10</v>
      </c>
      <c r="AM72" s="18">
        <f t="shared" si="25"/>
        <v>1.0026990169280623E-8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4.7475332474189009E-8</v>
      </c>
      <c r="E73" s="16">
        <f t="shared" si="26"/>
        <v>1.5440872522266378E-7</v>
      </c>
      <c r="F73" s="16">
        <f t="shared" si="26"/>
        <v>4.0195040521540658E-7</v>
      </c>
      <c r="G73" s="16">
        <f t="shared" si="26"/>
        <v>2.4476236104179904E-6</v>
      </c>
      <c r="H73" s="16">
        <f t="shared" si="26"/>
        <v>5.5728260826453525E-6</v>
      </c>
      <c r="I73" s="16">
        <f t="shared" si="26"/>
        <v>2.5830015650287887E-6</v>
      </c>
      <c r="J73" s="16">
        <f t="shared" si="26"/>
        <v>4.6903544089688391E-7</v>
      </c>
      <c r="K73" s="16">
        <f t="shared" si="26"/>
        <v>1.0071255718183329E-5</v>
      </c>
      <c r="L73" s="16">
        <f t="shared" si="26"/>
        <v>3.2392501530975604E-6</v>
      </c>
      <c r="M73" s="16">
        <f t="shared" si="26"/>
        <v>1.0643146238353173E-6</v>
      </c>
      <c r="N73" s="16">
        <f t="shared" si="26"/>
        <v>4.9686557242394042E-7</v>
      </c>
      <c r="O73" s="16">
        <f t="shared" si="26"/>
        <v>6.309250054134603E-6</v>
      </c>
      <c r="P73" s="16">
        <f t="shared" si="26"/>
        <v>1.1139376241473894E-6</v>
      </c>
      <c r="Q73" s="16">
        <f t="shared" si="26"/>
        <v>1.3254973867431735E-6</v>
      </c>
      <c r="R73" s="16">
        <f t="shared" si="26"/>
        <v>4.9400550707232867E-6</v>
      </c>
      <c r="S73" s="16">
        <f t="shared" si="26"/>
        <v>2.5746255468050318E-7</v>
      </c>
      <c r="T73" s="16">
        <f t="shared" si="26"/>
        <v>5.4845494094190545E-7</v>
      </c>
      <c r="U73" s="17">
        <f t="shared" si="26"/>
        <v>2.101256213624665E-3</v>
      </c>
      <c r="V73" s="16">
        <f t="shared" si="26"/>
        <v>5.8337669413309597E-6</v>
      </c>
      <c r="W73" s="16">
        <f t="shared" si="26"/>
        <v>2.4508840073418026E-7</v>
      </c>
      <c r="X73" s="16">
        <f t="shared" si="26"/>
        <v>1.5467767736177923E-7</v>
      </c>
      <c r="Y73" s="16">
        <f t="shared" si="26"/>
        <v>1.7357681130932471E-6</v>
      </c>
      <c r="Z73" s="16">
        <f t="shared" si="26"/>
        <v>2.8080386804364979E-6</v>
      </c>
      <c r="AA73" s="16">
        <f t="shared" si="26"/>
        <v>2.853443656175136E-6</v>
      </c>
      <c r="AB73" s="16">
        <f t="shared" si="26"/>
        <v>9.5937706836634144E-7</v>
      </c>
      <c r="AC73" s="16">
        <f t="shared" si="26"/>
        <v>1.0420974865474121E-6</v>
      </c>
      <c r="AD73" s="16">
        <f t="shared" si="26"/>
        <v>1.9266493768151615E-6</v>
      </c>
      <c r="AE73" s="16">
        <f t="shared" si="26"/>
        <v>3.8764694455554978E-6</v>
      </c>
      <c r="AF73" s="16">
        <f t="shared" si="26"/>
        <v>3.8805263907258756E-6</v>
      </c>
      <c r="AG73" s="16">
        <f t="shared" si="26"/>
        <v>7.1916575491665167E-6</v>
      </c>
      <c r="AH73" s="16">
        <f t="shared" si="26"/>
        <v>8.0519454094882453E-7</v>
      </c>
      <c r="AI73" s="16">
        <f t="shared" si="26"/>
        <v>1.1907785943123631E-7</v>
      </c>
      <c r="AJ73" s="16">
        <f t="shared" si="26"/>
        <v>1.0511764398238011E-6</v>
      </c>
      <c r="AK73" s="16">
        <f t="shared" si="26"/>
        <v>1.8402985509175048E-6</v>
      </c>
      <c r="AL73" s="16">
        <f t="shared" si="26"/>
        <v>1.2550229329419851E-5</v>
      </c>
      <c r="AM73" s="18">
        <f t="shared" si="26"/>
        <v>1.124060529091393E-6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9.8518746920029093E-6</v>
      </c>
      <c r="E74" s="16">
        <f t="shared" si="27"/>
        <v>3.3502229087689238E-7</v>
      </c>
      <c r="F74" s="16">
        <f t="shared" si="27"/>
        <v>6.0306357432177858E-6</v>
      </c>
      <c r="G74" s="16">
        <f t="shared" si="27"/>
        <v>1.5205652717331577E-5</v>
      </c>
      <c r="H74" s="16">
        <f t="shared" si="27"/>
        <v>3.4505540098753596E-8</v>
      </c>
      <c r="I74" s="16">
        <f t="shared" si="27"/>
        <v>4.762248428687892E-7</v>
      </c>
      <c r="J74" s="16">
        <f t="shared" si="27"/>
        <v>1.9878046376595115E-5</v>
      </c>
      <c r="K74" s="16">
        <f t="shared" si="27"/>
        <v>1.331440546604273E-5</v>
      </c>
      <c r="L74" s="16">
        <f t="shared" si="27"/>
        <v>7.9360806530547625E-6</v>
      </c>
      <c r="M74" s="16">
        <f t="shared" si="27"/>
        <v>1.6915040836583798E-6</v>
      </c>
      <c r="N74" s="16">
        <f t="shared" si="27"/>
        <v>4.3508839394124703E-8</v>
      </c>
      <c r="O74" s="16">
        <f t="shared" si="27"/>
        <v>5.2881516860669731E-6</v>
      </c>
      <c r="P74" s="16">
        <f t="shared" si="27"/>
        <v>8.8849822354229664E-6</v>
      </c>
      <c r="Q74" s="16">
        <f t="shared" si="27"/>
        <v>6.1253719615400132E-6</v>
      </c>
      <c r="R74" s="16">
        <f t="shared" si="27"/>
        <v>2.6447920965734407E-6</v>
      </c>
      <c r="S74" s="16">
        <f t="shared" si="27"/>
        <v>4.491215229378946E-6</v>
      </c>
      <c r="T74" s="16">
        <f t="shared" si="27"/>
        <v>1.3298039060114071E-6</v>
      </c>
      <c r="U74" s="16">
        <f t="shared" si="27"/>
        <v>4.9195359192370918E-6</v>
      </c>
      <c r="V74" s="16">
        <f t="shared" si="27"/>
        <v>7.6499160578513693E-6</v>
      </c>
      <c r="W74" s="16">
        <f t="shared" si="27"/>
        <v>2.6590911644442419E-6</v>
      </c>
      <c r="X74" s="16">
        <f t="shared" si="27"/>
        <v>1.3744617146560949E-5</v>
      </c>
      <c r="Y74" s="16">
        <f t="shared" si="27"/>
        <v>2.1610162105952129E-6</v>
      </c>
      <c r="Z74" s="17">
        <f t="shared" si="27"/>
        <v>3.6961639023860193E-3</v>
      </c>
      <c r="AA74" s="16">
        <f t="shared" si="27"/>
        <v>1.5099606475111478E-7</v>
      </c>
      <c r="AB74" s="16">
        <f t="shared" si="27"/>
        <v>5.109861848737287E-7</v>
      </c>
      <c r="AC74" s="16">
        <f t="shared" si="27"/>
        <v>2.9379446735094116E-6</v>
      </c>
      <c r="AD74" s="16">
        <f t="shared" si="27"/>
        <v>5.1340915084707138E-6</v>
      </c>
      <c r="AE74" s="16">
        <f t="shared" si="27"/>
        <v>2.3967353114046079E-6</v>
      </c>
      <c r="AF74" s="16">
        <f t="shared" si="27"/>
        <v>5.0580140436049352E-7</v>
      </c>
      <c r="AG74" s="16">
        <f t="shared" si="27"/>
        <v>5.7064768617806842E-7</v>
      </c>
      <c r="AH74" s="16">
        <f t="shared" si="27"/>
        <v>1.3501277521695206E-5</v>
      </c>
      <c r="AI74" s="16">
        <f t="shared" si="27"/>
        <v>2.9086520672797255E-6</v>
      </c>
      <c r="AJ74" s="16">
        <f t="shared" si="27"/>
        <v>5.5547496403852247E-7</v>
      </c>
      <c r="AK74" s="16">
        <f t="shared" si="27"/>
        <v>1.1506580432964003E-6</v>
      </c>
      <c r="AL74" s="16">
        <f t="shared" si="27"/>
        <v>4.6271373177630191E-7</v>
      </c>
      <c r="AM74" s="18">
        <f t="shared" si="27"/>
        <v>4.719051252873996E-7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2.9308314648365128E-9</v>
      </c>
      <c r="E75" s="16">
        <f t="shared" si="28"/>
        <v>5.377017437239905E-10</v>
      </c>
      <c r="F75" s="16">
        <f t="shared" si="28"/>
        <v>1.1761799143285424E-8</v>
      </c>
      <c r="G75" s="16">
        <f t="shared" si="28"/>
        <v>9.5553802118958008E-9</v>
      </c>
      <c r="H75" s="16">
        <f t="shared" si="28"/>
        <v>1.4469475574545902E-11</v>
      </c>
      <c r="I75" s="16">
        <f t="shared" si="28"/>
        <v>1.0973185005559872E-9</v>
      </c>
      <c r="J75" s="16">
        <f t="shared" si="28"/>
        <v>1.2542281305125035E-8</v>
      </c>
      <c r="K75" s="16">
        <f t="shared" si="28"/>
        <v>2.4535995281103763E-8</v>
      </c>
      <c r="L75" s="16">
        <f t="shared" si="28"/>
        <v>1.3184927513146911E-8</v>
      </c>
      <c r="M75" s="16">
        <f t="shared" si="28"/>
        <v>1.4927097288702921E-8</v>
      </c>
      <c r="N75" s="16">
        <f t="shared" si="28"/>
        <v>1.5515959145717858E-10</v>
      </c>
      <c r="O75" s="17">
        <f t="shared" si="28"/>
        <v>1.0747174322731122E-5</v>
      </c>
      <c r="P75" s="16">
        <f t="shared" si="28"/>
        <v>2.47476727527103E-9</v>
      </c>
      <c r="Q75" s="16">
        <f t="shared" si="28"/>
        <v>2.7000055571115673E-9</v>
      </c>
      <c r="R75" s="16">
        <f t="shared" si="28"/>
        <v>6.6671478454505805E-9</v>
      </c>
      <c r="S75" s="16">
        <f t="shared" si="28"/>
        <v>1.5280733096743551E-9</v>
      </c>
      <c r="T75" s="16">
        <f t="shared" si="28"/>
        <v>5.4023681237472172E-9</v>
      </c>
      <c r="U75" s="16">
        <f t="shared" si="28"/>
        <v>3.188916423846661E-8</v>
      </c>
      <c r="V75" s="16">
        <f t="shared" si="28"/>
        <v>4.0187397947248426E-9</v>
      </c>
      <c r="W75" s="16">
        <f t="shared" si="28"/>
        <v>1.3401821275902569E-8</v>
      </c>
      <c r="X75" s="16">
        <f t="shared" si="28"/>
        <v>4.4594443741698749E-10</v>
      </c>
      <c r="Y75" s="17">
        <f t="shared" si="28"/>
        <v>9.1573556359365772E-8</v>
      </c>
      <c r="Z75" s="16">
        <f t="shared" si="28"/>
        <v>1.5242585808243328E-8</v>
      </c>
      <c r="AA75" s="16">
        <f t="shared" si="28"/>
        <v>7.7146237598017259E-8</v>
      </c>
      <c r="AB75" s="17">
        <f t="shared" si="28"/>
        <v>8.3614570720230765E-8</v>
      </c>
      <c r="AC75" s="16">
        <f t="shared" si="28"/>
        <v>2.8654694029380379E-8</v>
      </c>
      <c r="AD75" s="16">
        <f t="shared" si="28"/>
        <v>6.8621905560585413E-9</v>
      </c>
      <c r="AE75" s="16">
        <f t="shared" si="28"/>
        <v>9.6235988773424446E-9</v>
      </c>
      <c r="AF75" s="16">
        <f t="shared" si="28"/>
        <v>6.4418058643717498E-12</v>
      </c>
      <c r="AG75" s="16">
        <f t="shared" si="28"/>
        <v>2.3839521011900015E-9</v>
      </c>
      <c r="AH75" s="16">
        <f t="shared" si="28"/>
        <v>3.8017509609745742E-10</v>
      </c>
      <c r="AI75" s="16">
        <f t="shared" si="28"/>
        <v>1.1861101752980404E-8</v>
      </c>
      <c r="AJ75" s="16">
        <f t="shared" si="28"/>
        <v>2.8417881671974377E-8</v>
      </c>
      <c r="AK75" s="16">
        <f t="shared" si="28"/>
        <v>1.5981605546339517E-8</v>
      </c>
      <c r="AL75" s="16">
        <f t="shared" si="28"/>
        <v>7.4292629516403759E-11</v>
      </c>
      <c r="AM75" s="18">
        <f t="shared" si="28"/>
        <v>7.3777927399902792E-9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4.5763680892163598E-7</v>
      </c>
      <c r="E76" s="16">
        <f t="shared" si="29"/>
        <v>1.4589580025172422E-6</v>
      </c>
      <c r="F76" s="16">
        <f t="shared" si="29"/>
        <v>3.7491972487869237E-7</v>
      </c>
      <c r="G76" s="17">
        <f t="shared" si="29"/>
        <v>2.8058132203456879E-5</v>
      </c>
      <c r="H76" s="16">
        <f t="shared" si="29"/>
        <v>6.43835703325375E-7</v>
      </c>
      <c r="I76" s="16">
        <f t="shared" si="29"/>
        <v>3.3117663253880132E-10</v>
      </c>
      <c r="J76" s="17">
        <f t="shared" si="29"/>
        <v>2.6727503341840136E-3</v>
      </c>
      <c r="K76" s="16">
        <f t="shared" si="29"/>
        <v>1.0572115130317785E-5</v>
      </c>
      <c r="L76" s="16">
        <f t="shared" si="29"/>
        <v>2.9190040491980483E-10</v>
      </c>
      <c r="M76" s="16">
        <f t="shared" si="29"/>
        <v>1.0461285006859627E-6</v>
      </c>
      <c r="N76" s="16">
        <f t="shared" si="29"/>
        <v>4.7208969167932559E-7</v>
      </c>
      <c r="O76" s="16">
        <f t="shared" si="29"/>
        <v>3.1211875487397545E-6</v>
      </c>
      <c r="P76" s="16">
        <f t="shared" si="29"/>
        <v>1.9491694631913327E-6</v>
      </c>
      <c r="Q76" s="16">
        <f t="shared" si="29"/>
        <v>4.7397909705800956E-6</v>
      </c>
      <c r="R76" s="16">
        <f t="shared" si="29"/>
        <v>2.7917572791614316E-6</v>
      </c>
      <c r="S76" s="16">
        <f t="shared" si="29"/>
        <v>7.2436521944559187E-6</v>
      </c>
      <c r="T76" s="16">
        <f t="shared" si="29"/>
        <v>1.1998086316033003E-6</v>
      </c>
      <c r="U76" s="16">
        <f t="shared" si="29"/>
        <v>5.8916252276077768E-7</v>
      </c>
      <c r="V76" s="16">
        <f t="shared" si="29"/>
        <v>5.1994421582218603E-6</v>
      </c>
      <c r="W76" s="16">
        <f t="shared" si="29"/>
        <v>9.3687801930410765E-6</v>
      </c>
      <c r="X76" s="16">
        <f t="shared" si="29"/>
        <v>3.4315213896305187E-6</v>
      </c>
      <c r="Y76" s="16">
        <f t="shared" si="29"/>
        <v>2.9629773300673611E-6</v>
      </c>
      <c r="Z76" s="16">
        <f t="shared" si="29"/>
        <v>1.4238295807748306E-5</v>
      </c>
      <c r="AA76" s="16">
        <f t="shared" si="29"/>
        <v>4.1339370881749642E-6</v>
      </c>
      <c r="AB76" s="16">
        <f t="shared" si="29"/>
        <v>9.8719376054623759E-10</v>
      </c>
      <c r="AC76" s="16">
        <f t="shared" si="29"/>
        <v>6.7259313207481535E-7</v>
      </c>
      <c r="AD76" s="16">
        <f t="shared" si="29"/>
        <v>2.6397347674834152E-6</v>
      </c>
      <c r="AE76" s="16">
        <f t="shared" si="29"/>
        <v>8.0006111095643216E-8</v>
      </c>
      <c r="AF76" s="16">
        <f t="shared" si="29"/>
        <v>1.6482117550131304E-6</v>
      </c>
      <c r="AG76" s="16">
        <f t="shared" si="29"/>
        <v>8.1507407226156074E-8</v>
      </c>
      <c r="AH76" s="16">
        <f t="shared" si="29"/>
        <v>4.8764757360009697E-6</v>
      </c>
      <c r="AI76" s="16">
        <f t="shared" si="29"/>
        <v>1.0003214483502592E-6</v>
      </c>
      <c r="AJ76" s="16">
        <f t="shared" si="29"/>
        <v>1.9625821847075993E-6</v>
      </c>
      <c r="AK76" s="16">
        <f t="shared" si="29"/>
        <v>1.4350718513488026E-9</v>
      </c>
      <c r="AL76" s="16">
        <f t="shared" si="29"/>
        <v>4.4281424972225591E-9</v>
      </c>
      <c r="AM76" s="18">
        <f t="shared" si="29"/>
        <v>1.461871155076419E-5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1.1167881368045871E-6</v>
      </c>
      <c r="E77" s="16">
        <f t="shared" si="30"/>
        <v>2.8509874348452549E-6</v>
      </c>
      <c r="F77" s="16">
        <f t="shared" si="30"/>
        <v>3.5394846273477439E-6</v>
      </c>
      <c r="G77" s="16">
        <f t="shared" si="30"/>
        <v>9.0755608137121218E-6</v>
      </c>
      <c r="H77" s="16">
        <f t="shared" si="30"/>
        <v>1.5494388650149292E-6</v>
      </c>
      <c r="I77" s="16">
        <f t="shared" si="30"/>
        <v>2.108579917467369E-6</v>
      </c>
      <c r="J77" s="16">
        <f t="shared" si="30"/>
        <v>2.0274960298647228E-6</v>
      </c>
      <c r="K77" s="16">
        <f t="shared" si="30"/>
        <v>3.0985050153870938E-8</v>
      </c>
      <c r="L77" s="16">
        <f t="shared" si="30"/>
        <v>3.3865632362378015E-6</v>
      </c>
      <c r="M77" s="16">
        <f t="shared" si="30"/>
        <v>4.013781978205258E-8</v>
      </c>
      <c r="N77" s="16">
        <f t="shared" si="30"/>
        <v>1.4396752945192544E-6</v>
      </c>
      <c r="O77" s="17">
        <f t="shared" si="30"/>
        <v>1.5315265925494673E-5</v>
      </c>
      <c r="P77" s="16">
        <f t="shared" si="30"/>
        <v>5.1441120161990644E-7</v>
      </c>
      <c r="Q77" s="16">
        <f t="shared" si="30"/>
        <v>9.2014611429620852E-6</v>
      </c>
      <c r="R77" s="16">
        <f t="shared" si="30"/>
        <v>1.3680864827536282E-9</v>
      </c>
      <c r="S77" s="16">
        <f t="shared" si="30"/>
        <v>1.3545619850843841E-8</v>
      </c>
      <c r="T77" s="16">
        <f t="shared" si="30"/>
        <v>1.2515300073510862E-6</v>
      </c>
      <c r="U77" s="16">
        <f t="shared" si="30"/>
        <v>1.5007927740713665E-6</v>
      </c>
      <c r="V77" s="16">
        <f t="shared" si="30"/>
        <v>6.2888589765447018E-7</v>
      </c>
      <c r="W77" s="16">
        <f t="shared" si="30"/>
        <v>1.5995614753510797E-6</v>
      </c>
      <c r="X77" s="16">
        <f t="shared" si="30"/>
        <v>3.108292264335106E-8</v>
      </c>
      <c r="Y77" s="17">
        <f t="shared" si="30"/>
        <v>1.8380349287240719E-3</v>
      </c>
      <c r="Z77" s="16">
        <f t="shared" si="30"/>
        <v>1.0648221961494564E-6</v>
      </c>
      <c r="AA77" s="16">
        <f t="shared" si="30"/>
        <v>8.3479820089685656E-7</v>
      </c>
      <c r="AB77" s="16">
        <f t="shared" si="30"/>
        <v>4.1658747124047345E-8</v>
      </c>
      <c r="AC77" s="16">
        <f t="shared" si="30"/>
        <v>1.950000688718023E-6</v>
      </c>
      <c r="AD77" s="16">
        <f t="shared" si="30"/>
        <v>7.4130328447453951E-6</v>
      </c>
      <c r="AE77" s="16">
        <f t="shared" si="30"/>
        <v>7.4666723510912649E-8</v>
      </c>
      <c r="AF77" s="16">
        <f t="shared" si="30"/>
        <v>1.7450519945482764E-12</v>
      </c>
      <c r="AG77" s="16">
        <f t="shared" si="30"/>
        <v>7.4117401846507879E-6</v>
      </c>
      <c r="AH77" s="16">
        <f t="shared" si="30"/>
        <v>4.0740677635093528E-6</v>
      </c>
      <c r="AI77" s="16">
        <f t="shared" si="30"/>
        <v>5.8887446291322915E-9</v>
      </c>
      <c r="AJ77" s="16">
        <f t="shared" si="30"/>
        <v>6.8924716464760473E-6</v>
      </c>
      <c r="AK77" s="16">
        <f t="shared" si="30"/>
        <v>1.2881674838966874E-7</v>
      </c>
      <c r="AL77" s="16">
        <f t="shared" si="30"/>
        <v>4.1160260251725338E-6</v>
      </c>
      <c r="AM77" s="18">
        <f t="shared" si="30"/>
        <v>1.2683601751032254E-6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1.1410272482897212E-7</v>
      </c>
      <c r="E78" s="16">
        <f t="shared" si="31"/>
        <v>2.0163612203357182E-7</v>
      </c>
      <c r="F78" s="16">
        <f t="shared" si="31"/>
        <v>3.4855709615584707E-7</v>
      </c>
      <c r="G78" s="17">
        <f t="shared" si="31"/>
        <v>3.0862364613272502E-4</v>
      </c>
      <c r="H78" s="16">
        <f t="shared" si="31"/>
        <v>4.9759983350619519E-7</v>
      </c>
      <c r="I78" s="16">
        <f t="shared" si="31"/>
        <v>4.1545441260700307E-7</v>
      </c>
      <c r="J78" s="17">
        <f t="shared" si="31"/>
        <v>3.2465340816065756E-6</v>
      </c>
      <c r="K78" s="16">
        <f t="shared" si="31"/>
        <v>1.5020618861341396E-7</v>
      </c>
      <c r="L78" s="16">
        <f t="shared" si="31"/>
        <v>2.7903573753043411E-9</v>
      </c>
      <c r="M78" s="16">
        <f t="shared" si="31"/>
        <v>1.3392269805343655E-7</v>
      </c>
      <c r="N78" s="16">
        <f t="shared" si="31"/>
        <v>3.0535792856876767E-7</v>
      </c>
      <c r="O78" s="16">
        <f t="shared" si="31"/>
        <v>2.7458179435688188E-7</v>
      </c>
      <c r="P78" s="16">
        <f t="shared" si="31"/>
        <v>7.7591150805104505E-7</v>
      </c>
      <c r="Q78" s="16">
        <f t="shared" si="31"/>
        <v>1.4956338250671874E-8</v>
      </c>
      <c r="R78" s="16">
        <f t="shared" si="31"/>
        <v>1.4607176629267144E-7</v>
      </c>
      <c r="S78" s="16">
        <f t="shared" si="31"/>
        <v>6.4709871691374758E-9</v>
      </c>
      <c r="T78" s="16">
        <f t="shared" si="31"/>
        <v>8.6176286350442381E-8</v>
      </c>
      <c r="U78" s="16">
        <f t="shared" si="31"/>
        <v>3.5545997290442709E-7</v>
      </c>
      <c r="V78" s="16">
        <f t="shared" si="31"/>
        <v>4.8919150969157341E-7</v>
      </c>
      <c r="W78" s="16">
        <f t="shared" si="31"/>
        <v>1.9826883873888074E-7</v>
      </c>
      <c r="X78" s="16">
        <f t="shared" si="31"/>
        <v>9.6497269139982032E-7</v>
      </c>
      <c r="Y78" s="16">
        <f t="shared" si="31"/>
        <v>1.5279486638821042E-6</v>
      </c>
      <c r="Z78" s="16">
        <f t="shared" si="31"/>
        <v>1.2594469611762065E-6</v>
      </c>
      <c r="AA78" s="16">
        <f t="shared" si="31"/>
        <v>1.3046446023730559E-6</v>
      </c>
      <c r="AB78" s="16">
        <f t="shared" si="31"/>
        <v>2.3720158422658445E-7</v>
      </c>
      <c r="AC78" s="16">
        <f t="shared" si="31"/>
        <v>5.1988377911867897E-7</v>
      </c>
      <c r="AD78" s="16">
        <f t="shared" si="31"/>
        <v>2.3598692406514525E-7</v>
      </c>
      <c r="AE78" s="16">
        <f t="shared" si="31"/>
        <v>1.8665508382614878E-7</v>
      </c>
      <c r="AF78" s="16">
        <f t="shared" si="31"/>
        <v>1.7804191913946686E-7</v>
      </c>
      <c r="AG78" s="16">
        <f t="shared" si="31"/>
        <v>7.6163985163327624E-8</v>
      </c>
      <c r="AH78" s="16">
        <f t="shared" si="31"/>
        <v>3.3783005457269611E-7</v>
      </c>
      <c r="AI78" s="16">
        <f t="shared" si="31"/>
        <v>5.1028281208558008E-9</v>
      </c>
      <c r="AJ78" s="16">
        <f t="shared" si="31"/>
        <v>5.9021615128691559E-8</v>
      </c>
      <c r="AK78" s="16">
        <f t="shared" si="31"/>
        <v>2.4418800159197017E-7</v>
      </c>
      <c r="AL78" s="16">
        <f t="shared" si="31"/>
        <v>1.4473067844330578E-7</v>
      </c>
      <c r="AM78" s="18">
        <f t="shared" si="31"/>
        <v>2.9479103269611877E-7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4.3055900619690838E-7</v>
      </c>
      <c r="E79" s="16">
        <f t="shared" si="32"/>
        <v>2.8586994290339628E-6</v>
      </c>
      <c r="F79" s="16">
        <f t="shared" si="32"/>
        <v>1.2371784769899554E-5</v>
      </c>
      <c r="G79" s="16">
        <f t="shared" si="32"/>
        <v>3.404088829844395E-6</v>
      </c>
      <c r="H79" s="16">
        <f t="shared" si="32"/>
        <v>9.4798699609438122E-8</v>
      </c>
      <c r="I79" s="16">
        <f t="shared" si="32"/>
        <v>1.2428045298969712E-8</v>
      </c>
      <c r="J79" s="16">
        <f t="shared" si="32"/>
        <v>4.4015706910132976E-6</v>
      </c>
      <c r="K79" s="16">
        <f t="shared" si="32"/>
        <v>2.7731161495961183E-6</v>
      </c>
      <c r="L79" s="16">
        <f t="shared" si="32"/>
        <v>4.914574974723004E-6</v>
      </c>
      <c r="M79" s="16">
        <f t="shared" si="32"/>
        <v>4.8917787174521658E-6</v>
      </c>
      <c r="N79" s="16">
        <f t="shared" si="32"/>
        <v>6.2554400333000903E-6</v>
      </c>
      <c r="O79" s="16">
        <f t="shared" si="32"/>
        <v>2.8320837292191369E-6</v>
      </c>
      <c r="P79" s="16">
        <f t="shared" si="32"/>
        <v>6.3167298593428078E-6</v>
      </c>
      <c r="Q79" s="16">
        <f t="shared" si="32"/>
        <v>8.0656370234028316E-6</v>
      </c>
      <c r="R79" s="16">
        <f t="shared" si="32"/>
        <v>8.3000597585335387E-6</v>
      </c>
      <c r="S79" s="16">
        <f t="shared" si="32"/>
        <v>1.4841706511000001E-7</v>
      </c>
      <c r="T79" s="16">
        <f t="shared" si="32"/>
        <v>8.4775065900336255E-8</v>
      </c>
      <c r="U79" s="16">
        <f t="shared" si="32"/>
        <v>4.0270611762491773E-6</v>
      </c>
      <c r="V79" s="16">
        <f t="shared" si="32"/>
        <v>1.9549566056414119E-5</v>
      </c>
      <c r="W79" s="16">
        <f t="shared" si="32"/>
        <v>2.7117268663352698E-7</v>
      </c>
      <c r="X79" s="16">
        <f t="shared" si="32"/>
        <v>1.1134546263207632E-5</v>
      </c>
      <c r="Y79" s="16">
        <f t="shared" si="32"/>
        <v>1.7950692999683242E-5</v>
      </c>
      <c r="Z79" s="16">
        <f t="shared" si="32"/>
        <v>6.1226577404772508E-6</v>
      </c>
      <c r="AA79" s="16">
        <f t="shared" si="32"/>
        <v>2.1319395504243702E-5</v>
      </c>
      <c r="AB79" s="16">
        <f t="shared" si="32"/>
        <v>1.2326032519988225E-5</v>
      </c>
      <c r="AC79" s="16">
        <f t="shared" si="32"/>
        <v>8.7922992041186256E-7</v>
      </c>
      <c r="AD79" s="17">
        <f t="shared" si="32"/>
        <v>4.4641619483605293E-3</v>
      </c>
      <c r="AE79" s="16">
        <f t="shared" si="32"/>
        <v>3.424998202419371E-6</v>
      </c>
      <c r="AF79" s="16">
        <f t="shared" si="32"/>
        <v>2.6141932444602755E-6</v>
      </c>
      <c r="AG79" s="16">
        <f t="shared" si="32"/>
        <v>8.2357126777557803E-6</v>
      </c>
      <c r="AH79" s="16">
        <f t="shared" si="32"/>
        <v>1.8417468751059581E-6</v>
      </c>
      <c r="AI79" s="16">
        <f t="shared" si="32"/>
        <v>8.8503677785845447E-8</v>
      </c>
      <c r="AJ79" s="16">
        <f t="shared" si="32"/>
        <v>4.484728170621645E-6</v>
      </c>
      <c r="AK79" s="16">
        <f t="shared" si="32"/>
        <v>1.5997464713995995E-6</v>
      </c>
      <c r="AL79" s="17">
        <f t="shared" si="32"/>
        <v>4.0615949182243495E-5</v>
      </c>
      <c r="AM79" s="18">
        <f t="shared" si="32"/>
        <v>1.1848496687629931E-6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1.3500574803311786E-6</v>
      </c>
      <c r="E80" s="16">
        <f t="shared" si="33"/>
        <v>3.5931057561523277E-7</v>
      </c>
      <c r="F80" s="16">
        <f t="shared" si="33"/>
        <v>1.1935621379128589E-6</v>
      </c>
      <c r="G80" s="16">
        <f t="shared" si="33"/>
        <v>6.7125102094711637E-7</v>
      </c>
      <c r="H80" s="16">
        <f t="shared" si="33"/>
        <v>4.4588012378000293E-7</v>
      </c>
      <c r="I80" s="16">
        <f t="shared" si="33"/>
        <v>8.1763093176593898E-8</v>
      </c>
      <c r="J80" s="16">
        <f t="shared" si="33"/>
        <v>2.2195145096002227E-9</v>
      </c>
      <c r="K80" s="16">
        <f t="shared" si="33"/>
        <v>2.7898076813110802E-6</v>
      </c>
      <c r="L80" s="16">
        <f t="shared" si="33"/>
        <v>3.5125456063146052E-7</v>
      </c>
      <c r="M80" s="16">
        <f t="shared" si="33"/>
        <v>1.2160563135590908E-6</v>
      </c>
      <c r="N80" s="16">
        <f t="shared" si="33"/>
        <v>2.7384887198612832E-7</v>
      </c>
      <c r="O80" s="16">
        <f t="shared" si="33"/>
        <v>9.9436706583119108E-9</v>
      </c>
      <c r="P80" s="16">
        <f t="shared" si="33"/>
        <v>7.6861327385513625E-6</v>
      </c>
      <c r="Q80" s="16">
        <f t="shared" si="33"/>
        <v>1.307493835894274E-7</v>
      </c>
      <c r="R80" s="16">
        <f t="shared" si="33"/>
        <v>1.2162740209200725E-6</v>
      </c>
      <c r="S80" s="16">
        <f t="shared" si="33"/>
        <v>3.7159373139435254E-7</v>
      </c>
      <c r="T80" s="16">
        <f t="shared" si="33"/>
        <v>2.5346791919507563E-8</v>
      </c>
      <c r="U80" s="16">
        <f t="shared" si="33"/>
        <v>8.4325981266312417E-6</v>
      </c>
      <c r="V80" s="16">
        <f t="shared" si="33"/>
        <v>8.2690570994304677E-6</v>
      </c>
      <c r="W80" s="16">
        <f t="shared" si="33"/>
        <v>5.3596940032781547E-6</v>
      </c>
      <c r="X80" s="16">
        <f t="shared" si="33"/>
        <v>2.423240678279115E-6</v>
      </c>
      <c r="Y80" s="16">
        <f t="shared" si="33"/>
        <v>3.2086730082445645E-6</v>
      </c>
      <c r="Z80" s="16">
        <f t="shared" si="33"/>
        <v>1.7975362164686322E-7</v>
      </c>
      <c r="AA80" s="16">
        <f t="shared" si="33"/>
        <v>1.1200762007969262E-6</v>
      </c>
      <c r="AB80" s="16">
        <f t="shared" si="33"/>
        <v>1.4100651201437281E-6</v>
      </c>
      <c r="AC80" s="16">
        <f t="shared" si="33"/>
        <v>8.328357675678932E-8</v>
      </c>
      <c r="AD80" s="17">
        <f t="shared" si="33"/>
        <v>1.3092340613209346E-5</v>
      </c>
      <c r="AE80" s="16">
        <f t="shared" si="33"/>
        <v>6.3866793298554652E-6</v>
      </c>
      <c r="AF80" s="16">
        <f t="shared" si="33"/>
        <v>4.3898704624171437E-7</v>
      </c>
      <c r="AG80" s="16">
        <f t="shared" si="33"/>
        <v>3.0286821823879647E-6</v>
      </c>
      <c r="AH80" s="16">
        <f t="shared" si="33"/>
        <v>1.9255604764927201E-7</v>
      </c>
      <c r="AI80" s="16">
        <f t="shared" si="33"/>
        <v>9.7595411740303877E-7</v>
      </c>
      <c r="AJ80" s="16">
        <f t="shared" si="33"/>
        <v>5.7820227715045108E-7</v>
      </c>
      <c r="AK80" s="16">
        <f t="shared" si="33"/>
        <v>3.4935558234110431E-7</v>
      </c>
      <c r="AL80" s="17">
        <f t="shared" si="33"/>
        <v>1.4360491760408126E-3</v>
      </c>
      <c r="AM80" s="18">
        <f t="shared" si="33"/>
        <v>2.4715119730556111E-9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5.3079085234556935E-7</v>
      </c>
      <c r="E81" s="16">
        <f t="shared" si="34"/>
        <v>8.7308350061424651E-7</v>
      </c>
      <c r="F81" s="16">
        <f t="shared" si="34"/>
        <v>1.0409499818210582E-7</v>
      </c>
      <c r="G81" s="16">
        <f t="shared" si="34"/>
        <v>3.5040667910770558E-7</v>
      </c>
      <c r="H81" s="16">
        <f t="shared" si="34"/>
        <v>4.4127394271356082E-7</v>
      </c>
      <c r="I81" s="16">
        <f t="shared" si="34"/>
        <v>2.9902803359772705E-6</v>
      </c>
      <c r="J81" s="16">
        <f t="shared" si="34"/>
        <v>2.8479663317092419E-6</v>
      </c>
      <c r="K81" s="17">
        <f t="shared" si="34"/>
        <v>7.2391772905301384E-4</v>
      </c>
      <c r="L81" s="16">
        <f t="shared" si="34"/>
        <v>8.6530070550955545E-7</v>
      </c>
      <c r="M81" s="16">
        <f t="shared" si="34"/>
        <v>1.5618975753015039E-6</v>
      </c>
      <c r="N81" s="16">
        <f t="shared" si="34"/>
        <v>4.3596656341351854E-9</v>
      </c>
      <c r="O81" s="16">
        <f t="shared" si="34"/>
        <v>1.6393377277783622E-6</v>
      </c>
      <c r="P81" s="16">
        <f t="shared" si="34"/>
        <v>2.3569601401320142E-7</v>
      </c>
      <c r="Q81" s="16">
        <f t="shared" si="34"/>
        <v>1.269785060917148E-8</v>
      </c>
      <c r="R81" s="16">
        <f t="shared" si="34"/>
        <v>1.441209043873289E-6</v>
      </c>
      <c r="S81" s="16">
        <f t="shared" si="34"/>
        <v>4.6349978591700491E-6</v>
      </c>
      <c r="T81" s="16">
        <f t="shared" si="34"/>
        <v>2.1329002779111313E-6</v>
      </c>
      <c r="U81" s="16">
        <f t="shared" si="34"/>
        <v>3.4011777460221195E-6</v>
      </c>
      <c r="V81" s="16">
        <f t="shared" si="34"/>
        <v>8.1152930856719295E-7</v>
      </c>
      <c r="W81" s="16">
        <f t="shared" si="34"/>
        <v>1.2346873111778155E-6</v>
      </c>
      <c r="X81" s="16">
        <f t="shared" si="34"/>
        <v>9.3748519050105774E-8</v>
      </c>
      <c r="Y81" s="16">
        <f t="shared" si="34"/>
        <v>1.2396829258408603E-8</v>
      </c>
      <c r="Z81" s="16">
        <f t="shared" si="34"/>
        <v>2.5602299102010254E-6</v>
      </c>
      <c r="AA81" s="16">
        <f t="shared" si="34"/>
        <v>1.4098539777174389E-8</v>
      </c>
      <c r="AB81" s="16">
        <f t="shared" si="34"/>
        <v>1.8100517080372444E-8</v>
      </c>
      <c r="AC81" s="16">
        <f t="shared" si="34"/>
        <v>7.9450585329731908E-7</v>
      </c>
      <c r="AD81" s="16">
        <f t="shared" si="34"/>
        <v>4.4870891998389023E-7</v>
      </c>
      <c r="AE81" s="16">
        <f t="shared" si="34"/>
        <v>2.1481366123416749E-7</v>
      </c>
      <c r="AF81" s="16">
        <f t="shared" si="34"/>
        <v>4.6638705422556958E-7</v>
      </c>
      <c r="AG81" s="16">
        <f t="shared" si="34"/>
        <v>2.6299577603809201E-7</v>
      </c>
      <c r="AH81" s="16">
        <f t="shared" si="34"/>
        <v>7.0943541004857371E-9</v>
      </c>
      <c r="AI81" s="16">
        <f t="shared" si="34"/>
        <v>2.0811921596152665E-7</v>
      </c>
      <c r="AJ81" s="16">
        <f t="shared" si="34"/>
        <v>4.0009055203017468E-6</v>
      </c>
      <c r="AK81" s="16">
        <f t="shared" si="34"/>
        <v>4.155965981944031E-7</v>
      </c>
      <c r="AL81" s="16">
        <f t="shared" si="34"/>
        <v>1.4033657804893455E-6</v>
      </c>
      <c r="AM81" s="18">
        <f t="shared" si="34"/>
        <v>6.9761759961680494E-7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2.5730991373118851E-8</v>
      </c>
      <c r="E82" s="16">
        <f t="shared" si="35"/>
        <v>5.1716980884468876E-6</v>
      </c>
      <c r="F82" s="16">
        <f t="shared" si="35"/>
        <v>2.971690578231053E-5</v>
      </c>
      <c r="G82" s="16">
        <f t="shared" si="35"/>
        <v>9.1271084861015926E-7</v>
      </c>
      <c r="H82" s="16">
        <f t="shared" si="35"/>
        <v>8.6547083048106037E-6</v>
      </c>
      <c r="I82" s="16">
        <f t="shared" si="35"/>
        <v>2.0517149168801859E-6</v>
      </c>
      <c r="J82" s="16">
        <f t="shared" si="35"/>
        <v>3.5484291638880084E-6</v>
      </c>
      <c r="K82" s="16">
        <f t="shared" si="35"/>
        <v>2.6932687490279443E-5</v>
      </c>
      <c r="L82" s="16">
        <f t="shared" si="35"/>
        <v>6.1002252839766603E-6</v>
      </c>
      <c r="M82" s="16">
        <f t="shared" si="35"/>
        <v>4.1801534370217702E-6</v>
      </c>
      <c r="N82" s="16">
        <f t="shared" si="35"/>
        <v>5.5744541795065033E-6</v>
      </c>
      <c r="O82" s="16">
        <f t="shared" si="35"/>
        <v>1.2800163533963607E-5</v>
      </c>
      <c r="P82" s="16">
        <f t="shared" si="35"/>
        <v>2.5551216776077259E-5</v>
      </c>
      <c r="Q82" s="16">
        <f t="shared" si="35"/>
        <v>3.9991301775473383E-6</v>
      </c>
      <c r="R82" s="16">
        <f t="shared" si="35"/>
        <v>1.0704680044618607E-5</v>
      </c>
      <c r="S82" s="16">
        <f t="shared" si="35"/>
        <v>5.8864862292152144E-6</v>
      </c>
      <c r="T82" s="16">
        <f t="shared" si="35"/>
        <v>1.2220100121982671E-6</v>
      </c>
      <c r="U82" s="16">
        <f t="shared" si="35"/>
        <v>2.3880512000390474E-6</v>
      </c>
      <c r="V82" s="16">
        <f t="shared" si="35"/>
        <v>3.0158529019648646E-5</v>
      </c>
      <c r="W82" s="16">
        <f t="shared" si="35"/>
        <v>2.7988940844635856E-5</v>
      </c>
      <c r="X82" s="16">
        <f t="shared" si="35"/>
        <v>2.384447185248497E-6</v>
      </c>
      <c r="Y82" s="16">
        <f t="shared" si="35"/>
        <v>1.8151162452632346E-5</v>
      </c>
      <c r="Z82" s="16">
        <f t="shared" si="35"/>
        <v>7.1422396215308699E-7</v>
      </c>
      <c r="AA82" s="16">
        <f t="shared" si="35"/>
        <v>6.2435386692050728E-7</v>
      </c>
      <c r="AB82" s="16">
        <f t="shared" si="35"/>
        <v>1.5332619068056382E-5</v>
      </c>
      <c r="AC82" s="16">
        <f t="shared" si="35"/>
        <v>3.6869610527348661E-6</v>
      </c>
      <c r="AD82" s="16">
        <f t="shared" si="35"/>
        <v>4.8993789832103595E-6</v>
      </c>
      <c r="AE82" s="16">
        <f t="shared" si="35"/>
        <v>1.7782346304445891E-5</v>
      </c>
      <c r="AF82" s="16">
        <f t="shared" si="35"/>
        <v>4.6901162551509554E-9</v>
      </c>
      <c r="AG82" s="16">
        <f t="shared" si="35"/>
        <v>4.5923850017052424E-7</v>
      </c>
      <c r="AH82" s="16">
        <f t="shared" si="35"/>
        <v>7.7703632132963491E-7</v>
      </c>
      <c r="AI82" s="16">
        <f t="shared" si="35"/>
        <v>2.2472655536084018E-5</v>
      </c>
      <c r="AJ82" s="17">
        <f t="shared" si="35"/>
        <v>4.9902750336988161E-3</v>
      </c>
      <c r="AK82" s="16">
        <f t="shared" si="35"/>
        <v>3.301797748742259E-6</v>
      </c>
      <c r="AL82" s="16">
        <f t="shared" si="35"/>
        <v>1.9666031777571241E-6</v>
      </c>
      <c r="AM82" s="18">
        <f t="shared" si="35"/>
        <v>1.7922053125019398E-6</v>
      </c>
    </row>
    <row r="83" spans="1:39">
      <c r="A83" t="s">
        <v>113</v>
      </c>
      <c r="D83" s="21">
        <f>SUM($D$47:$D$82)</f>
        <v>1.4411048689620723E-3</v>
      </c>
      <c r="E83" s="21">
        <f>SUM($E$47:$E$82)</f>
        <v>2.8223502964068865E-4</v>
      </c>
      <c r="F83">
        <f>SUM($F$47:$F$82)</f>
        <v>4.2350014782390128E-4</v>
      </c>
      <c r="G83" s="21">
        <f>SUM($G$47:$G$82)</f>
        <v>4.3103932007243083E-4</v>
      </c>
      <c r="H83" s="21">
        <f>SUM($H$47:$H$82)</f>
        <v>1.8646982014953284E-3</v>
      </c>
      <c r="I83" s="21">
        <f>SUM($I$47:$I$82)</f>
        <v>2.4828081928851627E-3</v>
      </c>
      <c r="J83" s="21">
        <f>SUM($J$47:$J$82)</f>
        <v>2.7632287201486104E-3</v>
      </c>
      <c r="K83" s="21">
        <f>SUM($K$47:$K$82)</f>
        <v>8.826218328618744E-4</v>
      </c>
      <c r="L83" s="21">
        <f>SUM($L$47:$L$82)</f>
        <v>1.7799015352678443E-3</v>
      </c>
      <c r="M83" s="21">
        <f>SUM($M$47:$M$82)</f>
        <v>2.2423199929038823E-4</v>
      </c>
      <c r="N83" s="21">
        <f>SUM($N$47:$N$82)</f>
        <v>7.272771261005612E-3</v>
      </c>
      <c r="O83" s="21">
        <f>SUM($O$47:$O$82)</f>
        <v>8.2142130800260746E-5</v>
      </c>
      <c r="P83" s="21">
        <f>SUM($P$47:$P$82)</f>
        <v>1.2649995774989495E-2</v>
      </c>
      <c r="Q83" s="21">
        <f>SUM($Q$47:$Q$82)</f>
        <v>5.4628309325806441E-4</v>
      </c>
      <c r="R83" s="21">
        <f>SUM($R$47:$R$82)</f>
        <v>2.632833325732031E-3</v>
      </c>
      <c r="S83" s="21">
        <f>SUM($S$47:$S$82)</f>
        <v>8.2669950822420856E-3</v>
      </c>
      <c r="T83" s="21">
        <f>SUM($T$47:$T$82)</f>
        <v>7.0183739597799884E-4</v>
      </c>
      <c r="U83" s="21">
        <f>SUM($U$47:$U$82)</f>
        <v>2.1984494821400118E-3</v>
      </c>
      <c r="V83" s="21">
        <f>SUM($V$47:$V$82)</f>
        <v>1.2758328234784492E-3</v>
      </c>
      <c r="W83" s="21">
        <f>SUM($W$47:$W$82)</f>
        <v>4.5892928161052403E-4</v>
      </c>
      <c r="X83" s="21">
        <f>SUM($X$47:$X$82)</f>
        <v>4.8304396599935711E-4</v>
      </c>
      <c r="Y83" s="21">
        <f>SUM($Y$47:$Y$82)</f>
        <v>1.9401758898003301E-3</v>
      </c>
      <c r="Z83" s="21">
        <f>SUM($Z$47:$Z$82)</f>
        <v>3.7911658426778992E-3</v>
      </c>
      <c r="AA83" s="21">
        <f>SUM($AA$47:$AA$82)</f>
        <v>2.3921650218411398E-4</v>
      </c>
      <c r="AB83" s="21">
        <f>SUM($AB$47:$AB$82)</f>
        <v>1.3301852492666758E-4</v>
      </c>
      <c r="AC83" s="21">
        <f>SUM($AC$47:$AC$82)</f>
        <v>5.3562596785096533E-5</v>
      </c>
      <c r="AD83" s="21">
        <f>SUM($AD$47:$AD$82)</f>
        <v>4.5659201601332029E-3</v>
      </c>
      <c r="AE83" s="21">
        <f>SUM($AE$47:$AE$82)</f>
        <v>7.765014483074718E-3</v>
      </c>
      <c r="AF83" s="21">
        <f>SUM($AF$47:$AF$82)</f>
        <v>3.1970352802365021E-4</v>
      </c>
      <c r="AG83" s="21">
        <f>SUM($AG$47:$AG$82)</f>
        <v>6.9206325809728188E-3</v>
      </c>
      <c r="AH83" s="21">
        <f>SUM($AH$47:$AH$82)</f>
        <v>4.2278443501716096E-4</v>
      </c>
      <c r="AI83" s="21">
        <f>SUM($AI$47:$AI$82)</f>
        <v>1.3750561514398562E-3</v>
      </c>
      <c r="AJ83" s="21">
        <f>SUM($AJ$47:$AJ$82)</f>
        <v>5.1600585604878006E-3</v>
      </c>
      <c r="AK83" s="21">
        <f>SUM($AK$47:$AK$82)</f>
        <v>2.8667601591684329E-4</v>
      </c>
      <c r="AL83" s="21">
        <f>SUM($AL$47:$AL$82)</f>
        <v>1.6371656650354884E-3</v>
      </c>
      <c r="AM83" s="21">
        <f>SUM($AM$47:$AM$82)</f>
        <v>1.632213310128715E-3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8.5386847712286579E-2</v>
      </c>
      <c r="D85" s="22">
        <f>$D$83/$C$85</f>
        <v>1.6877363523454061E-2</v>
      </c>
      <c r="E85" s="22">
        <f>$E$83/$C$85</f>
        <v>3.3053688852841558E-3</v>
      </c>
      <c r="F85" s="22">
        <f>$F$83/$C$85</f>
        <v>4.9597819707655347E-3</v>
      </c>
      <c r="G85" s="22">
        <f>$G$83/$C$85</f>
        <v>5.0480762742855919E-3</v>
      </c>
      <c r="H85" s="22">
        <f>$H$83/$C$85</f>
        <v>2.1838236818139511E-2</v>
      </c>
      <c r="I85" s="22">
        <f>$I$83/$C$85</f>
        <v>2.9077173585925736E-2</v>
      </c>
      <c r="J85" s="22">
        <f>$J$83/$C$85</f>
        <v>3.2361292098045225E-2</v>
      </c>
      <c r="K85" s="22">
        <f>$K$83/$C$85</f>
        <v>1.033674220924391E-2</v>
      </c>
      <c r="L85" s="22">
        <f>$L$83/$C$85</f>
        <v>2.0845148672840968E-2</v>
      </c>
      <c r="M85" s="22">
        <f>$M$83/$C$85</f>
        <v>2.626071875213667E-3</v>
      </c>
      <c r="N85" s="22">
        <f>$N$83/$C$85</f>
        <v>8.5174373523091318E-2</v>
      </c>
      <c r="O85" s="22">
        <f>$O$83/$C$85</f>
        <v>9.6199980443171997E-4</v>
      </c>
      <c r="P85" s="22">
        <f>$P$83/$C$85</f>
        <v>0.1481492304015487</v>
      </c>
      <c r="Q85" s="22">
        <f>$Q$83/$C$85</f>
        <v>6.3977428362126786E-3</v>
      </c>
      <c r="R85" s="22">
        <f>$R$83/$C$85</f>
        <v>3.0834178755531978E-2</v>
      </c>
      <c r="S85" s="22">
        <f>$S$83/$C$85</f>
        <v>9.6818131875508057E-2</v>
      </c>
      <c r="T85" s="22">
        <f>$T$83/$C$85</f>
        <v>8.2195023564151232E-3</v>
      </c>
      <c r="U85" s="22">
        <f>$U$83/$C$85</f>
        <v>2.5746933410022935E-2</v>
      </c>
      <c r="V85" s="22">
        <f>$V$83/$C$85</f>
        <v>1.4941795576965252E-2</v>
      </c>
      <c r="W85" s="22">
        <f>$W$83/$C$85</f>
        <v>5.3747069239152541E-3</v>
      </c>
      <c r="X85" s="22">
        <f>$X$83/$C$85</f>
        <v>5.6571237718833177E-3</v>
      </c>
      <c r="Y85" s="22">
        <f>$Y$83/$C$85</f>
        <v>2.2722186633915894E-2</v>
      </c>
      <c r="Z85" s="22">
        <f>$Z$83/$C$85</f>
        <v>4.439988059346494E-2</v>
      </c>
      <c r="AA85" s="22">
        <f>$AA$83/$C$85</f>
        <v>2.8015614651820948E-3</v>
      </c>
      <c r="AB85" s="22">
        <f>$AB$83/$C$85</f>
        <v>1.5578338876600446E-3</v>
      </c>
      <c r="AC85" s="22">
        <f>$AC$83/$C$85</f>
        <v>6.2729329188468505E-4</v>
      </c>
      <c r="AD85" s="22">
        <f>$AD$83/$C$85</f>
        <v>5.3473342586884125E-2</v>
      </c>
      <c r="AE85" s="22">
        <f>$AE$83/$C$85</f>
        <v>9.0939233513329318E-2</v>
      </c>
      <c r="AF85" s="22">
        <f>$AF$83/$C$85</f>
        <v>3.7441776642334937E-3</v>
      </c>
      <c r="AG85" s="22">
        <f>$AG$83/$C$85</f>
        <v>8.1050334640436525E-2</v>
      </c>
      <c r="AH85" s="22">
        <f>$AH$83/$C$85</f>
        <v>4.9513999678468656E-3</v>
      </c>
      <c r="AI85" s="22">
        <f>$AI$83/$C$85</f>
        <v>1.6103840208191632E-2</v>
      </c>
      <c r="AJ85" s="22">
        <f>$AJ$83/$C$85</f>
        <v>6.0431538330994079E-2</v>
      </c>
      <c r="AK85" s="22">
        <f>$AK$83/$C$85</f>
        <v>3.3573790764920412E-3</v>
      </c>
      <c r="AL85" s="22">
        <f>$AL$83/$C$85</f>
        <v>1.9173511013686379E-2</v>
      </c>
      <c r="AM85" s="22">
        <f>$AM$83/$C$85</f>
        <v>1.9115511977072914E-2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F6A7-26D1-45FD-A572-790E4953795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7.4559267947111929E-2</v>
      </c>
      <c r="D5" s="10">
        <v>-1.4013337030610234E-2</v>
      </c>
      <c r="E5" s="10">
        <v>-1.8740147065049759E-2</v>
      </c>
      <c r="F5" s="10">
        <v>-7.5499306004947354E-3</v>
      </c>
      <c r="G5" s="10">
        <v>-3.4877253348930118E-2</v>
      </c>
      <c r="H5" s="10">
        <v>1.5066929334025269E-2</v>
      </c>
      <c r="I5" s="10">
        <v>7.7870277790707994E-3</v>
      </c>
      <c r="J5" s="10">
        <v>-6.4302630769869961E-3</v>
      </c>
      <c r="K5" s="10">
        <v>-2.3703625388682929E-2</v>
      </c>
      <c r="L5" s="10">
        <v>-4.5189284641573998E-2</v>
      </c>
      <c r="M5" s="10">
        <v>-3.477748196475524E-2</v>
      </c>
      <c r="N5" s="10">
        <v>-2.4437480381614755E-2</v>
      </c>
      <c r="O5" s="10">
        <v>-2.7306943772363038E-2</v>
      </c>
      <c r="P5" s="10">
        <v>-5.6901707184214521E-3</v>
      </c>
      <c r="Q5" s="10">
        <v>-1.0407995818718036E-2</v>
      </c>
      <c r="R5" s="11" t="s">
        <v>80</v>
      </c>
      <c r="S5" s="10">
        <v>-4.2962815013758392E-2</v>
      </c>
      <c r="T5" s="10">
        <v>-2.2211076521745473E-2</v>
      </c>
      <c r="U5" s="10">
        <v>-2.2378269348471366E-2</v>
      </c>
      <c r="V5" s="10">
        <v>1.7220666316616752E-3</v>
      </c>
      <c r="W5" s="10">
        <v>1.885886230562072E-2</v>
      </c>
      <c r="X5" s="10">
        <v>3.4348076288333085E-2</v>
      </c>
      <c r="Y5" s="10">
        <v>2.2106295919822182E-2</v>
      </c>
      <c r="Z5" s="10">
        <v>2.356117692692429E-2</v>
      </c>
      <c r="AA5" s="10">
        <v>-5.2405976221156312E-3</v>
      </c>
      <c r="AB5" s="10">
        <v>1.257730904158475E-2</v>
      </c>
      <c r="AC5" s="10">
        <v>1.7358797715160051E-2</v>
      </c>
      <c r="AD5" s="10">
        <v>-1.2667197488245366E-3</v>
      </c>
      <c r="AE5" s="10">
        <v>3.726862565902284E-4</v>
      </c>
      <c r="AF5" s="10">
        <v>-3.4183555384259979E-3</v>
      </c>
      <c r="AG5" s="10">
        <v>6.5280097304114531E-3</v>
      </c>
      <c r="AH5" s="10">
        <v>3.5426336279929939E-3</v>
      </c>
      <c r="AI5" s="10">
        <v>4.0228355051279219E-3</v>
      </c>
      <c r="AJ5" s="10">
        <v>5.4770803897285142E-2</v>
      </c>
      <c r="AK5" s="10">
        <v>1.4370268288614388E-2</v>
      </c>
      <c r="AL5" s="10">
        <v>4.6629097856897561E-2</v>
      </c>
      <c r="AM5" s="12">
        <v>7.8047454958429588E-2</v>
      </c>
    </row>
    <row r="6" spans="1:39" ht="24">
      <c r="A6" s="13" t="s">
        <v>41</v>
      </c>
      <c r="B6" s="14" t="s">
        <v>40</v>
      </c>
      <c r="C6" s="15" t="s">
        <v>98</v>
      </c>
      <c r="D6" s="16">
        <v>-1.390883502691824E-2</v>
      </c>
      <c r="E6" s="16">
        <v>-2.9316915622206144E-3</v>
      </c>
      <c r="F6" s="17" t="s">
        <v>80</v>
      </c>
      <c r="G6" s="16">
        <v>1.7680104304704462E-2</v>
      </c>
      <c r="H6" s="16">
        <v>-4.1701201571235792E-3</v>
      </c>
      <c r="I6" s="16">
        <v>2.0254536874734563E-2</v>
      </c>
      <c r="J6" s="16">
        <v>7.6045722947281052E-3</v>
      </c>
      <c r="K6" s="16">
        <v>9.739501188826211E-3</v>
      </c>
      <c r="L6" s="16">
        <v>-2.2225328561030992E-2</v>
      </c>
      <c r="M6" s="16">
        <v>-1.3258979426553822E-2</v>
      </c>
      <c r="N6" s="16">
        <v>-1.3162304350450056E-2</v>
      </c>
      <c r="O6" s="16">
        <v>-3.0075163171566804E-2</v>
      </c>
      <c r="P6" s="16">
        <v>1.7410802478969853E-2</v>
      </c>
      <c r="Q6" s="16">
        <v>3.859827430583123E-2</v>
      </c>
      <c r="R6" s="16">
        <v>-7.5686107578250943E-3</v>
      </c>
      <c r="S6" s="16">
        <v>-1.1060171550895306E-2</v>
      </c>
      <c r="T6" s="16">
        <v>-2.4931949329000013E-2</v>
      </c>
      <c r="U6" s="16">
        <v>1.1106542586119667E-2</v>
      </c>
      <c r="V6" s="16">
        <v>-2.3660868465444098E-2</v>
      </c>
      <c r="W6" s="16">
        <v>-4.1801660039021832E-2</v>
      </c>
      <c r="X6" s="16">
        <v>-1.5719473319190925E-2</v>
      </c>
      <c r="Y6" s="16">
        <v>1.6122962443313061E-2</v>
      </c>
      <c r="Z6" s="16">
        <v>-1.6235637254443879E-3</v>
      </c>
      <c r="AA6" s="16">
        <v>8.9800487282506603E-3</v>
      </c>
      <c r="AB6" s="16">
        <v>2.2106699274838514E-2</v>
      </c>
      <c r="AC6" s="16">
        <v>1.2303268545457242E-3</v>
      </c>
      <c r="AD6" s="16">
        <v>3.0752379589304095E-2</v>
      </c>
      <c r="AE6" s="16">
        <v>4.5331961746182821E-2</v>
      </c>
      <c r="AF6" s="16">
        <v>1.104489081418554E-2</v>
      </c>
      <c r="AG6" s="16">
        <v>9.3388707280198796E-3</v>
      </c>
      <c r="AH6" s="16">
        <v>3.8572737782294281E-2</v>
      </c>
      <c r="AI6" s="16">
        <v>2.3691721387952711E-2</v>
      </c>
      <c r="AJ6" s="16">
        <v>4.4783742799475834E-2</v>
      </c>
      <c r="AK6" s="16">
        <v>1.6453820140504727E-2</v>
      </c>
      <c r="AL6" s="16">
        <v>6.801108130875963E-2</v>
      </c>
      <c r="AM6" s="18">
        <v>5.5478828261201103E-2</v>
      </c>
    </row>
    <row r="7" spans="1:39" ht="24">
      <c r="A7" s="13" t="s">
        <v>42</v>
      </c>
      <c r="B7" s="14" t="s">
        <v>40</v>
      </c>
      <c r="C7" s="19">
        <v>4.4698488205912379E-2</v>
      </c>
      <c r="D7" s="16">
        <v>-3.4932969317523668E-2</v>
      </c>
      <c r="E7" s="16">
        <v>-1.1668291094479222E-2</v>
      </c>
      <c r="F7" s="16">
        <v>1.7460514806847433E-2</v>
      </c>
      <c r="G7" s="16">
        <v>-3.6601496622858803E-2</v>
      </c>
      <c r="H7" s="16">
        <v>-3.0501623503989553E-2</v>
      </c>
      <c r="I7" s="16">
        <v>-9.9141227425173523E-3</v>
      </c>
      <c r="J7" s="16">
        <v>-2.2490036232434171E-2</v>
      </c>
      <c r="K7" s="16">
        <v>-1.3916528747449404E-2</v>
      </c>
      <c r="L7" s="16">
        <v>-2.002465846903374E-2</v>
      </c>
      <c r="M7" s="16">
        <v>-1.0102183944217763E-3</v>
      </c>
      <c r="N7" s="16">
        <v>-6.5347670812315782E-4</v>
      </c>
      <c r="O7" s="16">
        <v>-4.4794959547315612E-2</v>
      </c>
      <c r="P7" s="17" t="s">
        <v>85</v>
      </c>
      <c r="Q7" s="16">
        <v>-1.0190127209101877E-2</v>
      </c>
      <c r="R7" s="16">
        <v>-5.7359597822124742E-3</v>
      </c>
      <c r="S7" s="16">
        <v>-4.0290425467515448E-2</v>
      </c>
      <c r="T7" s="16">
        <v>-5.759334462637853E-3</v>
      </c>
      <c r="U7" s="16">
        <v>-2.4240613507320177E-2</v>
      </c>
      <c r="V7" s="16">
        <v>-1.545663067014889E-2</v>
      </c>
      <c r="W7" s="16">
        <v>3.7192162581728132E-2</v>
      </c>
      <c r="X7" s="16">
        <v>-2.6932762072124548E-3</v>
      </c>
      <c r="Y7" s="16">
        <v>2.7583463617315399E-2</v>
      </c>
      <c r="Z7" s="16">
        <v>2.9365324150661412E-2</v>
      </c>
      <c r="AA7" s="16">
        <v>4.5207671369185777E-2</v>
      </c>
      <c r="AB7" s="16">
        <v>1.9428215076254383E-2</v>
      </c>
      <c r="AC7" s="16">
        <v>-9.9277393692458887E-3</v>
      </c>
      <c r="AD7" s="16">
        <v>2.0500519899254069E-2</v>
      </c>
      <c r="AE7" s="16">
        <v>1.1590871621930808E-2</v>
      </c>
      <c r="AF7" s="16">
        <v>1.1692654593253398E-2</v>
      </c>
      <c r="AG7" s="16">
        <v>4.5364109246415147E-3</v>
      </c>
      <c r="AH7" s="16">
        <v>3.0626273325639868E-2</v>
      </c>
      <c r="AI7" s="16">
        <v>-1.2905496884587635E-2</v>
      </c>
      <c r="AJ7" s="16">
        <v>3.1213029689988393E-2</v>
      </c>
      <c r="AK7" s="16">
        <v>-2.2645804160238425E-2</v>
      </c>
      <c r="AL7" s="16">
        <v>3.9301266479968809E-2</v>
      </c>
      <c r="AM7" s="18">
        <v>4.151993274236563E-2</v>
      </c>
    </row>
    <row r="8" spans="1:39" ht="24">
      <c r="A8" s="13" t="s">
        <v>43</v>
      </c>
      <c r="B8" s="14" t="s">
        <v>40</v>
      </c>
      <c r="C8" s="15" t="s">
        <v>98</v>
      </c>
      <c r="D8" s="16">
        <v>3.767910577120643E-2</v>
      </c>
      <c r="E8" s="16">
        <v>1.8697644445599181E-3</v>
      </c>
      <c r="F8" s="16">
        <v>1.1076048809888011E-2</v>
      </c>
      <c r="G8" s="16">
        <v>2.2761208862802404E-2</v>
      </c>
      <c r="H8" s="16">
        <v>4.9449746367657664E-2</v>
      </c>
      <c r="I8" s="16">
        <v>-1.0337065674774713E-2</v>
      </c>
      <c r="J8" s="16">
        <v>2.8056838481620569E-3</v>
      </c>
      <c r="K8" s="16">
        <v>1.1217864663741796E-3</v>
      </c>
      <c r="L8" s="16">
        <v>1.3808157364617126E-2</v>
      </c>
      <c r="M8" s="16">
        <v>5.0359871951501474E-3</v>
      </c>
      <c r="N8" s="16">
        <v>2.0802650101164787E-2</v>
      </c>
      <c r="O8" s="16">
        <v>3.5888326270248827E-3</v>
      </c>
      <c r="P8" s="16">
        <v>1.1668298035310713E-2</v>
      </c>
      <c r="Q8" s="16">
        <v>4.6351299102130504E-2</v>
      </c>
      <c r="R8" s="16">
        <v>-3.4145393704332941E-3</v>
      </c>
      <c r="S8" s="16">
        <v>3.3937794320162341E-2</v>
      </c>
      <c r="T8" s="16">
        <v>1.4239657011419526E-2</v>
      </c>
      <c r="U8" s="16">
        <v>3.6162631476569368E-2</v>
      </c>
      <c r="V8" s="16">
        <v>6.5527780006183383E-3</v>
      </c>
      <c r="W8" s="16">
        <v>1.7048088986002598E-2</v>
      </c>
      <c r="X8" s="16">
        <v>-5.3610184126809141E-3</v>
      </c>
      <c r="Y8" s="16">
        <v>-2.6693425376610222E-2</v>
      </c>
      <c r="Z8" s="16">
        <v>-2.3539728455178072E-2</v>
      </c>
      <c r="AA8" s="16">
        <v>-2.1410246489221231E-3</v>
      </c>
      <c r="AB8" s="16">
        <v>-2.1653567389750127E-2</v>
      </c>
      <c r="AC8" s="16">
        <v>-1.4592919258591932E-2</v>
      </c>
      <c r="AD8" s="16">
        <v>-4.2110775062512464E-2</v>
      </c>
      <c r="AE8" s="16">
        <v>-1.2204643576650916E-2</v>
      </c>
      <c r="AF8" s="17" t="s">
        <v>83</v>
      </c>
      <c r="AG8" s="16">
        <v>-1.1001164441557484E-3</v>
      </c>
      <c r="AH8" s="16">
        <v>2.0536509531205855E-2</v>
      </c>
      <c r="AI8" s="16">
        <v>1.1710374033807402E-2</v>
      </c>
      <c r="AJ8" s="16">
        <v>-8.5721662388216005E-3</v>
      </c>
      <c r="AK8" s="16">
        <v>-4.3453653419162727E-2</v>
      </c>
      <c r="AL8" s="16">
        <v>-4.4958106980794839E-2</v>
      </c>
      <c r="AM8" s="18">
        <v>-6.0345549619777297E-2</v>
      </c>
    </row>
    <row r="9" spans="1:39" ht="24">
      <c r="A9" s="13" t="s">
        <v>44</v>
      </c>
      <c r="B9" s="14" t="s">
        <v>40</v>
      </c>
      <c r="C9" s="19">
        <v>1.9372229836389195E-2</v>
      </c>
      <c r="D9" s="16">
        <v>-2.7860126336478976E-2</v>
      </c>
      <c r="E9" s="16">
        <v>-4.2967864419301673E-3</v>
      </c>
      <c r="F9" s="16">
        <v>-2.2203687053166183E-2</v>
      </c>
      <c r="G9" s="16">
        <v>-2.4746955718710103E-2</v>
      </c>
      <c r="H9" s="16">
        <v>3.6258865411979949E-3</v>
      </c>
      <c r="I9" s="16">
        <v>1.2669378159316062E-3</v>
      </c>
      <c r="J9" s="16">
        <v>1.5056132451196332E-3</v>
      </c>
      <c r="K9" s="16">
        <v>-1.5870608073063615E-3</v>
      </c>
      <c r="L9" s="17" t="s">
        <v>80</v>
      </c>
      <c r="M9" s="16">
        <v>-3.4349488114061924E-2</v>
      </c>
      <c r="N9" s="16">
        <v>-1.1657014729152997E-2</v>
      </c>
      <c r="O9" s="16">
        <v>6.79408944002641E-3</v>
      </c>
      <c r="P9" s="16">
        <v>-1.9922189711094523E-2</v>
      </c>
      <c r="Q9" s="16">
        <v>-1.7790192273375409E-2</v>
      </c>
      <c r="R9" s="16">
        <v>-4.5183922457768463E-2</v>
      </c>
      <c r="S9" s="16">
        <v>-2.2125957591798778E-2</v>
      </c>
      <c r="T9" s="16">
        <v>-6.0213885412261185E-2</v>
      </c>
      <c r="U9" s="16">
        <v>-4.0905744078477656E-2</v>
      </c>
      <c r="V9" s="16">
        <v>1.7427054090856257E-2</v>
      </c>
      <c r="W9" s="16">
        <v>4.8430319191948519E-2</v>
      </c>
      <c r="X9" s="16">
        <v>-7.1838720691997093E-3</v>
      </c>
      <c r="Y9" s="16">
        <v>1.0537683650594883E-3</v>
      </c>
      <c r="Z9" s="16">
        <v>3.0960100512727823E-2</v>
      </c>
      <c r="AA9" s="16">
        <v>-6.325585423554908E-3</v>
      </c>
      <c r="AB9" s="16">
        <v>-1.4770459612418066E-2</v>
      </c>
      <c r="AC9" s="16">
        <v>5.3841944963177533E-2</v>
      </c>
      <c r="AD9" s="16">
        <v>-7.1651497098324159E-3</v>
      </c>
      <c r="AE9" s="16">
        <v>8.4310759102969313E-3</v>
      </c>
      <c r="AF9" s="16">
        <v>1.3759630262727538E-2</v>
      </c>
      <c r="AG9" s="16">
        <v>-7.2828246276236954E-3</v>
      </c>
      <c r="AH9" s="16">
        <v>9.4218855939279048E-3</v>
      </c>
      <c r="AI9" s="16">
        <v>3.3947168277418892E-3</v>
      </c>
      <c r="AJ9" s="16">
        <v>4.2591284095744676E-2</v>
      </c>
      <c r="AK9" s="16">
        <v>6.5238455852671576E-4</v>
      </c>
      <c r="AL9" s="16">
        <v>5.1573210432573478E-2</v>
      </c>
      <c r="AM9" s="18">
        <v>3.6037212505334461E-2</v>
      </c>
    </row>
    <row r="10" spans="1:39" ht="24">
      <c r="A10" s="13" t="s">
        <v>45</v>
      </c>
      <c r="B10" s="14" t="s">
        <v>40</v>
      </c>
      <c r="C10" s="19">
        <v>-4.1237059852932932E-3</v>
      </c>
      <c r="D10" s="16">
        <v>-6.3862911789130386E-3</v>
      </c>
      <c r="E10" s="16">
        <v>-2.3913981606550729E-3</v>
      </c>
      <c r="F10" s="16">
        <v>-1.3107780139465428E-2</v>
      </c>
      <c r="G10" s="16">
        <v>-3.8294982305296668E-2</v>
      </c>
      <c r="H10" s="16">
        <v>-2.9766600976218827E-3</v>
      </c>
      <c r="I10" s="16">
        <v>-7.7442701599812125E-3</v>
      </c>
      <c r="J10" s="16">
        <v>-5.3722307359917329E-2</v>
      </c>
      <c r="K10" s="16">
        <v>-3.0030587471096094E-2</v>
      </c>
      <c r="L10" s="16">
        <v>-1.1625211964607472E-2</v>
      </c>
      <c r="M10" s="16">
        <v>4.2724008907974446E-2</v>
      </c>
      <c r="N10" s="17" t="s">
        <v>97</v>
      </c>
      <c r="O10" s="16">
        <v>-2.8903676553651322E-2</v>
      </c>
      <c r="P10" s="16">
        <v>-6.4862083504400316E-4</v>
      </c>
      <c r="Q10" s="16">
        <v>5.188119785924148E-2</v>
      </c>
      <c r="R10" s="16">
        <v>-2.4381186638126346E-2</v>
      </c>
      <c r="S10" s="16">
        <v>-1.0517651080227156E-2</v>
      </c>
      <c r="T10" s="16">
        <v>9.6214752672440212E-3</v>
      </c>
      <c r="U10" s="16">
        <v>-2.4557826867335531E-2</v>
      </c>
      <c r="V10" s="16">
        <v>3.4639620519918819E-2</v>
      </c>
      <c r="W10" s="16">
        <v>-1.8107794611190147E-2</v>
      </c>
      <c r="X10" s="16">
        <v>2.7254347760192715E-3</v>
      </c>
      <c r="Y10" s="16">
        <v>1.4786808850647752E-2</v>
      </c>
      <c r="Z10" s="16">
        <v>2.5219898900445577E-2</v>
      </c>
      <c r="AA10" s="16">
        <v>-9.1446578475739854E-3</v>
      </c>
      <c r="AB10" s="16">
        <v>4.1420777534924326E-2</v>
      </c>
      <c r="AC10" s="16">
        <v>-5.5539250608943056E-3</v>
      </c>
      <c r="AD10" s="16">
        <v>1.7985835425108621E-2</v>
      </c>
      <c r="AE10" s="16">
        <v>4.4800216455564659E-2</v>
      </c>
      <c r="AF10" s="16">
        <v>2.0674494013396615E-2</v>
      </c>
      <c r="AG10" s="16">
        <v>2.1385995574369973E-2</v>
      </c>
      <c r="AH10" s="16">
        <v>1.2586195943214445E-2</v>
      </c>
      <c r="AI10" s="16">
        <v>-8.2117392403003552E-3</v>
      </c>
      <c r="AJ10" s="16">
        <v>3.0124491824250466E-2</v>
      </c>
      <c r="AK10" s="16">
        <v>5.7333874211357931E-2</v>
      </c>
      <c r="AL10" s="16">
        <v>-1.920963648676223E-2</v>
      </c>
      <c r="AM10" s="18">
        <v>4.444661226595812E-2</v>
      </c>
    </row>
    <row r="11" spans="1:39" ht="24">
      <c r="A11" s="13" t="s">
        <v>46</v>
      </c>
      <c r="B11" s="14" t="s">
        <v>40</v>
      </c>
      <c r="C11" s="19">
        <v>-2.9828764750266409E-2</v>
      </c>
      <c r="D11" s="16">
        <v>-3.9062033030920606E-3</v>
      </c>
      <c r="E11" s="16">
        <v>2.9204801729615332E-3</v>
      </c>
      <c r="F11" s="16">
        <v>2.0443208395400387E-2</v>
      </c>
      <c r="G11" s="16">
        <v>-3.3536458516663585E-2</v>
      </c>
      <c r="H11" s="16">
        <v>-1.5849921146961838E-2</v>
      </c>
      <c r="I11" s="17" t="s">
        <v>76</v>
      </c>
      <c r="J11" s="16">
        <v>-3.7812966536884061E-2</v>
      </c>
      <c r="K11" s="16">
        <v>-2.3374645516174998E-2</v>
      </c>
      <c r="L11" s="16">
        <v>1.2712775129228489E-3</v>
      </c>
      <c r="M11" s="16">
        <v>-3.1835952338274708E-3</v>
      </c>
      <c r="N11" s="16">
        <v>-7.8617322072299586E-3</v>
      </c>
      <c r="O11" s="16">
        <v>-2.7865421883242803E-2</v>
      </c>
      <c r="P11" s="16">
        <v>-9.9815316619968515E-3</v>
      </c>
      <c r="Q11" s="16">
        <v>-6.967314688439395E-4</v>
      </c>
      <c r="R11" s="16">
        <v>7.8567394021567052E-3</v>
      </c>
      <c r="S11" s="16">
        <v>9.8304413603945593E-4</v>
      </c>
      <c r="T11" s="16">
        <v>-5.8603293362226739E-3</v>
      </c>
      <c r="U11" s="16">
        <v>-1.0789401493829488E-2</v>
      </c>
      <c r="V11" s="16">
        <v>-4.4035419811422088E-2</v>
      </c>
      <c r="W11" s="16">
        <v>-2.793501294542769E-2</v>
      </c>
      <c r="X11" s="16">
        <v>5.5597451813023731E-2</v>
      </c>
      <c r="Y11" s="16">
        <v>2.8098911521033831E-2</v>
      </c>
      <c r="Z11" s="16">
        <v>5.7281881043452594E-3</v>
      </c>
      <c r="AA11" s="16">
        <v>1.3654631315883447E-2</v>
      </c>
      <c r="AB11" s="16">
        <v>3.1530896500527553E-2</v>
      </c>
      <c r="AC11" s="16">
        <v>2.2389966635867623E-2</v>
      </c>
      <c r="AD11" s="16">
        <v>-3.1104391487422448E-2</v>
      </c>
      <c r="AE11" s="16">
        <v>-2.3211114511988325E-2</v>
      </c>
      <c r="AF11" s="16">
        <v>-1.0405949747107016E-2</v>
      </c>
      <c r="AG11" s="16">
        <v>-7.8336524334917147E-3</v>
      </c>
      <c r="AH11" s="16">
        <v>2.6204189768741705E-2</v>
      </c>
      <c r="AI11" s="16">
        <v>2.6849816741526339E-2</v>
      </c>
      <c r="AJ11" s="16">
        <v>1.9279083709413663E-3</v>
      </c>
      <c r="AK11" s="16">
        <v>8.6402441174080486E-3</v>
      </c>
      <c r="AL11" s="16">
        <v>9.5191054642398774E-3</v>
      </c>
      <c r="AM11" s="18">
        <v>3.3397069324696466E-2</v>
      </c>
    </row>
    <row r="12" spans="1:39" ht="24">
      <c r="A12" s="13" t="s">
        <v>47</v>
      </c>
      <c r="B12" s="14" t="s">
        <v>40</v>
      </c>
      <c r="C12" s="19">
        <v>-5.0704595002799351E-5</v>
      </c>
      <c r="D12" s="16">
        <v>4.145831850490337E-2</v>
      </c>
      <c r="E12" s="16">
        <v>-2.765752341472406E-2</v>
      </c>
      <c r="F12" s="16">
        <v>9.3581173620774158E-3</v>
      </c>
      <c r="G12" s="16">
        <v>1.5807560952041479E-2</v>
      </c>
      <c r="H12" s="16">
        <v>6.1273013520196519E-2</v>
      </c>
      <c r="I12" s="16">
        <v>-7.7806392690436673E-3</v>
      </c>
      <c r="J12" s="16">
        <v>2.3338921092110138E-2</v>
      </c>
      <c r="K12" s="16">
        <v>4.7630964827345745E-2</v>
      </c>
      <c r="L12" s="16">
        <v>-7.3012825955581662E-3</v>
      </c>
      <c r="M12" s="16">
        <v>1.8240263734538211E-2</v>
      </c>
      <c r="N12" s="16">
        <v>2.1511781628696242E-2</v>
      </c>
      <c r="O12" s="16">
        <v>7.0670937683035633E-4</v>
      </c>
      <c r="P12" s="16">
        <v>4.5206713543159771E-3</v>
      </c>
      <c r="Q12" s="16">
        <v>3.7853306383631193E-2</v>
      </c>
      <c r="R12" s="16">
        <v>6.5633718873120382E-3</v>
      </c>
      <c r="S12" s="16">
        <v>-1.7358450438419919E-3</v>
      </c>
      <c r="T12" s="16">
        <v>-8.7338100366796904E-3</v>
      </c>
      <c r="U12" s="16">
        <v>3.0406164779232258E-2</v>
      </c>
      <c r="V12" s="16">
        <v>2.1585213171322747E-2</v>
      </c>
      <c r="W12" s="16">
        <v>8.2967432480281957E-3</v>
      </c>
      <c r="X12" s="16">
        <v>1.5970667859634486E-2</v>
      </c>
      <c r="Y12" s="16">
        <v>-3.7882408506180638E-2</v>
      </c>
      <c r="Z12" s="16">
        <v>3.487018115876566E-2</v>
      </c>
      <c r="AA12" s="16">
        <v>-3.1120127867273824E-3</v>
      </c>
      <c r="AB12" s="16">
        <v>-4.8436922785150334E-2</v>
      </c>
      <c r="AC12" s="16">
        <v>-1.1357053245309594E-2</v>
      </c>
      <c r="AD12" s="16">
        <v>-1.8699228024567253E-2</v>
      </c>
      <c r="AE12" s="16">
        <v>-2.5714461164168628E-2</v>
      </c>
      <c r="AF12" s="16">
        <v>-1.1028046981486849E-3</v>
      </c>
      <c r="AG12" s="17" t="s">
        <v>83</v>
      </c>
      <c r="AH12" s="16">
        <v>3.2475606599405328E-3</v>
      </c>
      <c r="AI12" s="16">
        <v>-3.4308336740520327E-2</v>
      </c>
      <c r="AJ12" s="16">
        <v>-2.4326655381599251E-2</v>
      </c>
      <c r="AK12" s="16">
        <v>-5.1986679977105389E-3</v>
      </c>
      <c r="AL12" s="16">
        <v>5.0005146980755203E-3</v>
      </c>
      <c r="AM12" s="18">
        <v>-3.5304154967388743E-2</v>
      </c>
    </row>
    <row r="13" spans="1:39" ht="24">
      <c r="A13" s="13" t="s">
        <v>48</v>
      </c>
      <c r="B13" s="14" t="s">
        <v>40</v>
      </c>
      <c r="C13" s="19">
        <v>3.3382952517616596E-2</v>
      </c>
      <c r="D13" s="16">
        <v>3.7431848563050647E-3</v>
      </c>
      <c r="E13" s="17" t="s">
        <v>78</v>
      </c>
      <c r="F13" s="16">
        <v>-2.9685982889694441E-3</v>
      </c>
      <c r="G13" s="16">
        <v>2.0471703481876888E-3</v>
      </c>
      <c r="H13" s="16">
        <v>-1.61821261323781E-2</v>
      </c>
      <c r="I13" s="16">
        <v>2.9184615907227869E-3</v>
      </c>
      <c r="J13" s="16">
        <v>-1.0291211125814142E-2</v>
      </c>
      <c r="K13" s="16">
        <v>-3.5925687078474787E-2</v>
      </c>
      <c r="L13" s="16">
        <v>-4.3478018467792024E-3</v>
      </c>
      <c r="M13" s="16">
        <v>-8.899115804341726E-3</v>
      </c>
      <c r="N13" s="16">
        <v>-2.4204115242774746E-3</v>
      </c>
      <c r="O13" s="16">
        <v>-2.2077706741129726E-2</v>
      </c>
      <c r="P13" s="16">
        <v>-1.1723833657323846E-2</v>
      </c>
      <c r="Q13" s="16">
        <v>-1.2141616610342512E-2</v>
      </c>
      <c r="R13" s="16">
        <v>-1.8923292501078451E-2</v>
      </c>
      <c r="S13" s="16">
        <v>-2.363130697852682E-2</v>
      </c>
      <c r="T13" s="16">
        <v>-2.9274072530843638E-2</v>
      </c>
      <c r="U13" s="16">
        <v>-4.8953618551350032E-2</v>
      </c>
      <c r="V13" s="16">
        <v>-3.4119430288845086E-2</v>
      </c>
      <c r="W13" s="16">
        <v>-1.817081563837971E-2</v>
      </c>
      <c r="X13" s="16">
        <v>2.6532146593834093E-2</v>
      </c>
      <c r="Y13" s="16">
        <v>-1.2665949660279304E-3</v>
      </c>
      <c r="Z13" s="16">
        <v>5.6507896728607405E-2</v>
      </c>
      <c r="AA13" s="16">
        <v>3.265766869666867E-3</v>
      </c>
      <c r="AB13" s="16">
        <v>2.4901358417047267E-2</v>
      </c>
      <c r="AC13" s="16">
        <v>2.4625316033656044E-2</v>
      </c>
      <c r="AD13" s="16">
        <v>-3.7394683352175049E-3</v>
      </c>
      <c r="AE13" s="16">
        <v>-8.4004966675837473E-3</v>
      </c>
      <c r="AF13" s="16">
        <v>1.8827450078777997E-3</v>
      </c>
      <c r="AG13" s="16">
        <v>-2.7834884472555717E-2</v>
      </c>
      <c r="AH13" s="16">
        <v>1.3476116554551871E-2</v>
      </c>
      <c r="AI13" s="16">
        <v>2.9851383560570495E-2</v>
      </c>
      <c r="AJ13" s="16">
        <v>1.7038035705991227E-2</v>
      </c>
      <c r="AK13" s="16">
        <v>4.2617667626404003E-2</v>
      </c>
      <c r="AL13" s="16">
        <v>3.0800779187781825E-2</v>
      </c>
      <c r="AM13" s="18">
        <v>9.6644615253206126E-3</v>
      </c>
    </row>
    <row r="14" spans="1:39" ht="24">
      <c r="A14" s="13" t="s">
        <v>49</v>
      </c>
      <c r="B14" s="14" t="s">
        <v>40</v>
      </c>
      <c r="C14" s="19">
        <v>-3.838454694093095E-2</v>
      </c>
      <c r="D14" s="16">
        <v>4.1941615349579207E-2</v>
      </c>
      <c r="E14" s="16">
        <v>2.9576282184655175E-2</v>
      </c>
      <c r="F14" s="16">
        <v>2.3683542335618559E-2</v>
      </c>
      <c r="G14" s="16">
        <v>3.9022415363944345E-2</v>
      </c>
      <c r="H14" s="16">
        <v>-2.0555214543965424E-2</v>
      </c>
      <c r="I14" s="16">
        <v>2.6562595133956288E-2</v>
      </c>
      <c r="J14" s="16">
        <v>-2.6140057634076043E-2</v>
      </c>
      <c r="K14" s="16">
        <v>4.029053332049181E-3</v>
      </c>
      <c r="L14" s="16">
        <v>3.4044780986149741E-3</v>
      </c>
      <c r="M14" s="16">
        <v>2.439733512136601E-2</v>
      </c>
      <c r="N14" s="16">
        <v>-8.2431907531234864E-3</v>
      </c>
      <c r="O14" s="16">
        <v>2.0019543616122109E-2</v>
      </c>
      <c r="P14" s="16">
        <v>-1.2849751145070448E-2</v>
      </c>
      <c r="Q14" s="16">
        <v>5.3377476281457947E-2</v>
      </c>
      <c r="R14" s="16">
        <v>4.0292934504084612E-3</v>
      </c>
      <c r="S14" s="16">
        <v>4.2752493416580932E-2</v>
      </c>
      <c r="T14" s="16">
        <v>2.9270791630252171E-2</v>
      </c>
      <c r="U14" s="16">
        <v>1.6498939239083497E-2</v>
      </c>
      <c r="V14" s="16">
        <v>-1.2721320430200031E-2</v>
      </c>
      <c r="W14" s="16">
        <v>-1.308135658257212E-2</v>
      </c>
      <c r="X14" s="16">
        <v>-1.074705809341699E-2</v>
      </c>
      <c r="Y14" s="16">
        <v>2.1871640834765643E-2</v>
      </c>
      <c r="Z14" s="16">
        <v>-2.355398978674832E-2</v>
      </c>
      <c r="AA14" s="16">
        <v>-5.6399415979046142E-4</v>
      </c>
      <c r="AB14" s="16">
        <v>1.9187980887266542E-2</v>
      </c>
      <c r="AC14" s="16">
        <v>-5.1152817849677082E-2</v>
      </c>
      <c r="AD14" s="16">
        <v>1.5215797099342425E-2</v>
      </c>
      <c r="AE14" s="16">
        <v>4.0756161612180354E-2</v>
      </c>
      <c r="AF14" s="16">
        <v>1.1680309627481525E-2</v>
      </c>
      <c r="AG14" s="16">
        <v>-3.4207998655640948E-2</v>
      </c>
      <c r="AH14" s="16">
        <v>-1.2771820310194348E-3</v>
      </c>
      <c r="AI14" s="17" t="s">
        <v>80</v>
      </c>
      <c r="AJ14" s="16">
        <v>-4.1837702415122933E-2</v>
      </c>
      <c r="AK14" s="16">
        <v>-3.2824589541918811E-3</v>
      </c>
      <c r="AL14" s="16">
        <v>-3.5668813676352738E-2</v>
      </c>
      <c r="AM14" s="18">
        <v>-9.2155639050750648E-3</v>
      </c>
    </row>
    <row r="15" spans="1:39" ht="24">
      <c r="A15" s="13" t="s">
        <v>50</v>
      </c>
      <c r="B15" s="14" t="s">
        <v>40</v>
      </c>
      <c r="C15" s="19">
        <v>1.4262542421531979E-2</v>
      </c>
      <c r="D15" s="16">
        <v>1.742682183738448E-2</v>
      </c>
      <c r="E15" s="16">
        <v>-3.6976995536114545E-3</v>
      </c>
      <c r="F15" s="16">
        <v>3.0620057156598147E-2</v>
      </c>
      <c r="G15" s="16">
        <v>-2.5361958412666349E-2</v>
      </c>
      <c r="H15" s="16">
        <v>3.6154745626618266E-2</v>
      </c>
      <c r="I15" s="16">
        <v>-3.0672117834103042E-2</v>
      </c>
      <c r="J15" s="16">
        <v>1.7235224796867378E-2</v>
      </c>
      <c r="K15" s="16">
        <v>9.7565524266602453E-3</v>
      </c>
      <c r="L15" s="16">
        <v>-7.1338369230114296E-3</v>
      </c>
      <c r="M15" s="16">
        <v>1.16510861745445E-2</v>
      </c>
      <c r="N15" s="16">
        <v>1.7986227497924043E-2</v>
      </c>
      <c r="O15" s="16">
        <v>-1.7367450155399745E-2</v>
      </c>
      <c r="P15" s="16">
        <v>2.0327327540800827E-2</v>
      </c>
      <c r="Q15" s="16">
        <v>9.6886996666217789E-3</v>
      </c>
      <c r="R15" s="16">
        <v>-1.2484890923880256E-3</v>
      </c>
      <c r="S15" s="16">
        <v>-1.7408635987018215E-3</v>
      </c>
      <c r="T15" s="16">
        <v>7.4711186927711752E-3</v>
      </c>
      <c r="U15" s="16">
        <v>2.2286925829558533E-3</v>
      </c>
      <c r="V15" s="16">
        <v>5.5351363823128184E-2</v>
      </c>
      <c r="W15" s="16">
        <v>2.3772539569402982E-2</v>
      </c>
      <c r="X15" s="16">
        <v>-4.5559758081909332E-2</v>
      </c>
      <c r="Y15" s="16">
        <v>-3.5424274471789238E-2</v>
      </c>
      <c r="Z15" s="16">
        <v>-2.5450918883098844E-2</v>
      </c>
      <c r="AA15" s="16">
        <v>-5.2756255419841101E-2</v>
      </c>
      <c r="AB15" s="16">
        <v>-3.7009735542318893E-2</v>
      </c>
      <c r="AC15" s="16">
        <v>-3.0779494816813455E-2</v>
      </c>
      <c r="AD15" s="17" t="s">
        <v>97</v>
      </c>
      <c r="AE15" s="16">
        <v>-1.6155699436253553E-2</v>
      </c>
      <c r="AF15" s="16">
        <v>-4.183221522305039E-2</v>
      </c>
      <c r="AG15" s="16">
        <v>-1.8588000054048159E-2</v>
      </c>
      <c r="AH15" s="16">
        <v>2.277546897413342E-2</v>
      </c>
      <c r="AI15" s="16">
        <v>1.5155072374154106E-2</v>
      </c>
      <c r="AJ15" s="16">
        <v>-3.9156581055679292E-3</v>
      </c>
      <c r="AK15" s="16">
        <v>6.6483470205350335E-3</v>
      </c>
      <c r="AL15" s="16">
        <v>-5.4574695875920232E-2</v>
      </c>
      <c r="AM15" s="18">
        <v>-4.3501592840937409E-2</v>
      </c>
    </row>
    <row r="16" spans="1:39" ht="24">
      <c r="A16" s="13" t="s">
        <v>51</v>
      </c>
      <c r="B16" s="14" t="s">
        <v>40</v>
      </c>
      <c r="C16" s="19">
        <v>-4.8903677562090304E-2</v>
      </c>
      <c r="D16" s="16">
        <v>-2.2585220783157927E-2</v>
      </c>
      <c r="E16" s="16">
        <v>-3.3653693005253844E-2</v>
      </c>
      <c r="F16" s="16">
        <v>-2.352898708324299E-2</v>
      </c>
      <c r="G16" s="16">
        <v>-2.8844305572646705E-2</v>
      </c>
      <c r="H16" s="16">
        <v>-1.8124833969736159E-2</v>
      </c>
      <c r="I16" s="16">
        <v>-4.3384930946964814E-2</v>
      </c>
      <c r="J16" s="16">
        <v>-3.7361696974799741E-2</v>
      </c>
      <c r="K16" s="16">
        <v>-5.3265416673132678E-2</v>
      </c>
      <c r="L16" s="16">
        <v>1.7363806565930649E-2</v>
      </c>
      <c r="M16" s="16">
        <v>-5.3075213940434428E-3</v>
      </c>
      <c r="N16" s="16">
        <v>3.461370603786372E-2</v>
      </c>
      <c r="O16" s="16">
        <v>-4.1405156018745087E-2</v>
      </c>
      <c r="P16" s="16">
        <v>-1.5316026339804077E-2</v>
      </c>
      <c r="Q16" s="16">
        <v>-3.4879619165700461E-2</v>
      </c>
      <c r="R16" s="16">
        <v>1.7266303629817825E-3</v>
      </c>
      <c r="S16" s="16">
        <v>1.3208278974977214E-3</v>
      </c>
      <c r="T16" s="16">
        <v>-6.9372153015958907E-3</v>
      </c>
      <c r="U16" s="16">
        <v>2.2396459601096652E-2</v>
      </c>
      <c r="V16" s="17" t="s">
        <v>97</v>
      </c>
      <c r="W16" s="16">
        <v>1.2258793599714782E-2</v>
      </c>
      <c r="X16" s="16">
        <v>-2.3174153424407661E-2</v>
      </c>
      <c r="Y16" s="16">
        <v>1.7274243476377012E-2</v>
      </c>
      <c r="Z16" s="16">
        <v>-1.1991139800292254E-2</v>
      </c>
      <c r="AA16" s="16">
        <v>-8.9932455200058062E-3</v>
      </c>
      <c r="AB16" s="16">
        <v>2.6599751429707299E-2</v>
      </c>
      <c r="AC16" s="16">
        <v>1.4222530311709709E-2</v>
      </c>
      <c r="AD16" s="16">
        <v>5.5319293170714288E-2</v>
      </c>
      <c r="AE16" s="16">
        <v>-1.2709899548953221E-5</v>
      </c>
      <c r="AF16" s="16">
        <v>6.5038529011560613E-3</v>
      </c>
      <c r="AG16" s="16">
        <v>2.1438989561633003E-2</v>
      </c>
      <c r="AH16" s="16">
        <v>2.982901548140993E-2</v>
      </c>
      <c r="AI16" s="16">
        <v>-1.2664644474041165E-2</v>
      </c>
      <c r="AJ16" s="16">
        <v>5.6227387882722794E-2</v>
      </c>
      <c r="AK16" s="16">
        <v>3.8147428217510555E-2</v>
      </c>
      <c r="AL16" s="16">
        <v>-2.9222325726259102E-2</v>
      </c>
      <c r="AM16" s="18">
        <v>-7.0151044459302592E-3</v>
      </c>
    </row>
    <row r="17" spans="1:39" ht="24">
      <c r="A17" s="13" t="s">
        <v>52</v>
      </c>
      <c r="B17" s="14" t="s">
        <v>40</v>
      </c>
      <c r="C17" s="19">
        <v>-2.4005906014018037E-2</v>
      </c>
      <c r="D17" s="16">
        <v>4.7942251496736907E-2</v>
      </c>
      <c r="E17" s="16">
        <v>-1.2384031072890447E-3</v>
      </c>
      <c r="F17" s="16">
        <v>1.592094628786472E-2</v>
      </c>
      <c r="G17" s="17" t="s">
        <v>135</v>
      </c>
      <c r="H17" s="16">
        <v>4.6529053757632596E-2</v>
      </c>
      <c r="I17" s="16">
        <v>2.7438576314228285E-2</v>
      </c>
      <c r="J17" s="16">
        <v>-2.6305953019946544E-2</v>
      </c>
      <c r="K17" s="16">
        <v>-1.7276973667213535E-2</v>
      </c>
      <c r="L17" s="16">
        <v>1.025859915274493E-3</v>
      </c>
      <c r="M17" s="16">
        <v>2.127577423943447E-2</v>
      </c>
      <c r="N17" s="16">
        <v>1.4616025552894523E-2</v>
      </c>
      <c r="O17" s="16">
        <v>1.9918172112232176E-3</v>
      </c>
      <c r="P17" s="16">
        <v>2.7097110702242203E-2</v>
      </c>
      <c r="Q17" s="16">
        <v>2.530419702912589E-2</v>
      </c>
      <c r="R17" s="16">
        <v>2.1833036252623783E-2</v>
      </c>
      <c r="S17" s="16">
        <v>6.1422442621867045E-3</v>
      </c>
      <c r="T17" s="16">
        <v>-7.3604692737880865E-3</v>
      </c>
      <c r="U17" s="16">
        <v>4.1913856913569306E-3</v>
      </c>
      <c r="V17" s="16">
        <v>1.7108889268315372E-2</v>
      </c>
      <c r="W17" s="16">
        <v>-2.9097697931735767E-2</v>
      </c>
      <c r="X17" s="16">
        <v>-1.8438561286436357E-3</v>
      </c>
      <c r="Y17" s="17" t="s">
        <v>100</v>
      </c>
      <c r="Z17" s="16">
        <v>-1.352466028606779E-2</v>
      </c>
      <c r="AA17" s="16">
        <v>-1.1220429067362302E-2</v>
      </c>
      <c r="AB17" s="16">
        <v>4.8153681160176355E-2</v>
      </c>
      <c r="AC17" s="16">
        <v>-1.9563212350111773E-2</v>
      </c>
      <c r="AD17" s="16">
        <v>-3.5133978423711493E-2</v>
      </c>
      <c r="AE17" s="16">
        <v>1.5932309624358643E-2</v>
      </c>
      <c r="AF17" s="16">
        <v>-2.6278333387444033E-2</v>
      </c>
      <c r="AG17" s="16">
        <v>-3.7297562322304655E-2</v>
      </c>
      <c r="AH17" s="16">
        <v>1.0016220560063549E-2</v>
      </c>
      <c r="AI17" s="16">
        <v>2.1622670745757144E-2</v>
      </c>
      <c r="AJ17" s="16">
        <v>-6.8235968039499037E-2</v>
      </c>
      <c r="AK17" s="16">
        <v>4.1385989444135771E-3</v>
      </c>
      <c r="AL17" s="16">
        <v>-3.9941682490996284E-2</v>
      </c>
      <c r="AM17" s="18">
        <v>-3.8154664448106959E-2</v>
      </c>
    </row>
    <row r="18" spans="1:39" ht="24">
      <c r="A18" s="13" t="s">
        <v>53</v>
      </c>
      <c r="B18" s="14" t="s">
        <v>40</v>
      </c>
      <c r="C18" s="19">
        <v>-5.3025840018525658E-2</v>
      </c>
      <c r="D18" s="16">
        <v>3.9195768646167931E-2</v>
      </c>
      <c r="E18" s="16">
        <v>-8.3205019676739784E-3</v>
      </c>
      <c r="F18" s="16">
        <v>4.5233318867879818E-2</v>
      </c>
      <c r="G18" s="16">
        <v>3.0555556092010661E-2</v>
      </c>
      <c r="H18" s="16">
        <v>3.7130829209195394E-2</v>
      </c>
      <c r="I18" s="16">
        <v>-2.2937477138949419E-2</v>
      </c>
      <c r="J18" s="16">
        <v>-2.1869922336074335E-2</v>
      </c>
      <c r="K18" s="16">
        <v>9.6886170151375805E-3</v>
      </c>
      <c r="L18" s="16">
        <v>8.4183858413670928E-3</v>
      </c>
      <c r="M18" s="16">
        <v>2.9339782974238986E-2</v>
      </c>
      <c r="N18" s="16">
        <v>4.4874800707638877E-2</v>
      </c>
      <c r="O18" s="16">
        <v>4.0080684977030323E-2</v>
      </c>
      <c r="P18" s="16">
        <v>1.1517842582759948E-2</v>
      </c>
      <c r="Q18" s="16">
        <v>7.5509333820085464E-3</v>
      </c>
      <c r="R18" s="16">
        <v>3.6864802378416009E-4</v>
      </c>
      <c r="S18" s="16">
        <v>5.9370564918881756E-2</v>
      </c>
      <c r="T18" s="16">
        <v>-5.3588842332061709E-3</v>
      </c>
      <c r="U18" s="16">
        <v>2.3278800434762981E-3</v>
      </c>
      <c r="V18" s="16">
        <v>-5.9436645056788544E-6</v>
      </c>
      <c r="W18" s="16">
        <v>-2.5805409315188411E-2</v>
      </c>
      <c r="X18" s="16">
        <v>-1.5306366613143045E-2</v>
      </c>
      <c r="Y18" s="16">
        <v>1.6090859316279713E-2</v>
      </c>
      <c r="Z18" s="16">
        <v>-7.823301912414397E-3</v>
      </c>
      <c r="AA18" s="16">
        <v>-1.6871792608196743E-2</v>
      </c>
      <c r="AB18" s="16">
        <v>2.6223456199742014E-2</v>
      </c>
      <c r="AC18" s="16">
        <v>-1.3393144081192672E-2</v>
      </c>
      <c r="AD18" s="16">
        <v>-1.618861030355093E-2</v>
      </c>
      <c r="AE18" s="17" t="s">
        <v>80</v>
      </c>
      <c r="AF18" s="16">
        <v>-1.2143009677980156E-2</v>
      </c>
      <c r="AG18" s="16">
        <v>-2.5613610086191785E-2</v>
      </c>
      <c r="AH18" s="16">
        <v>-2.4679273574844077E-2</v>
      </c>
      <c r="AI18" s="16">
        <v>4.0702929246254488E-2</v>
      </c>
      <c r="AJ18" s="16">
        <v>-2.0793532569421361E-2</v>
      </c>
      <c r="AK18" s="16">
        <v>-8.7533207226631552E-3</v>
      </c>
      <c r="AL18" s="16">
        <v>-5.9179170780611086E-2</v>
      </c>
      <c r="AM18" s="18">
        <v>-8.7687632074218806E-3</v>
      </c>
    </row>
    <row r="19" spans="1:39" ht="24">
      <c r="A19" s="13" t="s">
        <v>54</v>
      </c>
      <c r="B19" s="14" t="s">
        <v>40</v>
      </c>
      <c r="C19" s="19">
        <v>4.7624290518952943E-2</v>
      </c>
      <c r="D19" s="16">
        <v>5.4550984350285187E-2</v>
      </c>
      <c r="E19" s="16">
        <v>1.3199075820497935E-2</v>
      </c>
      <c r="F19" s="16">
        <v>3.8112280815906369E-2</v>
      </c>
      <c r="G19" s="16">
        <v>1.069203664788768E-2</v>
      </c>
      <c r="H19" s="16">
        <v>-3.6098457721235121E-2</v>
      </c>
      <c r="I19" s="16">
        <v>2.5637157782819747E-2</v>
      </c>
      <c r="J19" s="16">
        <v>-1.9869265871064832E-2</v>
      </c>
      <c r="K19" s="16">
        <v>1.0660203372611556E-2</v>
      </c>
      <c r="L19" s="16">
        <v>9.2969268690854256E-3</v>
      </c>
      <c r="M19" s="17" t="s">
        <v>129</v>
      </c>
      <c r="N19" s="16">
        <v>1.2509849830047442E-2</v>
      </c>
      <c r="O19" s="16">
        <v>3.6668047322033777E-2</v>
      </c>
      <c r="P19" s="16">
        <v>3.014715821530034E-2</v>
      </c>
      <c r="Q19" s="16">
        <v>5.7254856599009203E-2</v>
      </c>
      <c r="R19" s="16">
        <v>3.4938281922913751E-3</v>
      </c>
      <c r="S19" s="16">
        <v>-1.6322450526783843E-4</v>
      </c>
      <c r="T19" s="16">
        <v>1.8786619240158581E-2</v>
      </c>
      <c r="U19" s="16">
        <v>1.1835990688385782E-2</v>
      </c>
      <c r="V19" s="16">
        <v>2.9614379258326235E-2</v>
      </c>
      <c r="W19" s="16">
        <v>1.2695111904595154E-2</v>
      </c>
      <c r="X19" s="16">
        <v>-1.3907396257865898E-2</v>
      </c>
      <c r="Y19" s="16">
        <v>1.004645105626883E-2</v>
      </c>
      <c r="Z19" s="16">
        <v>-1.3195937370342544E-2</v>
      </c>
      <c r="AA19" s="16">
        <v>1.6001427353449199E-2</v>
      </c>
      <c r="AB19" s="16">
        <v>1.4992317006363306E-3</v>
      </c>
      <c r="AC19" s="16">
        <v>-1.8736817031571873E-2</v>
      </c>
      <c r="AD19" s="16">
        <v>2.2625790529245907E-2</v>
      </c>
      <c r="AE19" s="16">
        <v>-2.4419573131267403E-2</v>
      </c>
      <c r="AF19" s="16">
        <v>2.0260617708333564E-2</v>
      </c>
      <c r="AG19" s="16">
        <v>3.2380781072960259E-3</v>
      </c>
      <c r="AH19" s="17" t="s">
        <v>100</v>
      </c>
      <c r="AI19" s="16">
        <v>-1.2389671746007914E-3</v>
      </c>
      <c r="AJ19" s="16">
        <v>-5.0752038578299012E-2</v>
      </c>
      <c r="AK19" s="16">
        <v>-2.7887629877446099E-2</v>
      </c>
      <c r="AL19" s="16">
        <v>-2.2147509168604809E-3</v>
      </c>
      <c r="AM19" s="18">
        <v>-5.338542611213621E-2</v>
      </c>
    </row>
    <row r="20" spans="1:39" ht="24">
      <c r="A20" s="13" t="s">
        <v>55</v>
      </c>
      <c r="B20" s="14" t="s">
        <v>40</v>
      </c>
      <c r="C20" s="15" t="s">
        <v>136</v>
      </c>
      <c r="D20" s="16">
        <v>1.3566302265856065E-2</v>
      </c>
      <c r="E20" s="16">
        <v>-3.5118177849863444E-2</v>
      </c>
      <c r="F20" s="16">
        <v>9.6016481310194825E-3</v>
      </c>
      <c r="G20" s="16">
        <v>-1.2712029503262315E-2</v>
      </c>
      <c r="H20" s="16">
        <v>1.3577312307607271E-2</v>
      </c>
      <c r="I20" s="16">
        <v>-2.2814617601735573E-2</v>
      </c>
      <c r="J20" s="16">
        <v>7.1547860530173424E-2</v>
      </c>
      <c r="K20" s="17" t="s">
        <v>100</v>
      </c>
      <c r="L20" s="16">
        <v>-1.5633901074161081E-3</v>
      </c>
      <c r="M20" s="16">
        <v>-2.1441893609661481E-2</v>
      </c>
      <c r="N20" s="16">
        <v>-2.9728924329575621E-2</v>
      </c>
      <c r="O20" s="16">
        <v>-1.494869267609493E-2</v>
      </c>
      <c r="P20" s="16">
        <v>-1.3676959643755648E-2</v>
      </c>
      <c r="Q20" s="16">
        <v>-2.6568287784657904E-2</v>
      </c>
      <c r="R20" s="16">
        <v>-2.3412331028775282E-2</v>
      </c>
      <c r="S20" s="16">
        <v>-3.1007546556928473E-2</v>
      </c>
      <c r="T20" s="16">
        <v>8.201092003873145E-3</v>
      </c>
      <c r="U20" s="16">
        <v>-2.1655557686330248E-2</v>
      </c>
      <c r="V20" s="16">
        <v>-5.2788209608080679E-2</v>
      </c>
      <c r="W20" s="16">
        <v>-4.1743442639539587E-2</v>
      </c>
      <c r="X20" s="16">
        <v>1.9122411406436095E-2</v>
      </c>
      <c r="Y20" s="16">
        <v>-1.7271820401114094E-2</v>
      </c>
      <c r="Z20" s="16">
        <v>3.1757631592340289E-2</v>
      </c>
      <c r="AA20" s="16">
        <v>1.8242455574612647E-2</v>
      </c>
      <c r="AB20" s="16">
        <v>2.5499436204163605E-3</v>
      </c>
      <c r="AC20" s="16">
        <v>6.5422678724916222E-2</v>
      </c>
      <c r="AD20" s="16">
        <v>9.655897831403637E-3</v>
      </c>
      <c r="AE20" s="16">
        <v>9.5724393672899765E-3</v>
      </c>
      <c r="AF20" s="16">
        <v>1.1000209507647668E-3</v>
      </c>
      <c r="AG20" s="16">
        <v>4.6860116532462068E-2</v>
      </c>
      <c r="AH20" s="16">
        <v>1.0638371424670211E-2</v>
      </c>
      <c r="AI20" s="16">
        <v>3.962197520985632E-3</v>
      </c>
      <c r="AJ20" s="16">
        <v>3.8821026674383245E-2</v>
      </c>
      <c r="AK20" s="16">
        <v>-1.2189453440736129E-2</v>
      </c>
      <c r="AL20" s="16">
        <v>4.2400212432021765E-2</v>
      </c>
      <c r="AM20" s="18">
        <v>6.3084083684043238E-2</v>
      </c>
    </row>
    <row r="21" spans="1:39" ht="24">
      <c r="A21" s="13" t="s">
        <v>56</v>
      </c>
      <c r="B21" s="14" t="s">
        <v>40</v>
      </c>
      <c r="C21" s="19">
        <v>6.1202125142886133E-3</v>
      </c>
      <c r="D21" s="16">
        <v>6.0959026793806194E-2</v>
      </c>
      <c r="E21" s="16">
        <v>2.5983416153451476E-2</v>
      </c>
      <c r="F21" s="16">
        <v>-1.5515401015626798E-2</v>
      </c>
      <c r="G21" s="16">
        <v>-3.9109676275996801E-3</v>
      </c>
      <c r="H21" s="16">
        <v>5.7348776842981878E-3</v>
      </c>
      <c r="I21" s="16">
        <v>5.4369193593199576E-2</v>
      </c>
      <c r="J21" s="16">
        <v>5.1006985281621703E-2</v>
      </c>
      <c r="K21" s="16">
        <v>1.9139042479079809E-2</v>
      </c>
      <c r="L21" s="16">
        <v>-7.1046656908750044E-3</v>
      </c>
      <c r="M21" s="16">
        <v>5.6072026197505993E-3</v>
      </c>
      <c r="N21" s="16">
        <v>2.7048670320728627E-3</v>
      </c>
      <c r="O21" s="16">
        <v>3.9356052199001006E-2</v>
      </c>
      <c r="P21" s="16">
        <v>-2.6675098058118393E-3</v>
      </c>
      <c r="Q21" s="16">
        <v>7.0102347075986629E-2</v>
      </c>
      <c r="R21" s="16">
        <v>3.3958091444663732E-2</v>
      </c>
      <c r="S21" s="16">
        <v>2.1973789542351855E-2</v>
      </c>
      <c r="T21" s="16">
        <v>4.3223273713229891E-2</v>
      </c>
      <c r="U21" s="16">
        <v>1.4836748520805184E-2</v>
      </c>
      <c r="V21" s="16">
        <v>-2.3015894671538254E-2</v>
      </c>
      <c r="W21" s="16">
        <v>-2.5335894109591139E-2</v>
      </c>
      <c r="X21" s="17" t="s">
        <v>100</v>
      </c>
      <c r="Y21" s="16">
        <v>-1.8358815509340585E-3</v>
      </c>
      <c r="Z21" s="16">
        <v>-5.2062232102456224E-2</v>
      </c>
      <c r="AA21" s="16">
        <v>2.7285981430430879E-4</v>
      </c>
      <c r="AB21" s="16">
        <v>2.0250308272224855E-3</v>
      </c>
      <c r="AC21" s="16">
        <v>-2.4083167360567276E-2</v>
      </c>
      <c r="AD21" s="16">
        <v>-4.5192727731398409E-2</v>
      </c>
      <c r="AE21" s="16">
        <v>-1.515215613208226E-2</v>
      </c>
      <c r="AF21" s="16">
        <v>-5.2704411537199802E-3</v>
      </c>
      <c r="AG21" s="16">
        <v>1.5760395465874381E-2</v>
      </c>
      <c r="AH21" s="16">
        <v>-1.3892910327427913E-2</v>
      </c>
      <c r="AI21" s="16">
        <v>-1.0606178652913198E-2</v>
      </c>
      <c r="AJ21" s="16">
        <v>-5.4306717534720515E-2</v>
      </c>
      <c r="AK21" s="16">
        <v>-1.1307451465544325E-3</v>
      </c>
      <c r="AL21" s="16">
        <v>-1.5393529516741715E-2</v>
      </c>
      <c r="AM21" s="18">
        <v>-7.4781776862349637E-3</v>
      </c>
    </row>
    <row r="22" spans="1:39" ht="24">
      <c r="A22" s="13" t="s">
        <v>57</v>
      </c>
      <c r="B22" s="14" t="s">
        <v>40</v>
      </c>
      <c r="C22" s="19">
        <v>-4.4284641565831229E-4</v>
      </c>
      <c r="D22" s="16">
        <v>-1.0656353521789601E-2</v>
      </c>
      <c r="E22" s="16">
        <v>-2.3305321355394187E-2</v>
      </c>
      <c r="F22" s="16">
        <v>-1.0998110778901001E-2</v>
      </c>
      <c r="G22" s="16">
        <v>-1.0969070310845068E-3</v>
      </c>
      <c r="H22" s="16">
        <v>-3.9351352075438814E-2</v>
      </c>
      <c r="I22" s="16">
        <v>9.6803009941808394E-4</v>
      </c>
      <c r="J22" s="16">
        <v>-3.1441663610996248E-2</v>
      </c>
      <c r="K22" s="16">
        <v>-3.1269710476912446E-2</v>
      </c>
      <c r="L22" s="16">
        <v>-2.2029180641346596E-2</v>
      </c>
      <c r="M22" s="16">
        <v>3.8174542578260653E-2</v>
      </c>
      <c r="N22" s="16">
        <v>-1.0499508001641247E-2</v>
      </c>
      <c r="O22" s="16">
        <v>-3.7695226901386353E-2</v>
      </c>
      <c r="P22" s="16">
        <v>-3.9927746864593085E-2</v>
      </c>
      <c r="Q22" s="16">
        <v>1.848520877127012E-2</v>
      </c>
      <c r="R22" s="16">
        <v>-4.2767332461208118E-2</v>
      </c>
      <c r="S22" s="17" t="s">
        <v>97</v>
      </c>
      <c r="T22" s="16">
        <v>3.5263868220177158E-2</v>
      </c>
      <c r="U22" s="16">
        <v>8.3715173666020458E-3</v>
      </c>
      <c r="V22" s="16">
        <v>1.3205045349423592E-3</v>
      </c>
      <c r="W22" s="16">
        <v>-3.3287981065529895E-2</v>
      </c>
      <c r="X22" s="16">
        <v>2.2115362563571179E-2</v>
      </c>
      <c r="Y22" s="16">
        <v>6.1854420254340847E-3</v>
      </c>
      <c r="Z22" s="16">
        <v>4.2316651995054744E-2</v>
      </c>
      <c r="AA22" s="16">
        <v>3.2911022073339812E-2</v>
      </c>
      <c r="AB22" s="16">
        <v>2.2262315296106297E-2</v>
      </c>
      <c r="AC22" s="16">
        <v>4.1490900275111368E-2</v>
      </c>
      <c r="AD22" s="16">
        <v>-1.7376826481040003E-3</v>
      </c>
      <c r="AE22" s="16">
        <v>5.918446734209791E-2</v>
      </c>
      <c r="AF22" s="16">
        <v>3.3672320763890012E-2</v>
      </c>
      <c r="AG22" s="16">
        <v>-1.7230055505794771E-3</v>
      </c>
      <c r="AH22" s="16">
        <v>-1.963146305817418E-4</v>
      </c>
      <c r="AI22" s="16">
        <v>4.2558577788573228E-2</v>
      </c>
      <c r="AJ22" s="16">
        <v>-1.7622218509940026E-2</v>
      </c>
      <c r="AK22" s="16">
        <v>-1.4527939224479319E-2</v>
      </c>
      <c r="AL22" s="16">
        <v>1.3607391859737366E-2</v>
      </c>
      <c r="AM22" s="18">
        <v>-1.5961584263399994E-2</v>
      </c>
    </row>
    <row r="23" spans="1:39" ht="24">
      <c r="A23" s="13" t="s">
        <v>58</v>
      </c>
      <c r="B23" s="14" t="s">
        <v>40</v>
      </c>
      <c r="C23" s="19">
        <v>-2.9064347391271977E-2</v>
      </c>
      <c r="D23" s="16">
        <v>-2.1613223126852703E-2</v>
      </c>
      <c r="E23" s="16">
        <v>-2.8610092510258266E-2</v>
      </c>
      <c r="F23" s="16">
        <v>-2.4583880169003425E-2</v>
      </c>
      <c r="G23" s="16">
        <v>-2.9226528614663926E-2</v>
      </c>
      <c r="H23" s="16">
        <v>-4.0596976557245451E-2</v>
      </c>
      <c r="I23" s="16">
        <v>-5.7107669626309488E-3</v>
      </c>
      <c r="J23" s="16">
        <v>-3.1263165905552615E-2</v>
      </c>
      <c r="K23" s="16">
        <v>8.2099020699115122E-3</v>
      </c>
      <c r="L23" s="16">
        <v>-5.9493960409606556E-2</v>
      </c>
      <c r="M23" s="16">
        <v>2.9585980369102115E-2</v>
      </c>
      <c r="N23" s="16">
        <v>9.5577404856661274E-3</v>
      </c>
      <c r="O23" s="16">
        <v>-1.1058145058482295E-3</v>
      </c>
      <c r="P23" s="16">
        <v>-5.6583364213679439E-3</v>
      </c>
      <c r="Q23" s="16">
        <v>-1.1153662899796435E-2</v>
      </c>
      <c r="R23" s="16">
        <v>-2.1917490645051621E-2</v>
      </c>
      <c r="S23" s="16">
        <v>3.4993748555350222E-2</v>
      </c>
      <c r="T23" s="17" t="s">
        <v>100</v>
      </c>
      <c r="U23" s="16">
        <v>5.0797371971640151E-2</v>
      </c>
      <c r="V23" s="16">
        <v>-6.8550893612740532E-3</v>
      </c>
      <c r="W23" s="16">
        <v>-2.6452349770749013E-2</v>
      </c>
      <c r="X23" s="16">
        <v>4.3188936295173654E-2</v>
      </c>
      <c r="Y23" s="16">
        <v>-7.3236459039916265E-3</v>
      </c>
      <c r="Z23" s="16">
        <v>-1.0154360078836057E-2</v>
      </c>
      <c r="AA23" s="16">
        <v>-1.1431039291655121E-2</v>
      </c>
      <c r="AB23" s="17" t="s">
        <v>137</v>
      </c>
      <c r="AC23" s="16">
        <v>1.1594775319271567E-2</v>
      </c>
      <c r="AD23" s="16">
        <v>7.395406663303984E-3</v>
      </c>
      <c r="AE23" s="16">
        <v>-5.2920793030091446E-3</v>
      </c>
      <c r="AF23" s="16">
        <v>1.3997171789349042E-2</v>
      </c>
      <c r="AG23" s="16">
        <v>-8.6109034260780475E-3</v>
      </c>
      <c r="AH23" s="16">
        <v>1.8729228243574467E-2</v>
      </c>
      <c r="AI23" s="16">
        <v>2.8916146341021066E-2</v>
      </c>
      <c r="AJ23" s="16">
        <v>-9.9918485477040082E-3</v>
      </c>
      <c r="AK23" s="16">
        <v>7.5737871119275962E-2</v>
      </c>
      <c r="AL23" s="16">
        <v>2.8821367335189352E-2</v>
      </c>
      <c r="AM23" s="18">
        <v>-6.6743140960457996E-3</v>
      </c>
    </row>
    <row r="24" spans="1:39" ht="24">
      <c r="A24" s="13" t="s">
        <v>59</v>
      </c>
      <c r="B24" s="14" t="s">
        <v>40</v>
      </c>
      <c r="C24" s="19">
        <v>4.5914217721389788E-2</v>
      </c>
      <c r="D24" s="16">
        <v>4.6801197867472423E-2</v>
      </c>
      <c r="E24" s="16">
        <v>5.5441213245806073E-2</v>
      </c>
      <c r="F24" s="16">
        <v>-1.6008300828611254E-3</v>
      </c>
      <c r="G24" s="16">
        <v>2.3434289786379302E-2</v>
      </c>
      <c r="H24" s="16">
        <v>1.8857802261137892E-2</v>
      </c>
      <c r="I24" s="16">
        <v>5.6031013098898205E-3</v>
      </c>
      <c r="J24" s="16">
        <v>5.9525210741937215E-2</v>
      </c>
      <c r="K24" s="16">
        <v>3.1868629633576243E-2</v>
      </c>
      <c r="L24" s="16">
        <v>3.068450176780994E-2</v>
      </c>
      <c r="M24" s="16">
        <v>1.6675297723210969E-2</v>
      </c>
      <c r="N24" s="16">
        <v>2.5058198643832644E-2</v>
      </c>
      <c r="O24" s="16">
        <v>2.1085936056353803E-2</v>
      </c>
      <c r="P24" s="16">
        <v>2.8958207556125212E-2</v>
      </c>
      <c r="Q24" s="16">
        <v>4.5443234926603911E-3</v>
      </c>
      <c r="R24" s="16">
        <v>2.3325180587079636E-2</v>
      </c>
      <c r="S24" s="16">
        <v>4.2106625726741655E-2</v>
      </c>
      <c r="T24" s="16">
        <v>-1.0179167977828267E-2</v>
      </c>
      <c r="U24" s="16">
        <v>1.3661509770111907E-2</v>
      </c>
      <c r="V24" s="16">
        <v>-1.1931649412087433E-2</v>
      </c>
      <c r="W24" s="16">
        <v>2.05060277040604E-2</v>
      </c>
      <c r="X24" s="16">
        <v>-5.2165156369501989E-2</v>
      </c>
      <c r="Y24" s="16">
        <v>-1.3581618334888289E-2</v>
      </c>
      <c r="Z24" s="17" t="s">
        <v>93</v>
      </c>
      <c r="AA24" s="16">
        <v>6.8297882432530339E-3</v>
      </c>
      <c r="AB24" s="16">
        <v>-6.6423898171542022E-3</v>
      </c>
      <c r="AC24" s="16">
        <v>-3.5796613983840625E-2</v>
      </c>
      <c r="AD24" s="16">
        <v>-2.5296712527050881E-2</v>
      </c>
      <c r="AE24" s="16">
        <v>-7.7744612872338876E-3</v>
      </c>
      <c r="AF24" s="16">
        <v>-2.3239125734015192E-2</v>
      </c>
      <c r="AG24" s="16">
        <v>3.4445413477009038E-2</v>
      </c>
      <c r="AH24" s="16">
        <v>-1.322341690350913E-2</v>
      </c>
      <c r="AI24" s="16">
        <v>-2.3332013689266715E-2</v>
      </c>
      <c r="AJ24" s="16">
        <v>2.1966580583491664E-3</v>
      </c>
      <c r="AK24" s="16">
        <v>-5.7962004236671777E-2</v>
      </c>
      <c r="AL24" s="16">
        <v>-3.6697782194013574E-2</v>
      </c>
      <c r="AM24" s="18">
        <v>2.9197784664414594E-2</v>
      </c>
    </row>
    <row r="25" spans="1:39" ht="24">
      <c r="A25" s="13" t="s">
        <v>60</v>
      </c>
      <c r="B25" s="14" t="s">
        <v>40</v>
      </c>
      <c r="C25" s="19">
        <v>-7.217275876208859E-2</v>
      </c>
      <c r="D25" s="16">
        <v>-4.8338639199927659E-3</v>
      </c>
      <c r="E25" s="16">
        <v>-4.7772689548487082E-2</v>
      </c>
      <c r="F25" s="16">
        <v>1.094788226336506E-2</v>
      </c>
      <c r="G25" s="16">
        <v>-1.837032321749257E-2</v>
      </c>
      <c r="H25" s="16">
        <v>-3.250703617516558E-2</v>
      </c>
      <c r="I25" s="16">
        <v>-1.0508053694043968E-2</v>
      </c>
      <c r="J25" s="16">
        <v>-2.1551997403698099E-2</v>
      </c>
      <c r="K25" s="16">
        <v>-2.1623647300906053E-2</v>
      </c>
      <c r="L25" s="16">
        <v>-4.0335819816362029E-2</v>
      </c>
      <c r="M25" s="16">
        <v>-1.2743840138014448E-2</v>
      </c>
      <c r="N25" s="16">
        <v>-2.4249719099978254E-2</v>
      </c>
      <c r="O25" s="16">
        <v>-3.5520516831197786E-2</v>
      </c>
      <c r="P25" s="16">
        <v>-2.3799174426633034E-2</v>
      </c>
      <c r="Q25" s="16">
        <v>-1.8267945189858647E-2</v>
      </c>
      <c r="R25" s="16">
        <v>-2.2046102344292801E-2</v>
      </c>
      <c r="S25" s="16">
        <v>8.2809576734815277E-3</v>
      </c>
      <c r="T25" s="16">
        <v>5.071156732469978E-2</v>
      </c>
      <c r="U25" s="17" t="s">
        <v>106</v>
      </c>
      <c r="V25" s="16">
        <v>2.218919397696742E-2</v>
      </c>
      <c r="W25" s="16">
        <v>-3.6618377408029902E-2</v>
      </c>
      <c r="X25" s="16">
        <v>1.4799616795022426E-2</v>
      </c>
      <c r="Y25" s="16">
        <v>4.1960112699795304E-3</v>
      </c>
      <c r="Z25" s="16">
        <v>1.3567271739479083E-2</v>
      </c>
      <c r="AA25" s="16">
        <v>-2.2732600817190413E-3</v>
      </c>
      <c r="AB25" s="16">
        <v>1.2223261743769561E-2</v>
      </c>
      <c r="AC25" s="16">
        <v>4.0954709372020982E-2</v>
      </c>
      <c r="AD25" s="16">
        <v>2.2041899465840274E-3</v>
      </c>
      <c r="AE25" s="16">
        <v>2.2935188299801207E-3</v>
      </c>
      <c r="AF25" s="16">
        <v>3.5507980543345072E-2</v>
      </c>
      <c r="AG25" s="16">
        <v>2.9888934987926007E-2</v>
      </c>
      <c r="AH25" s="16">
        <v>1.1784615665100247E-2</v>
      </c>
      <c r="AI25" s="16">
        <v>1.6259424659441149E-2</v>
      </c>
      <c r="AJ25" s="16">
        <v>5.8940314525216864E-2</v>
      </c>
      <c r="AK25" s="17" t="s">
        <v>138</v>
      </c>
      <c r="AL25" s="16">
        <v>4.4451950505030688E-2</v>
      </c>
      <c r="AM25" s="18">
        <v>-1.6029235544586507E-2</v>
      </c>
    </row>
    <row r="26" spans="1:39" ht="24">
      <c r="A26" s="13" t="s">
        <v>61</v>
      </c>
      <c r="B26" s="14" t="s">
        <v>40</v>
      </c>
      <c r="C26" s="19">
        <v>-3.6869764772918668E-3</v>
      </c>
      <c r="D26" s="16">
        <v>-2.934272382059562E-2</v>
      </c>
      <c r="E26" s="16">
        <v>-8.6867341275385125E-3</v>
      </c>
      <c r="F26" s="16">
        <v>-1.3045508828684717E-2</v>
      </c>
      <c r="G26" s="16">
        <v>-2.0810685161514759E-2</v>
      </c>
      <c r="H26" s="16">
        <v>-3.0203401258561656E-3</v>
      </c>
      <c r="I26" s="16">
        <v>-3.0829558086107045E-3</v>
      </c>
      <c r="J26" s="16">
        <v>-1.6050801224134346E-2</v>
      </c>
      <c r="K26" s="16">
        <v>-2.1419372645693876E-2</v>
      </c>
      <c r="L26" s="16">
        <v>-3.3898970946762662E-2</v>
      </c>
      <c r="M26" s="17" t="s">
        <v>100</v>
      </c>
      <c r="N26" s="16">
        <v>4.2287959290350279E-2</v>
      </c>
      <c r="O26" s="16">
        <v>-8.4711977629543835E-3</v>
      </c>
      <c r="P26" s="16">
        <v>-9.6607170272380025E-4</v>
      </c>
      <c r="Q26" s="16">
        <v>-1.4253854135075069E-2</v>
      </c>
      <c r="R26" s="16">
        <v>-3.4320886333339823E-2</v>
      </c>
      <c r="S26" s="16">
        <v>3.7838984966172065E-2</v>
      </c>
      <c r="T26" s="16">
        <v>2.9539180104784769E-2</v>
      </c>
      <c r="U26" s="16">
        <v>-1.2780463671755206E-2</v>
      </c>
      <c r="V26" s="16">
        <v>-5.2486345636842896E-3</v>
      </c>
      <c r="W26" s="16">
        <v>-4.6347419139567504E-2</v>
      </c>
      <c r="X26" s="16">
        <v>5.6060485883673659E-3</v>
      </c>
      <c r="Y26" s="16">
        <v>2.1278609086348613E-2</v>
      </c>
      <c r="Z26" s="16">
        <v>1.660550563986701E-2</v>
      </c>
      <c r="AA26" s="16">
        <v>7.5310634389011491E-2</v>
      </c>
      <c r="AB26" s="16">
        <v>3.4220571145366169E-2</v>
      </c>
      <c r="AC26" s="16">
        <v>-9.3411701331040688E-3</v>
      </c>
      <c r="AD26" s="16">
        <v>1.1543316880332399E-2</v>
      </c>
      <c r="AE26" s="16">
        <v>2.8961067831882386E-2</v>
      </c>
      <c r="AF26" s="16">
        <v>4.9659845516835189E-3</v>
      </c>
      <c r="AG26" s="16">
        <v>1.7954659694079403E-2</v>
      </c>
      <c r="AH26" s="17" t="s">
        <v>129</v>
      </c>
      <c r="AI26" s="16">
        <v>2.4070711331889226E-2</v>
      </c>
      <c r="AJ26" s="16">
        <v>2.0999173630178683E-2</v>
      </c>
      <c r="AK26" s="16">
        <v>5.7416642042271225E-2</v>
      </c>
      <c r="AL26" s="16">
        <v>1.0031578441381384E-2</v>
      </c>
      <c r="AM26" s="18">
        <v>-1.5770657393362156E-3</v>
      </c>
    </row>
    <row r="27" spans="1:39" ht="24">
      <c r="A27" s="13" t="s">
        <v>62</v>
      </c>
      <c r="B27" s="14" t="s">
        <v>40</v>
      </c>
      <c r="C27" s="19">
        <v>4.586021679267864E-2</v>
      </c>
      <c r="D27" s="16">
        <v>3.2881240215163338E-2</v>
      </c>
      <c r="E27" s="16">
        <v>-2.1626159097901231E-2</v>
      </c>
      <c r="F27" s="16">
        <v>-2.9713220242062958E-2</v>
      </c>
      <c r="G27" s="16">
        <v>2.2399247339621037E-2</v>
      </c>
      <c r="H27" s="16">
        <v>-4.759266935765067E-2</v>
      </c>
      <c r="I27" s="16">
        <v>-2.7251900040752487E-2</v>
      </c>
      <c r="J27" s="16">
        <v>-2.6718410887960769E-2</v>
      </c>
      <c r="K27" s="16">
        <v>-1.496081423242449E-2</v>
      </c>
      <c r="L27" s="16">
        <v>6.7145768722228355E-3</v>
      </c>
      <c r="M27" s="16">
        <v>-8.5156415207875234E-3</v>
      </c>
      <c r="N27" s="16">
        <v>-2.8674906087052931E-2</v>
      </c>
      <c r="O27" s="17" t="s">
        <v>100</v>
      </c>
      <c r="P27" s="16">
        <v>-4.4077256065998154E-2</v>
      </c>
      <c r="Q27" s="16">
        <v>4.5766988541998566E-2</v>
      </c>
      <c r="R27" s="16">
        <v>-2.7013529013620006E-2</v>
      </c>
      <c r="S27" s="16">
        <v>-3.7430746516937181E-2</v>
      </c>
      <c r="T27" s="16">
        <v>-1.1283049735858136E-3</v>
      </c>
      <c r="U27" s="16">
        <v>-3.5630774302258049E-2</v>
      </c>
      <c r="V27" s="16">
        <v>-4.1104186745503174E-2</v>
      </c>
      <c r="W27" s="16">
        <v>-9.4223980064047554E-3</v>
      </c>
      <c r="X27" s="16">
        <v>3.9346391536151597E-2</v>
      </c>
      <c r="Y27" s="16">
        <v>1.9658882403656729E-3</v>
      </c>
      <c r="Z27" s="16">
        <v>2.1053024355106042E-2</v>
      </c>
      <c r="AA27" s="16">
        <v>6.9738004595524983E-2</v>
      </c>
      <c r="AB27" s="16">
        <v>4.4083345374330757E-2</v>
      </c>
      <c r="AC27" s="16">
        <v>-2.7402257776256801E-2</v>
      </c>
      <c r="AD27" s="16">
        <v>-1.723876622674099E-2</v>
      </c>
      <c r="AE27" s="16">
        <v>3.9685892394141678E-2</v>
      </c>
      <c r="AF27" s="16">
        <v>3.5390026324258563E-3</v>
      </c>
      <c r="AG27" s="16">
        <v>6.9844814886766966E-4</v>
      </c>
      <c r="AH27" s="16">
        <v>3.6658653133915448E-2</v>
      </c>
      <c r="AI27" s="16">
        <v>1.9788726773302845E-2</v>
      </c>
      <c r="AJ27" s="16">
        <v>-1.7317094075601881E-2</v>
      </c>
      <c r="AK27" s="16">
        <v>6.7464639871960743E-3</v>
      </c>
      <c r="AL27" s="16">
        <v>1.8281231159418935E-2</v>
      </c>
      <c r="AM27" s="18">
        <v>1.8918229267401662E-2</v>
      </c>
    </row>
    <row r="28" spans="1:39" ht="24">
      <c r="A28" s="13" t="s">
        <v>63</v>
      </c>
      <c r="B28" s="14" t="s">
        <v>40</v>
      </c>
      <c r="C28" s="19">
        <v>-2.132810991649646E-2</v>
      </c>
      <c r="D28" s="16">
        <v>-3.5357785536735693E-2</v>
      </c>
      <c r="E28" s="16">
        <v>-1.5837734674368113E-2</v>
      </c>
      <c r="F28" s="16">
        <v>-4.1157644352689702E-3</v>
      </c>
      <c r="G28" s="16">
        <v>-1.5057108201450925E-2</v>
      </c>
      <c r="H28" s="17" t="s">
        <v>100</v>
      </c>
      <c r="I28" s="16">
        <v>-1.5488668396923132E-2</v>
      </c>
      <c r="J28" s="16">
        <v>3.0988858754274297E-2</v>
      </c>
      <c r="K28" s="16">
        <v>1.3565018191307695E-2</v>
      </c>
      <c r="L28" s="16">
        <v>3.5738015776209165E-3</v>
      </c>
      <c r="M28" s="16">
        <v>-2.9980029497787167E-3</v>
      </c>
      <c r="N28" s="16">
        <v>-2.9322762713316157E-3</v>
      </c>
      <c r="O28" s="16">
        <v>-4.755140813650835E-2</v>
      </c>
      <c r="P28" s="16">
        <v>-2.99874356620006E-2</v>
      </c>
      <c r="Q28" s="16">
        <v>-3.7674268113243717E-2</v>
      </c>
      <c r="R28" s="16">
        <v>1.4871511597503493E-2</v>
      </c>
      <c r="S28" s="16">
        <v>-3.9041448391321662E-2</v>
      </c>
      <c r="T28" s="16">
        <v>-4.0583039670989036E-2</v>
      </c>
      <c r="U28" s="16">
        <v>-3.2540057393414062E-2</v>
      </c>
      <c r="V28" s="16">
        <v>-1.7969479149856762E-2</v>
      </c>
      <c r="W28" s="16">
        <v>-3.5240608614834344E-3</v>
      </c>
      <c r="X28" s="16">
        <v>5.7488220833001591E-3</v>
      </c>
      <c r="Y28" s="16">
        <v>4.6534569472260451E-2</v>
      </c>
      <c r="Z28" s="16">
        <v>1.8795375722970437E-2</v>
      </c>
      <c r="AA28" s="16">
        <v>2.3171453285501905E-2</v>
      </c>
      <c r="AB28" s="16">
        <v>3.0010496137367496E-5</v>
      </c>
      <c r="AC28" s="16">
        <v>4.9060709331429954E-2</v>
      </c>
      <c r="AD28" s="16">
        <v>3.5832083039266806E-2</v>
      </c>
      <c r="AE28" s="16">
        <v>3.6718199794593773E-2</v>
      </c>
      <c r="AF28" s="16">
        <v>4.8678766858349411E-2</v>
      </c>
      <c r="AG28" s="16">
        <v>6.0335479194290415E-2</v>
      </c>
      <c r="AH28" s="16">
        <v>-3.602462203978888E-2</v>
      </c>
      <c r="AI28" s="16">
        <v>-2.0294021341918499E-2</v>
      </c>
      <c r="AJ28" s="16">
        <v>3.4797163221498797E-2</v>
      </c>
      <c r="AK28" s="16">
        <v>-3.6859092617672416E-2</v>
      </c>
      <c r="AL28" s="16">
        <v>1.2224679109341432E-2</v>
      </c>
      <c r="AM28" s="18">
        <v>2.6406130277924579E-2</v>
      </c>
    </row>
    <row r="29" spans="1:39" ht="24">
      <c r="A29" s="13" t="s">
        <v>64</v>
      </c>
      <c r="B29" s="14" t="s">
        <v>40</v>
      </c>
      <c r="C29" s="19">
        <v>7.135161302822618E-2</v>
      </c>
      <c r="D29" s="16">
        <v>-7.1712990936926334E-3</v>
      </c>
      <c r="E29" s="16">
        <v>2.3903950374955213E-2</v>
      </c>
      <c r="F29" s="16">
        <v>1.2002378780199359E-3</v>
      </c>
      <c r="G29" s="16">
        <v>3.3810788113490288E-3</v>
      </c>
      <c r="H29" s="16">
        <v>4.8710447444337737E-2</v>
      </c>
      <c r="I29" s="16">
        <v>2.1698379390802325E-2</v>
      </c>
      <c r="J29" s="16">
        <v>5.1551577338142522E-2</v>
      </c>
      <c r="K29" s="16">
        <v>6.4983803784730121E-2</v>
      </c>
      <c r="L29" s="16">
        <v>5.2808863895870646E-2</v>
      </c>
      <c r="M29" s="16">
        <v>-9.2760146357944804E-3</v>
      </c>
      <c r="N29" s="16">
        <v>-5.4679174956130854E-3</v>
      </c>
      <c r="O29" s="16">
        <v>-2.7173124915105207E-2</v>
      </c>
      <c r="P29" s="16">
        <v>-9.6924272858929291E-3</v>
      </c>
      <c r="Q29" s="16">
        <v>-1.2073278777236409E-2</v>
      </c>
      <c r="R29" s="16">
        <v>1.7022626196260115E-2</v>
      </c>
      <c r="S29" s="16">
        <v>4.0834122326439667E-2</v>
      </c>
      <c r="T29" s="16">
        <v>1.1522310973710849E-2</v>
      </c>
      <c r="U29" s="16">
        <v>4.0717250863084545E-2</v>
      </c>
      <c r="V29" s="16">
        <v>1.3999355423432062E-2</v>
      </c>
      <c r="W29" s="16">
        <v>6.2584270714939383E-2</v>
      </c>
      <c r="X29" s="16">
        <v>-2.3880577340279281E-2</v>
      </c>
      <c r="Y29" s="16">
        <v>-1.9432596462603719E-2</v>
      </c>
      <c r="Z29" s="16">
        <v>-3.5412731272998169E-2</v>
      </c>
      <c r="AA29" s="16">
        <v>-2.4797477068170096E-2</v>
      </c>
      <c r="AB29" s="16">
        <v>-6.0157129211913678E-2</v>
      </c>
      <c r="AC29" s="17" t="s">
        <v>121</v>
      </c>
      <c r="AD29" s="16">
        <v>-3.0275202854305995E-2</v>
      </c>
      <c r="AE29" s="16">
        <v>-1.3160961468568086E-2</v>
      </c>
      <c r="AF29" s="16">
        <v>-1.425635541380953E-2</v>
      </c>
      <c r="AG29" s="16">
        <v>-1.1094647073378412E-2</v>
      </c>
      <c r="AH29" s="16">
        <v>-1.8561492882498597E-2</v>
      </c>
      <c r="AI29" s="16">
        <v>-5.0143560791440202E-2</v>
      </c>
      <c r="AJ29" s="16">
        <v>5.5916343590006509E-2</v>
      </c>
      <c r="AK29" s="16">
        <v>-1.4246752509000654E-2</v>
      </c>
      <c r="AL29" s="16">
        <v>4.13273886214768E-3</v>
      </c>
      <c r="AM29" s="18">
        <v>-1.7167203998035112E-2</v>
      </c>
    </row>
    <row r="30" spans="1:39" ht="24">
      <c r="A30" s="13" t="s">
        <v>65</v>
      </c>
      <c r="B30" s="14" t="s">
        <v>40</v>
      </c>
      <c r="C30" s="19">
        <v>2.6419557288439376E-2</v>
      </c>
      <c r="D30" s="16">
        <v>5.3460962753280522E-2</v>
      </c>
      <c r="E30" s="16">
        <v>1.9965872252086176E-3</v>
      </c>
      <c r="F30" s="16">
        <v>1.7346883928532876E-2</v>
      </c>
      <c r="G30" s="17" t="s">
        <v>121</v>
      </c>
      <c r="H30" s="16">
        <v>-1.4940283407808634E-2</v>
      </c>
      <c r="I30" s="16">
        <v>-3.2516827847211743E-2</v>
      </c>
      <c r="J30" s="16">
        <v>4.2058182489873641E-2</v>
      </c>
      <c r="K30" s="16">
        <v>-1.2660644580901114E-2</v>
      </c>
      <c r="L30" s="16">
        <v>-2.4299446897499865E-2</v>
      </c>
      <c r="M30" s="16">
        <v>-2.0692608328165895E-2</v>
      </c>
      <c r="N30" s="16">
        <v>-3.7658892319342982E-2</v>
      </c>
      <c r="O30" s="16">
        <v>2.2233549980592019E-2</v>
      </c>
      <c r="P30" s="16">
        <v>-3.5721311652410763E-2</v>
      </c>
      <c r="Q30" s="16">
        <v>-1.0064057850251981E-2</v>
      </c>
      <c r="R30" s="16">
        <v>-3.4209438373253138E-2</v>
      </c>
      <c r="S30" s="16">
        <v>-1.074036667045616E-3</v>
      </c>
      <c r="T30" s="16">
        <v>-2.9053832421502956E-2</v>
      </c>
      <c r="U30" s="16">
        <v>-1.8285623941909211E-2</v>
      </c>
      <c r="V30" s="16">
        <v>-2.8389036165095683E-2</v>
      </c>
      <c r="W30" s="16">
        <v>-1.7309678420822313E-2</v>
      </c>
      <c r="X30" s="16">
        <v>-3.8810006762219746E-3</v>
      </c>
      <c r="Y30" s="17" t="s">
        <v>98</v>
      </c>
      <c r="Z30" s="16">
        <v>2.3190881414372342E-2</v>
      </c>
      <c r="AA30" s="16">
        <v>4.6285653432776692E-2</v>
      </c>
      <c r="AB30" s="16">
        <v>7.9739176895220837E-2</v>
      </c>
      <c r="AC30" s="16">
        <v>3.3691791735718339E-3</v>
      </c>
      <c r="AD30" s="16">
        <v>-2.4993059976138331E-2</v>
      </c>
      <c r="AE30" s="16">
        <v>3.0032896867650483E-2</v>
      </c>
      <c r="AF30" s="16">
        <v>2.2241519231209927E-2</v>
      </c>
      <c r="AG30" s="16">
        <v>1.5436647210310409E-2</v>
      </c>
      <c r="AH30" s="16">
        <v>1.062343448827169E-2</v>
      </c>
      <c r="AI30" s="16">
        <v>3.8296527945654316E-2</v>
      </c>
      <c r="AJ30" s="16">
        <v>-1.4782433796743395E-2</v>
      </c>
      <c r="AK30" s="16">
        <v>2.7784823009393729E-2</v>
      </c>
      <c r="AL30" s="16">
        <v>-5.72894381110697E-3</v>
      </c>
      <c r="AM30" s="18">
        <v>2.7303668959670235E-2</v>
      </c>
    </row>
    <row r="31" spans="1:39" ht="24">
      <c r="A31" s="13" t="s">
        <v>66</v>
      </c>
      <c r="B31" s="14" t="s">
        <v>40</v>
      </c>
      <c r="C31" s="19">
        <v>1.5123909693430309E-2</v>
      </c>
      <c r="D31" s="16">
        <v>-5.6469472895709465E-2</v>
      </c>
      <c r="E31" s="16">
        <v>-1.7472235749078417E-2</v>
      </c>
      <c r="F31" s="16">
        <v>-4.0538567556396739E-2</v>
      </c>
      <c r="G31" s="16">
        <v>-1.7157380798220399E-2</v>
      </c>
      <c r="H31" s="16">
        <v>-3.4260528529222642E-3</v>
      </c>
      <c r="I31" s="16">
        <v>-2.6833413973327013E-2</v>
      </c>
      <c r="J31" s="16">
        <v>-4.2111992988979226E-2</v>
      </c>
      <c r="K31" s="16">
        <v>-4.1057683180457993E-2</v>
      </c>
      <c r="L31" s="16">
        <v>4.7096014310617572E-2</v>
      </c>
      <c r="M31" s="16">
        <v>-4.5601216271337522E-2</v>
      </c>
      <c r="N31" s="16">
        <v>-1.7621790796603292E-2</v>
      </c>
      <c r="O31" s="16">
        <v>-9.2764541433110071E-3</v>
      </c>
      <c r="P31" s="16">
        <v>3.599737084046007E-2</v>
      </c>
      <c r="Q31" s="16">
        <v>-3.1960839563012849E-2</v>
      </c>
      <c r="R31" s="16">
        <v>1.8361646598901212E-2</v>
      </c>
      <c r="S31" s="16">
        <v>-3.2493228237350444E-2</v>
      </c>
      <c r="T31" s="16">
        <v>-2.6029892353200548E-2</v>
      </c>
      <c r="U31" s="16">
        <v>-3.603936883008671E-2</v>
      </c>
      <c r="V31" s="16">
        <v>1.2000508830741993E-2</v>
      </c>
      <c r="W31" s="17" t="s">
        <v>112</v>
      </c>
      <c r="X31" s="16">
        <v>-2.4926222192993008E-2</v>
      </c>
      <c r="Y31" s="16">
        <v>-2.8655637223856605E-2</v>
      </c>
      <c r="Z31" s="16">
        <v>2.0109930896163721E-2</v>
      </c>
      <c r="AA31" s="16">
        <v>-2.9477983555034799E-2</v>
      </c>
      <c r="AB31" s="16">
        <v>3.1647370351848489E-2</v>
      </c>
      <c r="AC31" s="16">
        <v>6.2073703258654446E-2</v>
      </c>
      <c r="AD31" s="16">
        <v>2.3157937689215022E-2</v>
      </c>
      <c r="AE31" s="16">
        <v>-2.5110942911104162E-2</v>
      </c>
      <c r="AF31" s="16">
        <v>1.6505549405935106E-2</v>
      </c>
      <c r="AG31" s="16">
        <v>8.0047270164086519E-3</v>
      </c>
      <c r="AH31" s="16">
        <v>1.2460652323680049E-2</v>
      </c>
      <c r="AI31" s="16">
        <v>-1.2747169137010975E-2</v>
      </c>
      <c r="AJ31" s="17" t="s">
        <v>139</v>
      </c>
      <c r="AK31" s="16">
        <v>-1.2704748739650315E-2</v>
      </c>
      <c r="AL31" s="16">
        <v>4.1890310380329775E-2</v>
      </c>
      <c r="AM31" s="18">
        <v>1.2830012873023735E-2</v>
      </c>
    </row>
    <row r="32" spans="1:39" ht="24">
      <c r="A32" s="13" t="s">
        <v>67</v>
      </c>
      <c r="B32" s="14" t="s">
        <v>40</v>
      </c>
      <c r="C32" s="19">
        <v>4.130672067388988E-2</v>
      </c>
      <c r="D32" s="17" t="s">
        <v>124</v>
      </c>
      <c r="E32" s="16">
        <v>3.6344871638946969E-3</v>
      </c>
      <c r="F32" s="16">
        <v>-1.3561720826192759E-2</v>
      </c>
      <c r="G32" s="16">
        <v>5.3210678530500995E-2</v>
      </c>
      <c r="H32" s="16">
        <v>-3.498164092775119E-2</v>
      </c>
      <c r="I32" s="16">
        <v>-3.7635200228398938E-3</v>
      </c>
      <c r="J32" s="16">
        <v>-3.2335395994475873E-2</v>
      </c>
      <c r="K32" s="16">
        <v>1.3441857699671269E-2</v>
      </c>
      <c r="L32" s="16">
        <v>-2.7233318414637941E-2</v>
      </c>
      <c r="M32" s="16">
        <v>-2.9069262625663846E-2</v>
      </c>
      <c r="N32" s="16">
        <v>-6.2502703189776338E-3</v>
      </c>
      <c r="O32" s="16">
        <v>3.2493584917113509E-2</v>
      </c>
      <c r="P32" s="16">
        <v>-3.3969026523078982E-2</v>
      </c>
      <c r="Q32" s="16">
        <v>3.1516955681462372E-2</v>
      </c>
      <c r="R32" s="16">
        <v>-1.3701916848377354E-2</v>
      </c>
      <c r="S32" s="16">
        <v>-1.0451104672376305E-2</v>
      </c>
      <c r="T32" s="16">
        <v>-2.138536207507968E-2</v>
      </c>
      <c r="U32" s="16">
        <v>-4.7584864785963988E-3</v>
      </c>
      <c r="V32" s="16">
        <v>-2.2152522968466159E-2</v>
      </c>
      <c r="W32" s="16">
        <v>-5.6774342492633398E-2</v>
      </c>
      <c r="X32" s="16">
        <v>6.022459995903881E-2</v>
      </c>
      <c r="Y32" s="16">
        <v>4.7397437308421636E-2</v>
      </c>
      <c r="Z32" s="16">
        <v>4.6142504592526203E-2</v>
      </c>
      <c r="AA32" s="16">
        <v>1.5692099697735249E-2</v>
      </c>
      <c r="AB32" s="16">
        <v>5.3230358922024185E-2</v>
      </c>
      <c r="AC32" s="16">
        <v>-7.1461391450905239E-3</v>
      </c>
      <c r="AD32" s="16">
        <v>1.7071213224138293E-2</v>
      </c>
      <c r="AE32" s="16">
        <v>3.8341893337743162E-2</v>
      </c>
      <c r="AF32" s="16">
        <v>3.6689417643279515E-2</v>
      </c>
      <c r="AG32" s="16">
        <v>4.0391085909808611E-2</v>
      </c>
      <c r="AH32" s="16">
        <v>5.3884921421678694E-2</v>
      </c>
      <c r="AI32" s="16">
        <v>4.0966031004714958E-2</v>
      </c>
      <c r="AJ32" s="16">
        <v>-1.248262647680924E-2</v>
      </c>
      <c r="AK32" s="16">
        <v>-2.0470558309725672E-2</v>
      </c>
      <c r="AL32" s="16">
        <v>-1.6496657463853745E-2</v>
      </c>
      <c r="AM32" s="18">
        <v>4.5123425802802493E-2</v>
      </c>
    </row>
    <row r="33" spans="1:39" ht="24">
      <c r="A33" s="13" t="s">
        <v>68</v>
      </c>
      <c r="B33" s="14" t="s">
        <v>40</v>
      </c>
      <c r="C33" s="19">
        <v>7.686849532770915E-3</v>
      </c>
      <c r="D33" s="16">
        <v>3.151001570141309E-2</v>
      </c>
      <c r="E33" s="16">
        <v>-1.1734181085382867E-2</v>
      </c>
      <c r="F33" s="16">
        <v>3.7646016471141595E-2</v>
      </c>
      <c r="G33" s="16">
        <v>-9.9922338934291099E-3</v>
      </c>
      <c r="H33" s="16">
        <v>-3.7232123660959349E-2</v>
      </c>
      <c r="I33" s="16">
        <v>-6.5285030104746491E-4</v>
      </c>
      <c r="J33" s="16">
        <v>-4.4023146104414324E-2</v>
      </c>
      <c r="K33" s="16">
        <v>-2.6260187815372361E-2</v>
      </c>
      <c r="L33" s="16">
        <v>-1.738116252992266E-2</v>
      </c>
      <c r="M33" s="16">
        <v>-1.4107746787693659E-2</v>
      </c>
      <c r="N33" s="16">
        <v>5.0784797024322433E-2</v>
      </c>
      <c r="O33" s="16">
        <v>4.5208464867771213E-2</v>
      </c>
      <c r="P33" s="16">
        <v>-9.8737550959034324E-3</v>
      </c>
      <c r="Q33" s="17" t="s">
        <v>124</v>
      </c>
      <c r="R33" s="16">
        <v>-1.0164135664771584E-2</v>
      </c>
      <c r="S33" s="16">
        <v>1.8149678150664737E-2</v>
      </c>
      <c r="T33" s="16">
        <v>-1.1010434048349215E-2</v>
      </c>
      <c r="U33" s="16">
        <v>-1.8091500469035734E-2</v>
      </c>
      <c r="V33" s="16">
        <v>-3.4196044144234945E-2</v>
      </c>
      <c r="W33" s="16">
        <v>-3.2125880520247174E-2</v>
      </c>
      <c r="X33" s="16">
        <v>6.9198936264436198E-2</v>
      </c>
      <c r="Y33" s="16">
        <v>2.5012589289057856E-2</v>
      </c>
      <c r="Z33" s="16">
        <v>4.4807152995140209E-3</v>
      </c>
      <c r="AA33" s="17" t="s">
        <v>129</v>
      </c>
      <c r="AB33" s="16">
        <v>-2.1298679467941315E-2</v>
      </c>
      <c r="AC33" s="16">
        <v>-1.2038959156776323E-2</v>
      </c>
      <c r="AD33" s="16">
        <v>9.4657125984180888E-3</v>
      </c>
      <c r="AE33" s="16">
        <v>7.3605833294608548E-3</v>
      </c>
      <c r="AF33" s="16">
        <v>4.5106791729308253E-2</v>
      </c>
      <c r="AG33" s="16">
        <v>3.6854519995897332E-2</v>
      </c>
      <c r="AH33" s="16">
        <v>5.6518437427836556E-2</v>
      </c>
      <c r="AI33" s="16">
        <v>5.2086317940778643E-2</v>
      </c>
      <c r="AJ33" s="16">
        <v>-1.1800137337259094E-2</v>
      </c>
      <c r="AK33" s="16">
        <v>4.4596389500090863E-3</v>
      </c>
      <c r="AL33" s="16">
        <v>-7.0177909571242378E-3</v>
      </c>
      <c r="AM33" s="18">
        <v>2.110000921208124E-3</v>
      </c>
    </row>
    <row r="34" spans="1:39" ht="24">
      <c r="A34" s="13" t="s">
        <v>69</v>
      </c>
      <c r="B34" s="14" t="s">
        <v>40</v>
      </c>
      <c r="C34" s="19">
        <v>-3.310153488103796E-2</v>
      </c>
      <c r="D34" s="16">
        <v>-2.0475977544465174E-2</v>
      </c>
      <c r="E34" s="16">
        <v>4.1158181608501945E-2</v>
      </c>
      <c r="F34" s="16">
        <v>1.6041313360669801E-2</v>
      </c>
      <c r="G34" s="16">
        <v>2.7605620374087984E-2</v>
      </c>
      <c r="H34" s="16">
        <v>-3.6467151926932402E-2</v>
      </c>
      <c r="I34" s="16">
        <v>8.3290622440614151E-3</v>
      </c>
      <c r="J34" s="16">
        <v>-1.6401370932087839E-2</v>
      </c>
      <c r="K34" s="16">
        <v>-1.2069441924061383E-2</v>
      </c>
      <c r="L34" s="16">
        <v>5.954343705824388E-4</v>
      </c>
      <c r="M34" s="16">
        <v>5.6820569220104963E-2</v>
      </c>
      <c r="N34" s="16">
        <v>5.6103851815409549E-2</v>
      </c>
      <c r="O34" s="16">
        <v>6.6313391420638121E-3</v>
      </c>
      <c r="P34" s="16">
        <v>-2.2031054242422878E-2</v>
      </c>
      <c r="Q34" s="16">
        <v>4.4645150397958624E-3</v>
      </c>
      <c r="R34" s="16">
        <v>1.400240711985831E-2</v>
      </c>
      <c r="S34" s="16">
        <v>-1.422833684587569E-2</v>
      </c>
      <c r="T34" s="16">
        <v>7.4868227006133103E-2</v>
      </c>
      <c r="U34" s="17" t="s">
        <v>138</v>
      </c>
      <c r="V34" s="16">
        <v>3.7399475517722117E-2</v>
      </c>
      <c r="W34" s="16">
        <v>-1.2772813032960692E-2</v>
      </c>
      <c r="X34" s="16">
        <v>-1.0865313698491539E-3</v>
      </c>
      <c r="Y34" s="16">
        <v>4.079393262542517E-3</v>
      </c>
      <c r="Z34" s="16">
        <v>-5.7080618474545319E-2</v>
      </c>
      <c r="AA34" s="16">
        <v>-4.2405657004849433E-2</v>
      </c>
      <c r="AB34" s="16">
        <v>8.3644615388217148E-3</v>
      </c>
      <c r="AC34" s="16">
        <v>-1.4130842457368646E-2</v>
      </c>
      <c r="AD34" s="16">
        <v>6.5199206828411181E-3</v>
      </c>
      <c r="AE34" s="16">
        <v>-8.5418042342634663E-3</v>
      </c>
      <c r="AF34" s="16">
        <v>-4.2234369314573229E-2</v>
      </c>
      <c r="AG34" s="16">
        <v>-5.0299847814115027E-3</v>
      </c>
      <c r="AH34" s="16">
        <v>-2.7522687730106833E-2</v>
      </c>
      <c r="AI34" s="16">
        <v>-3.1734092869725628E-3</v>
      </c>
      <c r="AJ34" s="16">
        <v>-4.5764429692808029E-2</v>
      </c>
      <c r="AK34" s="17" t="s">
        <v>124</v>
      </c>
      <c r="AL34" s="16">
        <v>-4.0243009695203951E-3</v>
      </c>
      <c r="AM34" s="18">
        <v>-2.8104374801893605E-2</v>
      </c>
    </row>
    <row r="35" spans="1:39" ht="24">
      <c r="A35" s="13" t="s">
        <v>70</v>
      </c>
      <c r="B35" s="14" t="s">
        <v>40</v>
      </c>
      <c r="C35" s="19">
        <v>-2.0448666042712743E-3</v>
      </c>
      <c r="D35" s="16">
        <v>1.5596590635733727E-2</v>
      </c>
      <c r="E35" s="16">
        <v>3.1228060767658793E-3</v>
      </c>
      <c r="F35" s="16">
        <v>8.725983188306646E-3</v>
      </c>
      <c r="G35" s="16">
        <v>4.5749348813143256E-2</v>
      </c>
      <c r="H35" s="16">
        <v>2.2720180012266656E-2</v>
      </c>
      <c r="I35" s="16">
        <v>1.3094563614451566E-2</v>
      </c>
      <c r="J35" s="16">
        <v>4.4349291100594594E-2</v>
      </c>
      <c r="K35" s="16">
        <v>1.7894200208754815E-2</v>
      </c>
      <c r="L35" s="16">
        <v>-6.159226373065466E-3</v>
      </c>
      <c r="M35" s="16">
        <v>7.3991538882518179E-2</v>
      </c>
      <c r="N35" s="16">
        <v>-8.8547675966564269E-3</v>
      </c>
      <c r="O35" s="16">
        <v>6.8427655169839646E-2</v>
      </c>
      <c r="P35" s="16">
        <v>4.363104984124417E-2</v>
      </c>
      <c r="Q35" s="17" t="s">
        <v>140</v>
      </c>
      <c r="R35" s="16">
        <v>-5.0931753833664897E-3</v>
      </c>
      <c r="S35" s="16">
        <v>3.2091782663160359E-2</v>
      </c>
      <c r="T35" s="16">
        <v>-1.1224262709545445E-2</v>
      </c>
      <c r="U35" s="16">
        <v>-2.2258675419343345E-3</v>
      </c>
      <c r="V35" s="16">
        <v>-8.7816274096796133E-3</v>
      </c>
      <c r="W35" s="16">
        <v>-2.9410477861834941E-2</v>
      </c>
      <c r="X35" s="16">
        <v>2.9703482228687103E-4</v>
      </c>
      <c r="Y35" s="16">
        <v>-1.1014604411566107E-2</v>
      </c>
      <c r="Z35" s="16">
        <v>6.69266629097022E-3</v>
      </c>
      <c r="AA35" s="17" t="s">
        <v>125</v>
      </c>
      <c r="AB35" s="16">
        <v>6.5750876776272185E-2</v>
      </c>
      <c r="AC35" s="16">
        <v>-2.4552865644525045E-2</v>
      </c>
      <c r="AD35" s="16">
        <v>-5.134439783747257E-2</v>
      </c>
      <c r="AE35" s="16">
        <v>-1.6361670908685733E-2</v>
      </c>
      <c r="AF35" s="16">
        <v>-2.0547485313972586E-3</v>
      </c>
      <c r="AG35" s="16">
        <v>-2.9851745629330632E-3</v>
      </c>
      <c r="AH35" s="16">
        <v>1.5696923328696589E-2</v>
      </c>
      <c r="AI35" s="16">
        <v>-5.0640689612343874E-4</v>
      </c>
      <c r="AJ35" s="16">
        <v>-5.3017376077593034E-2</v>
      </c>
      <c r="AK35" s="16">
        <v>-4.2112982186898525E-2</v>
      </c>
      <c r="AL35" s="16">
        <v>-3.9973337870819997E-2</v>
      </c>
      <c r="AM35" s="18">
        <v>-2.5550282053072176E-2</v>
      </c>
    </row>
    <row r="36" spans="1:39" ht="24">
      <c r="A36" s="13" t="s">
        <v>71</v>
      </c>
      <c r="B36" s="14" t="s">
        <v>40</v>
      </c>
      <c r="C36" s="15" t="s">
        <v>141</v>
      </c>
      <c r="D36" s="16">
        <v>-3.1974662444067319E-2</v>
      </c>
      <c r="E36" s="16">
        <v>-9.852396073316793E-3</v>
      </c>
      <c r="F36" s="16">
        <v>7.3607730350081953E-3</v>
      </c>
      <c r="G36" s="16">
        <v>4.1477395910878338E-2</v>
      </c>
      <c r="H36" s="16">
        <v>3.0351840142045158E-2</v>
      </c>
      <c r="I36" s="16">
        <v>-3.6149711295151481E-2</v>
      </c>
      <c r="J36" s="17" t="s">
        <v>142</v>
      </c>
      <c r="K36" s="16">
        <v>7.0086034049979873E-2</v>
      </c>
      <c r="L36" s="16">
        <v>1.4663794813622401E-3</v>
      </c>
      <c r="M36" s="16">
        <v>-1.5728687479603116E-2</v>
      </c>
      <c r="N36" s="16">
        <v>-5.2064609734133287E-2</v>
      </c>
      <c r="O36" s="16">
        <v>-2.6119494969197965E-2</v>
      </c>
      <c r="P36" s="16">
        <v>-2.1631060662265666E-2</v>
      </c>
      <c r="Q36" s="16">
        <v>-4.3630919316049781E-2</v>
      </c>
      <c r="R36" s="16">
        <v>-6.2176210503807183E-3</v>
      </c>
      <c r="S36" s="16">
        <v>-3.0535966273576451E-2</v>
      </c>
      <c r="T36" s="16">
        <v>-3.0593934516219792E-2</v>
      </c>
      <c r="U36" s="16">
        <v>-2.1137085441553235E-2</v>
      </c>
      <c r="V36" s="16">
        <v>-3.6288450441946216E-2</v>
      </c>
      <c r="W36" s="16">
        <v>-4.1954961246977118E-2</v>
      </c>
      <c r="X36" s="16">
        <v>4.9891878432290454E-2</v>
      </c>
      <c r="Y36" s="16">
        <v>-2.5787206730997179E-2</v>
      </c>
      <c r="Z36" s="16">
        <v>5.809800857187198E-2</v>
      </c>
      <c r="AA36" s="16">
        <v>4.4241980060366191E-2</v>
      </c>
      <c r="AB36" s="16">
        <v>4.6454440613786039E-3</v>
      </c>
      <c r="AC36" s="16">
        <v>5.0818613309423694E-2</v>
      </c>
      <c r="AD36" s="16">
        <v>1.6700963494283613E-2</v>
      </c>
      <c r="AE36" s="16">
        <v>-2.1166526418568119E-2</v>
      </c>
      <c r="AF36" s="16">
        <v>2.6794387709215993E-3</v>
      </c>
      <c r="AG36" s="16">
        <v>2.2489120258024065E-2</v>
      </c>
      <c r="AH36" s="16">
        <v>-1.9419521711031621E-2</v>
      </c>
      <c r="AI36" s="16">
        <v>-2.5265497340969743E-2</v>
      </c>
      <c r="AJ36" s="16">
        <v>3.9564614760762618E-2</v>
      </c>
      <c r="AK36" s="16">
        <v>-1.6231479260694622E-2</v>
      </c>
      <c r="AL36" s="16">
        <v>2.8380668338817583E-2</v>
      </c>
      <c r="AM36" s="20" t="s">
        <v>143</v>
      </c>
    </row>
    <row r="37" spans="1:39" ht="24">
      <c r="A37" s="13" t="s">
        <v>72</v>
      </c>
      <c r="B37" s="14" t="s">
        <v>40</v>
      </c>
      <c r="C37" s="19">
        <v>5.1334357647729086E-3</v>
      </c>
      <c r="D37" s="16">
        <v>5.2786704152952481E-2</v>
      </c>
      <c r="E37" s="16">
        <v>2.3880762010120248E-2</v>
      </c>
      <c r="F37" s="16">
        <v>2.1399419709056806E-2</v>
      </c>
      <c r="G37" s="16">
        <v>7.8688816994779962E-2</v>
      </c>
      <c r="H37" s="16">
        <v>9.0304820133078228E-6</v>
      </c>
      <c r="I37" s="16">
        <v>3.01924152883748E-2</v>
      </c>
      <c r="J37" s="16">
        <v>4.6579124490016216E-3</v>
      </c>
      <c r="K37" s="16">
        <v>2.5093705089733803E-3</v>
      </c>
      <c r="L37" s="16">
        <v>-1.4335751846476499E-2</v>
      </c>
      <c r="M37" s="16">
        <v>3.3584780139929549E-2</v>
      </c>
      <c r="N37" s="16">
        <v>4.0225623593921088E-2</v>
      </c>
      <c r="O37" s="16">
        <v>4.3200188440598378E-2</v>
      </c>
      <c r="P37" s="16">
        <v>1.8724894598256325E-2</v>
      </c>
      <c r="Q37" s="16">
        <v>-2.1170767290757543E-2</v>
      </c>
      <c r="R37" s="16">
        <v>1.2163098178761149E-2</v>
      </c>
      <c r="S37" s="16">
        <v>2.1669417499440301E-2</v>
      </c>
      <c r="T37" s="16">
        <v>7.8634239691918476E-2</v>
      </c>
      <c r="U37" s="16">
        <v>1.2010639505819697E-2</v>
      </c>
      <c r="V37" s="16">
        <v>2.585154590788942E-2</v>
      </c>
      <c r="W37" s="16">
        <v>3.1551427107484174E-2</v>
      </c>
      <c r="X37" s="16">
        <v>1.9980427732584926E-3</v>
      </c>
      <c r="Y37" s="16">
        <v>4.7204229693761549E-2</v>
      </c>
      <c r="Z37" s="16">
        <v>-6.4820920161854515E-3</v>
      </c>
      <c r="AA37" s="16">
        <v>6.5668062528373081E-2</v>
      </c>
      <c r="AB37" s="17" t="s">
        <v>125</v>
      </c>
      <c r="AC37" s="16">
        <v>-5.9431351401841873E-2</v>
      </c>
      <c r="AD37" s="16">
        <v>-3.598293075742956E-2</v>
      </c>
      <c r="AE37" s="16">
        <v>2.5433586262843678E-2</v>
      </c>
      <c r="AF37" s="16">
        <v>-2.088851385560276E-2</v>
      </c>
      <c r="AG37" s="16">
        <v>-4.6767110858765941E-2</v>
      </c>
      <c r="AH37" s="16">
        <v>1.4672830550035417E-3</v>
      </c>
      <c r="AI37" s="16">
        <v>1.8619833264257899E-2</v>
      </c>
      <c r="AJ37" s="16">
        <v>-3.289168774245655E-2</v>
      </c>
      <c r="AK37" s="16">
        <v>8.2851978773627079E-3</v>
      </c>
      <c r="AL37" s="16">
        <v>-3.7687892491561396E-2</v>
      </c>
      <c r="AM37" s="18">
        <v>-9.6883863622910307E-3</v>
      </c>
    </row>
    <row r="38" spans="1:39" ht="24">
      <c r="A38" s="13" t="s">
        <v>73</v>
      </c>
      <c r="B38" s="14" t="s">
        <v>40</v>
      </c>
      <c r="C38" s="19">
        <v>5.9926002757639305E-2</v>
      </c>
      <c r="D38" s="16">
        <v>-1.6377390339202384E-2</v>
      </c>
      <c r="E38" s="16">
        <v>2.9584953221777781E-2</v>
      </c>
      <c r="F38" s="16">
        <v>6.5850606978921325E-2</v>
      </c>
      <c r="G38" s="16">
        <v>-5.6322668422942338E-3</v>
      </c>
      <c r="H38" s="16">
        <v>1.2002502086191077E-2</v>
      </c>
      <c r="I38" s="16">
        <v>9.1386103553360853E-3</v>
      </c>
      <c r="J38" s="16">
        <v>2.8447399197428416E-2</v>
      </c>
      <c r="K38" s="16">
        <v>4.1630720358404531E-2</v>
      </c>
      <c r="L38" s="16">
        <v>5.0014643474806483E-2</v>
      </c>
      <c r="M38" s="16">
        <v>9.8583332335764363E-3</v>
      </c>
      <c r="N38" s="16">
        <v>-1.8693648348598178E-2</v>
      </c>
      <c r="O38" s="16">
        <v>1.791915460631311E-2</v>
      </c>
      <c r="P38" s="16">
        <v>3.7931948578391946E-2</v>
      </c>
      <c r="Q38" s="16">
        <v>-6.9456229902516023E-3</v>
      </c>
      <c r="R38" s="16">
        <v>4.5189119259153088E-2</v>
      </c>
      <c r="S38" s="16">
        <v>1.3233872897498312E-2</v>
      </c>
      <c r="T38" s="16">
        <v>2.8302828753158326E-2</v>
      </c>
      <c r="U38" s="16">
        <v>4.3704016597955544E-2</v>
      </c>
      <c r="V38" s="16">
        <v>-2.8445046258152161E-2</v>
      </c>
      <c r="W38" s="16">
        <v>4.1746164443969787E-2</v>
      </c>
      <c r="X38" s="16">
        <v>-1.5097928683329691E-2</v>
      </c>
      <c r="Y38" s="16">
        <v>-3.9186304641707276E-2</v>
      </c>
      <c r="Z38" s="16">
        <v>-3.5901566382943499E-2</v>
      </c>
      <c r="AA38" s="16">
        <v>-3.9952708870655836E-2</v>
      </c>
      <c r="AB38" s="16">
        <v>-3.7716079838618861E-2</v>
      </c>
      <c r="AC38" s="16">
        <v>4.0752421636725605E-3</v>
      </c>
      <c r="AD38" s="16">
        <v>-5.3076116044003065E-2</v>
      </c>
      <c r="AE38" s="16">
        <v>-5.7435398995362638E-2</v>
      </c>
      <c r="AF38" s="16">
        <v>-4.3429213586614494E-2</v>
      </c>
      <c r="AG38" s="16">
        <v>4.8384432795096242E-3</v>
      </c>
      <c r="AH38" s="16">
        <v>-2.1638728928054813E-3</v>
      </c>
      <c r="AI38" s="16">
        <v>-3.4580494031392774E-2</v>
      </c>
      <c r="AJ38" s="16">
        <v>6.1429543617770137E-2</v>
      </c>
      <c r="AK38" s="16">
        <v>-4.0425162715084697E-3</v>
      </c>
      <c r="AL38" s="17" t="s">
        <v>125</v>
      </c>
      <c r="AM38" s="18">
        <v>4.9962527490768703E-2</v>
      </c>
    </row>
    <row r="39" spans="1:39" ht="24">
      <c r="A39" s="13" t="s">
        <v>74</v>
      </c>
      <c r="B39" s="14" t="s">
        <v>40</v>
      </c>
      <c r="C39" s="19">
        <v>3.478049110186756E-2</v>
      </c>
      <c r="D39" s="16">
        <v>4.4513434719298361E-2</v>
      </c>
      <c r="E39" s="16">
        <v>9.2185942325695835E-3</v>
      </c>
      <c r="F39" s="16">
        <v>5.3428099680397842E-2</v>
      </c>
      <c r="G39" s="16">
        <v>2.6865198381870532E-2</v>
      </c>
      <c r="H39" s="16">
        <v>2.5809853573769127E-2</v>
      </c>
      <c r="I39" s="16">
        <v>3.1845488230717311E-2</v>
      </c>
      <c r="J39" s="17" t="s">
        <v>143</v>
      </c>
      <c r="K39" s="16">
        <v>6.1650972814992884E-2</v>
      </c>
      <c r="L39" s="16">
        <v>3.4746025558504312E-2</v>
      </c>
      <c r="M39" s="16">
        <v>-1.5264969196346007E-3</v>
      </c>
      <c r="N39" s="16">
        <v>4.2958098752987846E-2</v>
      </c>
      <c r="O39" s="16">
        <v>1.8440816337700391E-2</v>
      </c>
      <c r="P39" s="16">
        <v>3.9840648558717204E-2</v>
      </c>
      <c r="Q39" s="16">
        <v>2.0694883075172889E-3</v>
      </c>
      <c r="R39" s="16">
        <v>7.523066287753602E-2</v>
      </c>
      <c r="S39" s="16">
        <v>-1.5492611828940513E-2</v>
      </c>
      <c r="T39" s="16">
        <v>-6.5164322916440977E-3</v>
      </c>
      <c r="U39" s="16">
        <v>-1.5668670655554547E-2</v>
      </c>
      <c r="V39" s="16">
        <v>-6.8170371048038554E-3</v>
      </c>
      <c r="W39" s="16">
        <v>1.2721529858239581E-2</v>
      </c>
      <c r="X39" s="16">
        <v>-7.2680721499492531E-3</v>
      </c>
      <c r="Y39" s="16">
        <v>-3.727236795041737E-2</v>
      </c>
      <c r="Z39" s="16">
        <v>2.8446109641873257E-2</v>
      </c>
      <c r="AA39" s="16">
        <v>-2.5401370229080556E-2</v>
      </c>
      <c r="AB39" s="16">
        <v>-9.6535971364577564E-3</v>
      </c>
      <c r="AC39" s="16">
        <v>-1.6862189872681333E-2</v>
      </c>
      <c r="AD39" s="16">
        <v>-4.2079223433316527E-2</v>
      </c>
      <c r="AE39" s="16">
        <v>-8.4691588115198679E-3</v>
      </c>
      <c r="AF39" s="16">
        <v>-5.7998398114306161E-2</v>
      </c>
      <c r="AG39" s="16">
        <v>-3.3929333066787623E-2</v>
      </c>
      <c r="AH39" s="16">
        <v>-5.2057707871653057E-2</v>
      </c>
      <c r="AI39" s="16">
        <v>-8.9043079525956224E-3</v>
      </c>
      <c r="AJ39" s="16">
        <v>-1.5648973965724175E-3</v>
      </c>
      <c r="AK39" s="16">
        <v>-2.7758104511166004E-2</v>
      </c>
      <c r="AL39" s="16">
        <v>4.9700873614622228E-2</v>
      </c>
      <c r="AM39" s="20" t="s">
        <v>128</v>
      </c>
    </row>
    <row r="40" spans="1:39" ht="24">
      <c r="A40" s="13" t="s">
        <v>75</v>
      </c>
      <c r="B40" s="14" t="s">
        <v>40</v>
      </c>
      <c r="C40" s="15" t="s">
        <v>144</v>
      </c>
      <c r="D40" s="16">
        <v>-1.2164598236199956E-2</v>
      </c>
      <c r="E40" s="16">
        <v>1.598028631659058E-2</v>
      </c>
      <c r="F40" s="16">
        <v>4.2368687622094205E-2</v>
      </c>
      <c r="G40" s="16">
        <v>-1.4289333446059062E-2</v>
      </c>
      <c r="H40" s="16">
        <v>3.33997874230458E-2</v>
      </c>
      <c r="I40" s="16">
        <v>1.7704559965824836E-3</v>
      </c>
      <c r="J40" s="16">
        <v>3.8769635075706771E-2</v>
      </c>
      <c r="K40" s="16">
        <v>3.7250755696679773E-2</v>
      </c>
      <c r="L40" s="16">
        <v>4.0430838234975772E-2</v>
      </c>
      <c r="M40" s="16">
        <v>2.0166543946703894E-2</v>
      </c>
      <c r="N40" s="16">
        <v>2.8627481669003235E-2</v>
      </c>
      <c r="O40" s="16">
        <v>-1.6621027353256351E-2</v>
      </c>
      <c r="P40" s="16">
        <v>2.9480126316726241E-2</v>
      </c>
      <c r="Q40" s="16">
        <v>-1.1475220215087453E-2</v>
      </c>
      <c r="R40" s="16">
        <v>5.1935219749194163E-2</v>
      </c>
      <c r="S40" s="16">
        <v>-1.6815751971170925E-2</v>
      </c>
      <c r="T40" s="16">
        <v>-9.5836678440055501E-3</v>
      </c>
      <c r="U40" s="16">
        <v>5.6678000781931748E-2</v>
      </c>
      <c r="V40" s="16">
        <v>5.3523626093465268E-2</v>
      </c>
      <c r="W40" s="17" t="s">
        <v>145</v>
      </c>
      <c r="X40" s="16">
        <v>-5.2092253330880522E-2</v>
      </c>
      <c r="Y40" s="16">
        <v>-6.5499212771028367E-2</v>
      </c>
      <c r="Z40" s="16">
        <v>2.116034261626887E-3</v>
      </c>
      <c r="AA40" s="16">
        <v>-5.1851931060297972E-2</v>
      </c>
      <c r="AB40" s="16">
        <v>-3.21596361555085E-2</v>
      </c>
      <c r="AC40" s="16">
        <v>5.4118184304531622E-2</v>
      </c>
      <c r="AD40" s="16">
        <v>-3.7022303170841627E-3</v>
      </c>
      <c r="AE40" s="16">
        <v>-1.9765734653547237E-2</v>
      </c>
      <c r="AF40" s="16">
        <v>-8.0822300243824988E-3</v>
      </c>
      <c r="AG40" s="16">
        <v>-2.298662321736809E-2</v>
      </c>
      <c r="AH40" s="16">
        <v>-4.8636764881637248E-2</v>
      </c>
      <c r="AI40" s="16">
        <v>-3.967753784061883E-2</v>
      </c>
      <c r="AJ40" s="17" t="s">
        <v>146</v>
      </c>
      <c r="AK40" s="16">
        <v>-4.4496110601417393E-2</v>
      </c>
      <c r="AL40" s="16">
        <v>6.0100434703509169E-2</v>
      </c>
      <c r="AM40" s="18">
        <v>-1.5540849771828473E-3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1.0916575054648167E-6</v>
      </c>
      <c r="E47" s="10">
        <f t="shared" ref="E47:AM47" si="0">$C5^2*E5^2</f>
        <v>1.9523121633432776E-6</v>
      </c>
      <c r="F47" s="10">
        <f t="shared" si="0"/>
        <v>3.168758850905769E-7</v>
      </c>
      <c r="G47" s="10">
        <f t="shared" si="0"/>
        <v>6.7621970625387841E-6</v>
      </c>
      <c r="H47" s="10">
        <f t="shared" si="0"/>
        <v>1.2619808749739426E-6</v>
      </c>
      <c r="I47" s="10">
        <f t="shared" si="0"/>
        <v>3.3709065933488958E-7</v>
      </c>
      <c r="J47" s="10">
        <f t="shared" si="0"/>
        <v>2.2985859784416292E-7</v>
      </c>
      <c r="K47" s="10">
        <f t="shared" si="0"/>
        <v>3.1234375024784283E-6</v>
      </c>
      <c r="L47" s="10">
        <f t="shared" si="0"/>
        <v>1.1352047596630351E-5</v>
      </c>
      <c r="M47" s="10">
        <f t="shared" si="0"/>
        <v>6.7235639308677765E-6</v>
      </c>
      <c r="N47" s="10">
        <f t="shared" si="0"/>
        <v>3.3198321219625224E-6</v>
      </c>
      <c r="O47" s="10">
        <f t="shared" si="0"/>
        <v>4.1452379234676632E-6</v>
      </c>
      <c r="P47" s="10">
        <f t="shared" si="0"/>
        <v>1.799922738504007E-7</v>
      </c>
      <c r="Q47" s="10">
        <f t="shared" si="0"/>
        <v>6.0219547626789771E-7</v>
      </c>
      <c r="R47" s="11">
        <f t="shared" si="0"/>
        <v>5.4264669184847115E-3</v>
      </c>
      <c r="S47" s="10">
        <f t="shared" si="0"/>
        <v>1.0260977365201615E-5</v>
      </c>
      <c r="T47" s="10">
        <f t="shared" si="0"/>
        <v>2.7424738000698555E-6</v>
      </c>
      <c r="U47" s="10">
        <f t="shared" si="0"/>
        <v>2.7839168789342E-6</v>
      </c>
      <c r="V47" s="10">
        <f t="shared" si="0"/>
        <v>1.6485539855399619E-8</v>
      </c>
      <c r="W47" s="10">
        <f t="shared" si="0"/>
        <v>1.9771255561191424E-6</v>
      </c>
      <c r="X47" s="10">
        <f t="shared" si="0"/>
        <v>6.5585541439704325E-6</v>
      </c>
      <c r="Y47" s="10">
        <f t="shared" si="0"/>
        <v>2.7166596302418881E-6</v>
      </c>
      <c r="Z47" s="10">
        <f t="shared" si="0"/>
        <v>3.0860093077591759E-6</v>
      </c>
      <c r="AA47" s="10">
        <f t="shared" si="0"/>
        <v>1.5267393580685837E-7</v>
      </c>
      <c r="AB47" s="10">
        <f t="shared" si="0"/>
        <v>8.7938435541165134E-7</v>
      </c>
      <c r="AC47" s="10">
        <f t="shared" si="0"/>
        <v>1.6751070064288592E-6</v>
      </c>
      <c r="AD47" s="10">
        <f t="shared" si="0"/>
        <v>8.9199897132675384E-9</v>
      </c>
      <c r="AE47" s="10">
        <f t="shared" si="0"/>
        <v>7.7212928774151955E-10</v>
      </c>
      <c r="AF47" s="10">
        <f t="shared" si="0"/>
        <v>6.495876100678922E-8</v>
      </c>
      <c r="AG47" s="10">
        <f t="shared" si="0"/>
        <v>2.3689988874040079E-7</v>
      </c>
      <c r="AH47" s="10">
        <f t="shared" si="0"/>
        <v>6.9767916253656688E-8</v>
      </c>
      <c r="AI47" s="10">
        <f t="shared" si="0"/>
        <v>8.9963805840061474E-8</v>
      </c>
      <c r="AJ47" s="10">
        <f t="shared" si="0"/>
        <v>1.6676369191164328E-5</v>
      </c>
      <c r="AK47" s="10">
        <f t="shared" si="0"/>
        <v>1.1479765673980965E-6</v>
      </c>
      <c r="AL47" s="10">
        <f t="shared" si="0"/>
        <v>1.2086965900119491E-5</v>
      </c>
      <c r="AM47" s="12">
        <f t="shared" si="0"/>
        <v>3.3862635987309307E-5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1.3650233613833315E-6</v>
      </c>
      <c r="E48" s="16">
        <f t="shared" si="1"/>
        <v>6.0645017575264577E-8</v>
      </c>
      <c r="F48" s="17">
        <f t="shared" si="1"/>
        <v>6.8876720640000007E-3</v>
      </c>
      <c r="G48" s="16">
        <f t="shared" si="1"/>
        <v>2.2056074385172176E-6</v>
      </c>
      <c r="H48" s="16">
        <f t="shared" si="1"/>
        <v>1.2270314939293021E-7</v>
      </c>
      <c r="I48" s="16">
        <f t="shared" si="1"/>
        <v>2.894697638854434E-6</v>
      </c>
      <c r="J48" s="16">
        <f t="shared" si="1"/>
        <v>4.0804509160822581E-7</v>
      </c>
      <c r="K48" s="16">
        <f t="shared" si="1"/>
        <v>6.6931722532083057E-7</v>
      </c>
      <c r="L48" s="16">
        <f t="shared" si="1"/>
        <v>3.4854186603806232E-6</v>
      </c>
      <c r="M48" s="16">
        <f t="shared" si="1"/>
        <v>1.2404485780207344E-6</v>
      </c>
      <c r="N48" s="16">
        <f t="shared" si="1"/>
        <v>1.2224255810227124E-6</v>
      </c>
      <c r="O48" s="16">
        <f t="shared" si="1"/>
        <v>6.3822609432031746E-6</v>
      </c>
      <c r="P48" s="16">
        <f t="shared" si="1"/>
        <v>2.1389279191377751E-6</v>
      </c>
      <c r="Q48" s="16">
        <f t="shared" si="1"/>
        <v>1.051221775536308E-5</v>
      </c>
      <c r="R48" s="16">
        <f t="shared" si="1"/>
        <v>4.0419497827725434E-7</v>
      </c>
      <c r="S48" s="16">
        <f t="shared" si="1"/>
        <v>8.6314209725181026E-7</v>
      </c>
      <c r="T48" s="16">
        <f t="shared" si="1"/>
        <v>4.3860243988580238E-6</v>
      </c>
      <c r="U48" s="16">
        <f t="shared" si="1"/>
        <v>8.703949136611966E-7</v>
      </c>
      <c r="V48" s="16">
        <f t="shared" si="1"/>
        <v>3.9502077307795149E-6</v>
      </c>
      <c r="W48" s="16">
        <f t="shared" si="1"/>
        <v>1.2329504685918689E-5</v>
      </c>
      <c r="X48" s="16">
        <f t="shared" si="1"/>
        <v>1.7435505931495218E-6</v>
      </c>
      <c r="Y48" s="16">
        <f t="shared" si="1"/>
        <v>1.8342066210444997E-6</v>
      </c>
      <c r="Z48" s="16">
        <f t="shared" si="1"/>
        <v>1.8599327907604437E-8</v>
      </c>
      <c r="AA48" s="16">
        <f t="shared" si="1"/>
        <v>5.6900483754135246E-7</v>
      </c>
      <c r="AB48" s="16">
        <f t="shared" si="1"/>
        <v>3.4483106143553958E-6</v>
      </c>
      <c r="AC48" s="16">
        <f t="shared" si="1"/>
        <v>1.0680696616579547E-8</v>
      </c>
      <c r="AD48" s="16">
        <f t="shared" si="1"/>
        <v>6.6729216484551903E-6</v>
      </c>
      <c r="AE48" s="16">
        <f t="shared" si="1"/>
        <v>1.4499986548624092E-5</v>
      </c>
      <c r="AF48" s="16">
        <f t="shared" si="1"/>
        <v>8.6075871001440868E-7</v>
      </c>
      <c r="AG48" s="16">
        <f t="shared" si="1"/>
        <v>6.153855576852472E-7</v>
      </c>
      <c r="AH48" s="16">
        <f t="shared" si="1"/>
        <v>1.0498312641752642E-5</v>
      </c>
      <c r="AI48" s="16">
        <f t="shared" si="1"/>
        <v>3.9605163053607968E-6</v>
      </c>
      <c r="AJ48" s="16">
        <f t="shared" si="1"/>
        <v>1.4151398016578484E-5</v>
      </c>
      <c r="AK48" s="16">
        <f t="shared" si="1"/>
        <v>1.9102581595566536E-6</v>
      </c>
      <c r="AL48" s="16">
        <f t="shared" si="1"/>
        <v>3.2637578667631058E-5</v>
      </c>
      <c r="AM48" s="18">
        <f t="shared" si="1"/>
        <v>2.1717665118224134E-5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2.4381289663151592E-6</v>
      </c>
      <c r="E49" s="16">
        <f t="shared" si="2"/>
        <v>2.7201958868203692E-7</v>
      </c>
      <c r="F49" s="16">
        <f t="shared" si="2"/>
        <v>6.0911564998219213E-7</v>
      </c>
      <c r="G49" s="16">
        <f t="shared" si="2"/>
        <v>2.6765992820545867E-6</v>
      </c>
      <c r="H49" s="16">
        <f t="shared" si="2"/>
        <v>1.8587953674672718E-6</v>
      </c>
      <c r="I49" s="16">
        <f t="shared" si="2"/>
        <v>1.9637864185508906E-7</v>
      </c>
      <c r="J49" s="16">
        <f t="shared" si="2"/>
        <v>1.0105690179996597E-6</v>
      </c>
      <c r="K49" s="16">
        <f t="shared" si="2"/>
        <v>3.8694346061433976E-7</v>
      </c>
      <c r="L49" s="16">
        <f t="shared" si="2"/>
        <v>8.0115381430419517E-7</v>
      </c>
      <c r="M49" s="16">
        <f t="shared" si="2"/>
        <v>2.0389952468628173E-9</v>
      </c>
      <c r="N49" s="16">
        <f t="shared" si="2"/>
        <v>8.5319027111741336E-10</v>
      </c>
      <c r="O49" s="16">
        <f t="shared" si="2"/>
        <v>4.0090730231975962E-6</v>
      </c>
      <c r="P49" s="17">
        <f t="shared" si="2"/>
        <v>1.9581955464209955E-3</v>
      </c>
      <c r="Q49" s="16">
        <f t="shared" si="2"/>
        <v>2.0746501915463823E-7</v>
      </c>
      <c r="R49" s="16">
        <f t="shared" si="2"/>
        <v>6.5735181217041295E-8</v>
      </c>
      <c r="S49" s="16">
        <f t="shared" si="2"/>
        <v>3.2433168356945087E-6</v>
      </c>
      <c r="T49" s="16">
        <f t="shared" si="2"/>
        <v>6.6272029345802695E-8</v>
      </c>
      <c r="U49" s="16">
        <f t="shared" si="2"/>
        <v>1.1740129400271288E-6</v>
      </c>
      <c r="V49" s="16">
        <f t="shared" si="2"/>
        <v>4.7732626130976984E-7</v>
      </c>
      <c r="W49" s="16">
        <f t="shared" si="2"/>
        <v>2.7636849441317364E-6</v>
      </c>
      <c r="X49" s="16">
        <f t="shared" si="2"/>
        <v>1.4492638461727723E-8</v>
      </c>
      <c r="Y49" s="16">
        <f t="shared" si="2"/>
        <v>1.5201388814599408E-6</v>
      </c>
      <c r="Z49" s="16">
        <f t="shared" si="2"/>
        <v>1.7228809447557645E-6</v>
      </c>
      <c r="AA49" s="16">
        <f t="shared" si="2"/>
        <v>4.0832873552736165E-6</v>
      </c>
      <c r="AB49" s="16">
        <f t="shared" si="2"/>
        <v>7.5413912810373132E-7</v>
      </c>
      <c r="AC49" s="16">
        <f t="shared" si="2"/>
        <v>1.9691844775741784E-7</v>
      </c>
      <c r="AD49" s="16">
        <f t="shared" si="2"/>
        <v>8.3968311351216655E-7</v>
      </c>
      <c r="AE49" s="16">
        <f t="shared" si="2"/>
        <v>2.6842184719335522E-7</v>
      </c>
      <c r="AF49" s="16">
        <f t="shared" si="2"/>
        <v>2.7315673341802849E-7</v>
      </c>
      <c r="AG49" s="16">
        <f t="shared" si="2"/>
        <v>4.1115960919984655E-8</v>
      </c>
      <c r="AH49" s="16">
        <f t="shared" si="2"/>
        <v>1.8740189471395927E-6</v>
      </c>
      <c r="AI49" s="16">
        <f t="shared" si="2"/>
        <v>3.3276307580976234E-7</v>
      </c>
      <c r="AJ49" s="16">
        <f t="shared" si="2"/>
        <v>1.9465139488266534E-6</v>
      </c>
      <c r="AK49" s="16">
        <f t="shared" si="2"/>
        <v>1.0246160717706965E-6</v>
      </c>
      <c r="AL49" s="16">
        <f t="shared" si="2"/>
        <v>3.0860201732943672E-6</v>
      </c>
      <c r="AM49" s="18">
        <f t="shared" si="2"/>
        <v>3.4442839822984842E-6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1.0017509122680528E-5</v>
      </c>
      <c r="E50" s="16">
        <f t="shared" si="3"/>
        <v>2.4667910615359081E-8</v>
      </c>
      <c r="F50" s="16">
        <f t="shared" si="3"/>
        <v>8.6562201667853655E-7</v>
      </c>
      <c r="G50" s="16">
        <f t="shared" si="3"/>
        <v>3.6555204694909856E-6</v>
      </c>
      <c r="H50" s="16">
        <f t="shared" si="3"/>
        <v>1.7253877446065946E-5</v>
      </c>
      <c r="I50" s="16">
        <f t="shared" si="3"/>
        <v>7.5396836325105708E-7</v>
      </c>
      <c r="J50" s="16">
        <f t="shared" si="3"/>
        <v>5.5543857254789041E-8</v>
      </c>
      <c r="K50" s="16">
        <f t="shared" si="3"/>
        <v>8.8793048060457332E-9</v>
      </c>
      <c r="L50" s="16">
        <f t="shared" si="3"/>
        <v>1.3453337203913491E-6</v>
      </c>
      <c r="M50" s="16">
        <f t="shared" si="3"/>
        <v>1.7894839456167787E-7</v>
      </c>
      <c r="N50" s="16">
        <f t="shared" si="3"/>
        <v>3.0534857726894028E-6</v>
      </c>
      <c r="O50" s="16">
        <f t="shared" si="3"/>
        <v>9.0879301672576952E-8</v>
      </c>
      <c r="P50" s="16">
        <f t="shared" si="3"/>
        <v>9.606686073121379E-7</v>
      </c>
      <c r="Q50" s="16">
        <f t="shared" si="3"/>
        <v>1.5159413303179638E-5</v>
      </c>
      <c r="R50" s="16">
        <f t="shared" si="3"/>
        <v>8.2266462215958367E-8</v>
      </c>
      <c r="S50" s="16">
        <f t="shared" si="3"/>
        <v>8.1269165206892915E-6</v>
      </c>
      <c r="T50" s="16">
        <f t="shared" si="3"/>
        <v>1.4307298212010458E-6</v>
      </c>
      <c r="U50" s="16">
        <f t="shared" si="3"/>
        <v>9.2273846184285282E-6</v>
      </c>
      <c r="V50" s="16">
        <f t="shared" si="3"/>
        <v>3.029768750511354E-7</v>
      </c>
      <c r="W50" s="16">
        <f t="shared" si="3"/>
        <v>2.050737057454823E-6</v>
      </c>
      <c r="X50" s="16">
        <f t="shared" si="3"/>
        <v>2.0279309797930835E-7</v>
      </c>
      <c r="Y50" s="16">
        <f t="shared" si="3"/>
        <v>5.0276748900234632E-6</v>
      </c>
      <c r="Z50" s="16">
        <f t="shared" si="3"/>
        <v>3.9098623638862789E-6</v>
      </c>
      <c r="AA50" s="16">
        <f t="shared" si="3"/>
        <v>3.2344609077693065E-8</v>
      </c>
      <c r="AB50" s="16">
        <f t="shared" si="3"/>
        <v>3.3083959758364881E-6</v>
      </c>
      <c r="AC50" s="16">
        <f t="shared" si="3"/>
        <v>1.5025984317937992E-6</v>
      </c>
      <c r="AD50" s="16">
        <f t="shared" si="3"/>
        <v>1.2512527407635122E-5</v>
      </c>
      <c r="AE50" s="16">
        <f t="shared" si="3"/>
        <v>1.0510146600222581E-6</v>
      </c>
      <c r="AF50" s="17">
        <f t="shared" si="3"/>
        <v>6.9016217760000005E-3</v>
      </c>
      <c r="AG50" s="16">
        <f t="shared" si="3"/>
        <v>8.5395676815925217E-9</v>
      </c>
      <c r="AH50" s="16">
        <f t="shared" si="3"/>
        <v>2.9758554666057804E-6</v>
      </c>
      <c r="AI50" s="16">
        <f t="shared" si="3"/>
        <v>9.6760946024234806E-7</v>
      </c>
      <c r="AJ50" s="16">
        <f t="shared" si="3"/>
        <v>5.1848923208740575E-7</v>
      </c>
      <c r="AK50" s="16">
        <f t="shared" si="3"/>
        <v>1.332328028805546E-5</v>
      </c>
      <c r="AL50" s="16">
        <f t="shared" si="3"/>
        <v>1.4261808640540767E-5</v>
      </c>
      <c r="AM50" s="18">
        <f t="shared" si="3"/>
        <v>2.5695026292490158E-5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2.9128987481469241E-7</v>
      </c>
      <c r="E51" s="16">
        <f t="shared" si="4"/>
        <v>6.9286203321571684E-9</v>
      </c>
      <c r="F51" s="16">
        <f t="shared" si="4"/>
        <v>1.8501605698169076E-7</v>
      </c>
      <c r="G51" s="16">
        <f t="shared" si="4"/>
        <v>2.2982792093351889E-7</v>
      </c>
      <c r="H51" s="16">
        <f t="shared" si="4"/>
        <v>4.9338693669881038E-9</v>
      </c>
      <c r="I51" s="16">
        <f t="shared" si="4"/>
        <v>6.023790018499627E-10</v>
      </c>
      <c r="J51" s="16">
        <f t="shared" si="4"/>
        <v>8.5071889576612969E-10</v>
      </c>
      <c r="K51" s="16">
        <f t="shared" si="4"/>
        <v>9.452492894345153E-10</v>
      </c>
      <c r="L51" s="17">
        <f t="shared" si="4"/>
        <v>3.6633053069546652E-4</v>
      </c>
      <c r="M51" s="16">
        <f t="shared" si="4"/>
        <v>4.4279199904366281E-7</v>
      </c>
      <c r="N51" s="16">
        <f t="shared" si="4"/>
        <v>5.0995742132711169E-8</v>
      </c>
      <c r="O51" s="16">
        <f t="shared" si="4"/>
        <v>1.732294575844924E-8</v>
      </c>
      <c r="P51" s="16">
        <f t="shared" si="4"/>
        <v>1.4894755161908548E-7</v>
      </c>
      <c r="Q51" s="16">
        <f t="shared" si="4"/>
        <v>1.1877376127102174E-7</v>
      </c>
      <c r="R51" s="16">
        <f t="shared" si="4"/>
        <v>7.6617342700875274E-7</v>
      </c>
      <c r="S51" s="16">
        <f t="shared" si="4"/>
        <v>1.8372293607253666E-7</v>
      </c>
      <c r="T51" s="16">
        <f t="shared" si="4"/>
        <v>1.3606691223888298E-6</v>
      </c>
      <c r="U51" s="16">
        <f t="shared" si="4"/>
        <v>6.2795398349146239E-7</v>
      </c>
      <c r="V51" s="16">
        <f t="shared" si="4"/>
        <v>1.1397436580324529E-7</v>
      </c>
      <c r="W51" s="16">
        <f t="shared" si="4"/>
        <v>8.8022538416265269E-7</v>
      </c>
      <c r="X51" s="16">
        <f t="shared" si="4"/>
        <v>1.936762669019742E-8</v>
      </c>
      <c r="Y51" s="16">
        <f t="shared" si="4"/>
        <v>4.167249844873419E-10</v>
      </c>
      <c r="Z51" s="16">
        <f t="shared" si="4"/>
        <v>3.5971947413877004E-7</v>
      </c>
      <c r="AA51" s="16">
        <f t="shared" si="4"/>
        <v>1.5016221851387207E-8</v>
      </c>
      <c r="AB51" s="16">
        <f t="shared" si="4"/>
        <v>8.187423306268611E-8</v>
      </c>
      <c r="AC51" s="16">
        <f t="shared" si="4"/>
        <v>1.0879293806237327E-6</v>
      </c>
      <c r="AD51" s="16">
        <f t="shared" si="4"/>
        <v>1.9266807756979873E-8</v>
      </c>
      <c r="AE51" s="16">
        <f t="shared" si="4"/>
        <v>2.6676277408741518E-8</v>
      </c>
      <c r="AF51" s="16">
        <f t="shared" si="4"/>
        <v>7.1051418708054679E-8</v>
      </c>
      <c r="AG51" s="16">
        <f t="shared" si="4"/>
        <v>1.9904850966665353E-8</v>
      </c>
      <c r="AH51" s="16">
        <f t="shared" si="4"/>
        <v>3.3314621150406005E-8</v>
      </c>
      <c r="AI51" s="16">
        <f t="shared" si="4"/>
        <v>4.3248030272213922E-9</v>
      </c>
      <c r="AJ51" s="16">
        <f t="shared" si="4"/>
        <v>6.8077044624348561E-7</v>
      </c>
      <c r="AK51" s="16">
        <f t="shared" si="4"/>
        <v>1.5972267389411406E-10</v>
      </c>
      <c r="AL51" s="16">
        <f t="shared" si="4"/>
        <v>9.9817700338788237E-7</v>
      </c>
      <c r="AM51" s="18">
        <f t="shared" si="4"/>
        <v>4.8737315866987794E-7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6.9354208266318742E-10</v>
      </c>
      <c r="E52" s="16">
        <f t="shared" si="5"/>
        <v>9.7247661776594447E-11</v>
      </c>
      <c r="F52" s="16">
        <f t="shared" si="5"/>
        <v>2.921686962888239E-9</v>
      </c>
      <c r="G52" s="16">
        <f t="shared" si="5"/>
        <v>2.4937857133477323E-8</v>
      </c>
      <c r="H52" s="16">
        <f t="shared" si="5"/>
        <v>1.5067245955796606E-10</v>
      </c>
      <c r="I52" s="16">
        <f t="shared" si="5"/>
        <v>1.0198501783596683E-9</v>
      </c>
      <c r="J52" s="16">
        <f t="shared" si="5"/>
        <v>4.9077756403936943E-8</v>
      </c>
      <c r="K52" s="16">
        <f t="shared" si="5"/>
        <v>1.5335680164478839E-8</v>
      </c>
      <c r="L52" s="16">
        <f t="shared" si="5"/>
        <v>2.2981435175910371E-9</v>
      </c>
      <c r="M52" s="16">
        <f t="shared" si="5"/>
        <v>3.1039833291852906E-8</v>
      </c>
      <c r="N52" s="17">
        <f t="shared" si="5"/>
        <v>1.6565696162489975E-5</v>
      </c>
      <c r="O52" s="16">
        <f t="shared" si="5"/>
        <v>1.4206319032693246E-8</v>
      </c>
      <c r="P52" s="16">
        <f t="shared" si="5"/>
        <v>7.1541357426599761E-12</v>
      </c>
      <c r="Q52" s="16">
        <f t="shared" si="5"/>
        <v>4.5771524297491433E-8</v>
      </c>
      <c r="R52" s="16">
        <f t="shared" si="5"/>
        <v>1.0108461567243026E-8</v>
      </c>
      <c r="S52" s="16">
        <f t="shared" si="5"/>
        <v>1.8811044225436696E-9</v>
      </c>
      <c r="T52" s="16">
        <f t="shared" si="5"/>
        <v>1.5741957001939276E-9</v>
      </c>
      <c r="U52" s="16">
        <f t="shared" si="5"/>
        <v>1.0255462542678812E-8</v>
      </c>
      <c r="V52" s="16">
        <f t="shared" si="5"/>
        <v>2.0404297051041657E-8</v>
      </c>
      <c r="W52" s="16">
        <f t="shared" si="5"/>
        <v>5.5757912484125604E-9</v>
      </c>
      <c r="X52" s="16">
        <f t="shared" si="5"/>
        <v>1.2631268660830052E-10</v>
      </c>
      <c r="Y52" s="16">
        <f t="shared" si="5"/>
        <v>3.7181277181188164E-9</v>
      </c>
      <c r="Z52" s="16">
        <f t="shared" si="5"/>
        <v>1.0815885193510563E-8</v>
      </c>
      <c r="AA52" s="16">
        <f t="shared" si="5"/>
        <v>1.4220350722026278E-9</v>
      </c>
      <c r="AB52" s="16">
        <f t="shared" si="5"/>
        <v>2.9175068224036658E-8</v>
      </c>
      <c r="AC52" s="16">
        <f t="shared" si="5"/>
        <v>5.2453614149359743E-10</v>
      </c>
      <c r="AD52" s="16">
        <f t="shared" si="5"/>
        <v>5.5009363085122215E-9</v>
      </c>
      <c r="AE52" s="16">
        <f t="shared" si="5"/>
        <v>3.4129946763637218E-8</v>
      </c>
      <c r="AF52" s="16">
        <f t="shared" si="5"/>
        <v>7.2685061979981247E-9</v>
      </c>
      <c r="AG52" s="16">
        <f t="shared" si="5"/>
        <v>7.7773981316783923E-9</v>
      </c>
      <c r="AH52" s="16">
        <f t="shared" si="5"/>
        <v>2.6937938893129316E-9</v>
      </c>
      <c r="AI52" s="16">
        <f t="shared" si="5"/>
        <v>1.1466891056516776E-9</v>
      </c>
      <c r="AJ52" s="16">
        <f t="shared" si="5"/>
        <v>1.5431738136878772E-8</v>
      </c>
      <c r="AK52" s="16">
        <f t="shared" si="5"/>
        <v>5.5898218214294431E-8</v>
      </c>
      <c r="AL52" s="16">
        <f t="shared" si="5"/>
        <v>6.2749992659940737E-9</v>
      </c>
      <c r="AM52" s="18">
        <f t="shared" si="5"/>
        <v>3.3593303624776481E-8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1.3576262415460225E-8</v>
      </c>
      <c r="E53" s="16">
        <f t="shared" si="6"/>
        <v>7.5889040586094606E-9</v>
      </c>
      <c r="F53" s="16">
        <f t="shared" si="6"/>
        <v>3.7185073959712579E-7</v>
      </c>
      <c r="G53" s="16">
        <f t="shared" si="6"/>
        <v>1.0007023865946889E-6</v>
      </c>
      <c r="H53" s="16">
        <f t="shared" si="6"/>
        <v>2.2352430330832542E-7</v>
      </c>
      <c r="I53" s="17">
        <f t="shared" si="6"/>
        <v>8.7557606755552572E-4</v>
      </c>
      <c r="J53" s="16">
        <f t="shared" si="6"/>
        <v>1.272190179393127E-6</v>
      </c>
      <c r="K53" s="16">
        <f t="shared" si="6"/>
        <v>4.8613915837395059E-7</v>
      </c>
      <c r="L53" s="16">
        <f t="shared" si="6"/>
        <v>1.4379747761096634E-9</v>
      </c>
      <c r="M53" s="16">
        <f t="shared" si="6"/>
        <v>9.01791691538146E-9</v>
      </c>
      <c r="N53" s="16">
        <f t="shared" si="6"/>
        <v>5.4992951726000663E-8</v>
      </c>
      <c r="O53" s="16">
        <f t="shared" si="6"/>
        <v>6.9087866802942448E-7</v>
      </c>
      <c r="P53" s="16">
        <f t="shared" si="6"/>
        <v>8.8647178132058257E-8</v>
      </c>
      <c r="Q53" s="16">
        <f t="shared" si="6"/>
        <v>4.3191808705694697E-10</v>
      </c>
      <c r="R53" s="16">
        <f t="shared" si="6"/>
        <v>5.4923124391544799E-8</v>
      </c>
      <c r="S53" s="16">
        <f t="shared" si="6"/>
        <v>8.5983787584533945E-10</v>
      </c>
      <c r="T53" s="16">
        <f t="shared" si="6"/>
        <v>3.0557272281963028E-8</v>
      </c>
      <c r="U53" s="16">
        <f t="shared" si="6"/>
        <v>1.0357745759139067E-7</v>
      </c>
      <c r="V53" s="16">
        <f t="shared" si="6"/>
        <v>1.7253405127129341E-6</v>
      </c>
      <c r="W53" s="16">
        <f t="shared" si="6"/>
        <v>6.9433377570638067E-7</v>
      </c>
      <c r="X53" s="16">
        <f t="shared" si="6"/>
        <v>2.7503015414215163E-6</v>
      </c>
      <c r="Y53" s="16">
        <f t="shared" si="6"/>
        <v>7.0250518111344905E-7</v>
      </c>
      <c r="Z53" s="16">
        <f t="shared" si="6"/>
        <v>2.9194771475837716E-8</v>
      </c>
      <c r="AA53" s="16">
        <f t="shared" si="6"/>
        <v>1.6589392968409041E-7</v>
      </c>
      <c r="AB53" s="16">
        <f t="shared" si="6"/>
        <v>8.8459234333000259E-7</v>
      </c>
      <c r="AC53" s="16">
        <f t="shared" si="6"/>
        <v>4.4604372173577013E-7</v>
      </c>
      <c r="AD53" s="16">
        <f t="shared" si="6"/>
        <v>8.6082318755906517E-7</v>
      </c>
      <c r="AE53" s="16">
        <f t="shared" si="6"/>
        <v>4.7936081091833189E-7</v>
      </c>
      <c r="AF53" s="16">
        <f t="shared" si="6"/>
        <v>9.634606605890534E-8</v>
      </c>
      <c r="AG53" s="16">
        <f t="shared" si="6"/>
        <v>5.4600816276070624E-8</v>
      </c>
      <c r="AH53" s="16">
        <f t="shared" si="6"/>
        <v>6.1095891989924841E-7</v>
      </c>
      <c r="AI53" s="16">
        <f t="shared" si="6"/>
        <v>6.4143579184392797E-7</v>
      </c>
      <c r="AJ53" s="16">
        <f t="shared" si="6"/>
        <v>3.3070694553104123E-9</v>
      </c>
      <c r="AK53" s="16">
        <f t="shared" si="6"/>
        <v>6.6423623615979282E-8</v>
      </c>
      <c r="AL53" s="16">
        <f t="shared" si="6"/>
        <v>8.0623716705713782E-8</v>
      </c>
      <c r="AM53" s="18">
        <f t="shared" si="6"/>
        <v>9.9240113924980105E-7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4.4189389721999209E-12</v>
      </c>
      <c r="E54" s="16">
        <f t="shared" si="7"/>
        <v>1.9666234521107148E-12</v>
      </c>
      <c r="F54" s="16">
        <f t="shared" si="7"/>
        <v>2.2514982374052935E-13</v>
      </c>
      <c r="G54" s="16">
        <f t="shared" si="7"/>
        <v>6.4242785987192602E-13</v>
      </c>
      <c r="H54" s="16">
        <f t="shared" si="7"/>
        <v>9.6523512357866723E-12</v>
      </c>
      <c r="I54" s="16">
        <f t="shared" si="7"/>
        <v>1.5564142480738223E-13</v>
      </c>
      <c r="J54" s="16">
        <f t="shared" si="7"/>
        <v>1.4004131743690037E-12</v>
      </c>
      <c r="K54" s="16">
        <f t="shared" si="7"/>
        <v>5.8327504248513405E-12</v>
      </c>
      <c r="L54" s="16">
        <f t="shared" si="7"/>
        <v>1.3705439049085431E-13</v>
      </c>
      <c r="M54" s="16">
        <f t="shared" si="7"/>
        <v>8.553756111723908E-13</v>
      </c>
      <c r="N54" s="16">
        <f t="shared" si="7"/>
        <v>1.1897272188698471E-12</v>
      </c>
      <c r="O54" s="16">
        <f t="shared" si="7"/>
        <v>1.2840334683704422E-15</v>
      </c>
      <c r="P54" s="16">
        <f t="shared" si="7"/>
        <v>5.2541262931784126E-14</v>
      </c>
      <c r="Q54" s="16">
        <f t="shared" si="7"/>
        <v>3.6838528677835365E-12</v>
      </c>
      <c r="R54" s="16">
        <f t="shared" si="7"/>
        <v>1.1075125632574359E-13</v>
      </c>
      <c r="S54" s="16">
        <f t="shared" si="7"/>
        <v>7.746696543370372E-15</v>
      </c>
      <c r="T54" s="16">
        <f t="shared" si="7"/>
        <v>1.9611107469898706E-13</v>
      </c>
      <c r="U54" s="16">
        <f t="shared" si="7"/>
        <v>2.3769383945774543E-12</v>
      </c>
      <c r="V54" s="16">
        <f t="shared" si="7"/>
        <v>1.1978634687020551E-12</v>
      </c>
      <c r="W54" s="16">
        <f t="shared" si="7"/>
        <v>1.7697419173363793E-13</v>
      </c>
      <c r="X54" s="16">
        <f t="shared" si="7"/>
        <v>6.5575376380100612E-13</v>
      </c>
      <c r="Y54" s="16">
        <f t="shared" si="7"/>
        <v>3.6895194348181592E-12</v>
      </c>
      <c r="Z54" s="16">
        <f t="shared" si="7"/>
        <v>3.1261012756816119E-12</v>
      </c>
      <c r="AA54" s="16">
        <f t="shared" si="7"/>
        <v>2.4898740671327553E-14</v>
      </c>
      <c r="AB54" s="16">
        <f t="shared" si="7"/>
        <v>6.0318110049978512E-12</v>
      </c>
      <c r="AC54" s="16">
        <f t="shared" si="7"/>
        <v>3.316087336707358E-13</v>
      </c>
      <c r="AD54" s="16">
        <f t="shared" si="7"/>
        <v>8.9896336089070786E-13</v>
      </c>
      <c r="AE54" s="16">
        <f t="shared" si="7"/>
        <v>1.7000022374010486E-12</v>
      </c>
      <c r="AF54" s="16">
        <f t="shared" si="7"/>
        <v>3.1267405907062324E-15</v>
      </c>
      <c r="AG54" s="17">
        <f t="shared" si="7"/>
        <v>2.5147060090716334E-9</v>
      </c>
      <c r="AH54" s="16">
        <f t="shared" si="7"/>
        <v>2.7114973233463096E-14</v>
      </c>
      <c r="AI54" s="16">
        <f t="shared" si="7"/>
        <v>3.0261744802121418E-12</v>
      </c>
      <c r="AJ54" s="16">
        <f t="shared" si="7"/>
        <v>1.5214561570658219E-12</v>
      </c>
      <c r="AK54" s="16">
        <f t="shared" si="7"/>
        <v>6.9483038568526229E-14</v>
      </c>
      <c r="AL54" s="16">
        <f t="shared" si="7"/>
        <v>6.42871322018499E-14</v>
      </c>
      <c r="AM54" s="18">
        <f t="shared" si="7"/>
        <v>3.2043967156133148E-12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1.5614642297754471E-8</v>
      </c>
      <c r="E55" s="17">
        <f t="shared" si="8"/>
        <v>1.0944521995981844E-3</v>
      </c>
      <c r="F55" s="16">
        <f t="shared" si="8"/>
        <v>9.8209241089362436E-9</v>
      </c>
      <c r="G55" s="16">
        <f t="shared" si="8"/>
        <v>4.6704363138554861E-9</v>
      </c>
      <c r="H55" s="16">
        <f t="shared" si="8"/>
        <v>2.9182376308658447E-7</v>
      </c>
      <c r="I55" s="16">
        <f t="shared" si="8"/>
        <v>9.4919939667503814E-9</v>
      </c>
      <c r="J55" s="16">
        <f t="shared" si="8"/>
        <v>1.1802729809483217E-7</v>
      </c>
      <c r="K55" s="16">
        <f t="shared" si="8"/>
        <v>1.4383336964903922E-6</v>
      </c>
      <c r="L55" s="16">
        <f t="shared" si="8"/>
        <v>2.1066334451634803E-8</v>
      </c>
      <c r="M55" s="16">
        <f t="shared" si="8"/>
        <v>8.8255789848188044E-8</v>
      </c>
      <c r="N55" s="16">
        <f t="shared" si="8"/>
        <v>6.5287180511016635E-9</v>
      </c>
      <c r="O55" s="16">
        <f t="shared" si="8"/>
        <v>5.4319705918609734E-7</v>
      </c>
      <c r="P55" s="16">
        <f t="shared" si="8"/>
        <v>1.5317531607710602E-7</v>
      </c>
      <c r="Q55" s="16">
        <f t="shared" si="8"/>
        <v>1.6428674307600748E-7</v>
      </c>
      <c r="R55" s="16">
        <f t="shared" si="8"/>
        <v>3.9906431506252433E-7</v>
      </c>
      <c r="S55" s="16">
        <f t="shared" si="8"/>
        <v>6.223360702320805E-7</v>
      </c>
      <c r="T55" s="16">
        <f t="shared" si="8"/>
        <v>9.5502728282867249E-7</v>
      </c>
      <c r="U55" s="16">
        <f t="shared" si="8"/>
        <v>2.6706629925339096E-6</v>
      </c>
      <c r="V55" s="16">
        <f t="shared" si="8"/>
        <v>1.2973376778853502E-6</v>
      </c>
      <c r="W55" s="16">
        <f t="shared" si="8"/>
        <v>3.6795807109408716E-7</v>
      </c>
      <c r="X55" s="16">
        <f t="shared" si="8"/>
        <v>7.8450238058379387E-7</v>
      </c>
      <c r="Y55" s="16">
        <f t="shared" si="8"/>
        <v>1.7878249949987474E-9</v>
      </c>
      <c r="Z55" s="16">
        <f t="shared" si="8"/>
        <v>3.5585065949863914E-6</v>
      </c>
      <c r="AA55" s="16">
        <f t="shared" si="8"/>
        <v>1.1885565433423374E-8</v>
      </c>
      <c r="AB55" s="16">
        <f t="shared" si="8"/>
        <v>6.9102787761317259E-7</v>
      </c>
      <c r="AC55" s="16">
        <f t="shared" si="8"/>
        <v>6.7579210699522899E-7</v>
      </c>
      <c r="AD55" s="16">
        <f t="shared" si="8"/>
        <v>1.5583650861201367E-8</v>
      </c>
      <c r="AE55" s="16">
        <f t="shared" si="8"/>
        <v>7.8642881391292114E-8</v>
      </c>
      <c r="AF55" s="16">
        <f t="shared" si="8"/>
        <v>3.9503220136552744E-9</v>
      </c>
      <c r="AG55" s="16">
        <f t="shared" si="8"/>
        <v>8.6343238873628522E-7</v>
      </c>
      <c r="AH55" s="16">
        <f t="shared" si="8"/>
        <v>2.0238531939741742E-7</v>
      </c>
      <c r="AI55" s="16">
        <f t="shared" si="8"/>
        <v>9.930666994818388E-7</v>
      </c>
      <c r="AJ55" s="16">
        <f t="shared" si="8"/>
        <v>3.2351061669568539E-7</v>
      </c>
      <c r="AK55" s="16">
        <f t="shared" si="8"/>
        <v>2.0240854617026345E-6</v>
      </c>
      <c r="AL55" s="16">
        <f t="shared" si="8"/>
        <v>1.0572383202325005E-6</v>
      </c>
      <c r="AM55" s="18">
        <f t="shared" si="8"/>
        <v>1.0408899428491224E-7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2.5918098963067854E-6</v>
      </c>
      <c r="E56" s="16">
        <f t="shared" si="9"/>
        <v>1.2888429495995201E-6</v>
      </c>
      <c r="F56" s="16">
        <f t="shared" si="9"/>
        <v>8.2643016001247348E-7</v>
      </c>
      <c r="G56" s="16">
        <f t="shared" si="9"/>
        <v>2.2435777921598706E-6</v>
      </c>
      <c r="H56" s="16">
        <f t="shared" si="9"/>
        <v>6.2252509893078064E-7</v>
      </c>
      <c r="I56" s="16">
        <f t="shared" si="9"/>
        <v>1.0395702522789513E-6</v>
      </c>
      <c r="J56" s="16">
        <f t="shared" si="9"/>
        <v>1.006759924280932E-6</v>
      </c>
      <c r="K56" s="16">
        <f t="shared" si="9"/>
        <v>2.3917670033726367E-8</v>
      </c>
      <c r="L56" s="16">
        <f t="shared" si="9"/>
        <v>1.7077092355858824E-8</v>
      </c>
      <c r="M56" s="16">
        <f t="shared" si="9"/>
        <v>8.769960175632536E-7</v>
      </c>
      <c r="N56" s="16">
        <f t="shared" si="9"/>
        <v>1.0011601103887024E-7</v>
      </c>
      <c r="O56" s="16">
        <f t="shared" si="9"/>
        <v>5.9050174210317091E-7</v>
      </c>
      <c r="P56" s="16">
        <f t="shared" si="9"/>
        <v>2.4327768350961923E-7</v>
      </c>
      <c r="Q56" s="16">
        <f t="shared" si="9"/>
        <v>4.1978692763964224E-6</v>
      </c>
      <c r="R56" s="16">
        <f t="shared" si="9"/>
        <v>2.3920520947996838E-8</v>
      </c>
      <c r="S56" s="16">
        <f t="shared" si="9"/>
        <v>2.692996167893259E-6</v>
      </c>
      <c r="T56" s="16">
        <f t="shared" si="9"/>
        <v>1.2623557833885994E-6</v>
      </c>
      <c r="U56" s="16">
        <f t="shared" si="9"/>
        <v>4.010743461490559E-7</v>
      </c>
      <c r="V56" s="16">
        <f t="shared" si="9"/>
        <v>2.3843896157197138E-7</v>
      </c>
      <c r="W56" s="16">
        <f t="shared" si="9"/>
        <v>2.5212644844875165E-7</v>
      </c>
      <c r="X56" s="16">
        <f t="shared" si="9"/>
        <v>1.7017353902668119E-7</v>
      </c>
      <c r="Y56" s="16">
        <f t="shared" si="9"/>
        <v>7.0481569888567691E-7</v>
      </c>
      <c r="Z56" s="16">
        <f t="shared" si="9"/>
        <v>8.1741349365154698E-7</v>
      </c>
      <c r="AA56" s="16">
        <f t="shared" si="9"/>
        <v>4.6866449282323873E-10</v>
      </c>
      <c r="AB56" s="16">
        <f t="shared" si="9"/>
        <v>5.4246458735252777E-7</v>
      </c>
      <c r="AC56" s="16">
        <f t="shared" si="9"/>
        <v>3.8552448272753196E-6</v>
      </c>
      <c r="AD56" s="16">
        <f t="shared" si="9"/>
        <v>3.4111612895794467E-7</v>
      </c>
      <c r="AE56" s="16">
        <f t="shared" si="9"/>
        <v>2.4473686313022301E-6</v>
      </c>
      <c r="AF56" s="16">
        <f t="shared" si="9"/>
        <v>2.010117982087589E-7</v>
      </c>
      <c r="AG56" s="16">
        <f t="shared" si="9"/>
        <v>1.7241227036069076E-6</v>
      </c>
      <c r="AH56" s="16">
        <f t="shared" si="9"/>
        <v>2.4033578335110648E-9</v>
      </c>
      <c r="AI56" s="17">
        <f t="shared" si="9"/>
        <v>1.4382246469837948E-3</v>
      </c>
      <c r="AJ56" s="16">
        <f t="shared" si="9"/>
        <v>2.5789830684410117E-6</v>
      </c>
      <c r="AK56" s="16">
        <f t="shared" si="9"/>
        <v>1.5874916370323702E-8</v>
      </c>
      <c r="AL56" s="16">
        <f t="shared" si="9"/>
        <v>1.8745203876326969E-6</v>
      </c>
      <c r="AM56" s="18">
        <f t="shared" si="9"/>
        <v>1.2512862376851431E-7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6.1777493086093659E-8</v>
      </c>
      <c r="E57" s="16">
        <f t="shared" si="10"/>
        <v>2.781359586680585E-9</v>
      </c>
      <c r="F57" s="16">
        <f t="shared" si="10"/>
        <v>1.9072423973945172E-7</v>
      </c>
      <c r="G57" s="16">
        <f t="shared" si="10"/>
        <v>1.3084570468549036E-7</v>
      </c>
      <c r="H57" s="16">
        <f t="shared" si="10"/>
        <v>2.6590378478157597E-7</v>
      </c>
      <c r="I57" s="16">
        <f t="shared" si="10"/>
        <v>1.9137333546136339E-7</v>
      </c>
      <c r="J57" s="16">
        <f t="shared" si="10"/>
        <v>6.0426550485085497E-8</v>
      </c>
      <c r="K57" s="16">
        <f t="shared" si="10"/>
        <v>1.9363625002111792E-8</v>
      </c>
      <c r="L57" s="16">
        <f t="shared" si="10"/>
        <v>1.0352381140858758E-8</v>
      </c>
      <c r="M57" s="16">
        <f t="shared" si="10"/>
        <v>2.761383510727152E-8</v>
      </c>
      <c r="N57" s="16">
        <f t="shared" si="10"/>
        <v>6.5807298531642238E-8</v>
      </c>
      <c r="O57" s="16">
        <f t="shared" si="10"/>
        <v>6.1357268938434239E-8</v>
      </c>
      <c r="P57" s="16">
        <f t="shared" si="10"/>
        <v>8.405324189386379E-8</v>
      </c>
      <c r="Q57" s="16">
        <f t="shared" si="10"/>
        <v>1.9095229647832374E-8</v>
      </c>
      <c r="R57" s="16">
        <f t="shared" si="10"/>
        <v>3.1707602362985667E-10</v>
      </c>
      <c r="S57" s="16">
        <f t="shared" si="10"/>
        <v>6.1648623915224566E-10</v>
      </c>
      <c r="T57" s="16">
        <f t="shared" si="10"/>
        <v>1.1354425638998206E-8</v>
      </c>
      <c r="U57" s="16">
        <f t="shared" si="10"/>
        <v>1.0104020852162238E-9</v>
      </c>
      <c r="V57" s="16">
        <f t="shared" si="10"/>
        <v>6.2323315710418666E-7</v>
      </c>
      <c r="W57" s="16">
        <f t="shared" si="10"/>
        <v>1.1495955029602084E-7</v>
      </c>
      <c r="X57" s="16">
        <f t="shared" si="10"/>
        <v>4.2223741787648386E-7</v>
      </c>
      <c r="Y57" s="16">
        <f t="shared" si="10"/>
        <v>2.5526767728434729E-7</v>
      </c>
      <c r="Z57" s="16">
        <f t="shared" si="10"/>
        <v>1.3176523225911655E-7</v>
      </c>
      <c r="AA57" s="16">
        <f t="shared" si="10"/>
        <v>5.66163441847698E-7</v>
      </c>
      <c r="AB57" s="16">
        <f t="shared" si="10"/>
        <v>2.7862870851178559E-7</v>
      </c>
      <c r="AC57" s="16">
        <f t="shared" si="10"/>
        <v>1.9271560081029014E-7</v>
      </c>
      <c r="AD57" s="17">
        <f t="shared" si="10"/>
        <v>1.981655713011824E-4</v>
      </c>
      <c r="AE57" s="16">
        <f t="shared" si="10"/>
        <v>5.3093997871788075E-8</v>
      </c>
      <c r="AF57" s="16">
        <f t="shared" si="10"/>
        <v>3.5597182472456906E-7</v>
      </c>
      <c r="AG57" s="16">
        <f t="shared" si="10"/>
        <v>7.0284446405442431E-8</v>
      </c>
      <c r="AH57" s="16">
        <f t="shared" si="10"/>
        <v>1.0551848693470796E-7</v>
      </c>
      <c r="AI57" s="16">
        <f t="shared" si="10"/>
        <v>4.6720763118322647E-8</v>
      </c>
      <c r="AJ57" s="16">
        <f t="shared" si="10"/>
        <v>3.1189141976211771E-9</v>
      </c>
      <c r="AK57" s="16">
        <f t="shared" si="10"/>
        <v>8.9912745346815133E-9</v>
      </c>
      <c r="AL57" s="16">
        <f t="shared" si="10"/>
        <v>6.0586595166532049E-7</v>
      </c>
      <c r="AM57" s="18">
        <f t="shared" si="10"/>
        <v>3.8494990501630151E-7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1.2199210338597464E-6</v>
      </c>
      <c r="E58" s="16">
        <f t="shared" si="11"/>
        <v>2.7086225895190456E-6</v>
      </c>
      <c r="F58" s="16">
        <f t="shared" si="11"/>
        <v>1.3240046223804239E-6</v>
      </c>
      <c r="G58" s="16">
        <f t="shared" si="11"/>
        <v>1.9897715374180239E-6</v>
      </c>
      <c r="H58" s="16">
        <f t="shared" si="11"/>
        <v>7.8565361403124242E-7</v>
      </c>
      <c r="I58" s="16">
        <f t="shared" si="11"/>
        <v>4.5015373695078949E-6</v>
      </c>
      <c r="J58" s="16">
        <f t="shared" si="11"/>
        <v>3.3383835074016805E-6</v>
      </c>
      <c r="K58" s="16">
        <f t="shared" si="11"/>
        <v>6.7853725267114407E-6</v>
      </c>
      <c r="L58" s="16">
        <f t="shared" si="11"/>
        <v>7.2106251155646828E-7</v>
      </c>
      <c r="M58" s="16">
        <f t="shared" si="11"/>
        <v>6.7369999722352725E-8</v>
      </c>
      <c r="N58" s="16">
        <f t="shared" si="11"/>
        <v>2.8653603092617137E-6</v>
      </c>
      <c r="O58" s="16">
        <f t="shared" si="11"/>
        <v>4.1000758357499838E-6</v>
      </c>
      <c r="P58" s="16">
        <f t="shared" si="11"/>
        <v>5.6101600055435588E-7</v>
      </c>
      <c r="Q58" s="16">
        <f t="shared" si="11"/>
        <v>2.9095545737060972E-6</v>
      </c>
      <c r="R58" s="16">
        <f t="shared" si="11"/>
        <v>7.1298728703768648E-9</v>
      </c>
      <c r="S58" s="16">
        <f t="shared" si="11"/>
        <v>4.1722997808941971E-9</v>
      </c>
      <c r="T58" s="16">
        <f t="shared" si="11"/>
        <v>1.1509418591395687E-7</v>
      </c>
      <c r="U58" s="16">
        <f t="shared" si="11"/>
        <v>1.199614705602629E-6</v>
      </c>
      <c r="V58" s="17">
        <f t="shared" si="11"/>
        <v>2.3297930427161428E-3</v>
      </c>
      <c r="W58" s="16">
        <f t="shared" si="11"/>
        <v>3.5940035731130893E-7</v>
      </c>
      <c r="X58" s="16">
        <f t="shared" si="11"/>
        <v>1.2843718974210289E-6</v>
      </c>
      <c r="Y58" s="16">
        <f t="shared" si="11"/>
        <v>7.1364316699629479E-7</v>
      </c>
      <c r="Z58" s="16">
        <f t="shared" si="11"/>
        <v>3.4387766669635652E-7</v>
      </c>
      <c r="AA58" s="16">
        <f t="shared" si="11"/>
        <v>1.9342648454549267E-7</v>
      </c>
      <c r="AB58" s="16">
        <f t="shared" si="11"/>
        <v>1.6921474163166494E-6</v>
      </c>
      <c r="AC58" s="16">
        <f t="shared" si="11"/>
        <v>4.8376759590342407E-7</v>
      </c>
      <c r="AD58" s="16">
        <f t="shared" si="11"/>
        <v>7.3187394005624702E-6</v>
      </c>
      <c r="AE58" s="16">
        <f t="shared" si="11"/>
        <v>3.8633786463020119E-13</v>
      </c>
      <c r="AF58" s="16">
        <f t="shared" si="11"/>
        <v>1.0116364270488866E-7</v>
      </c>
      <c r="AG58" s="16">
        <f t="shared" si="11"/>
        <v>1.0992378255153966E-6</v>
      </c>
      <c r="AH58" s="16">
        <f t="shared" si="11"/>
        <v>2.1279473469989597E-6</v>
      </c>
      <c r="AI58" s="16">
        <f t="shared" si="11"/>
        <v>3.8359156085690311E-7</v>
      </c>
      <c r="AJ58" s="16">
        <f t="shared" si="11"/>
        <v>7.5609933345140752E-6</v>
      </c>
      <c r="AK58" s="16">
        <f t="shared" si="11"/>
        <v>3.4802750465405441E-6</v>
      </c>
      <c r="AL58" s="16">
        <f t="shared" si="11"/>
        <v>2.0422673453856396E-6</v>
      </c>
      <c r="AM58" s="18">
        <f t="shared" si="11"/>
        <v>1.1769318658739588E-7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1.3245643270597765E-6</v>
      </c>
      <c r="E59" s="16">
        <f t="shared" si="12"/>
        <v>8.8381276324128382E-10</v>
      </c>
      <c r="F59" s="16">
        <f t="shared" si="12"/>
        <v>1.4607434825062461E-7</v>
      </c>
      <c r="G59" s="17">
        <f t="shared" si="12"/>
        <v>4.1636484576766922E-6</v>
      </c>
      <c r="H59" s="16">
        <f t="shared" si="12"/>
        <v>1.2476266530266298E-6</v>
      </c>
      <c r="I59" s="16">
        <f t="shared" si="12"/>
        <v>4.3386972873631317E-7</v>
      </c>
      <c r="J59" s="16">
        <f t="shared" si="12"/>
        <v>3.9879002182610388E-7</v>
      </c>
      <c r="K59" s="16">
        <f t="shared" si="12"/>
        <v>1.7201706982860981E-7</v>
      </c>
      <c r="L59" s="16">
        <f t="shared" si="12"/>
        <v>6.0647419082800182E-10</v>
      </c>
      <c r="M59" s="16">
        <f t="shared" si="12"/>
        <v>2.608596753910424E-7</v>
      </c>
      <c r="N59" s="16">
        <f t="shared" si="12"/>
        <v>1.2311041353392093E-7</v>
      </c>
      <c r="O59" s="16">
        <f t="shared" si="12"/>
        <v>2.2863102556310513E-9</v>
      </c>
      <c r="P59" s="16">
        <f t="shared" si="12"/>
        <v>4.2313814137970321E-7</v>
      </c>
      <c r="Q59" s="16">
        <f t="shared" si="12"/>
        <v>3.6899571588675625E-7</v>
      </c>
      <c r="R59" s="16">
        <f t="shared" si="12"/>
        <v>2.7470367830183595E-7</v>
      </c>
      <c r="S59" s="16">
        <f t="shared" si="12"/>
        <v>2.1741543335764555E-8</v>
      </c>
      <c r="T59" s="16">
        <f t="shared" si="12"/>
        <v>3.1221028883962572E-8</v>
      </c>
      <c r="U59" s="16">
        <f t="shared" si="12"/>
        <v>1.0123984132608385E-8</v>
      </c>
      <c r="V59" s="16">
        <f t="shared" si="12"/>
        <v>1.6868630832902432E-7</v>
      </c>
      <c r="W59" s="16">
        <f t="shared" si="12"/>
        <v>4.8792544295324853E-7</v>
      </c>
      <c r="X59" s="16">
        <f t="shared" si="12"/>
        <v>1.9592518486427621E-9</v>
      </c>
      <c r="Y59" s="17">
        <f t="shared" si="12"/>
        <v>5.579899793821734E-4</v>
      </c>
      <c r="Z59" s="16">
        <f t="shared" si="12"/>
        <v>1.0541172816959258E-7</v>
      </c>
      <c r="AA59" s="16">
        <f t="shared" si="12"/>
        <v>7.2552959446940969E-8</v>
      </c>
      <c r="AB59" s="16">
        <f t="shared" si="12"/>
        <v>1.3362729852412275E-6</v>
      </c>
      <c r="AC59" s="16">
        <f t="shared" si="12"/>
        <v>2.2055481374408365E-7</v>
      </c>
      <c r="AD59" s="16">
        <f t="shared" si="12"/>
        <v>7.1136232983514242E-7</v>
      </c>
      <c r="AE59" s="16">
        <f t="shared" si="12"/>
        <v>1.4628293941144793E-7</v>
      </c>
      <c r="AF59" s="16">
        <f t="shared" si="12"/>
        <v>3.9795305145660956E-7</v>
      </c>
      <c r="AG59" s="16">
        <f t="shared" si="12"/>
        <v>8.016727093152233E-7</v>
      </c>
      <c r="AH59" s="16">
        <f t="shared" si="12"/>
        <v>5.7815456809516043E-8</v>
      </c>
      <c r="AI59" s="16">
        <f t="shared" si="12"/>
        <v>2.6943553531458535E-7</v>
      </c>
      <c r="AJ59" s="16">
        <f t="shared" si="12"/>
        <v>2.6832609919891666E-6</v>
      </c>
      <c r="AK59" s="16">
        <f t="shared" si="12"/>
        <v>9.8705848960531834E-9</v>
      </c>
      <c r="AL59" s="16">
        <f t="shared" si="12"/>
        <v>9.1936700402129779E-7</v>
      </c>
      <c r="AM59" s="18">
        <f t="shared" si="12"/>
        <v>8.3894111690007922E-7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4.3196989965074503E-6</v>
      </c>
      <c r="E60" s="16">
        <f t="shared" si="13"/>
        <v>1.9465885732379132E-7</v>
      </c>
      <c r="F60" s="16">
        <f t="shared" si="13"/>
        <v>5.7529688500335087E-6</v>
      </c>
      <c r="G60" s="16">
        <f t="shared" si="13"/>
        <v>2.6251583087686022E-6</v>
      </c>
      <c r="H60" s="16">
        <f t="shared" si="13"/>
        <v>3.8765412575866102E-6</v>
      </c>
      <c r="I60" s="16">
        <f t="shared" si="13"/>
        <v>1.4793345892960092E-6</v>
      </c>
      <c r="J60" s="16">
        <f t="shared" si="13"/>
        <v>1.3448368352228193E-6</v>
      </c>
      <c r="K60" s="16">
        <f t="shared" si="13"/>
        <v>2.6393603738986887E-7</v>
      </c>
      <c r="L60" s="16">
        <f t="shared" si="13"/>
        <v>1.9926580055696704E-7</v>
      </c>
      <c r="M60" s="16">
        <f t="shared" si="13"/>
        <v>2.420409832443591E-6</v>
      </c>
      <c r="N60" s="16">
        <f t="shared" si="13"/>
        <v>5.6621344817406164E-6</v>
      </c>
      <c r="O60" s="16">
        <f t="shared" si="13"/>
        <v>4.516951052393374E-6</v>
      </c>
      <c r="P60" s="16">
        <f t="shared" si="13"/>
        <v>3.7300735180784068E-7</v>
      </c>
      <c r="Q60" s="16">
        <f t="shared" si="13"/>
        <v>1.6031582410166477E-7</v>
      </c>
      <c r="R60" s="16">
        <f t="shared" si="13"/>
        <v>3.8211926580596612E-10</v>
      </c>
      <c r="S60" s="16">
        <f t="shared" si="13"/>
        <v>9.9110000203422065E-6</v>
      </c>
      <c r="T60" s="16">
        <f t="shared" si="13"/>
        <v>8.0746529388391791E-8</v>
      </c>
      <c r="U60" s="16">
        <f t="shared" si="13"/>
        <v>1.5236889177111033E-8</v>
      </c>
      <c r="V60" s="16">
        <f t="shared" si="13"/>
        <v>9.9330744175121842E-14</v>
      </c>
      <c r="W60" s="16">
        <f t="shared" si="13"/>
        <v>1.8723913172723461E-6</v>
      </c>
      <c r="X60" s="16">
        <f t="shared" si="13"/>
        <v>6.5874804113221245E-7</v>
      </c>
      <c r="Y60" s="16">
        <f t="shared" si="13"/>
        <v>7.2800370567723307E-7</v>
      </c>
      <c r="Z60" s="16">
        <f t="shared" si="13"/>
        <v>1.7208986568646934E-7</v>
      </c>
      <c r="AA60" s="16">
        <f t="shared" si="13"/>
        <v>8.0038247534416288E-7</v>
      </c>
      <c r="AB60" s="16">
        <f t="shared" si="13"/>
        <v>1.9335480762668676E-6</v>
      </c>
      <c r="AC60" s="16">
        <f t="shared" si="13"/>
        <v>5.0435948924494403E-7</v>
      </c>
      <c r="AD60" s="16">
        <f t="shared" si="13"/>
        <v>7.3687572863742515E-7</v>
      </c>
      <c r="AE60" s="17">
        <f t="shared" si="13"/>
        <v>2.7446628471563829E-3</v>
      </c>
      <c r="AF60" s="16">
        <f t="shared" si="13"/>
        <v>4.1459856701138228E-7</v>
      </c>
      <c r="AG60" s="16">
        <f t="shared" si="13"/>
        <v>1.8446615795741915E-6</v>
      </c>
      <c r="AH60" s="16">
        <f t="shared" si="13"/>
        <v>1.7125365881081677E-6</v>
      </c>
      <c r="AI60" s="16">
        <f t="shared" si="13"/>
        <v>4.6582891688280743E-6</v>
      </c>
      <c r="AJ60" s="16">
        <f t="shared" si="13"/>
        <v>1.2157147007749327E-6</v>
      </c>
      <c r="AK60" s="16">
        <f t="shared" si="13"/>
        <v>2.1543725016333784E-7</v>
      </c>
      <c r="AL60" s="16">
        <f t="shared" si="13"/>
        <v>9.8472024209460268E-6</v>
      </c>
      <c r="AM60" s="18">
        <f t="shared" si="13"/>
        <v>2.161980633862619E-7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6.749354213926615E-6</v>
      </c>
      <c r="E61" s="16">
        <f t="shared" si="14"/>
        <v>3.9513371250725657E-7</v>
      </c>
      <c r="F61" s="16">
        <f t="shared" si="14"/>
        <v>3.2944803170642695E-6</v>
      </c>
      <c r="G61" s="16">
        <f t="shared" si="14"/>
        <v>2.5928531169460225E-7</v>
      </c>
      <c r="H61" s="16">
        <f t="shared" si="14"/>
        <v>2.9555229258760209E-6</v>
      </c>
      <c r="I61" s="16">
        <f t="shared" si="14"/>
        <v>1.4907224440610822E-6</v>
      </c>
      <c r="J61" s="16">
        <f t="shared" si="14"/>
        <v>8.9540740137671186E-7</v>
      </c>
      <c r="K61" s="16">
        <f t="shared" si="14"/>
        <v>2.5774367582993402E-7</v>
      </c>
      <c r="L61" s="16">
        <f t="shared" si="14"/>
        <v>1.9603601570410606E-7</v>
      </c>
      <c r="M61" s="17">
        <f t="shared" si="14"/>
        <v>1.7965406608721788E-5</v>
      </c>
      <c r="N61" s="16">
        <f t="shared" si="14"/>
        <v>3.5494513705933866E-7</v>
      </c>
      <c r="O61" s="16">
        <f t="shared" si="14"/>
        <v>3.0495278505363169E-6</v>
      </c>
      <c r="P61" s="16">
        <f t="shared" si="14"/>
        <v>2.061340793947487E-6</v>
      </c>
      <c r="Q61" s="16">
        <f t="shared" si="14"/>
        <v>7.4350124524157812E-6</v>
      </c>
      <c r="R61" s="16">
        <f t="shared" si="14"/>
        <v>2.768599444968449E-8</v>
      </c>
      <c r="S61" s="16">
        <f t="shared" si="14"/>
        <v>6.0426544471196534E-11</v>
      </c>
      <c r="T61" s="16">
        <f t="shared" si="14"/>
        <v>8.0048703883925887E-7</v>
      </c>
      <c r="U61" s="16">
        <f t="shared" si="14"/>
        <v>3.1773588546968505E-7</v>
      </c>
      <c r="V61" s="16">
        <f t="shared" si="14"/>
        <v>1.9891260521217044E-6</v>
      </c>
      <c r="W61" s="16">
        <f t="shared" si="14"/>
        <v>3.6553595745371905E-7</v>
      </c>
      <c r="X61" s="16">
        <f t="shared" si="14"/>
        <v>4.3868086960541652E-7</v>
      </c>
      <c r="Y61" s="16">
        <f t="shared" si="14"/>
        <v>2.2891928634096612E-7</v>
      </c>
      <c r="Z61" s="16">
        <f t="shared" si="14"/>
        <v>3.9494582662143681E-7</v>
      </c>
      <c r="AA61" s="16">
        <f t="shared" si="14"/>
        <v>5.80730299704234E-7</v>
      </c>
      <c r="AB61" s="16">
        <f t="shared" si="14"/>
        <v>5.0979380182954042E-9</v>
      </c>
      <c r="AC61" s="16">
        <f t="shared" si="14"/>
        <v>7.9624857733165239E-7</v>
      </c>
      <c r="AD61" s="16">
        <f t="shared" si="14"/>
        <v>1.1610864634717898E-6</v>
      </c>
      <c r="AE61" s="16">
        <f t="shared" si="14"/>
        <v>1.3524872310601041E-6</v>
      </c>
      <c r="AF61" s="16">
        <f t="shared" si="14"/>
        <v>9.3102727009904768E-7</v>
      </c>
      <c r="AG61" s="16">
        <f t="shared" si="14"/>
        <v>2.3781085725344419E-8</v>
      </c>
      <c r="AH61" s="17">
        <f t="shared" si="14"/>
        <v>2.1960753366158979E-3</v>
      </c>
      <c r="AI61" s="16">
        <f t="shared" si="14"/>
        <v>3.4815820789940574E-9</v>
      </c>
      <c r="AJ61" s="16">
        <f t="shared" si="14"/>
        <v>5.8420331975726927E-6</v>
      </c>
      <c r="AK61" s="16">
        <f t="shared" si="14"/>
        <v>1.7639255440542625E-6</v>
      </c>
      <c r="AL61" s="16">
        <f t="shared" si="14"/>
        <v>1.1125174149175748E-8</v>
      </c>
      <c r="AM61" s="18">
        <f t="shared" si="14"/>
        <v>6.4640166250811076E-6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5.1944735815257599E-6</v>
      </c>
      <c r="E62" s="16">
        <f t="shared" si="15"/>
        <v>3.4808275790920709E-5</v>
      </c>
      <c r="F62" s="16">
        <f t="shared" si="15"/>
        <v>2.6020170401838259E-6</v>
      </c>
      <c r="G62" s="16">
        <f t="shared" si="15"/>
        <v>4.560876870047289E-6</v>
      </c>
      <c r="H62" s="16">
        <f t="shared" si="15"/>
        <v>5.2029083896801289E-6</v>
      </c>
      <c r="I62" s="16">
        <f t="shared" si="15"/>
        <v>1.4690783254670041E-5</v>
      </c>
      <c r="J62" s="16">
        <f t="shared" si="15"/>
        <v>1.4448137528206786E-4</v>
      </c>
      <c r="K62" s="17">
        <f t="shared" si="15"/>
        <v>2.7328057344000001E-2</v>
      </c>
      <c r="L62" s="16">
        <f t="shared" si="15"/>
        <v>6.8984779835727927E-8</v>
      </c>
      <c r="M62" s="16">
        <f t="shared" si="15"/>
        <v>1.2976119519456414E-5</v>
      </c>
      <c r="N62" s="16">
        <f t="shared" si="15"/>
        <v>2.4944623573183507E-5</v>
      </c>
      <c r="O62" s="16">
        <f t="shared" si="15"/>
        <v>6.3070313607316088E-6</v>
      </c>
      <c r="P62" s="16">
        <f t="shared" si="15"/>
        <v>5.2795595691354884E-6</v>
      </c>
      <c r="Q62" s="16">
        <f t="shared" si="15"/>
        <v>1.9922585399776353E-5</v>
      </c>
      <c r="R62" s="16">
        <f t="shared" si="15"/>
        <v>1.5470625580327726E-5</v>
      </c>
      <c r="S62" s="16">
        <f t="shared" si="15"/>
        <v>2.7136471236781969E-5</v>
      </c>
      <c r="T62" s="16">
        <f t="shared" si="15"/>
        <v>1.8982872534203195E-6</v>
      </c>
      <c r="U62" s="16">
        <f t="shared" si="15"/>
        <v>1.3236016755797499E-5</v>
      </c>
      <c r="V62" s="16">
        <f t="shared" si="15"/>
        <v>7.8648859358038895E-5</v>
      </c>
      <c r="W62" s="16">
        <f t="shared" si="15"/>
        <v>4.9180743455976612E-5</v>
      </c>
      <c r="X62" s="16">
        <f t="shared" si="15"/>
        <v>1.0320574626347252E-5</v>
      </c>
      <c r="Y62" s="16">
        <f t="shared" si="15"/>
        <v>8.4196645738264578E-6</v>
      </c>
      <c r="Z62" s="16">
        <f t="shared" si="15"/>
        <v>2.8465235166750161E-5</v>
      </c>
      <c r="AA62" s="16">
        <f t="shared" si="15"/>
        <v>9.3925855204957943E-6</v>
      </c>
      <c r="AB62" s="16">
        <f t="shared" si="15"/>
        <v>1.8351844467713438E-7</v>
      </c>
      <c r="AC62" s="16">
        <f t="shared" si="15"/>
        <v>1.2080230138692674E-4</v>
      </c>
      <c r="AD62" s="16">
        <f t="shared" si="15"/>
        <v>2.6315031073505862E-6</v>
      </c>
      <c r="AE62" s="16">
        <f t="shared" si="15"/>
        <v>2.5862101497110615E-6</v>
      </c>
      <c r="AF62" s="16">
        <f t="shared" si="15"/>
        <v>3.4152340904035005E-8</v>
      </c>
      <c r="AG62" s="16">
        <f t="shared" si="15"/>
        <v>6.1976249597007549E-5</v>
      </c>
      <c r="AH62" s="16">
        <f t="shared" si="15"/>
        <v>3.1942496919702214E-6</v>
      </c>
      <c r="AI62" s="16">
        <f t="shared" si="15"/>
        <v>4.4308883552827956E-7</v>
      </c>
      <c r="AJ62" s="16">
        <f t="shared" si="15"/>
        <v>4.253560329058883E-5</v>
      </c>
      <c r="AK62" s="16">
        <f t="shared" si="15"/>
        <v>4.1936002467896569E-6</v>
      </c>
      <c r="AL62" s="16">
        <f t="shared" si="15"/>
        <v>5.0740486675054903E-5</v>
      </c>
      <c r="AM62" s="18">
        <f t="shared" si="15"/>
        <v>1.1232027596074359E-4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1.3919032694377823E-7</v>
      </c>
      <c r="E63" s="16">
        <f t="shared" si="16"/>
        <v>2.5288641705989323E-8</v>
      </c>
      <c r="F63" s="16">
        <f t="shared" si="16"/>
        <v>9.0169365792871694E-9</v>
      </c>
      <c r="G63" s="16">
        <f t="shared" si="16"/>
        <v>5.7292984685181259E-10</v>
      </c>
      <c r="H63" s="16">
        <f t="shared" si="16"/>
        <v>1.2319166477976546E-9</v>
      </c>
      <c r="I63" s="16">
        <f t="shared" si="16"/>
        <v>1.1072324065943428E-7</v>
      </c>
      <c r="J63" s="16">
        <f t="shared" si="16"/>
        <v>9.7452350066672918E-8</v>
      </c>
      <c r="K63" s="16">
        <f t="shared" si="16"/>
        <v>1.3720609933288839E-8</v>
      </c>
      <c r="L63" s="16">
        <f t="shared" si="16"/>
        <v>1.8906898784930425E-9</v>
      </c>
      <c r="M63" s="16">
        <f t="shared" si="16"/>
        <v>1.1776751330571676E-9</v>
      </c>
      <c r="N63" s="16">
        <f t="shared" si="16"/>
        <v>2.7404687007766323E-10</v>
      </c>
      <c r="O63" s="16">
        <f t="shared" si="16"/>
        <v>5.8017105915313464E-8</v>
      </c>
      <c r="P63" s="16">
        <f t="shared" si="16"/>
        <v>2.6652935866701395E-10</v>
      </c>
      <c r="Q63" s="16">
        <f t="shared" si="16"/>
        <v>1.8407640437452295E-7</v>
      </c>
      <c r="R63" s="16">
        <f t="shared" si="16"/>
        <v>4.3193614918157919E-8</v>
      </c>
      <c r="S63" s="16">
        <f t="shared" si="16"/>
        <v>1.8086016656679715E-8</v>
      </c>
      <c r="T63" s="16">
        <f t="shared" si="16"/>
        <v>6.9979094612907976E-8</v>
      </c>
      <c r="U63" s="16">
        <f t="shared" si="16"/>
        <v>8.2453762170933693E-9</v>
      </c>
      <c r="V63" s="16">
        <f t="shared" si="16"/>
        <v>1.9842149978202939E-8</v>
      </c>
      <c r="W63" s="16">
        <f t="shared" si="16"/>
        <v>2.404393114682373E-8</v>
      </c>
      <c r="X63" s="17">
        <f t="shared" si="16"/>
        <v>3.6267966173325526E-5</v>
      </c>
      <c r="Y63" s="16">
        <f t="shared" si="16"/>
        <v>1.2624736437592979E-10</v>
      </c>
      <c r="Z63" s="16">
        <f t="shared" si="16"/>
        <v>1.015263032693115E-7</v>
      </c>
      <c r="AA63" s="16">
        <f t="shared" si="16"/>
        <v>2.7887665691026615E-12</v>
      </c>
      <c r="AB63" s="16">
        <f t="shared" si="16"/>
        <v>1.5360179217959039E-10</v>
      </c>
      <c r="AC63" s="16">
        <f t="shared" si="16"/>
        <v>2.1725021382166546E-8</v>
      </c>
      <c r="AD63" s="16">
        <f t="shared" si="16"/>
        <v>7.6501529030968972E-8</v>
      </c>
      <c r="AE63" s="16">
        <f t="shared" si="16"/>
        <v>8.5996718325978087E-9</v>
      </c>
      <c r="AF63" s="16">
        <f t="shared" si="16"/>
        <v>1.0404637225480248E-9</v>
      </c>
      <c r="AG63" s="16">
        <f t="shared" si="16"/>
        <v>9.3039469767724423E-9</v>
      </c>
      <c r="AH63" s="16">
        <f t="shared" si="16"/>
        <v>7.2296865795429212E-9</v>
      </c>
      <c r="AI63" s="16">
        <f t="shared" si="16"/>
        <v>4.2135764838003662E-9</v>
      </c>
      <c r="AJ63" s="16">
        <f t="shared" si="16"/>
        <v>1.1046892100907293E-7</v>
      </c>
      <c r="AK63" s="16">
        <f t="shared" si="16"/>
        <v>4.7891944414841016E-11</v>
      </c>
      <c r="AL63" s="16">
        <f t="shared" si="16"/>
        <v>8.8758391386678179E-9</v>
      </c>
      <c r="AM63" s="18">
        <f t="shared" si="16"/>
        <v>2.0947131796533532E-9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2.227016871335248E-11</v>
      </c>
      <c r="E64" s="16">
        <f t="shared" si="17"/>
        <v>1.065163949576716E-10</v>
      </c>
      <c r="F64" s="16">
        <f t="shared" si="17"/>
        <v>2.3721516375373447E-11</v>
      </c>
      <c r="G64" s="16">
        <f t="shared" si="17"/>
        <v>2.3596408626468378E-13</v>
      </c>
      <c r="H64" s="16">
        <f t="shared" si="17"/>
        <v>3.0368656942110994E-10</v>
      </c>
      <c r="I64" s="16">
        <f t="shared" si="17"/>
        <v>1.8377396702110738E-13</v>
      </c>
      <c r="J64" s="16">
        <f t="shared" si="17"/>
        <v>1.9387298707763245E-10</v>
      </c>
      <c r="K64" s="16">
        <f t="shared" si="17"/>
        <v>1.9175821931955267E-10</v>
      </c>
      <c r="L64" s="16">
        <f t="shared" si="17"/>
        <v>9.5170632627206063E-11</v>
      </c>
      <c r="M64" s="16">
        <f t="shared" si="17"/>
        <v>2.8579455584053283E-10</v>
      </c>
      <c r="N64" s="16">
        <f t="shared" si="17"/>
        <v>2.1619426316974503E-11</v>
      </c>
      <c r="O64" s="16">
        <f t="shared" si="17"/>
        <v>2.7866279672434504E-10</v>
      </c>
      <c r="P64" s="16">
        <f t="shared" si="17"/>
        <v>3.1264815835881206E-10</v>
      </c>
      <c r="Q64" s="16">
        <f t="shared" si="17"/>
        <v>6.7012371506905393E-11</v>
      </c>
      <c r="R64" s="16">
        <f t="shared" si="17"/>
        <v>3.5869935295632744E-10</v>
      </c>
      <c r="S64" s="17">
        <f t="shared" si="17"/>
        <v>1.9104715430520646E-7</v>
      </c>
      <c r="T64" s="16">
        <f t="shared" si="17"/>
        <v>2.4387437399157575E-10</v>
      </c>
      <c r="U64" s="16">
        <f t="shared" si="17"/>
        <v>1.3744047038035699E-11</v>
      </c>
      <c r="V64" s="16">
        <f t="shared" si="17"/>
        <v>3.4196846727935126E-13</v>
      </c>
      <c r="W64" s="16">
        <f t="shared" si="17"/>
        <v>2.1731073431013692E-10</v>
      </c>
      <c r="X64" s="16">
        <f t="shared" si="17"/>
        <v>9.5916736804475079E-11</v>
      </c>
      <c r="Y64" s="16">
        <f t="shared" si="17"/>
        <v>7.5032211883095791E-12</v>
      </c>
      <c r="Z64" s="16">
        <f t="shared" si="17"/>
        <v>3.5117926669639333E-10</v>
      </c>
      <c r="AA64" s="16">
        <f t="shared" si="17"/>
        <v>2.1241687111083056E-10</v>
      </c>
      <c r="AB64" s="16">
        <f t="shared" si="17"/>
        <v>9.7195671905941622E-11</v>
      </c>
      <c r="AC64" s="16">
        <f t="shared" si="17"/>
        <v>3.3760742106202383E-10</v>
      </c>
      <c r="AD64" s="16">
        <f t="shared" si="17"/>
        <v>5.9217108385902803E-13</v>
      </c>
      <c r="AE64" s="16">
        <f t="shared" si="17"/>
        <v>6.8694466411692763E-10</v>
      </c>
      <c r="AF64" s="16">
        <f t="shared" si="17"/>
        <v>2.223577995126891E-10</v>
      </c>
      <c r="AG64" s="16">
        <f t="shared" si="17"/>
        <v>5.8220994670828713E-13</v>
      </c>
      <c r="AH64" s="16">
        <f t="shared" si="17"/>
        <v>7.5580820460381823E-15</v>
      </c>
      <c r="AI64" s="16">
        <f t="shared" si="17"/>
        <v>3.5520615334596369E-10</v>
      </c>
      <c r="AJ64" s="16">
        <f t="shared" si="17"/>
        <v>6.090142182244418E-11</v>
      </c>
      <c r="AK64" s="16">
        <f t="shared" si="17"/>
        <v>4.1391798440215844E-11</v>
      </c>
      <c r="AL64" s="16">
        <f t="shared" si="17"/>
        <v>3.6312491743747426E-11</v>
      </c>
      <c r="AM64" s="18">
        <f t="shared" si="17"/>
        <v>4.9964121722730884E-11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3.9460285721054586E-7</v>
      </c>
      <c r="E65" s="16">
        <f t="shared" si="18"/>
        <v>6.914482403765462E-7</v>
      </c>
      <c r="F65" s="16">
        <f t="shared" si="18"/>
        <v>5.1053087561883148E-7</v>
      </c>
      <c r="G65" s="16">
        <f t="shared" si="18"/>
        <v>7.2156526970705664E-7</v>
      </c>
      <c r="H65" s="16">
        <f t="shared" si="18"/>
        <v>1.3922221317611342E-6</v>
      </c>
      <c r="I65" s="16">
        <f t="shared" si="18"/>
        <v>2.7549265749158064E-8</v>
      </c>
      <c r="J65" s="16">
        <f t="shared" si="18"/>
        <v>8.256330363156128E-7</v>
      </c>
      <c r="K65" s="16">
        <f t="shared" si="18"/>
        <v>5.6937330978260858E-8</v>
      </c>
      <c r="L65" s="16">
        <f t="shared" si="18"/>
        <v>2.9899705574584269E-6</v>
      </c>
      <c r="M65" s="16">
        <f t="shared" si="18"/>
        <v>7.3942321410287639E-7</v>
      </c>
      <c r="N65" s="16">
        <f t="shared" si="18"/>
        <v>7.7167000616134762E-8</v>
      </c>
      <c r="O65" s="16">
        <f t="shared" si="18"/>
        <v>1.0329652622852355E-9</v>
      </c>
      <c r="P65" s="16">
        <f t="shared" si="18"/>
        <v>2.7045728377754862E-8</v>
      </c>
      <c r="Q65" s="16">
        <f t="shared" si="18"/>
        <v>1.050887389694867E-7</v>
      </c>
      <c r="R65" s="16">
        <f t="shared" si="18"/>
        <v>4.0579137436360889E-7</v>
      </c>
      <c r="S65" s="16">
        <f t="shared" si="18"/>
        <v>1.0344323298305002E-6</v>
      </c>
      <c r="T65" s="17">
        <f t="shared" si="18"/>
        <v>8.1792098051361678E-4</v>
      </c>
      <c r="U65" s="16">
        <f t="shared" si="18"/>
        <v>2.1797347123251651E-6</v>
      </c>
      <c r="V65" s="16">
        <f t="shared" si="18"/>
        <v>3.9696059017543074E-8</v>
      </c>
      <c r="W65" s="16">
        <f t="shared" si="18"/>
        <v>5.9108462763290013E-7</v>
      </c>
      <c r="X65" s="16">
        <f t="shared" si="18"/>
        <v>1.5756732690275291E-6</v>
      </c>
      <c r="Y65" s="16">
        <f t="shared" si="18"/>
        <v>4.5308097648767726E-8</v>
      </c>
      <c r="Z65" s="16">
        <f t="shared" si="18"/>
        <v>8.7101627692467836E-8</v>
      </c>
      <c r="AA65" s="16">
        <f t="shared" si="18"/>
        <v>1.1038055837167012E-7</v>
      </c>
      <c r="AB65" s="17">
        <f t="shared" si="18"/>
        <v>5.4063122513954448E-6</v>
      </c>
      <c r="AC65" s="16">
        <f t="shared" si="18"/>
        <v>1.1356534546865947E-7</v>
      </c>
      <c r="AD65" s="16">
        <f t="shared" si="18"/>
        <v>4.6200350682574369E-8</v>
      </c>
      <c r="AE65" s="16">
        <f t="shared" si="18"/>
        <v>2.3657771820526827E-8</v>
      </c>
      <c r="AF65" s="16">
        <f t="shared" si="18"/>
        <v>1.6550142487506478E-7</v>
      </c>
      <c r="AG65" s="16">
        <f t="shared" si="18"/>
        <v>6.2635217320001713E-8</v>
      </c>
      <c r="AH65" s="16">
        <f t="shared" si="18"/>
        <v>2.9631996655838506E-7</v>
      </c>
      <c r="AI65" s="16">
        <f t="shared" si="18"/>
        <v>7.063207737279418E-7</v>
      </c>
      <c r="AJ65" s="16">
        <f t="shared" si="18"/>
        <v>8.4335968506253472E-8</v>
      </c>
      <c r="AK65" s="16">
        <f t="shared" si="18"/>
        <v>4.8455975237658146E-6</v>
      </c>
      <c r="AL65" s="16">
        <f t="shared" si="18"/>
        <v>7.0169811983031998E-7</v>
      </c>
      <c r="AM65" s="18">
        <f t="shared" si="18"/>
        <v>3.7630018630213053E-8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4.6175150152873917E-6</v>
      </c>
      <c r="E66" s="16">
        <f t="shared" si="19"/>
        <v>6.4797735642737988E-6</v>
      </c>
      <c r="F66" s="16">
        <f t="shared" si="19"/>
        <v>5.4023765617783681E-9</v>
      </c>
      <c r="G66" s="16">
        <f t="shared" si="19"/>
        <v>1.1577051645559133E-6</v>
      </c>
      <c r="H66" s="16">
        <f t="shared" si="19"/>
        <v>7.4968105074576664E-7</v>
      </c>
      <c r="I66" s="16">
        <f t="shared" si="19"/>
        <v>6.6183743568096567E-8</v>
      </c>
      <c r="J66" s="16">
        <f t="shared" si="19"/>
        <v>7.4695813568826043E-6</v>
      </c>
      <c r="K66" s="16">
        <f t="shared" si="19"/>
        <v>2.1410221314916715E-6</v>
      </c>
      <c r="L66" s="16">
        <f t="shared" si="19"/>
        <v>1.9848721147134877E-6</v>
      </c>
      <c r="M66" s="16">
        <f t="shared" si="19"/>
        <v>5.8619427386158791E-7</v>
      </c>
      <c r="N66" s="16">
        <f t="shared" si="19"/>
        <v>1.3237137312985123E-6</v>
      </c>
      <c r="O66" s="16">
        <f t="shared" si="19"/>
        <v>9.3730330613926157E-7</v>
      </c>
      <c r="P66" s="16">
        <f t="shared" si="19"/>
        <v>1.7678187331170254E-6</v>
      </c>
      <c r="Q66" s="16">
        <f t="shared" si="19"/>
        <v>4.3534429503786119E-8</v>
      </c>
      <c r="R66" s="16">
        <f t="shared" si="19"/>
        <v>1.1469497951658449E-6</v>
      </c>
      <c r="S66" s="16">
        <f t="shared" si="19"/>
        <v>3.7376209775720341E-6</v>
      </c>
      <c r="T66" s="16">
        <f t="shared" si="19"/>
        <v>2.1843334728053691E-7</v>
      </c>
      <c r="U66" s="16">
        <f t="shared" si="19"/>
        <v>3.9345201394447097E-7</v>
      </c>
      <c r="V66" s="16">
        <f t="shared" si="19"/>
        <v>3.0012028248143228E-7</v>
      </c>
      <c r="W66" s="16">
        <f t="shared" si="19"/>
        <v>8.8645655973135606E-7</v>
      </c>
      <c r="X66" s="16">
        <f t="shared" si="19"/>
        <v>5.7366110571929541E-6</v>
      </c>
      <c r="Y66" s="16">
        <f t="shared" si="19"/>
        <v>3.8886371639139538E-7</v>
      </c>
      <c r="Z66" s="17">
        <f t="shared" si="19"/>
        <v>2.0453462532606863E-3</v>
      </c>
      <c r="AA66" s="16">
        <f t="shared" si="19"/>
        <v>9.8335166134326541E-8</v>
      </c>
      <c r="AB66" s="16">
        <f t="shared" si="19"/>
        <v>9.3012881070375222E-8</v>
      </c>
      <c r="AC66" s="16">
        <f t="shared" si="19"/>
        <v>2.7013339424111294E-6</v>
      </c>
      <c r="AD66" s="16">
        <f t="shared" si="19"/>
        <v>1.349032925268285E-6</v>
      </c>
      <c r="AE66" s="16">
        <f t="shared" si="19"/>
        <v>1.2741923379912663E-7</v>
      </c>
      <c r="AF66" s="16">
        <f t="shared" si="19"/>
        <v>1.1385023985853201E-6</v>
      </c>
      <c r="AG66" s="16">
        <f t="shared" si="19"/>
        <v>2.5012504696941811E-6</v>
      </c>
      <c r="AH66" s="16">
        <f t="shared" si="19"/>
        <v>3.6862243147635206E-7</v>
      </c>
      <c r="AI66" s="16">
        <f t="shared" si="19"/>
        <v>1.1476218905505316E-6</v>
      </c>
      <c r="AJ66" s="16">
        <f t="shared" si="19"/>
        <v>1.0172303153302017E-8</v>
      </c>
      <c r="AK66" s="16">
        <f t="shared" si="19"/>
        <v>7.082411675332498E-6</v>
      </c>
      <c r="AL66" s="16">
        <f t="shared" si="19"/>
        <v>2.8390563729208787E-6</v>
      </c>
      <c r="AM66" s="18">
        <f t="shared" si="19"/>
        <v>1.7971907769055061E-6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1.2171257567557028E-7</v>
      </c>
      <c r="E67" s="16">
        <f t="shared" si="20"/>
        <v>1.1887923373195705E-5</v>
      </c>
      <c r="F67" s="16">
        <f t="shared" si="20"/>
        <v>6.2431942685200075E-7</v>
      </c>
      <c r="G67" s="16">
        <f t="shared" si="20"/>
        <v>1.7578435011994507E-6</v>
      </c>
      <c r="H67" s="16">
        <f t="shared" si="20"/>
        <v>5.5042906908831588E-6</v>
      </c>
      <c r="I67" s="16">
        <f t="shared" si="20"/>
        <v>5.7516331627033526E-7</v>
      </c>
      <c r="J67" s="16">
        <f t="shared" si="20"/>
        <v>2.4194779286064424E-6</v>
      </c>
      <c r="K67" s="16">
        <f t="shared" si="20"/>
        <v>2.4355918416405356E-6</v>
      </c>
      <c r="L67" s="16">
        <f t="shared" si="20"/>
        <v>8.4747791442211623E-6</v>
      </c>
      <c r="M67" s="16">
        <f t="shared" si="20"/>
        <v>8.4595496248532884E-7</v>
      </c>
      <c r="N67" s="16">
        <f t="shared" si="20"/>
        <v>3.0630919718828232E-6</v>
      </c>
      <c r="O67" s="16">
        <f t="shared" si="20"/>
        <v>6.5721151636697483E-6</v>
      </c>
      <c r="P67" s="16">
        <f t="shared" si="20"/>
        <v>2.9503286494816157E-6</v>
      </c>
      <c r="Q67" s="16">
        <f t="shared" si="20"/>
        <v>1.7383051320442214E-6</v>
      </c>
      <c r="R67" s="16">
        <f t="shared" si="20"/>
        <v>2.5316883955648627E-6</v>
      </c>
      <c r="S67" s="16">
        <f t="shared" si="20"/>
        <v>3.5719695024181128E-7</v>
      </c>
      <c r="T67" s="16">
        <f t="shared" si="20"/>
        <v>1.3395553993641652E-5</v>
      </c>
      <c r="U67" s="17">
        <f t="shared" si="20"/>
        <v>5.0333096398354118E-3</v>
      </c>
      <c r="V67" s="16">
        <f t="shared" si="20"/>
        <v>2.5646592189057783E-6</v>
      </c>
      <c r="W67" s="16">
        <f t="shared" si="20"/>
        <v>6.9846525225627235E-6</v>
      </c>
      <c r="X67" s="16">
        <f t="shared" si="20"/>
        <v>1.1408999296123248E-6</v>
      </c>
      <c r="Y67" s="16">
        <f t="shared" si="20"/>
        <v>9.1710678083969595E-8</v>
      </c>
      <c r="Z67" s="16">
        <f t="shared" si="20"/>
        <v>9.5880802368322273E-7</v>
      </c>
      <c r="AA67" s="16">
        <f t="shared" si="20"/>
        <v>2.6918128635599628E-8</v>
      </c>
      <c r="AB67" s="16">
        <f t="shared" si="20"/>
        <v>7.782530580439501E-7</v>
      </c>
      <c r="AC67" s="16">
        <f t="shared" si="20"/>
        <v>8.7368385288805517E-6</v>
      </c>
      <c r="AD67" s="16">
        <f t="shared" si="20"/>
        <v>2.5307232032422569E-8</v>
      </c>
      <c r="AE67" s="16">
        <f t="shared" si="20"/>
        <v>2.7400042262994542E-8</v>
      </c>
      <c r="AF67" s="16">
        <f t="shared" si="20"/>
        <v>6.5674769772993787E-6</v>
      </c>
      <c r="AG67" s="16">
        <f t="shared" si="20"/>
        <v>4.6533690108964694E-6</v>
      </c>
      <c r="AH67" s="16">
        <f t="shared" si="20"/>
        <v>7.2339825897212485E-7</v>
      </c>
      <c r="AI67" s="16">
        <f t="shared" si="20"/>
        <v>1.3770729914118148E-6</v>
      </c>
      <c r="AJ67" s="16">
        <f t="shared" si="20"/>
        <v>1.8095538457530237E-5</v>
      </c>
      <c r="AK67" s="17">
        <f t="shared" si="20"/>
        <v>4.3134959755804992E-5</v>
      </c>
      <c r="AL67" s="16">
        <f t="shared" si="20"/>
        <v>1.0292674928705851E-5</v>
      </c>
      <c r="AM67" s="18">
        <f t="shared" si="20"/>
        <v>1.338357799169916E-6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1.1704195992237747E-8</v>
      </c>
      <c r="E68" s="16">
        <f t="shared" si="21"/>
        <v>1.0257789731067497E-9</v>
      </c>
      <c r="F68" s="16">
        <f t="shared" si="21"/>
        <v>2.3134641809585625E-9</v>
      </c>
      <c r="G68" s="16">
        <f t="shared" si="21"/>
        <v>5.8872637353220528E-9</v>
      </c>
      <c r="H68" s="16">
        <f t="shared" si="21"/>
        <v>1.2400878100519013E-10</v>
      </c>
      <c r="I68" s="16">
        <f t="shared" si="21"/>
        <v>1.2920381366871447E-10</v>
      </c>
      <c r="J68" s="16">
        <f t="shared" si="21"/>
        <v>3.5021453482104681E-9</v>
      </c>
      <c r="K68" s="16">
        <f t="shared" si="21"/>
        <v>6.2366909943066133E-9</v>
      </c>
      <c r="L68" s="16">
        <f t="shared" si="21"/>
        <v>1.5621177355109012E-8</v>
      </c>
      <c r="M68" s="17">
        <f t="shared" si="21"/>
        <v>1.316227409835152E-5</v>
      </c>
      <c r="N68" s="16">
        <f t="shared" si="21"/>
        <v>2.4309397161157098E-8</v>
      </c>
      <c r="O68" s="16">
        <f t="shared" si="21"/>
        <v>9.7550696578355211E-10</v>
      </c>
      <c r="P68" s="16">
        <f t="shared" si="21"/>
        <v>1.268701508855022E-11</v>
      </c>
      <c r="Q68" s="16">
        <f t="shared" si="21"/>
        <v>2.7618834908416009E-9</v>
      </c>
      <c r="R68" s="16">
        <f t="shared" si="21"/>
        <v>1.6012447673618074E-8</v>
      </c>
      <c r="S68" s="16">
        <f t="shared" si="21"/>
        <v>1.9463443982115815E-8</v>
      </c>
      <c r="T68" s="16">
        <f t="shared" si="21"/>
        <v>1.1861445213524678E-8</v>
      </c>
      <c r="U68" s="16">
        <f t="shared" si="21"/>
        <v>2.2204139852571701E-9</v>
      </c>
      <c r="V68" s="16">
        <f t="shared" si="21"/>
        <v>3.7448411967675362E-10</v>
      </c>
      <c r="W68" s="16">
        <f t="shared" si="21"/>
        <v>2.9200604660368813E-8</v>
      </c>
      <c r="X68" s="16">
        <f t="shared" si="21"/>
        <v>4.2722282626210315E-10</v>
      </c>
      <c r="Y68" s="16">
        <f t="shared" si="21"/>
        <v>6.1549879346289914E-9</v>
      </c>
      <c r="Z68" s="16">
        <f t="shared" si="21"/>
        <v>3.7483914846066202E-9</v>
      </c>
      <c r="AA68" s="16">
        <f t="shared" si="21"/>
        <v>7.7099816707511298E-8</v>
      </c>
      <c r="AB68" s="16">
        <f t="shared" si="21"/>
        <v>1.5918980144903566E-8</v>
      </c>
      <c r="AC68" s="16">
        <f t="shared" si="21"/>
        <v>1.1861600635372696E-9</v>
      </c>
      <c r="AD68" s="16">
        <f t="shared" si="21"/>
        <v>1.8113483061962868E-9</v>
      </c>
      <c r="AE68" s="16">
        <f t="shared" si="21"/>
        <v>1.1401706972751605E-8</v>
      </c>
      <c r="AF68" s="16">
        <f t="shared" si="21"/>
        <v>3.3523662681601443E-10</v>
      </c>
      <c r="AG68" s="16">
        <f t="shared" si="21"/>
        <v>4.3822292150949157E-9</v>
      </c>
      <c r="AH68" s="17">
        <f t="shared" si="21"/>
        <v>1.0767645450484415E-7</v>
      </c>
      <c r="AI68" s="16">
        <f t="shared" si="21"/>
        <v>7.8762335022791726E-9</v>
      </c>
      <c r="AJ68" s="16">
        <f t="shared" si="21"/>
        <v>5.9943920371321077E-9</v>
      </c>
      <c r="AK68" s="16">
        <f t="shared" si="21"/>
        <v>4.4814268605899376E-8</v>
      </c>
      <c r="AL68" s="16">
        <f t="shared" si="21"/>
        <v>1.3679785276303403E-9</v>
      </c>
      <c r="AM68" s="18">
        <f t="shared" si="21"/>
        <v>3.3809622980389551E-11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2.2738854704175601E-6</v>
      </c>
      <c r="E69" s="16">
        <f t="shared" si="22"/>
        <v>9.836282519799414E-7</v>
      </c>
      <c r="F69" s="16">
        <f t="shared" si="22"/>
        <v>1.856827891142569E-6</v>
      </c>
      <c r="G69" s="16">
        <f t="shared" si="22"/>
        <v>1.0552103871958071E-6</v>
      </c>
      <c r="H69" s="16">
        <f t="shared" si="22"/>
        <v>4.7637869991528471E-6</v>
      </c>
      <c r="I69" s="16">
        <f t="shared" si="22"/>
        <v>1.5619451589678109E-6</v>
      </c>
      <c r="J69" s="16">
        <f t="shared" si="22"/>
        <v>1.5013897808266746E-6</v>
      </c>
      <c r="K69" s="16">
        <f t="shared" si="22"/>
        <v>4.7074169585200127E-7</v>
      </c>
      <c r="L69" s="16">
        <f t="shared" si="22"/>
        <v>9.482208646590925E-8</v>
      </c>
      <c r="M69" s="16">
        <f t="shared" si="22"/>
        <v>1.5251302970914362E-7</v>
      </c>
      <c r="N69" s="16">
        <f t="shared" si="22"/>
        <v>1.7293233888104054E-6</v>
      </c>
      <c r="O69" s="17">
        <f t="shared" si="22"/>
        <v>2.0363967896027701E-3</v>
      </c>
      <c r="P69" s="16">
        <f t="shared" si="22"/>
        <v>4.0860277151135077E-6</v>
      </c>
      <c r="Q69" s="16">
        <f t="shared" si="22"/>
        <v>4.4053141146524002E-6</v>
      </c>
      <c r="R69" s="16">
        <f t="shared" si="22"/>
        <v>1.5347401473426642E-6</v>
      </c>
      <c r="S69" s="16">
        <f t="shared" si="22"/>
        <v>2.946654277624947E-6</v>
      </c>
      <c r="T69" s="16">
        <f t="shared" si="22"/>
        <v>2.6774736894976263E-9</v>
      </c>
      <c r="U69" s="16">
        <f t="shared" si="22"/>
        <v>2.6700704923150575E-6</v>
      </c>
      <c r="V69" s="16">
        <f t="shared" si="22"/>
        <v>3.5534018726389624E-6</v>
      </c>
      <c r="W69" s="16">
        <f t="shared" si="22"/>
        <v>1.8672183082015986E-7</v>
      </c>
      <c r="X69" s="16">
        <f t="shared" si="22"/>
        <v>3.2559822258497676E-6</v>
      </c>
      <c r="Y69" s="16">
        <f t="shared" si="22"/>
        <v>8.1281153158049453E-9</v>
      </c>
      <c r="Z69" s="16">
        <f t="shared" si="22"/>
        <v>9.3218303013378981E-7</v>
      </c>
      <c r="AA69" s="16">
        <f t="shared" si="22"/>
        <v>1.0228483300379425E-5</v>
      </c>
      <c r="AB69" s="16">
        <f t="shared" si="22"/>
        <v>4.0871567691202463E-6</v>
      </c>
      <c r="AC69" s="16">
        <f t="shared" si="22"/>
        <v>1.5792282409350501E-6</v>
      </c>
      <c r="AD69" s="16">
        <f t="shared" si="22"/>
        <v>6.2500654807364473E-7</v>
      </c>
      <c r="AE69" s="16">
        <f t="shared" si="22"/>
        <v>3.3124132088679317E-6</v>
      </c>
      <c r="AF69" s="16">
        <f t="shared" si="22"/>
        <v>2.6341104313841878E-8</v>
      </c>
      <c r="AG69" s="16">
        <f t="shared" si="22"/>
        <v>1.0259839056119039E-9</v>
      </c>
      <c r="AH69" s="16">
        <f t="shared" si="22"/>
        <v>2.8263452787241446E-6</v>
      </c>
      <c r="AI69" s="16">
        <f t="shared" si="22"/>
        <v>8.2358401950676201E-7</v>
      </c>
      <c r="AJ69" s="16">
        <f t="shared" si="22"/>
        <v>6.3069914083247299E-7</v>
      </c>
      <c r="AK69" s="16">
        <f t="shared" si="22"/>
        <v>9.5724833514056892E-8</v>
      </c>
      <c r="AL69" s="16">
        <f t="shared" si="22"/>
        <v>7.0288307710454536E-7</v>
      </c>
      <c r="AM69" s="18">
        <f t="shared" si="22"/>
        <v>7.5271951461003722E-7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5.6868903555218849E-7</v>
      </c>
      <c r="E70" s="16">
        <f t="shared" si="23"/>
        <v>1.1410137201495018E-7</v>
      </c>
      <c r="F70" s="16">
        <f t="shared" si="23"/>
        <v>7.7055875754073485E-9</v>
      </c>
      <c r="G70" s="16">
        <f t="shared" si="23"/>
        <v>1.0313068041893575E-7</v>
      </c>
      <c r="H70" s="17">
        <f t="shared" si="23"/>
        <v>4.4044829928441791E-4</v>
      </c>
      <c r="I70" s="16">
        <f t="shared" si="23"/>
        <v>1.0912717289078639E-7</v>
      </c>
      <c r="J70" s="16">
        <f t="shared" si="23"/>
        <v>4.3683346907701812E-7</v>
      </c>
      <c r="K70" s="16">
        <f t="shared" si="23"/>
        <v>8.3703863005823867E-8</v>
      </c>
      <c r="L70" s="16">
        <f t="shared" si="23"/>
        <v>5.8098592722020316E-9</v>
      </c>
      <c r="M70" s="16">
        <f t="shared" si="23"/>
        <v>4.0885456593283095E-9</v>
      </c>
      <c r="N70" s="16">
        <f t="shared" si="23"/>
        <v>3.9112404204195159E-9</v>
      </c>
      <c r="O70" s="16">
        <f t="shared" si="23"/>
        <v>1.0285644383031628E-6</v>
      </c>
      <c r="P70" s="16">
        <f t="shared" si="23"/>
        <v>4.0905659495843754E-7</v>
      </c>
      <c r="Q70" s="16">
        <f t="shared" si="23"/>
        <v>6.4564588710603235E-7</v>
      </c>
      <c r="R70" s="16">
        <f t="shared" si="23"/>
        <v>1.0060393518654209E-7</v>
      </c>
      <c r="S70" s="16">
        <f t="shared" si="23"/>
        <v>6.9335648632026201E-7</v>
      </c>
      <c r="T70" s="16">
        <f t="shared" si="23"/>
        <v>7.4919330144248589E-7</v>
      </c>
      <c r="U70" s="16">
        <f t="shared" si="23"/>
        <v>4.8166087435801788E-7</v>
      </c>
      <c r="V70" s="16">
        <f t="shared" si="23"/>
        <v>1.4688441529944804E-7</v>
      </c>
      <c r="W70" s="16">
        <f t="shared" si="23"/>
        <v>5.6492597117167635E-9</v>
      </c>
      <c r="X70" s="16">
        <f t="shared" si="23"/>
        <v>1.503358220865715E-8</v>
      </c>
      <c r="Y70" s="16">
        <f t="shared" si="23"/>
        <v>9.8504515908432373E-7</v>
      </c>
      <c r="Z70" s="16">
        <f t="shared" si="23"/>
        <v>1.6069662809356985E-7</v>
      </c>
      <c r="AA70" s="16">
        <f t="shared" si="23"/>
        <v>2.442369042989163E-7</v>
      </c>
      <c r="AB70" s="16">
        <f t="shared" si="23"/>
        <v>4.096859696514504E-13</v>
      </c>
      <c r="AC70" s="16">
        <f t="shared" si="23"/>
        <v>1.0948947834483639E-6</v>
      </c>
      <c r="AD70" s="16">
        <f t="shared" si="23"/>
        <v>5.8404841853346677E-7</v>
      </c>
      <c r="AE70" s="16">
        <f t="shared" si="23"/>
        <v>6.1329228545702868E-7</v>
      </c>
      <c r="AF70" s="16">
        <f t="shared" si="23"/>
        <v>1.0779134142772534E-6</v>
      </c>
      <c r="AG70" s="16">
        <f t="shared" si="23"/>
        <v>1.6559616435264028E-6</v>
      </c>
      <c r="AH70" s="16">
        <f t="shared" si="23"/>
        <v>5.9034189703106443E-7</v>
      </c>
      <c r="AI70" s="16">
        <f t="shared" si="23"/>
        <v>1.8734450788884821E-7</v>
      </c>
      <c r="AJ70" s="16">
        <f t="shared" si="23"/>
        <v>5.5079808428028523E-7</v>
      </c>
      <c r="AK70" s="16">
        <f t="shared" si="23"/>
        <v>6.1800789039496509E-7</v>
      </c>
      <c r="AL70" s="16">
        <f t="shared" si="23"/>
        <v>6.797976774183244E-8</v>
      </c>
      <c r="AM70" s="18">
        <f t="shared" si="23"/>
        <v>3.1718618520630115E-7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2.6182026804015568E-7</v>
      </c>
      <c r="E71" s="16">
        <f t="shared" si="24"/>
        <v>2.9090216146821307E-6</v>
      </c>
      <c r="F71" s="16">
        <f t="shared" si="24"/>
        <v>7.3340226686480502E-9</v>
      </c>
      <c r="G71" s="16">
        <f t="shared" si="24"/>
        <v>5.8199356031675126E-8</v>
      </c>
      <c r="H71" s="16">
        <f t="shared" si="24"/>
        <v>1.2079579849293934E-5</v>
      </c>
      <c r="I71" s="16">
        <f t="shared" si="24"/>
        <v>2.3969677343355239E-6</v>
      </c>
      <c r="J71" s="16">
        <f t="shared" si="24"/>
        <v>1.3529804061850769E-5</v>
      </c>
      <c r="K71" s="16">
        <f t="shared" si="24"/>
        <v>2.1498979663705911E-5</v>
      </c>
      <c r="L71" s="16">
        <f t="shared" si="24"/>
        <v>1.4197806073055565E-5</v>
      </c>
      <c r="M71" s="16">
        <f t="shared" si="24"/>
        <v>4.3805681531233279E-7</v>
      </c>
      <c r="N71" s="16">
        <f t="shared" si="24"/>
        <v>1.5221291285716112E-7</v>
      </c>
      <c r="O71" s="16">
        <f t="shared" si="24"/>
        <v>3.7591249506339265E-6</v>
      </c>
      <c r="P71" s="16">
        <f t="shared" si="24"/>
        <v>4.782695088980747E-7</v>
      </c>
      <c r="Q71" s="16">
        <f t="shared" si="24"/>
        <v>7.4209251076656312E-7</v>
      </c>
      <c r="R71" s="16">
        <f t="shared" si="24"/>
        <v>1.4752333307006344E-6</v>
      </c>
      <c r="S71" s="16">
        <f t="shared" si="24"/>
        <v>8.4889512984166992E-6</v>
      </c>
      <c r="T71" s="16">
        <f t="shared" si="24"/>
        <v>6.7590673725914014E-7</v>
      </c>
      <c r="U71" s="16">
        <f t="shared" si="24"/>
        <v>8.4404283311118245E-6</v>
      </c>
      <c r="V71" s="16">
        <f t="shared" si="24"/>
        <v>9.9775444368283965E-7</v>
      </c>
      <c r="W71" s="16">
        <f t="shared" si="24"/>
        <v>1.9940589023549671E-5</v>
      </c>
      <c r="X71" s="16">
        <f t="shared" si="24"/>
        <v>2.9033355736096947E-6</v>
      </c>
      <c r="Y71" s="16">
        <f t="shared" si="24"/>
        <v>1.922512868652942E-6</v>
      </c>
      <c r="Z71" s="16">
        <f t="shared" si="24"/>
        <v>6.3844933469942717E-6</v>
      </c>
      <c r="AA71" s="16">
        <f t="shared" si="24"/>
        <v>3.1305639925851697E-6</v>
      </c>
      <c r="AB71" s="16">
        <f t="shared" si="24"/>
        <v>1.8423909721709486E-5</v>
      </c>
      <c r="AC71" s="17">
        <f t="shared" si="24"/>
        <v>4.9094242862563449E-3</v>
      </c>
      <c r="AD71" s="16">
        <f t="shared" si="24"/>
        <v>4.6663973263994435E-6</v>
      </c>
      <c r="AE71" s="16">
        <f t="shared" si="24"/>
        <v>8.8182585145256636E-7</v>
      </c>
      <c r="AF71" s="16">
        <f t="shared" si="24"/>
        <v>1.0347242295936802E-6</v>
      </c>
      <c r="AG71" s="16">
        <f t="shared" si="24"/>
        <v>6.2666375169625619E-7</v>
      </c>
      <c r="AH71" s="16">
        <f t="shared" si="24"/>
        <v>1.7540153811603055E-6</v>
      </c>
      <c r="AI71" s="16">
        <f t="shared" si="24"/>
        <v>1.2800824184622354E-5</v>
      </c>
      <c r="AJ71" s="16">
        <f t="shared" si="24"/>
        <v>1.5917876129772322E-5</v>
      </c>
      <c r="AK71" s="16">
        <f t="shared" si="24"/>
        <v>1.0333307441638012E-6</v>
      </c>
      <c r="AL71" s="16">
        <f t="shared" si="24"/>
        <v>8.695278956848468E-8</v>
      </c>
      <c r="AM71" s="18">
        <f t="shared" si="24"/>
        <v>1.5003988648087718E-6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1.9949160422694714E-6</v>
      </c>
      <c r="E72" s="16">
        <f t="shared" si="25"/>
        <v>2.782451787055524E-9</v>
      </c>
      <c r="F72" s="16">
        <f t="shared" si="25"/>
        <v>2.1003613445809003E-7</v>
      </c>
      <c r="G72" s="17">
        <f t="shared" si="25"/>
        <v>6.7309140878808412E-4</v>
      </c>
      <c r="H72" s="16">
        <f t="shared" si="25"/>
        <v>1.5580046282613171E-7</v>
      </c>
      <c r="I72" s="16">
        <f t="shared" si="25"/>
        <v>7.3801878341322483E-7</v>
      </c>
      <c r="J72" s="16">
        <f t="shared" si="25"/>
        <v>1.2346733493255597E-6</v>
      </c>
      <c r="K72" s="16">
        <f t="shared" si="25"/>
        <v>1.1188264012975114E-7</v>
      </c>
      <c r="L72" s="16">
        <f t="shared" si="25"/>
        <v>4.1213912850670103E-7</v>
      </c>
      <c r="M72" s="16">
        <f t="shared" si="25"/>
        <v>2.9886946536197301E-7</v>
      </c>
      <c r="N72" s="16">
        <f t="shared" si="25"/>
        <v>9.8988821819437085E-7</v>
      </c>
      <c r="O72" s="16">
        <f t="shared" si="25"/>
        <v>3.4503940313002859E-7</v>
      </c>
      <c r="P72" s="16">
        <f t="shared" si="25"/>
        <v>8.9064752735772597E-7</v>
      </c>
      <c r="Q72" s="16">
        <f t="shared" si="25"/>
        <v>7.0696403512721066E-8</v>
      </c>
      <c r="R72" s="16">
        <f t="shared" si="25"/>
        <v>8.1685121688517201E-7</v>
      </c>
      <c r="S72" s="16">
        <f t="shared" si="25"/>
        <v>8.0517315754397703E-10</v>
      </c>
      <c r="T72" s="16">
        <f t="shared" si="25"/>
        <v>5.8919347180731498E-7</v>
      </c>
      <c r="U72" s="16">
        <f t="shared" si="25"/>
        <v>2.333837638738411E-7</v>
      </c>
      <c r="V72" s="16">
        <f t="shared" si="25"/>
        <v>5.6253865165493915E-7</v>
      </c>
      <c r="W72" s="16">
        <f t="shared" si="25"/>
        <v>2.0913613180615823E-7</v>
      </c>
      <c r="X72" s="16">
        <f t="shared" si="25"/>
        <v>1.0513286716735214E-8</v>
      </c>
      <c r="Y72" s="17">
        <f t="shared" si="25"/>
        <v>4.9250386596296708E-6</v>
      </c>
      <c r="Z72" s="16">
        <f t="shared" si="25"/>
        <v>3.7539249179769684E-7</v>
      </c>
      <c r="AA72" s="16">
        <f t="shared" si="25"/>
        <v>1.4953534953059245E-6</v>
      </c>
      <c r="AB72" s="16">
        <f t="shared" si="25"/>
        <v>4.4380742978557211E-6</v>
      </c>
      <c r="AC72" s="16">
        <f t="shared" si="25"/>
        <v>7.9231756994151823E-9</v>
      </c>
      <c r="AD72" s="16">
        <f t="shared" si="25"/>
        <v>4.3600345878499057E-7</v>
      </c>
      <c r="AE72" s="16">
        <f t="shared" si="25"/>
        <v>6.2957216897113304E-7</v>
      </c>
      <c r="AF72" s="16">
        <f t="shared" si="25"/>
        <v>3.4528679486660397E-7</v>
      </c>
      <c r="AG72" s="16">
        <f t="shared" si="25"/>
        <v>1.6632480752577756E-7</v>
      </c>
      <c r="AH72" s="16">
        <f t="shared" si="25"/>
        <v>7.877364833223677E-8</v>
      </c>
      <c r="AI72" s="16">
        <f t="shared" si="25"/>
        <v>1.023693333142323E-6</v>
      </c>
      <c r="AJ72" s="16">
        <f t="shared" si="25"/>
        <v>1.5252567552715986E-7</v>
      </c>
      <c r="AK72" s="16">
        <f t="shared" si="25"/>
        <v>5.3884808165907831E-7</v>
      </c>
      <c r="AL72" s="16">
        <f t="shared" si="25"/>
        <v>2.2908686933766665E-8</v>
      </c>
      <c r="AM72" s="18">
        <f t="shared" si="25"/>
        <v>5.2034704340664262E-7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7.2938296967293465E-7</v>
      </c>
      <c r="E73" s="16">
        <f t="shared" si="26"/>
        <v>6.9827278002821251E-8</v>
      </c>
      <c r="F73" s="16">
        <f t="shared" si="26"/>
        <v>3.7589361462382229E-7</v>
      </c>
      <c r="G73" s="16">
        <f t="shared" si="26"/>
        <v>6.7333335939115668E-8</v>
      </c>
      <c r="H73" s="16">
        <f t="shared" si="26"/>
        <v>2.6848267599977577E-9</v>
      </c>
      <c r="I73" s="16">
        <f t="shared" si="26"/>
        <v>1.6469484754649288E-7</v>
      </c>
      <c r="J73" s="16">
        <f t="shared" si="26"/>
        <v>4.0563903562332113E-7</v>
      </c>
      <c r="K73" s="16">
        <f t="shared" si="26"/>
        <v>3.855822465002433E-7</v>
      </c>
      <c r="L73" s="16">
        <f t="shared" si="26"/>
        <v>5.0733691121529424E-7</v>
      </c>
      <c r="M73" s="16">
        <f t="shared" si="26"/>
        <v>4.7564288375670897E-7</v>
      </c>
      <c r="N73" s="16">
        <f t="shared" si="26"/>
        <v>7.1027778727030052E-8</v>
      </c>
      <c r="O73" s="16">
        <f t="shared" si="26"/>
        <v>1.9683039093701459E-8</v>
      </c>
      <c r="P73" s="16">
        <f t="shared" si="26"/>
        <v>2.963942097707762E-7</v>
      </c>
      <c r="Q73" s="16">
        <f t="shared" si="26"/>
        <v>2.3364931335187035E-7</v>
      </c>
      <c r="R73" s="16">
        <f t="shared" si="26"/>
        <v>7.7117226120384373E-8</v>
      </c>
      <c r="S73" s="16">
        <f t="shared" si="26"/>
        <v>2.4149818614573914E-7</v>
      </c>
      <c r="T73" s="16">
        <f t="shared" si="26"/>
        <v>1.5497901457301228E-7</v>
      </c>
      <c r="U73" s="16">
        <f t="shared" si="26"/>
        <v>2.9708621711185987E-7</v>
      </c>
      <c r="V73" s="16">
        <f t="shared" si="26"/>
        <v>3.2940294123814171E-8</v>
      </c>
      <c r="W73" s="17">
        <f t="shared" si="26"/>
        <v>2.1922674444579081E-4</v>
      </c>
      <c r="X73" s="16">
        <f t="shared" si="26"/>
        <v>1.4211537814408472E-7</v>
      </c>
      <c r="Y73" s="16">
        <f t="shared" si="26"/>
        <v>1.8782279189006239E-7</v>
      </c>
      <c r="Z73" s="16">
        <f t="shared" si="26"/>
        <v>9.25016133380148E-8</v>
      </c>
      <c r="AA73" s="16">
        <f t="shared" si="26"/>
        <v>1.9875757777337921E-7</v>
      </c>
      <c r="AB73" s="16">
        <f t="shared" si="26"/>
        <v>2.2908856388916373E-7</v>
      </c>
      <c r="AC73" s="16">
        <f t="shared" si="26"/>
        <v>8.8133996196158213E-7</v>
      </c>
      <c r="AD73" s="16">
        <f t="shared" si="26"/>
        <v>1.2266704771850335E-7</v>
      </c>
      <c r="AE73" s="16">
        <f t="shared" si="26"/>
        <v>1.4422953134795532E-7</v>
      </c>
      <c r="AF73" s="16">
        <f t="shared" si="26"/>
        <v>6.2314357385739912E-8</v>
      </c>
      <c r="AG73" s="16">
        <f t="shared" si="26"/>
        <v>1.4656193920934452E-8</v>
      </c>
      <c r="AH73" s="16">
        <f t="shared" si="26"/>
        <v>3.5514827371388192E-8</v>
      </c>
      <c r="AI73" s="16">
        <f t="shared" si="26"/>
        <v>3.7166840815908324E-8</v>
      </c>
      <c r="AJ73" s="17">
        <f t="shared" si="26"/>
        <v>2.3797344324940267E-6</v>
      </c>
      <c r="AK73" s="16">
        <f t="shared" si="26"/>
        <v>3.691988264690052E-8</v>
      </c>
      <c r="AL73" s="16">
        <f t="shared" si="26"/>
        <v>4.0137961068759766E-7</v>
      </c>
      <c r="AM73" s="18">
        <f t="shared" si="26"/>
        <v>3.7651504546664317E-8</v>
      </c>
    </row>
    <row r="74" spans="1:39" ht="24">
      <c r="A74" s="13" t="s">
        <v>67</v>
      </c>
      <c r="B74" s="14" t="s">
        <v>40</v>
      </c>
      <c r="C74" s="19"/>
      <c r="D74" s="17">
        <f t="shared" ref="D74:AM74" si="27">$C32^2*D32^2</f>
        <v>1.6386778639866633E-3</v>
      </c>
      <c r="E74" s="16">
        <f t="shared" si="27"/>
        <v>2.2538640397101955E-8</v>
      </c>
      <c r="F74" s="16">
        <f t="shared" si="27"/>
        <v>3.138130758891729E-7</v>
      </c>
      <c r="G74" s="16">
        <f t="shared" si="27"/>
        <v>4.8310221608525953E-6</v>
      </c>
      <c r="H74" s="16">
        <f t="shared" si="27"/>
        <v>2.0879581563289076E-6</v>
      </c>
      <c r="I74" s="16">
        <f t="shared" si="27"/>
        <v>2.4167398182027465E-8</v>
      </c>
      <c r="J74" s="16">
        <f t="shared" si="27"/>
        <v>1.7840121322853529E-6</v>
      </c>
      <c r="K74" s="16">
        <f t="shared" si="27"/>
        <v>3.0829041523605526E-7</v>
      </c>
      <c r="L74" s="16">
        <f t="shared" si="27"/>
        <v>1.2654429292958078E-6</v>
      </c>
      <c r="M74" s="16">
        <f t="shared" si="27"/>
        <v>1.4418147589403405E-6</v>
      </c>
      <c r="N74" s="16">
        <f t="shared" si="27"/>
        <v>6.6655967569014867E-8</v>
      </c>
      <c r="O74" s="16">
        <f t="shared" si="27"/>
        <v>1.8015100632465467E-6</v>
      </c>
      <c r="P74" s="16">
        <f t="shared" si="27"/>
        <v>1.9688273691965749E-6</v>
      </c>
      <c r="Q74" s="16">
        <f t="shared" si="27"/>
        <v>1.6948448879062826E-6</v>
      </c>
      <c r="R74" s="16">
        <f t="shared" si="27"/>
        <v>3.203347775620463E-7</v>
      </c>
      <c r="S74" s="16">
        <f t="shared" si="27"/>
        <v>1.863656337640953E-7</v>
      </c>
      <c r="T74" s="16">
        <f t="shared" si="27"/>
        <v>7.803234369068779E-7</v>
      </c>
      <c r="U74" s="16">
        <f t="shared" si="27"/>
        <v>3.8634839721140286E-8</v>
      </c>
      <c r="V74" s="16">
        <f t="shared" si="27"/>
        <v>8.3731298593060175E-7</v>
      </c>
      <c r="W74" s="16">
        <f t="shared" si="27"/>
        <v>5.4997843690446715E-6</v>
      </c>
      <c r="X74" s="16">
        <f t="shared" si="27"/>
        <v>6.1885554054814445E-6</v>
      </c>
      <c r="Y74" s="16">
        <f t="shared" si="27"/>
        <v>3.8331088951180149E-6</v>
      </c>
      <c r="Z74" s="16">
        <f t="shared" si="27"/>
        <v>3.6328190305097935E-6</v>
      </c>
      <c r="AA74" s="16">
        <f t="shared" si="27"/>
        <v>4.2014921177422598E-7</v>
      </c>
      <c r="AB74" s="16">
        <f t="shared" si="27"/>
        <v>4.8345964054437451E-6</v>
      </c>
      <c r="AC74" s="16">
        <f t="shared" si="27"/>
        <v>8.7133342101425684E-8</v>
      </c>
      <c r="AD74" s="16">
        <f t="shared" si="27"/>
        <v>4.9724475334651833E-7</v>
      </c>
      <c r="AE74" s="16">
        <f t="shared" si="27"/>
        <v>2.5083523675081174E-6</v>
      </c>
      <c r="AF74" s="16">
        <f t="shared" si="27"/>
        <v>2.2967994345318152E-6</v>
      </c>
      <c r="AG74" s="16">
        <f t="shared" si="27"/>
        <v>2.783636319299984E-6</v>
      </c>
      <c r="AH74" s="16">
        <f t="shared" si="27"/>
        <v>4.9542274748886886E-6</v>
      </c>
      <c r="AI74" s="16">
        <f t="shared" si="27"/>
        <v>2.8634474307453152E-6</v>
      </c>
      <c r="AJ74" s="16">
        <f t="shared" si="27"/>
        <v>2.6586023601468642E-7</v>
      </c>
      <c r="AK74" s="16">
        <f t="shared" si="27"/>
        <v>7.1499138845950736E-7</v>
      </c>
      <c r="AL74" s="16">
        <f t="shared" si="27"/>
        <v>4.6433706222285026E-7</v>
      </c>
      <c r="AM74" s="18">
        <f t="shared" si="27"/>
        <v>3.4741259890208722E-6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5.8667016006791362E-8</v>
      </c>
      <c r="E75" s="16">
        <f t="shared" si="28"/>
        <v>8.1358387458544569E-9</v>
      </c>
      <c r="F75" s="16">
        <f t="shared" si="28"/>
        <v>8.3740358503721331E-8</v>
      </c>
      <c r="G75" s="16">
        <f t="shared" si="28"/>
        <v>5.8995915170351035E-9</v>
      </c>
      <c r="H75" s="16">
        <f t="shared" si="28"/>
        <v>8.1909142012192862E-8</v>
      </c>
      <c r="I75" s="16">
        <f t="shared" si="28"/>
        <v>2.5183957479964171E-11</v>
      </c>
      <c r="J75" s="16">
        <f t="shared" si="28"/>
        <v>1.1451408628368531E-7</v>
      </c>
      <c r="K75" s="16">
        <f t="shared" si="28"/>
        <v>4.0746697557464835E-8</v>
      </c>
      <c r="L75" s="16">
        <f t="shared" si="28"/>
        <v>1.7850665063196918E-8</v>
      </c>
      <c r="M75" s="16">
        <f t="shared" si="28"/>
        <v>1.1760128638159139E-8</v>
      </c>
      <c r="N75" s="16">
        <f t="shared" si="28"/>
        <v>1.5239271345202474E-7</v>
      </c>
      <c r="O75" s="16">
        <f t="shared" si="28"/>
        <v>1.2076366371083752E-7</v>
      </c>
      <c r="P75" s="16">
        <f t="shared" si="28"/>
        <v>5.7605169911139942E-9</v>
      </c>
      <c r="Q75" s="17">
        <f t="shared" si="28"/>
        <v>5.6747784572177798E-5</v>
      </c>
      <c r="R75" s="16">
        <f t="shared" si="28"/>
        <v>6.1043252589993031E-9</v>
      </c>
      <c r="S75" s="16">
        <f t="shared" si="28"/>
        <v>1.9464112950138311E-8</v>
      </c>
      <c r="T75" s="16">
        <f t="shared" si="28"/>
        <v>7.1631762933604703E-9</v>
      </c>
      <c r="U75" s="16">
        <f t="shared" si="28"/>
        <v>1.9339530897000435E-8</v>
      </c>
      <c r="V75" s="16">
        <f t="shared" si="28"/>
        <v>6.9095298614290826E-8</v>
      </c>
      <c r="W75" s="16">
        <f t="shared" si="28"/>
        <v>6.0982726804668154E-8</v>
      </c>
      <c r="X75" s="16">
        <f t="shared" si="28"/>
        <v>2.8294081290318387E-7</v>
      </c>
      <c r="Y75" s="16">
        <f t="shared" si="28"/>
        <v>3.6966987780869849E-8</v>
      </c>
      <c r="Z75" s="16">
        <f t="shared" si="28"/>
        <v>1.1862916137137247E-9</v>
      </c>
      <c r="AA75" s="17">
        <f t="shared" si="28"/>
        <v>4.6803332111226608E-7</v>
      </c>
      <c r="AB75" s="16">
        <f t="shared" si="28"/>
        <v>2.6804154679152532E-8</v>
      </c>
      <c r="AC75" s="16">
        <f t="shared" si="28"/>
        <v>8.5639602365094613E-9</v>
      </c>
      <c r="AD75" s="16">
        <f t="shared" si="28"/>
        <v>5.2942371140286106E-9</v>
      </c>
      <c r="AE75" s="16">
        <f t="shared" si="28"/>
        <v>3.2012620590860083E-9</v>
      </c>
      <c r="AF75" s="16">
        <f t="shared" si="28"/>
        <v>1.202210833003553E-7</v>
      </c>
      <c r="AG75" s="16">
        <f t="shared" si="28"/>
        <v>8.0256141906414135E-8</v>
      </c>
      <c r="AH75" s="16">
        <f t="shared" si="28"/>
        <v>1.8874569407640236E-7</v>
      </c>
      <c r="AI75" s="16">
        <f t="shared" si="28"/>
        <v>1.6030389514499462E-7</v>
      </c>
      <c r="AJ75" s="16">
        <f t="shared" si="28"/>
        <v>8.2275566987827329E-9</v>
      </c>
      <c r="AK75" s="16">
        <f t="shared" si="28"/>
        <v>1.1751577249192411E-9</v>
      </c>
      <c r="AL75" s="16">
        <f t="shared" si="28"/>
        <v>2.9100309968470175E-9</v>
      </c>
      <c r="AM75" s="18">
        <f t="shared" si="28"/>
        <v>2.6306438182086223E-10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4.5939424801408414E-7</v>
      </c>
      <c r="E76" s="16">
        <f t="shared" si="29"/>
        <v>1.8561309920236391E-6</v>
      </c>
      <c r="F76" s="16">
        <f t="shared" si="29"/>
        <v>2.8195260362062456E-7</v>
      </c>
      <c r="G76" s="16">
        <f t="shared" si="29"/>
        <v>8.3500925043847067E-7</v>
      </c>
      <c r="H76" s="16">
        <f t="shared" si="29"/>
        <v>1.4571355595628641E-6</v>
      </c>
      <c r="I76" s="16">
        <f t="shared" si="29"/>
        <v>7.601310608364107E-8</v>
      </c>
      <c r="J76" s="16">
        <f t="shared" si="29"/>
        <v>2.9475186747875135E-7</v>
      </c>
      <c r="K76" s="16">
        <f t="shared" si="29"/>
        <v>1.5961387551313932E-7</v>
      </c>
      <c r="L76" s="16">
        <f t="shared" si="29"/>
        <v>3.8847588441099706E-10</v>
      </c>
      <c r="M76" s="16">
        <f t="shared" si="29"/>
        <v>3.5375894022345948E-6</v>
      </c>
      <c r="N76" s="16">
        <f t="shared" si="29"/>
        <v>3.4489080947534393E-6</v>
      </c>
      <c r="O76" s="16">
        <f t="shared" si="29"/>
        <v>4.818354427675753E-8</v>
      </c>
      <c r="P76" s="16">
        <f t="shared" si="29"/>
        <v>5.3182264235996402E-7</v>
      </c>
      <c r="Q76" s="16">
        <f t="shared" si="29"/>
        <v>2.1839608286901606E-8</v>
      </c>
      <c r="R76" s="16">
        <f t="shared" si="29"/>
        <v>2.1483333245600431E-7</v>
      </c>
      <c r="S76" s="16">
        <f t="shared" si="29"/>
        <v>2.2182196108405153E-7</v>
      </c>
      <c r="T76" s="16">
        <f t="shared" si="29"/>
        <v>6.141739060729296E-6</v>
      </c>
      <c r="U76" s="17">
        <f t="shared" si="29"/>
        <v>9.0735878546706214E-6</v>
      </c>
      <c r="V76" s="16">
        <f t="shared" si="29"/>
        <v>1.5325945878130984E-6</v>
      </c>
      <c r="W76" s="16">
        <f t="shared" si="29"/>
        <v>1.7875959996766258E-7</v>
      </c>
      <c r="X76" s="16">
        <f t="shared" si="29"/>
        <v>1.2935428005751814E-9</v>
      </c>
      <c r="Y76" s="16">
        <f t="shared" si="29"/>
        <v>1.8234229329012253E-8</v>
      </c>
      <c r="Z76" s="16">
        <f t="shared" si="29"/>
        <v>3.5700442913481178E-6</v>
      </c>
      <c r="AA76" s="16">
        <f t="shared" si="29"/>
        <v>1.9703521699322494E-6</v>
      </c>
      <c r="AB76" s="16">
        <f t="shared" si="29"/>
        <v>7.6660604773627014E-8</v>
      </c>
      <c r="AC76" s="16">
        <f t="shared" si="29"/>
        <v>2.1879247095235133E-7</v>
      </c>
      <c r="AD76" s="16">
        <f t="shared" si="29"/>
        <v>4.6578005605712109E-8</v>
      </c>
      <c r="AE76" s="16">
        <f t="shared" si="29"/>
        <v>7.9945770331667972E-8</v>
      </c>
      <c r="AF76" s="16">
        <f t="shared" si="29"/>
        <v>1.9544667680337376E-6</v>
      </c>
      <c r="AG76" s="16">
        <f t="shared" si="29"/>
        <v>2.7722322158810275E-8</v>
      </c>
      <c r="AH76" s="16">
        <f t="shared" si="29"/>
        <v>8.2999972669360538E-7</v>
      </c>
      <c r="AI76" s="16">
        <f t="shared" si="29"/>
        <v>1.1034392822669554E-8</v>
      </c>
      <c r="AJ76" s="16">
        <f t="shared" si="29"/>
        <v>2.2948397994986094E-6</v>
      </c>
      <c r="AK76" s="17">
        <f t="shared" si="29"/>
        <v>1.0523214316659419E-3</v>
      </c>
      <c r="AL76" s="16">
        <f t="shared" si="29"/>
        <v>1.7745047677858011E-8</v>
      </c>
      <c r="AM76" s="18">
        <f t="shared" si="29"/>
        <v>8.6545426240516128E-7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1.0171600894899594E-9</v>
      </c>
      <c r="E77" s="16">
        <f t="shared" si="30"/>
        <v>4.0777443647661634E-11</v>
      </c>
      <c r="F77" s="16">
        <f t="shared" si="30"/>
        <v>3.1838947913973023E-10</v>
      </c>
      <c r="G77" s="16">
        <f t="shared" si="30"/>
        <v>8.7518486421000563E-9</v>
      </c>
      <c r="H77" s="16">
        <f t="shared" si="30"/>
        <v>2.158507194641745E-9</v>
      </c>
      <c r="I77" s="16">
        <f t="shared" si="30"/>
        <v>7.1698822651691356E-10</v>
      </c>
      <c r="J77" s="16">
        <f t="shared" si="30"/>
        <v>8.2243830459852047E-9</v>
      </c>
      <c r="K77" s="16">
        <f t="shared" si="30"/>
        <v>1.3389197534465687E-9</v>
      </c>
      <c r="L77" s="16">
        <f t="shared" si="30"/>
        <v>1.5862889430269898E-10</v>
      </c>
      <c r="M77" s="16">
        <f t="shared" si="30"/>
        <v>2.2892545415676111E-8</v>
      </c>
      <c r="N77" s="16">
        <f t="shared" si="30"/>
        <v>3.2785687789348128E-10</v>
      </c>
      <c r="O77" s="16">
        <f t="shared" si="30"/>
        <v>1.9579125083463202E-8</v>
      </c>
      <c r="P77" s="16">
        <f t="shared" si="30"/>
        <v>7.9601507157442645E-9</v>
      </c>
      <c r="Q77" s="17">
        <f t="shared" si="30"/>
        <v>3.2381376700219888E-8</v>
      </c>
      <c r="R77" s="16">
        <f t="shared" si="30"/>
        <v>1.0846939736972976E-10</v>
      </c>
      <c r="S77" s="16">
        <f t="shared" si="30"/>
        <v>4.3064325489383554E-9</v>
      </c>
      <c r="T77" s="16">
        <f t="shared" si="30"/>
        <v>5.2679981122362777E-10</v>
      </c>
      <c r="U77" s="16">
        <f t="shared" si="30"/>
        <v>2.0717082605550844E-11</v>
      </c>
      <c r="V77" s="16">
        <f t="shared" si="30"/>
        <v>3.2246306535988612E-10</v>
      </c>
      <c r="W77" s="16">
        <f t="shared" si="30"/>
        <v>3.6168802208118109E-9</v>
      </c>
      <c r="X77" s="16">
        <f t="shared" si="30"/>
        <v>3.6893061560005062E-13</v>
      </c>
      <c r="Y77" s="16">
        <f t="shared" si="30"/>
        <v>5.0730339982770494E-10</v>
      </c>
      <c r="Z77" s="16">
        <f t="shared" si="30"/>
        <v>1.8729591537716457E-10</v>
      </c>
      <c r="AA77" s="17">
        <f t="shared" si="30"/>
        <v>3.9995181704200835E-6</v>
      </c>
      <c r="AB77" s="16">
        <f t="shared" si="30"/>
        <v>1.8077279026572691E-8</v>
      </c>
      <c r="AC77" s="16">
        <f t="shared" si="30"/>
        <v>2.5207764873652969E-9</v>
      </c>
      <c r="AD77" s="16">
        <f t="shared" si="30"/>
        <v>1.1023413392482109E-8</v>
      </c>
      <c r="AE77" s="16">
        <f t="shared" si="30"/>
        <v>1.1193999187212786E-9</v>
      </c>
      <c r="AF77" s="16">
        <f t="shared" si="30"/>
        <v>1.765417072184455E-11</v>
      </c>
      <c r="AG77" s="16">
        <f t="shared" si="30"/>
        <v>3.7262280364975054E-11</v>
      </c>
      <c r="AH77" s="16">
        <f t="shared" si="30"/>
        <v>1.0302889419149126E-9</v>
      </c>
      <c r="AI77" s="16">
        <f t="shared" si="30"/>
        <v>1.0723318043586305E-12</v>
      </c>
      <c r="AJ77" s="16">
        <f t="shared" si="30"/>
        <v>1.1753478696676168E-8</v>
      </c>
      <c r="AK77" s="16">
        <f t="shared" si="30"/>
        <v>7.4158674356928119E-9</v>
      </c>
      <c r="AL77" s="16">
        <f t="shared" si="30"/>
        <v>6.681451087730422E-9</v>
      </c>
      <c r="AM77" s="18">
        <f t="shared" si="30"/>
        <v>2.7297404927497159E-9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1.1487450875597783E-5</v>
      </c>
      <c r="E78" s="16">
        <f t="shared" si="31"/>
        <v>1.0906752434195696E-6</v>
      </c>
      <c r="F78" s="16">
        <f t="shared" si="31"/>
        <v>6.0877748760474666E-7</v>
      </c>
      <c r="G78" s="16">
        <f t="shared" si="31"/>
        <v>1.9330126438710487E-5</v>
      </c>
      <c r="H78" s="16">
        <f t="shared" si="31"/>
        <v>1.0350987471292853E-5</v>
      </c>
      <c r="I78" s="16">
        <f t="shared" si="31"/>
        <v>1.4683223077857408E-5</v>
      </c>
      <c r="J78" s="17">
        <f t="shared" si="31"/>
        <v>1.0725087844E-2</v>
      </c>
      <c r="K78" s="16">
        <f t="shared" si="31"/>
        <v>5.5191818169254081E-5</v>
      </c>
      <c r="L78" s="16">
        <f t="shared" si="31"/>
        <v>2.4160420049835118E-8</v>
      </c>
      <c r="M78" s="16">
        <f t="shared" si="31"/>
        <v>2.7796921280613833E-6</v>
      </c>
      <c r="N78" s="16">
        <f t="shared" si="31"/>
        <v>3.0457690220920827E-5</v>
      </c>
      <c r="O78" s="16">
        <f t="shared" si="31"/>
        <v>7.6655140040227811E-6</v>
      </c>
      <c r="P78" s="16">
        <f t="shared" si="31"/>
        <v>5.2573556964691987E-6</v>
      </c>
      <c r="Q78" s="16">
        <f t="shared" si="31"/>
        <v>2.1389491404405924E-5</v>
      </c>
      <c r="R78" s="16">
        <f t="shared" si="31"/>
        <v>4.3437040630768015E-7</v>
      </c>
      <c r="S78" s="16">
        <f t="shared" si="31"/>
        <v>1.0476954674628578E-5</v>
      </c>
      <c r="T78" s="16">
        <f t="shared" si="31"/>
        <v>1.051677048469732E-5</v>
      </c>
      <c r="U78" s="16">
        <f t="shared" si="31"/>
        <v>5.0199794165061294E-6</v>
      </c>
      <c r="V78" s="16">
        <f t="shared" si="31"/>
        <v>1.4796144976226162E-5</v>
      </c>
      <c r="W78" s="16">
        <f t="shared" si="31"/>
        <v>1.9777818136072412E-5</v>
      </c>
      <c r="X78" s="16">
        <f t="shared" si="31"/>
        <v>2.7968645958433519E-5</v>
      </c>
      <c r="Y78" s="16">
        <f t="shared" si="31"/>
        <v>7.4717156281720243E-6</v>
      </c>
      <c r="Z78" s="16">
        <f t="shared" si="31"/>
        <v>3.7925753949794497E-5</v>
      </c>
      <c r="AA78" s="16">
        <f t="shared" si="31"/>
        <v>2.1992816057000429E-5</v>
      </c>
      <c r="AB78" s="16">
        <f t="shared" si="31"/>
        <v>2.4247457132584101E-7</v>
      </c>
      <c r="AC78" s="16">
        <f t="shared" si="31"/>
        <v>2.9017323469871572E-5</v>
      </c>
      <c r="AD78" s="16">
        <f t="shared" si="31"/>
        <v>3.1339696328777577E-6</v>
      </c>
      <c r="AE78" s="16">
        <f t="shared" si="31"/>
        <v>5.0339734012955577E-6</v>
      </c>
      <c r="AF78" s="16">
        <f t="shared" si="31"/>
        <v>8.066764994029616E-8</v>
      </c>
      <c r="AG78" s="16">
        <f t="shared" si="31"/>
        <v>5.6827253148538015E-6</v>
      </c>
      <c r="AH78" s="16">
        <f t="shared" si="31"/>
        <v>4.2372958646800272E-6</v>
      </c>
      <c r="AI78" s="16">
        <f t="shared" si="31"/>
        <v>7.1724484187412667E-6</v>
      </c>
      <c r="AJ78" s="16">
        <f t="shared" si="31"/>
        <v>1.7588370815758652E-5</v>
      </c>
      <c r="AK78" s="16">
        <f t="shared" si="31"/>
        <v>2.9602468857756808E-6</v>
      </c>
      <c r="AL78" s="16">
        <f t="shared" si="31"/>
        <v>9.0501748000820693E-6</v>
      </c>
      <c r="AM78" s="20">
        <f t="shared" si="31"/>
        <v>7.555086400000001E-5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7.3428618533656941E-8</v>
      </c>
      <c r="E79" s="16">
        <f t="shared" si="32"/>
        <v>1.5028395823762174E-8</v>
      </c>
      <c r="F79" s="16">
        <f t="shared" si="32"/>
        <v>1.2067581968109468E-8</v>
      </c>
      <c r="G79" s="16">
        <f t="shared" si="32"/>
        <v>1.6317074499593427E-7</v>
      </c>
      <c r="H79" s="16">
        <f t="shared" si="32"/>
        <v>2.1490084735916743E-15</v>
      </c>
      <c r="I79" s="16">
        <f t="shared" si="32"/>
        <v>2.4022155668718481E-8</v>
      </c>
      <c r="J79" s="16">
        <f t="shared" si="32"/>
        <v>5.7174043324825595E-10</v>
      </c>
      <c r="K79" s="16">
        <f t="shared" si="32"/>
        <v>1.659379969712494E-10</v>
      </c>
      <c r="L79" s="16">
        <f t="shared" si="32"/>
        <v>5.4157326045945039E-9</v>
      </c>
      <c r="M79" s="16">
        <f t="shared" si="32"/>
        <v>2.9723591441118289E-8</v>
      </c>
      <c r="N79" s="16">
        <f t="shared" si="32"/>
        <v>4.2640455458436856E-8</v>
      </c>
      <c r="O79" s="16">
        <f t="shared" si="32"/>
        <v>4.9179889260070814E-8</v>
      </c>
      <c r="P79" s="16">
        <f t="shared" si="32"/>
        <v>9.239639515213062E-9</v>
      </c>
      <c r="Q79" s="16">
        <f t="shared" si="32"/>
        <v>1.1811075913374083E-8</v>
      </c>
      <c r="R79" s="16">
        <f t="shared" si="32"/>
        <v>3.8985641844786117E-9</v>
      </c>
      <c r="S79" s="16">
        <f t="shared" si="32"/>
        <v>1.2374017852346262E-8</v>
      </c>
      <c r="T79" s="16">
        <f t="shared" si="32"/>
        <v>1.6294447826122575E-7</v>
      </c>
      <c r="U79" s="16">
        <f t="shared" si="32"/>
        <v>3.801443394926665E-9</v>
      </c>
      <c r="V79" s="16">
        <f t="shared" si="32"/>
        <v>1.7611214292333189E-8</v>
      </c>
      <c r="W79" s="16">
        <f t="shared" si="32"/>
        <v>2.6233381761435523E-8</v>
      </c>
      <c r="X79" s="16">
        <f t="shared" si="32"/>
        <v>1.0520244332185902E-10</v>
      </c>
      <c r="Y79" s="16">
        <f t="shared" si="32"/>
        <v>5.8718924707746869E-8</v>
      </c>
      <c r="Z79" s="16">
        <f t="shared" si="32"/>
        <v>1.1072524439096692E-9</v>
      </c>
      <c r="AA79" s="16">
        <f t="shared" si="32"/>
        <v>1.1363828481398707E-7</v>
      </c>
      <c r="AB79" s="17">
        <f t="shared" si="32"/>
        <v>2.5205422036774943E-5</v>
      </c>
      <c r="AC79" s="16">
        <f t="shared" si="32"/>
        <v>9.3078092722672891E-8</v>
      </c>
      <c r="AD79" s="16">
        <f t="shared" si="32"/>
        <v>3.4120024178306952E-8</v>
      </c>
      <c r="AE79" s="16">
        <f t="shared" si="32"/>
        <v>1.7046352636447681E-8</v>
      </c>
      <c r="AF79" s="16">
        <f t="shared" si="32"/>
        <v>1.1498239465561396E-8</v>
      </c>
      <c r="AG79" s="16">
        <f t="shared" si="32"/>
        <v>5.7636466328639754E-8</v>
      </c>
      <c r="AH79" s="16">
        <f t="shared" si="32"/>
        <v>5.673408672728457E-11</v>
      </c>
      <c r="AI79" s="16">
        <f t="shared" si="32"/>
        <v>9.1362471491599866E-9</v>
      </c>
      <c r="AJ79" s="16">
        <f t="shared" si="32"/>
        <v>2.8509433079724306E-8</v>
      </c>
      <c r="AK79" s="16">
        <f t="shared" si="32"/>
        <v>1.8089311378697018E-9</v>
      </c>
      <c r="AL79" s="16">
        <f t="shared" si="32"/>
        <v>3.7430012208369809E-8</v>
      </c>
      <c r="AM79" s="18">
        <f t="shared" si="32"/>
        <v>2.4735412847977216E-9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9.6320786501760472E-7</v>
      </c>
      <c r="E80" s="16">
        <f t="shared" si="33"/>
        <v>3.1432027351654739E-6</v>
      </c>
      <c r="F80" s="16">
        <f t="shared" si="33"/>
        <v>1.5572207595287189E-5</v>
      </c>
      <c r="G80" s="16">
        <f t="shared" si="33"/>
        <v>1.1391923623819523E-7</v>
      </c>
      <c r="H80" s="16">
        <f t="shared" si="33"/>
        <v>5.1733778597022951E-7</v>
      </c>
      <c r="I80" s="16">
        <f t="shared" si="33"/>
        <v>2.9990999605274419E-7</v>
      </c>
      <c r="J80" s="16">
        <f t="shared" si="33"/>
        <v>2.9061347947482454E-6</v>
      </c>
      <c r="K80" s="16">
        <f t="shared" si="33"/>
        <v>6.2238407447001524E-6</v>
      </c>
      <c r="L80" s="16">
        <f t="shared" si="33"/>
        <v>8.9830739423489057E-6</v>
      </c>
      <c r="M80" s="16">
        <f t="shared" si="33"/>
        <v>3.4900978903566162E-7</v>
      </c>
      <c r="N80" s="16">
        <f t="shared" si="33"/>
        <v>1.2549278498920489E-6</v>
      </c>
      <c r="O80" s="16">
        <f t="shared" si="33"/>
        <v>1.153096497561075E-6</v>
      </c>
      <c r="P80" s="16">
        <f t="shared" si="33"/>
        <v>5.1670293226483157E-6</v>
      </c>
      <c r="Q80" s="16">
        <f t="shared" si="33"/>
        <v>1.7324193741042618E-7</v>
      </c>
      <c r="R80" s="16">
        <f t="shared" si="33"/>
        <v>7.3332817934084385E-6</v>
      </c>
      <c r="S80" s="16">
        <f t="shared" si="33"/>
        <v>6.2893322536708307E-7</v>
      </c>
      <c r="T80" s="16">
        <f t="shared" si="33"/>
        <v>2.876671741829536E-6</v>
      </c>
      <c r="U80" s="16">
        <f t="shared" si="33"/>
        <v>6.8591977664564797E-6</v>
      </c>
      <c r="V80" s="16">
        <f t="shared" si="33"/>
        <v>2.9056540705974839E-6</v>
      </c>
      <c r="W80" s="16">
        <f t="shared" si="33"/>
        <v>6.2584066529239563E-6</v>
      </c>
      <c r="X80" s="16">
        <f t="shared" si="33"/>
        <v>8.1858797211502536E-7</v>
      </c>
      <c r="Y80" s="16">
        <f t="shared" si="33"/>
        <v>5.5144123833149165E-6</v>
      </c>
      <c r="Z80" s="16">
        <f t="shared" si="33"/>
        <v>4.6286827401129365E-6</v>
      </c>
      <c r="AA80" s="16">
        <f t="shared" si="33"/>
        <v>5.7322230501898035E-6</v>
      </c>
      <c r="AB80" s="16">
        <f t="shared" si="33"/>
        <v>5.1083860782049555E-6</v>
      </c>
      <c r="AC80" s="16">
        <f t="shared" si="33"/>
        <v>5.9639976249043068E-8</v>
      </c>
      <c r="AD80" s="16">
        <f t="shared" si="33"/>
        <v>1.0116467478946733E-5</v>
      </c>
      <c r="AE80" s="16">
        <f t="shared" si="33"/>
        <v>1.1846495796066582E-5</v>
      </c>
      <c r="AF80" s="16">
        <f t="shared" si="33"/>
        <v>6.7732101477988498E-6</v>
      </c>
      <c r="AG80" s="16">
        <f t="shared" si="33"/>
        <v>8.4070170525660831E-8</v>
      </c>
      <c r="AH80" s="16">
        <f t="shared" si="33"/>
        <v>1.6814893182909371E-8</v>
      </c>
      <c r="AI80" s="16">
        <f t="shared" si="33"/>
        <v>4.2943061884840223E-6</v>
      </c>
      <c r="AJ80" s="16">
        <f t="shared" si="33"/>
        <v>1.3551432227288753E-5</v>
      </c>
      <c r="AK80" s="16">
        <f t="shared" si="33"/>
        <v>5.8685954581368917E-8</v>
      </c>
      <c r="AL80" s="17">
        <f t="shared" si="33"/>
        <v>3.4348543759125656E-3</v>
      </c>
      <c r="AM80" s="18">
        <f t="shared" si="33"/>
        <v>8.9643627093971384E-6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2.3969205156893386E-6</v>
      </c>
      <c r="E81" s="16">
        <f t="shared" si="34"/>
        <v>1.0280182361701377E-7</v>
      </c>
      <c r="F81" s="16">
        <f t="shared" si="34"/>
        <v>3.453113672469845E-6</v>
      </c>
      <c r="G81" s="16">
        <f t="shared" si="34"/>
        <v>8.7307494189525739E-7</v>
      </c>
      <c r="H81" s="16">
        <f t="shared" si="34"/>
        <v>8.0582827387865612E-7</v>
      </c>
      <c r="I81" s="16">
        <f t="shared" si="34"/>
        <v>1.2267815702424148E-6</v>
      </c>
      <c r="J81" s="17">
        <f t="shared" si="34"/>
        <v>8.133905542094385E-6</v>
      </c>
      <c r="K81" s="16">
        <f t="shared" si="34"/>
        <v>4.597812828797339E-6</v>
      </c>
      <c r="L81" s="16">
        <f t="shared" si="34"/>
        <v>1.4604331740491206E-6</v>
      </c>
      <c r="M81" s="16">
        <f t="shared" si="34"/>
        <v>2.818793649823489E-9</v>
      </c>
      <c r="N81" s="16">
        <f t="shared" si="34"/>
        <v>2.2323460798056577E-6</v>
      </c>
      <c r="O81" s="16">
        <f t="shared" si="34"/>
        <v>4.113691363274434E-7</v>
      </c>
      <c r="P81" s="16">
        <f t="shared" si="34"/>
        <v>1.9201016426148221E-6</v>
      </c>
      <c r="Q81" s="16">
        <f t="shared" si="34"/>
        <v>5.1808065237307188E-9</v>
      </c>
      <c r="R81" s="16">
        <f t="shared" si="34"/>
        <v>6.846383097913493E-6</v>
      </c>
      <c r="S81" s="16">
        <f t="shared" si="34"/>
        <v>2.9034924378742778E-7</v>
      </c>
      <c r="T81" s="16">
        <f t="shared" si="34"/>
        <v>5.1367826989487158E-8</v>
      </c>
      <c r="U81" s="16">
        <f t="shared" si="34"/>
        <v>2.9698582703349408E-7</v>
      </c>
      <c r="V81" s="16">
        <f t="shared" si="34"/>
        <v>5.6216361804566002E-8</v>
      </c>
      <c r="W81" s="16">
        <f t="shared" si="34"/>
        <v>1.9577178610906241E-7</v>
      </c>
      <c r="X81" s="16">
        <f t="shared" si="34"/>
        <v>6.3901327400386233E-8</v>
      </c>
      <c r="Y81" s="16">
        <f t="shared" si="34"/>
        <v>1.6805265940871887E-6</v>
      </c>
      <c r="Z81" s="16">
        <f t="shared" si="34"/>
        <v>9.7885233062258334E-7</v>
      </c>
      <c r="AA81" s="16">
        <f t="shared" si="34"/>
        <v>7.8052300665615545E-7</v>
      </c>
      <c r="AB81" s="16">
        <f t="shared" si="34"/>
        <v>1.1273266185561208E-7</v>
      </c>
      <c r="AC81" s="16">
        <f t="shared" si="34"/>
        <v>3.4395321279230251E-7</v>
      </c>
      <c r="AD81" s="16">
        <f t="shared" si="34"/>
        <v>2.1419377877856313E-6</v>
      </c>
      <c r="AE81" s="16">
        <f t="shared" si="34"/>
        <v>8.6766478863674112E-8</v>
      </c>
      <c r="AF81" s="16">
        <f t="shared" si="34"/>
        <v>4.0691473575839321E-6</v>
      </c>
      <c r="AG81" s="16">
        <f t="shared" si="34"/>
        <v>1.3925861319192057E-6</v>
      </c>
      <c r="AH81" s="16">
        <f t="shared" si="34"/>
        <v>3.2782457276259995E-6</v>
      </c>
      <c r="AI81" s="16">
        <f t="shared" si="34"/>
        <v>9.5911738470700346E-8</v>
      </c>
      <c r="AJ81" s="16">
        <f t="shared" si="34"/>
        <v>2.9623962958870141E-9</v>
      </c>
      <c r="AK81" s="16">
        <f t="shared" si="34"/>
        <v>9.3207537247014337E-7</v>
      </c>
      <c r="AL81" s="16">
        <f t="shared" si="34"/>
        <v>2.9881298442924124E-6</v>
      </c>
      <c r="AM81" s="20">
        <f t="shared" si="34"/>
        <v>1.1523145755006096E-3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1.3354964884896358E-6</v>
      </c>
      <c r="E82" s="16">
        <f t="shared" si="35"/>
        <v>2.3047101956109149E-6</v>
      </c>
      <c r="F82" s="16">
        <f t="shared" si="35"/>
        <v>1.6200828859637854E-5</v>
      </c>
      <c r="G82" s="16">
        <f t="shared" si="35"/>
        <v>1.8427700792522762E-6</v>
      </c>
      <c r="H82" s="16">
        <f t="shared" si="35"/>
        <v>1.0067800844139453E-5</v>
      </c>
      <c r="I82" s="16">
        <f t="shared" si="35"/>
        <v>2.8288992783409748E-8</v>
      </c>
      <c r="J82" s="16">
        <f t="shared" si="35"/>
        <v>1.3565338550228843E-5</v>
      </c>
      <c r="K82" s="16">
        <f t="shared" si="35"/>
        <v>1.2523259669762828E-5</v>
      </c>
      <c r="L82" s="16">
        <f t="shared" si="35"/>
        <v>1.4752740440454579E-5</v>
      </c>
      <c r="M82" s="16">
        <f t="shared" si="35"/>
        <v>3.6703726901579139E-6</v>
      </c>
      <c r="N82" s="16">
        <f t="shared" si="35"/>
        <v>7.3962826780497741E-6</v>
      </c>
      <c r="O82" s="16">
        <f t="shared" si="35"/>
        <v>2.4932334162562048E-6</v>
      </c>
      <c r="P82" s="16">
        <f t="shared" si="35"/>
        <v>7.8434275750424693E-6</v>
      </c>
      <c r="Q82" s="16">
        <f t="shared" si="35"/>
        <v>1.1884181278373841E-6</v>
      </c>
      <c r="R82" s="16">
        <f t="shared" si="35"/>
        <v>2.4342835129833714E-5</v>
      </c>
      <c r="S82" s="16">
        <f t="shared" si="35"/>
        <v>2.551994867062348E-6</v>
      </c>
      <c r="T82" s="16">
        <f t="shared" si="35"/>
        <v>8.2891637133163956E-7</v>
      </c>
      <c r="U82" s="16">
        <f t="shared" si="35"/>
        <v>2.8991871848045819E-5</v>
      </c>
      <c r="V82" s="16">
        <f t="shared" si="35"/>
        <v>2.5854626415492513E-5</v>
      </c>
      <c r="W82" s="17">
        <f t="shared" si="35"/>
        <v>8.8454025000000012E-5</v>
      </c>
      <c r="X82" s="16">
        <f t="shared" si="35"/>
        <v>2.4490265785224912E-5</v>
      </c>
      <c r="Y82" s="16">
        <f t="shared" si="35"/>
        <v>3.8718575534460616E-5</v>
      </c>
      <c r="Z82" s="16">
        <f t="shared" si="35"/>
        <v>4.0410348992319077E-8</v>
      </c>
      <c r="AA82" s="16">
        <f t="shared" si="35"/>
        <v>2.426482036100409E-5</v>
      </c>
      <c r="AB82" s="16">
        <f t="shared" si="35"/>
        <v>9.3340358338335734E-6</v>
      </c>
      <c r="AC82" s="16">
        <f t="shared" si="35"/>
        <v>2.6432220298583758E-5</v>
      </c>
      <c r="AD82" s="16">
        <f t="shared" si="35"/>
        <v>1.2370124661965232E-7</v>
      </c>
      <c r="AE82" s="16">
        <f t="shared" si="35"/>
        <v>3.5259255042098039E-6</v>
      </c>
      <c r="AF82" s="16">
        <f t="shared" si="35"/>
        <v>5.8953504055744507E-7</v>
      </c>
      <c r="AG82" s="16">
        <f t="shared" si="35"/>
        <v>4.7686732436086425E-6</v>
      </c>
      <c r="AH82" s="16">
        <f t="shared" si="35"/>
        <v>2.1348952455818753E-5</v>
      </c>
      <c r="AI82" s="16">
        <f t="shared" si="35"/>
        <v>1.4208120757070998E-5</v>
      </c>
      <c r="AJ82" s="17">
        <f t="shared" si="35"/>
        <v>8.5091400249999987E-3</v>
      </c>
      <c r="AK82" s="16">
        <f t="shared" si="35"/>
        <v>1.7868632324348466E-5</v>
      </c>
      <c r="AL82" s="16">
        <f t="shared" si="35"/>
        <v>3.259886182024569E-5</v>
      </c>
      <c r="AM82" s="18">
        <f t="shared" si="35"/>
        <v>2.1797000549656332E-8</v>
      </c>
    </row>
    <row r="83" spans="1:39">
      <c r="A83" t="s">
        <v>113</v>
      </c>
      <c r="D83" s="21">
        <f>SUM($D$47:$D$82)</f>
        <v>1.7032619850399979E-3</v>
      </c>
      <c r="E83" s="21">
        <f>SUM($E$47:$E$82)</f>
        <v>1.1678838518149306E-3</v>
      </c>
      <c r="F83" s="21">
        <f>SUM($F$47:$F$82)</f>
        <v>6.9443062104384513E-3</v>
      </c>
      <c r="G83" s="21">
        <f>SUM($G$47:$G$82)</f>
        <v>7.3855582868367605E-4</v>
      </c>
      <c r="H83" s="21">
        <f>SUM($H$47:$H$82)</f>
        <v>5.2644360147275368E-4</v>
      </c>
      <c r="I83" s="21">
        <f>SUM($I$47:$I$82)</f>
        <v>9.2571015933166402E-4</v>
      </c>
      <c r="J83" s="21">
        <f>SUM($J$47:$J$82)</f>
        <v>1.0934489620924078E-2</v>
      </c>
      <c r="K83" s="21">
        <f>SUM($K$47:$K$82)</f>
        <v>2.74479605094461E-2</v>
      </c>
      <c r="L83" s="21">
        <f>SUM($L$47:$L$82)</f>
        <v>4.3974747945373327E-4</v>
      </c>
      <c r="M83" s="21">
        <f>SUM($M$47:$M$82)</f>
        <v>7.1861036367441849E-5</v>
      </c>
      <c r="N83" s="21">
        <f>SUM($N$47:$N$82)</f>
        <v>1.1087802187746592E-4</v>
      </c>
      <c r="O83" s="21">
        <f>SUM($O$47:$O$82)</f>
        <v>2.0974021410899656E-3</v>
      </c>
      <c r="P83" s="21">
        <f>SUM($P$47:$P$82)</f>
        <v>2.0045090103431888E-3</v>
      </c>
      <c r="Q83" s="21">
        <f>SUM($Q$47:$Q$82)</f>
        <v>1.5126021328378661E-4</v>
      </c>
      <c r="R83">
        <f>SUM($R$47:$R$82)</f>
        <v>5.4917048394669864E-3</v>
      </c>
      <c r="S83" s="21">
        <f>SUM($S$47:$S$82)</f>
        <v>9.519188741940317E-5</v>
      </c>
      <c r="T83" s="21">
        <f>SUM($T$47:$T$82)</f>
        <v>8.7032830000861969E-4</v>
      </c>
      <c r="U83" s="21">
        <f>SUM($U$47:$U$82)</f>
        <v>5.1309683296110733E-3</v>
      </c>
      <c r="V83" s="21">
        <f>SUM($V$47:$V$82)</f>
        <v>2.4736532316986591E-3</v>
      </c>
      <c r="W83" s="21">
        <f>SUM($W$47:$W$82)</f>
        <v>4.4224212275357382E-4</v>
      </c>
      <c r="X83" s="21">
        <f>SUM($X$47:$X$82)</f>
        <v>1.3623338462493792E-4</v>
      </c>
      <c r="Y83" s="21">
        <f>SUM($Y$47:$Y$82)</f>
        <v>6.4674089036787213E-4</v>
      </c>
      <c r="Z83" s="21">
        <f>SUM($Z$47:$Z$82)</f>
        <v>2.1483484302038318E-3</v>
      </c>
      <c r="AA83" s="21">
        <f>SUM($AA$47:$AA$82)</f>
        <v>9.199025613924941E-5</v>
      </c>
      <c r="AB83" s="21">
        <f>SUM($AB$47:$AB$82)</f>
        <v>9.4479751140430035E-5</v>
      </c>
      <c r="AC83" s="21">
        <f>SUM($AC$47:$AC$82)</f>
        <v>5.1132766715749527E-3</v>
      </c>
      <c r="AD83" s="21">
        <f>SUM($AD$47:$AD$82)</f>
        <v>2.5604479545763106E-4</v>
      </c>
      <c r="AE83" s="21">
        <f>SUM($AE$47:$AE$82)</f>
        <v>2.7965706220440274E-3</v>
      </c>
      <c r="AF83" s="21">
        <f>SUM($AF$47:$AF$82)</f>
        <v>6.9317503671503843E-3</v>
      </c>
      <c r="AG83" s="21">
        <f>SUM($AG$47:$AG$82)</f>
        <v>9.396309829206605E-5</v>
      </c>
      <c r="AH83" s="21">
        <f>SUM($AH$47:$AH$82)</f>
        <v>2.2611867218960192E-3</v>
      </c>
      <c r="AI83" s="21">
        <f>SUM($AI$47:$AI$82)</f>
        <v>1.4979508677851732E-3</v>
      </c>
      <c r="AJ83" s="21">
        <f>SUM($AJ$47:$AJ$82)</f>
        <v>8.6775656846286176E-3</v>
      </c>
      <c r="AK83" s="21">
        <f>SUM($AK$47:$AK$82)</f>
        <v>1.1615378405333259E-3</v>
      </c>
      <c r="AL83" s="21">
        <f>SUM($AL$47:$AL$82)</f>
        <v>3.6254019819093506E-3</v>
      </c>
      <c r="AM83" s="21">
        <f>SUM($AM$47:$AM$82)</f>
        <v>1.4543045806643818E-3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0.10675570432493778</v>
      </c>
      <c r="D85" s="22">
        <f>$D$83/$C$85</f>
        <v>1.5954763221417121E-2</v>
      </c>
      <c r="E85" s="22">
        <f>$E$83/$C$85</f>
        <v>1.0939779370104506E-2</v>
      </c>
      <c r="F85" s="22">
        <f>$F$83/$C$85</f>
        <v>6.5048572854727399E-2</v>
      </c>
      <c r="G85" s="22">
        <f>$G$83/$C$85</f>
        <v>6.9181860899507159E-3</v>
      </c>
      <c r="H85" s="22">
        <f>$H$83/$C$85</f>
        <v>4.931292475673154E-3</v>
      </c>
      <c r="I85" s="22">
        <f>$I$83/$C$85</f>
        <v>8.6712945709583149E-3</v>
      </c>
      <c r="J85" s="22">
        <f>$J$83/$C$85</f>
        <v>0.10242534288980207</v>
      </c>
      <c r="K85" s="22">
        <f>$K$83/$C$85</f>
        <v>0.25711001283735946</v>
      </c>
      <c r="L85" s="22">
        <f>$L$83/$C$85</f>
        <v>4.1191942129410854E-3</v>
      </c>
      <c r="M85" s="22">
        <f>$M$83/$C$85</f>
        <v>6.7313533100502759E-4</v>
      </c>
      <c r="N85" s="22">
        <f>$N$83/$C$85</f>
        <v>1.0386144944534376E-3</v>
      </c>
      <c r="O85" s="22">
        <f>$O$83/$C$85</f>
        <v>1.9646745383328612E-2</v>
      </c>
      <c r="P85" s="22">
        <f>$P$83/$C$85</f>
        <v>1.8776598618486583E-2</v>
      </c>
      <c r="Q85" s="22">
        <f>$Q$83/$C$85</f>
        <v>1.4168817885683016E-3</v>
      </c>
      <c r="R85" s="22">
        <f>$R$83/$C$85</f>
        <v>5.1441792962665531E-2</v>
      </c>
      <c r="S85" s="22">
        <f>$S$83/$C$85</f>
        <v>8.9167963455763239E-4</v>
      </c>
      <c r="T85" s="22">
        <f>$T$83/$C$85</f>
        <v>8.1525226732574122E-3</v>
      </c>
      <c r="U85" s="22">
        <f>$U$83/$C$85</f>
        <v>4.8062708799088465E-2</v>
      </c>
      <c r="V85" s="22">
        <f>$V$83/$C$85</f>
        <v>2.3171157432201231E-2</v>
      </c>
      <c r="W85" s="22">
        <f>$W$83/$C$85</f>
        <v>4.1425619881397526E-3</v>
      </c>
      <c r="X85" s="22">
        <f>$X$83/$C$85</f>
        <v>1.2761227653960057E-3</v>
      </c>
      <c r="Y85" s="22">
        <f>$Y$83/$C$85</f>
        <v>6.0581389487099815E-3</v>
      </c>
      <c r="Z85" s="22">
        <f>$Z$83/$C$85</f>
        <v>2.0123968492257744E-2</v>
      </c>
      <c r="AA85" s="22">
        <f>$AA$83/$C$85</f>
        <v>8.6168937501694502E-4</v>
      </c>
      <c r="AB85" s="22">
        <f>$AB$83/$C$85</f>
        <v>8.8500892517047339E-4</v>
      </c>
      <c r="AC85" s="22">
        <f>$AC$83/$C$85</f>
        <v>4.7896987836934801E-2</v>
      </c>
      <c r="AD85" s="22">
        <f>$AD$83/$C$85</f>
        <v>2.3984179307018055E-3</v>
      </c>
      <c r="AE85" s="22">
        <f>$AE$83/$C$85</f>
        <v>2.6195983059902474E-2</v>
      </c>
      <c r="AF85" s="22">
        <f>$AF$83/$C$85</f>
        <v>6.4930959998651339E-2</v>
      </c>
      <c r="AG85" s="22">
        <f>$AG$83/$C$85</f>
        <v>8.8016934445081995E-4</v>
      </c>
      <c r="AH85" s="22">
        <f>$AH$83/$C$85</f>
        <v>2.1180945188779138E-2</v>
      </c>
      <c r="AI85" s="22">
        <f>$AI$83/$C$85</f>
        <v>1.4031576834768321E-2</v>
      </c>
      <c r="AJ85" s="22">
        <f>$AJ$83/$C$85</f>
        <v>8.1284327985100158E-2</v>
      </c>
      <c r="AK85" s="22">
        <f>$AK$83/$C$85</f>
        <v>1.0880335134110436E-2</v>
      </c>
      <c r="AL85" s="22">
        <f>$AL$83/$C$85</f>
        <v>3.3959796385910485E-2</v>
      </c>
      <c r="AM85" s="22">
        <f>$AM$83/$C$85</f>
        <v>1.3622734165453499E-2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9BC8-A445-482D-AAFB-82D345BCA98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149</v>
      </c>
      <c r="D5" s="10">
        <v>4.6109727186406857E-3</v>
      </c>
      <c r="E5" s="10">
        <v>2.0714214874195971E-2</v>
      </c>
      <c r="F5" s="10">
        <v>4.2130789028276888E-3</v>
      </c>
      <c r="G5" s="10">
        <v>5.1746933889097284E-2</v>
      </c>
      <c r="H5" s="10">
        <v>4.1961820508010515E-4</v>
      </c>
      <c r="I5" s="10">
        <v>-1.4177544874273721E-2</v>
      </c>
      <c r="J5" s="10">
        <v>1.5738267898351581E-2</v>
      </c>
      <c r="K5" s="10">
        <v>-2.792126123346263E-2</v>
      </c>
      <c r="L5" s="10">
        <v>1.5030973709324756E-2</v>
      </c>
      <c r="M5" s="10">
        <v>3.7137264575623509E-3</v>
      </c>
      <c r="N5" s="10">
        <v>-1.4570258733649493E-2</v>
      </c>
      <c r="O5" s="10">
        <v>3.3279004135686775E-2</v>
      </c>
      <c r="P5" s="10">
        <v>9.1560488286009881E-3</v>
      </c>
      <c r="Q5" s="10">
        <v>2.4218537812485392E-3</v>
      </c>
      <c r="R5" s="10">
        <v>2.2088373788416174E-2</v>
      </c>
      <c r="S5" s="10">
        <v>3.5267206379193144E-2</v>
      </c>
      <c r="T5" s="10">
        <v>7.9440861686821563E-3</v>
      </c>
      <c r="U5" s="10">
        <v>-9.9889895168776416E-3</v>
      </c>
      <c r="V5" s="10">
        <v>3.1028700088614122E-2</v>
      </c>
      <c r="W5" s="10">
        <v>7.887986351736832E-3</v>
      </c>
      <c r="X5" s="10">
        <v>-8.948698514902766E-3</v>
      </c>
      <c r="Y5" s="10">
        <v>1.1003707175192863E-2</v>
      </c>
      <c r="Z5" s="10">
        <v>-1.9428620252752375E-2</v>
      </c>
      <c r="AA5" s="10">
        <v>6.7075193800940226E-3</v>
      </c>
      <c r="AB5" s="10">
        <v>2.1449640075457885E-2</v>
      </c>
      <c r="AC5" s="10">
        <v>-4.2549978425282534E-2</v>
      </c>
      <c r="AD5" s="10">
        <v>-2.1552511475042557E-2</v>
      </c>
      <c r="AE5" s="11" t="s">
        <v>85</v>
      </c>
      <c r="AF5" s="10">
        <v>-2.9081015082281673E-2</v>
      </c>
      <c r="AG5" s="10">
        <v>-2.5017726221781191E-2</v>
      </c>
      <c r="AH5" s="10">
        <v>-7.8747287592065979E-3</v>
      </c>
      <c r="AI5" s="10">
        <v>5.1907337491357355E-3</v>
      </c>
      <c r="AJ5" s="11" t="s">
        <v>150</v>
      </c>
      <c r="AK5" s="10">
        <v>-1.4371402562914967E-2</v>
      </c>
      <c r="AL5" s="10">
        <v>-5.2390579364076643E-2</v>
      </c>
      <c r="AM5" s="12">
        <v>-1.0154984218055569E-2</v>
      </c>
    </row>
    <row r="6" spans="1:39" ht="24">
      <c r="A6" s="13" t="s">
        <v>41</v>
      </c>
      <c r="B6" s="14" t="s">
        <v>40</v>
      </c>
      <c r="C6" s="19">
        <v>3.6001687203148794E-2</v>
      </c>
      <c r="D6" s="16">
        <v>4.4955344066495394E-2</v>
      </c>
      <c r="E6" s="16">
        <v>2.3194983571341986E-2</v>
      </c>
      <c r="F6" s="16">
        <v>3.6655992451674842E-2</v>
      </c>
      <c r="G6" s="16">
        <v>4.2757792869874703E-2</v>
      </c>
      <c r="H6" s="16">
        <v>1.1819232054152218E-2</v>
      </c>
      <c r="I6" s="16">
        <v>2.4169352790003894E-2</v>
      </c>
      <c r="J6" s="16">
        <v>3.4657431403682729E-2</v>
      </c>
      <c r="K6" s="16">
        <v>2.4866379014035687E-2</v>
      </c>
      <c r="L6" s="16">
        <v>-6.335491774176554E-3</v>
      </c>
      <c r="M6" s="16">
        <v>4.1657656777206609E-3</v>
      </c>
      <c r="N6" s="16">
        <v>3.3936382070859552E-3</v>
      </c>
      <c r="O6" s="16">
        <v>2.9352939786206549E-2</v>
      </c>
      <c r="P6" s="16">
        <v>2.4108916757053636E-2</v>
      </c>
      <c r="Q6" s="16">
        <v>4.114004541546764E-2</v>
      </c>
      <c r="R6" s="16">
        <v>1.9863815567715978E-2</v>
      </c>
      <c r="S6" s="16">
        <v>8.0501304222581754E-3</v>
      </c>
      <c r="T6" s="16">
        <v>1.9877948045135929E-2</v>
      </c>
      <c r="U6" s="16">
        <v>-1.9948358498190939E-2</v>
      </c>
      <c r="V6" s="16">
        <v>5.1139987671551118E-3</v>
      </c>
      <c r="W6" s="16">
        <v>-2.8497679634735741E-2</v>
      </c>
      <c r="X6" s="16">
        <v>2.1330262538107554E-2</v>
      </c>
      <c r="Y6" s="16">
        <v>2.5342237977275688E-2</v>
      </c>
      <c r="Z6" s="16">
        <v>4.7974578818264146E-3</v>
      </c>
      <c r="AA6" s="16">
        <v>-2.7271178328549705E-2</v>
      </c>
      <c r="AB6" s="16">
        <v>-6.7251110457238156E-4</v>
      </c>
      <c r="AC6" s="16">
        <v>-3.5267756854546958E-2</v>
      </c>
      <c r="AD6" s="17" t="s">
        <v>151</v>
      </c>
      <c r="AE6" s="16">
        <v>5.1525229861567271E-3</v>
      </c>
      <c r="AF6" s="16">
        <v>-2.4057447986098122E-2</v>
      </c>
      <c r="AG6" s="16">
        <v>-1.7676516639349053E-2</v>
      </c>
      <c r="AH6" s="16">
        <v>-1.7807799139756969E-2</v>
      </c>
      <c r="AI6" s="17" t="s">
        <v>80</v>
      </c>
      <c r="AJ6" s="17" t="s">
        <v>150</v>
      </c>
      <c r="AK6" s="16">
        <v>-7.716778390614E-3</v>
      </c>
      <c r="AL6" s="16">
        <v>-1.0710943297097071E-2</v>
      </c>
      <c r="AM6" s="18">
        <v>-2.6652331782414285E-3</v>
      </c>
    </row>
    <row r="7" spans="1:39" ht="24">
      <c r="A7" s="13" t="s">
        <v>42</v>
      </c>
      <c r="B7" s="14" t="s">
        <v>40</v>
      </c>
      <c r="C7" s="19">
        <v>2.0989262328172761E-2</v>
      </c>
      <c r="D7" s="16">
        <v>-3.8518036717941864E-2</v>
      </c>
      <c r="E7" s="16">
        <v>-2.9288192268901E-2</v>
      </c>
      <c r="F7" s="17" t="s">
        <v>111</v>
      </c>
      <c r="G7" s="16">
        <v>-4.1914821243682669E-2</v>
      </c>
      <c r="H7" s="16">
        <v>-7.8481950738920735E-3</v>
      </c>
      <c r="I7" s="16">
        <v>-2.247393682462134E-2</v>
      </c>
      <c r="J7" s="16">
        <v>-3.2949653426953988E-2</v>
      </c>
      <c r="K7" s="16">
        <v>-1.7117506466362082E-2</v>
      </c>
      <c r="L7" s="16">
        <v>7.1822401077410464E-5</v>
      </c>
      <c r="M7" s="16">
        <v>-2.1885291611206305E-2</v>
      </c>
      <c r="N7" s="16">
        <v>1.2709275335732521E-2</v>
      </c>
      <c r="O7" s="16">
        <v>-2.1265233548201892E-2</v>
      </c>
      <c r="P7" s="16">
        <v>-1.279224479167696E-2</v>
      </c>
      <c r="Q7" s="16">
        <v>7.1532165973824348E-3</v>
      </c>
      <c r="R7" s="16">
        <v>1.0993329519474321E-2</v>
      </c>
      <c r="S7" s="16">
        <v>-3.1738056919793214E-2</v>
      </c>
      <c r="T7" s="16">
        <v>2.041403835930157E-2</v>
      </c>
      <c r="U7" s="16">
        <v>-6.7174193555274622E-3</v>
      </c>
      <c r="V7" s="16">
        <v>9.4025972073210652E-3</v>
      </c>
      <c r="W7" s="17" t="s">
        <v>100</v>
      </c>
      <c r="X7" s="16">
        <v>1.5958265666916852E-4</v>
      </c>
      <c r="Y7" s="16">
        <v>-1.798089794662865E-2</v>
      </c>
      <c r="Z7" s="16">
        <v>2.3547400341012912E-2</v>
      </c>
      <c r="AA7" s="16">
        <v>-1.1956546642784064E-2</v>
      </c>
      <c r="AB7" s="16">
        <v>7.6510868182773153E-3</v>
      </c>
      <c r="AC7" s="16">
        <v>3.3091682876371681E-2</v>
      </c>
      <c r="AD7" s="17" t="s">
        <v>137</v>
      </c>
      <c r="AE7" s="16">
        <v>7.713428650268383E-3</v>
      </c>
      <c r="AF7" s="16">
        <v>2.2685630335298457E-2</v>
      </c>
      <c r="AG7" s="16">
        <v>-4.6759650146362423E-4</v>
      </c>
      <c r="AH7" s="16">
        <v>1.1845229159083899E-2</v>
      </c>
      <c r="AI7" s="16">
        <v>-2.8188113386540019E-2</v>
      </c>
      <c r="AJ7" s="17" t="s">
        <v>120</v>
      </c>
      <c r="AK7" s="16">
        <v>2.9791607358644601E-2</v>
      </c>
      <c r="AL7" s="16">
        <v>3.5530515134234712E-2</v>
      </c>
      <c r="AM7" s="18">
        <v>-3.2385219754832627E-2</v>
      </c>
    </row>
    <row r="8" spans="1:39" ht="24">
      <c r="A8" s="13" t="s">
        <v>43</v>
      </c>
      <c r="B8" s="14" t="s">
        <v>40</v>
      </c>
      <c r="C8" s="19">
        <v>-2.9824429163725241E-2</v>
      </c>
      <c r="D8" s="16">
        <v>-1.8623651903395693E-2</v>
      </c>
      <c r="E8" s="16">
        <v>-2.3017450824917324E-2</v>
      </c>
      <c r="F8" s="16">
        <v>-4.4345637912761492E-2</v>
      </c>
      <c r="G8" s="16">
        <v>-3.7818481327641928E-2</v>
      </c>
      <c r="H8" s="16">
        <v>-4.6396048801724293E-2</v>
      </c>
      <c r="I8" s="16">
        <v>-1.9241192073011868E-2</v>
      </c>
      <c r="J8" s="17" t="s">
        <v>94</v>
      </c>
      <c r="K8" s="16">
        <v>-3.7384223341074357E-2</v>
      </c>
      <c r="L8" s="16">
        <v>-7.2041120485361885E-3</v>
      </c>
      <c r="M8" s="16">
        <v>1.7100863579435053E-2</v>
      </c>
      <c r="N8" s="17" t="s">
        <v>80</v>
      </c>
      <c r="O8" s="16">
        <v>-2.5306252773562757E-2</v>
      </c>
      <c r="P8" s="16">
        <v>-2.9656135173722668E-2</v>
      </c>
      <c r="Q8" s="16">
        <v>5.4393515442560502E-3</v>
      </c>
      <c r="R8" s="16">
        <v>-1.0326679624438111E-2</v>
      </c>
      <c r="S8" s="16">
        <v>1.039883587610586E-3</v>
      </c>
      <c r="T8" s="16">
        <v>3.8869329532129293E-2</v>
      </c>
      <c r="U8" s="16">
        <v>1.297559358811577E-2</v>
      </c>
      <c r="V8" s="16">
        <v>7.1698932882635876E-3</v>
      </c>
      <c r="W8" s="16">
        <v>1.2839983364789694E-2</v>
      </c>
      <c r="X8" s="16">
        <v>-2.2403865394344845E-3</v>
      </c>
      <c r="Y8" s="16">
        <v>-2.3820509954978815E-2</v>
      </c>
      <c r="Z8" s="16">
        <v>5.0218229609587557E-3</v>
      </c>
      <c r="AA8" s="16">
        <v>-3.037293340871515E-2</v>
      </c>
      <c r="AB8" s="16">
        <v>6.1899960403709051E-3</v>
      </c>
      <c r="AC8" s="16">
        <v>2.674517614967355E-2</v>
      </c>
      <c r="AD8" s="16">
        <v>2.9449601600459157E-2</v>
      </c>
      <c r="AE8" s="16">
        <v>-1.4466531365232649E-2</v>
      </c>
      <c r="AF8" s="16">
        <v>3.4603834109700894E-2</v>
      </c>
      <c r="AG8" s="16">
        <v>-4.8021659717857471E-3</v>
      </c>
      <c r="AH8" s="16">
        <v>1.6539296428628177E-2</v>
      </c>
      <c r="AI8" s="16">
        <v>3.3947777816344866E-3</v>
      </c>
      <c r="AJ8" s="16">
        <v>4.660415382765732E-2</v>
      </c>
      <c r="AK8" s="16">
        <v>1.9572351352501183E-2</v>
      </c>
      <c r="AL8" s="16">
        <v>3.5693626779763232E-2</v>
      </c>
      <c r="AM8" s="18">
        <v>2.0627272489698516E-2</v>
      </c>
    </row>
    <row r="9" spans="1:39" ht="24">
      <c r="A9" s="13" t="s">
        <v>44</v>
      </c>
      <c r="B9" s="14" t="s">
        <v>40</v>
      </c>
      <c r="C9" s="15" t="s">
        <v>152</v>
      </c>
      <c r="D9" s="16">
        <v>-4.3437748852493942E-2</v>
      </c>
      <c r="E9" s="16">
        <v>-2.5880723943968641E-2</v>
      </c>
      <c r="F9" s="16">
        <v>-4.6760808986643893E-2</v>
      </c>
      <c r="G9" s="16">
        <v>-4.6654660032563453E-2</v>
      </c>
      <c r="H9" s="16">
        <v>1.3946274095186966E-3</v>
      </c>
      <c r="I9" s="16">
        <v>-1.3066614345038462E-2</v>
      </c>
      <c r="J9" s="16">
        <v>-4.4299007008196271E-2</v>
      </c>
      <c r="K9" s="16">
        <v>-2.8666488577041634E-2</v>
      </c>
      <c r="L9" s="16">
        <v>-1.945912920412007E-2</v>
      </c>
      <c r="M9" s="16">
        <v>2.5615356975933656E-2</v>
      </c>
      <c r="N9" s="16">
        <v>7.1116377130451599E-3</v>
      </c>
      <c r="O9" s="16">
        <v>-3.6410627996769217E-2</v>
      </c>
      <c r="P9" s="16">
        <v>-3.0631198726901992E-2</v>
      </c>
      <c r="Q9" s="16">
        <v>4.6591004714602192E-3</v>
      </c>
      <c r="R9" s="16">
        <v>-1.300364183457158E-2</v>
      </c>
      <c r="S9" s="16">
        <v>-4.9371056167552864E-4</v>
      </c>
      <c r="T9" s="16">
        <v>1.0014605745674051E-2</v>
      </c>
      <c r="U9" s="16">
        <v>4.3216429950861911E-2</v>
      </c>
      <c r="V9" s="17" t="s">
        <v>100</v>
      </c>
      <c r="W9" s="16">
        <v>9.4110172821392103E-3</v>
      </c>
      <c r="X9" s="16">
        <v>-9.2006227742313963E-3</v>
      </c>
      <c r="Y9" s="16">
        <v>9.161682391710977E-3</v>
      </c>
      <c r="Z9" s="16">
        <v>-1.5806833596626393E-2</v>
      </c>
      <c r="AA9" s="16">
        <v>-1.082751944139407E-2</v>
      </c>
      <c r="AB9" s="16">
        <v>3.3276751969390055E-3</v>
      </c>
      <c r="AC9" s="16">
        <v>1.3934485224521721E-2</v>
      </c>
      <c r="AD9" s="17" t="s">
        <v>153</v>
      </c>
      <c r="AE9" s="16">
        <v>3.048822435007335E-2</v>
      </c>
      <c r="AF9" s="16">
        <v>2.7121621074736178E-2</v>
      </c>
      <c r="AG9" s="16">
        <v>2.2302416274669966E-2</v>
      </c>
      <c r="AH9" s="16">
        <v>2.7649975082058728E-2</v>
      </c>
      <c r="AI9" s="16">
        <v>5.0306567405144905E-3</v>
      </c>
      <c r="AJ9" s="17" t="s">
        <v>154</v>
      </c>
      <c r="AK9" s="16">
        <v>1.7806037759641187E-2</v>
      </c>
      <c r="AL9" s="16">
        <v>2.4986731974965752E-2</v>
      </c>
      <c r="AM9" s="18">
        <v>-1.8853287799105261E-2</v>
      </c>
    </row>
    <row r="10" spans="1:39" ht="24">
      <c r="A10" s="13" t="s">
        <v>45</v>
      </c>
      <c r="B10" s="14" t="s">
        <v>40</v>
      </c>
      <c r="C10" s="19">
        <v>-9.4933304671912383E-3</v>
      </c>
      <c r="D10" s="16">
        <v>4.3793510182889392E-2</v>
      </c>
      <c r="E10" s="16">
        <v>4.3116767596090837E-2</v>
      </c>
      <c r="F10" s="16">
        <v>-8.3373518992337983E-3</v>
      </c>
      <c r="G10" s="16">
        <v>2.8131624650610299E-2</v>
      </c>
      <c r="H10" s="16">
        <v>-6.3739839507361276E-3</v>
      </c>
      <c r="I10" s="16">
        <v>1.4551465301646687E-3</v>
      </c>
      <c r="J10" s="16">
        <v>3.3338271702355773E-2</v>
      </c>
      <c r="K10" s="16">
        <v>2.0224982559596601E-2</v>
      </c>
      <c r="L10" s="16">
        <v>8.8537818506695034E-3</v>
      </c>
      <c r="M10" s="16">
        <v>-7.7447765143270602E-3</v>
      </c>
      <c r="N10" s="16">
        <v>6.179849695270803E-3</v>
      </c>
      <c r="O10" s="17" t="s">
        <v>155</v>
      </c>
      <c r="P10" s="16">
        <v>-1.7931770276952783E-2</v>
      </c>
      <c r="Q10" s="16">
        <v>2.9414146897701432E-3</v>
      </c>
      <c r="R10" s="16">
        <v>2.7106434236979417E-2</v>
      </c>
      <c r="S10" s="16">
        <v>2.4297364936413691E-2</v>
      </c>
      <c r="T10" s="16">
        <v>2.0216999387698057E-2</v>
      </c>
      <c r="U10" s="16">
        <v>2.7948667487115889E-2</v>
      </c>
      <c r="V10" s="16">
        <v>3.3636933440125928E-3</v>
      </c>
      <c r="W10" s="16">
        <v>7.7651945138338665E-3</v>
      </c>
      <c r="X10" s="16">
        <v>-3.0589517434888972E-2</v>
      </c>
      <c r="Y10" s="16">
        <v>1.573983676344904E-2</v>
      </c>
      <c r="Z10" s="16">
        <v>-3.1367403643202986E-2</v>
      </c>
      <c r="AA10" s="16">
        <v>2.414638576987202E-2</v>
      </c>
      <c r="AB10" s="17" t="s">
        <v>80</v>
      </c>
      <c r="AC10" s="16">
        <v>-5.2297134915886244E-2</v>
      </c>
      <c r="AD10" s="16">
        <v>-1.9699224668283246E-2</v>
      </c>
      <c r="AE10" s="16">
        <v>2.1300502134130598E-2</v>
      </c>
      <c r="AF10" s="16">
        <v>2.5965167904208792E-2</v>
      </c>
      <c r="AG10" s="16">
        <v>1.4030929188924769E-2</v>
      </c>
      <c r="AH10" s="16">
        <v>-1.9219312495645251E-3</v>
      </c>
      <c r="AI10" s="16">
        <v>-6.6722062188696494E-4</v>
      </c>
      <c r="AJ10" s="16">
        <v>-4.7809478830674858E-2</v>
      </c>
      <c r="AK10" s="16">
        <v>-9.0103986601325591E-3</v>
      </c>
      <c r="AL10" s="16">
        <v>-3.340344286167371E-2</v>
      </c>
      <c r="AM10" s="18">
        <v>-1.8754212915375865E-2</v>
      </c>
    </row>
    <row r="11" spans="1:39" ht="24">
      <c r="A11" s="13" t="s">
        <v>46</v>
      </c>
      <c r="B11" s="14" t="s">
        <v>40</v>
      </c>
      <c r="C11" s="19">
        <v>3.4666979980115191E-2</v>
      </c>
      <c r="D11" s="17" t="s">
        <v>88</v>
      </c>
      <c r="E11" s="16">
        <v>1.4404996408085484E-2</v>
      </c>
      <c r="F11" s="16">
        <v>3.0472114319615298E-2</v>
      </c>
      <c r="G11" s="16">
        <v>2.735950465576685E-2</v>
      </c>
      <c r="H11" s="16">
        <v>1.0668166123934156E-2</v>
      </c>
      <c r="I11" s="16">
        <v>-1.3664998113777695E-2</v>
      </c>
      <c r="J11" s="16">
        <v>4.3370634953064924E-2</v>
      </c>
      <c r="K11" s="16">
        <v>2.4630598581302865E-3</v>
      </c>
      <c r="L11" s="16">
        <v>5.8228054949258073E-3</v>
      </c>
      <c r="M11" s="16">
        <v>3.963496312587321E-2</v>
      </c>
      <c r="N11" s="16">
        <v>-2.3648573906036488E-2</v>
      </c>
      <c r="O11" s="16">
        <v>3.9077165563513365E-2</v>
      </c>
      <c r="P11" s="16">
        <v>-9.3950388702567536E-5</v>
      </c>
      <c r="Q11" s="16">
        <v>5.8258530411378733E-3</v>
      </c>
      <c r="R11" s="16">
        <v>1.8433082089144782E-2</v>
      </c>
      <c r="S11" s="16">
        <v>4.3713832477935755E-2</v>
      </c>
      <c r="T11" s="16">
        <v>1.8882757091293542E-2</v>
      </c>
      <c r="U11" s="16">
        <v>1.1804503239177202E-2</v>
      </c>
      <c r="V11" s="16">
        <v>9.2034205306708097E-3</v>
      </c>
      <c r="W11" s="16">
        <v>-1.8046914178680987E-2</v>
      </c>
      <c r="X11" s="16">
        <v>1.7471986174235125E-2</v>
      </c>
      <c r="Y11" s="17" t="s">
        <v>93</v>
      </c>
      <c r="Z11" s="16">
        <v>-8.9644250343026612E-3</v>
      </c>
      <c r="AA11" s="16">
        <v>2.2627372125350116E-3</v>
      </c>
      <c r="AB11" s="16">
        <v>1.5636585233225267E-2</v>
      </c>
      <c r="AC11" s="17" t="s">
        <v>156</v>
      </c>
      <c r="AD11" s="16">
        <v>-4.5098890334974301E-2</v>
      </c>
      <c r="AE11" s="16">
        <v>1.0857763223825359E-2</v>
      </c>
      <c r="AF11" s="16">
        <v>-3.8296774325488073E-2</v>
      </c>
      <c r="AG11" s="16">
        <v>-7.5945872829094154E-3</v>
      </c>
      <c r="AH11" s="16">
        <v>-4.2543482181302992E-3</v>
      </c>
      <c r="AI11" s="16">
        <v>2.5167587875729484E-2</v>
      </c>
      <c r="AJ11" s="17" t="s">
        <v>157</v>
      </c>
      <c r="AK11" s="16">
        <v>-6.9776948133379304E-3</v>
      </c>
      <c r="AL11" s="16">
        <v>-4.2023177190772677E-2</v>
      </c>
      <c r="AM11" s="18">
        <v>1.03858899605332E-2</v>
      </c>
    </row>
    <row r="12" spans="1:39" ht="24">
      <c r="A12" s="13" t="s">
        <v>47</v>
      </c>
      <c r="B12" s="14" t="s">
        <v>40</v>
      </c>
      <c r="C12" s="19">
        <v>-2.1428273002471444E-2</v>
      </c>
      <c r="D12" s="16">
        <v>-2.0420699980122175E-2</v>
      </c>
      <c r="E12" s="16">
        <v>-3.8474384594916144E-3</v>
      </c>
      <c r="F12" s="16">
        <v>-1.7127438697526608E-2</v>
      </c>
      <c r="G12" s="16">
        <v>-2.9971491167471789E-2</v>
      </c>
      <c r="H12" s="16">
        <v>-2.2935691992398617E-3</v>
      </c>
      <c r="I12" s="17" t="s">
        <v>78</v>
      </c>
      <c r="J12" s="16">
        <v>-2.2441890227367627E-2</v>
      </c>
      <c r="K12" s="16">
        <v>-1.7748982502657176E-2</v>
      </c>
      <c r="L12" s="16">
        <v>-4.1902784151349399E-3</v>
      </c>
      <c r="M12" s="16">
        <v>-1.7807536980371345E-2</v>
      </c>
      <c r="N12" s="16">
        <v>-1.9464405948866077E-2</v>
      </c>
      <c r="O12" s="16">
        <v>-1.8141516518405159E-2</v>
      </c>
      <c r="P12" s="16">
        <v>-1.130659419663428E-2</v>
      </c>
      <c r="Q12" s="16">
        <v>7.5409676848028125E-3</v>
      </c>
      <c r="R12" s="16">
        <v>-7.5444503555276545E-3</v>
      </c>
      <c r="S12" s="16">
        <v>-2.7327480077583833E-2</v>
      </c>
      <c r="T12" s="16">
        <v>-2.4355240947212777E-2</v>
      </c>
      <c r="U12" s="16">
        <v>-1.7046277432046446E-2</v>
      </c>
      <c r="V12" s="16">
        <v>-1.3370023232264798E-2</v>
      </c>
      <c r="W12" s="16">
        <v>-2.3029903312411223E-2</v>
      </c>
      <c r="X12" s="16">
        <v>3.1304489753694251E-2</v>
      </c>
      <c r="Y12" s="16">
        <v>-1.3905258692580346E-2</v>
      </c>
      <c r="Z12" s="17" t="s">
        <v>158</v>
      </c>
      <c r="AA12" s="16">
        <v>3.970674173952235E-3</v>
      </c>
      <c r="AB12" s="16">
        <v>1.4739460215233676E-3</v>
      </c>
      <c r="AC12" s="16">
        <v>1.490643473748534E-2</v>
      </c>
      <c r="AD12" s="16">
        <v>1.2026892580914307E-3</v>
      </c>
      <c r="AE12" s="16">
        <v>-1.4237081314469043E-2</v>
      </c>
      <c r="AF12" s="16">
        <v>1.9958148148287065E-2</v>
      </c>
      <c r="AG12" s="16">
        <v>1.1171086547711862E-2</v>
      </c>
      <c r="AH12" s="16">
        <v>-1.0384682775764233E-2</v>
      </c>
      <c r="AI12" s="16">
        <v>2.4453714647060611E-2</v>
      </c>
      <c r="AJ12" s="16">
        <v>1.3149210814728253E-2</v>
      </c>
      <c r="AK12" s="16">
        <v>-2.5376898310908603E-3</v>
      </c>
      <c r="AL12" s="16">
        <v>3.2110252725632019E-2</v>
      </c>
      <c r="AM12" s="18">
        <v>5.2600610126605704E-2</v>
      </c>
    </row>
    <row r="13" spans="1:39" ht="24">
      <c r="A13" s="13" t="s">
        <v>48</v>
      </c>
      <c r="B13" s="14" t="s">
        <v>40</v>
      </c>
      <c r="C13" s="15" t="s">
        <v>123</v>
      </c>
      <c r="D13" s="16">
        <v>-2.2716232235793159E-2</v>
      </c>
      <c r="E13" s="16">
        <v>-1.5046462268555175E-2</v>
      </c>
      <c r="F13" s="16">
        <v>2.4404150838236167E-2</v>
      </c>
      <c r="G13" s="16">
        <v>-5.6536302815121415E-3</v>
      </c>
      <c r="H13" s="16">
        <v>-4.6952406345491709E-3</v>
      </c>
      <c r="I13" s="16">
        <v>-1.1276161869901253E-2</v>
      </c>
      <c r="J13" s="16">
        <v>-1.4849984060879402E-2</v>
      </c>
      <c r="K13" s="16">
        <v>-7.5254376537526356E-3</v>
      </c>
      <c r="L13" s="16">
        <v>2.1278458243010538E-3</v>
      </c>
      <c r="M13" s="16">
        <v>-2.1940195227514676E-2</v>
      </c>
      <c r="N13" s="16">
        <v>-2.9887486889594344E-2</v>
      </c>
      <c r="O13" s="16">
        <v>-3.2970068945067717E-2</v>
      </c>
      <c r="P13" s="17" t="s">
        <v>85</v>
      </c>
      <c r="Q13" s="16">
        <v>-1.9644206676366436E-3</v>
      </c>
      <c r="R13" s="16">
        <v>-1.3201635529024107E-2</v>
      </c>
      <c r="S13" s="16">
        <v>-2.4030144079626864E-2</v>
      </c>
      <c r="T13" s="16">
        <v>-1.8064361432460093E-2</v>
      </c>
      <c r="U13" s="16">
        <v>-1.0091436396070437E-2</v>
      </c>
      <c r="V13" s="16">
        <v>-3.1236248696216128E-2</v>
      </c>
      <c r="W13" s="16">
        <v>-1.3088444642296665E-2</v>
      </c>
      <c r="X13" s="16">
        <v>4.1277472292606449E-2</v>
      </c>
      <c r="Y13" s="16">
        <v>-7.1791113880694375E-5</v>
      </c>
      <c r="Z13" s="16">
        <v>1.8061612947512549E-2</v>
      </c>
      <c r="AA13" s="16">
        <v>-1.6797216233402188E-3</v>
      </c>
      <c r="AB13" s="16">
        <v>-1.8061552136506738E-2</v>
      </c>
      <c r="AC13" s="16">
        <v>3.641503731025543E-2</v>
      </c>
      <c r="AD13" s="17" t="s">
        <v>84</v>
      </c>
      <c r="AE13" s="16">
        <v>9.1742741155223049E-3</v>
      </c>
      <c r="AF13" s="16">
        <v>2.0087488214167115E-2</v>
      </c>
      <c r="AG13" s="16">
        <v>4.4081149190358472E-2</v>
      </c>
      <c r="AH13" s="16">
        <v>1.8455300684034587E-2</v>
      </c>
      <c r="AI13" s="16">
        <v>2.4309168853857029E-2</v>
      </c>
      <c r="AJ13" s="16">
        <v>2.8385114707962508E-2</v>
      </c>
      <c r="AK13" s="16">
        <v>2.6824401398185194E-2</v>
      </c>
      <c r="AL13" s="16">
        <v>3.0372035847473368E-2</v>
      </c>
      <c r="AM13" s="18">
        <v>2.240198715590808E-2</v>
      </c>
    </row>
    <row r="14" spans="1:39" ht="24">
      <c r="A14" s="13" t="s">
        <v>49</v>
      </c>
      <c r="B14" s="14" t="s">
        <v>40</v>
      </c>
      <c r="C14" s="15" t="s">
        <v>159</v>
      </c>
      <c r="D14" s="16">
        <v>-4.7935635740258317E-2</v>
      </c>
      <c r="E14" s="16">
        <v>-2.1264380513433566E-2</v>
      </c>
      <c r="F14" s="16">
        <v>-6.9819034803506571E-3</v>
      </c>
      <c r="G14" s="16">
        <v>-4.1261889943422968E-2</v>
      </c>
      <c r="H14" s="16">
        <v>-3.6857506554198671E-2</v>
      </c>
      <c r="I14" s="16">
        <v>-7.5725611812593038E-3</v>
      </c>
      <c r="J14" s="16">
        <v>-1.0478779885164395E-2</v>
      </c>
      <c r="K14" s="16">
        <v>-2.4670733283550482E-2</v>
      </c>
      <c r="L14" s="16">
        <v>-9.3046789731296049E-3</v>
      </c>
      <c r="M14" s="16">
        <v>-1.5605363616453647E-2</v>
      </c>
      <c r="N14" s="16">
        <v>-1.0493662775145587E-2</v>
      </c>
      <c r="O14" s="16">
        <v>-1.8376368593694473E-2</v>
      </c>
      <c r="P14" s="16">
        <v>-1.330639236246065E-2</v>
      </c>
      <c r="Q14" s="16">
        <v>-6.9096494330279567E-3</v>
      </c>
      <c r="R14" s="17" t="s">
        <v>79</v>
      </c>
      <c r="S14" s="16">
        <v>-7.8042810372052273E-3</v>
      </c>
      <c r="T14" s="16">
        <v>2.7900167623343516E-2</v>
      </c>
      <c r="U14" s="16">
        <v>-1.414406457671695E-2</v>
      </c>
      <c r="V14" s="16">
        <v>-1.3377995831398952E-2</v>
      </c>
      <c r="W14" s="16">
        <v>1.1272049458175283E-2</v>
      </c>
      <c r="X14" s="16">
        <v>3.381851864707721E-2</v>
      </c>
      <c r="Y14" s="16">
        <v>1.8876650493602969E-2</v>
      </c>
      <c r="Z14" s="16">
        <v>-8.6023733746038496E-3</v>
      </c>
      <c r="AA14" s="16">
        <v>-4.5990547609851516E-3</v>
      </c>
      <c r="AB14" s="16">
        <v>2.7546733079277474E-2</v>
      </c>
      <c r="AC14" s="16">
        <v>2.714424254596576E-3</v>
      </c>
      <c r="AD14" s="16">
        <v>4.0808058711391572E-2</v>
      </c>
      <c r="AE14" s="16">
        <v>2.2289801156948237E-2</v>
      </c>
      <c r="AF14" s="16">
        <v>1.2502363345430556E-2</v>
      </c>
      <c r="AG14" s="16">
        <v>1.9062478659514596E-2</v>
      </c>
      <c r="AH14" s="16">
        <v>3.2256804463082198E-3</v>
      </c>
      <c r="AI14" s="16">
        <v>2.0183700497112159E-2</v>
      </c>
      <c r="AJ14" s="16">
        <v>1.5801351676644364E-2</v>
      </c>
      <c r="AK14" s="16">
        <v>2.1263704569371711E-2</v>
      </c>
      <c r="AL14" s="16">
        <v>3.3098439929745921E-3</v>
      </c>
      <c r="AM14" s="18">
        <v>3.1893513087512099E-3</v>
      </c>
    </row>
    <row r="15" spans="1:39" ht="24">
      <c r="A15" s="13" t="s">
        <v>50</v>
      </c>
      <c r="B15" s="14" t="s">
        <v>40</v>
      </c>
      <c r="C15" s="15" t="s">
        <v>110</v>
      </c>
      <c r="D15" s="16">
        <v>4.3854548336303319E-2</v>
      </c>
      <c r="E15" s="16">
        <v>2.3291826539391543E-2</v>
      </c>
      <c r="F15" s="17" t="s">
        <v>160</v>
      </c>
      <c r="G15" s="17" t="s">
        <v>104</v>
      </c>
      <c r="H15" s="16">
        <v>-5.8946881508890993E-3</v>
      </c>
      <c r="I15" s="16">
        <v>1.1091208223191044E-2</v>
      </c>
      <c r="J15" s="16">
        <v>3.9082223411227385E-2</v>
      </c>
      <c r="K15" s="16">
        <v>3.1385662151128979E-2</v>
      </c>
      <c r="L15" s="16">
        <v>2.2429117019266472E-2</v>
      </c>
      <c r="M15" s="16">
        <v>-7.732956611009931E-3</v>
      </c>
      <c r="N15" s="16">
        <v>-4.8264657833312127E-3</v>
      </c>
      <c r="O15" s="16">
        <v>1.279155679427524E-2</v>
      </c>
      <c r="P15" s="16">
        <v>4.3955408755235792E-2</v>
      </c>
      <c r="Q15" s="16">
        <v>3.9200107216119676E-2</v>
      </c>
      <c r="R15" s="16">
        <v>1.8855153853837649E-2</v>
      </c>
      <c r="S15" s="16">
        <v>1.7518812356417855E-2</v>
      </c>
      <c r="T15" s="16">
        <v>2.7296507005627656E-2</v>
      </c>
      <c r="U15" s="16">
        <v>1.1679809179215846E-2</v>
      </c>
      <c r="V15" s="16">
        <v>2.2663957174252927E-2</v>
      </c>
      <c r="W15" s="16">
        <v>-4.5942912475613719E-4</v>
      </c>
      <c r="X15" s="16">
        <v>3.4101931363925363E-3</v>
      </c>
      <c r="Y15" s="16">
        <v>-7.6987963693782172E-3</v>
      </c>
      <c r="Z15" s="16">
        <v>2.8772139858161232E-3</v>
      </c>
      <c r="AA15" s="16">
        <v>1.9668175154539396E-3</v>
      </c>
      <c r="AB15" s="16">
        <v>1.409701996492964E-2</v>
      </c>
      <c r="AC15" s="16">
        <v>-2.4336560236205899E-2</v>
      </c>
      <c r="AD15" s="16">
        <v>-2.6082450875437188E-2</v>
      </c>
      <c r="AE15" s="16">
        <v>-2.4973831778585056E-2</v>
      </c>
      <c r="AF15" s="16">
        <v>3.1541548512284169E-3</v>
      </c>
      <c r="AG15" s="17" t="s">
        <v>83</v>
      </c>
      <c r="AH15" s="16">
        <v>-1.4286357916283328E-2</v>
      </c>
      <c r="AI15" s="16">
        <v>-1.7760297269346796E-2</v>
      </c>
      <c r="AJ15" s="16">
        <v>-8.92951000416458E-3</v>
      </c>
      <c r="AK15" s="16">
        <v>-2.3684968665138646E-2</v>
      </c>
      <c r="AL15" s="16">
        <v>-8.4367773060629037E-3</v>
      </c>
      <c r="AM15" s="18">
        <v>-1.7558824886934027E-2</v>
      </c>
    </row>
    <row r="16" spans="1:39" ht="24">
      <c r="A16" s="13" t="s">
        <v>51</v>
      </c>
      <c r="B16" s="14" t="s">
        <v>40</v>
      </c>
      <c r="C16" s="19">
        <v>4.6206562087199851E-4</v>
      </c>
      <c r="D16" s="16">
        <v>-1.0435669516073602E-2</v>
      </c>
      <c r="E16" s="16">
        <v>-4.0530520066348684E-2</v>
      </c>
      <c r="F16" s="16">
        <v>-1.2985986861431379E-2</v>
      </c>
      <c r="G16" s="16">
        <v>-2.0865944412830757E-2</v>
      </c>
      <c r="H16" s="16">
        <v>-9.5083175623614877E-3</v>
      </c>
      <c r="I16" s="16">
        <v>7.5739598002440281E-3</v>
      </c>
      <c r="J16" s="16">
        <v>-1.7547121598207309E-2</v>
      </c>
      <c r="K16" s="16">
        <v>-1.3969688732099368E-2</v>
      </c>
      <c r="L16" s="16">
        <v>-2.1389965066138134E-2</v>
      </c>
      <c r="M16" s="16">
        <v>-1.3877000527348027E-2</v>
      </c>
      <c r="N16" s="16">
        <v>5.506903960641964E-3</v>
      </c>
      <c r="O16" s="16">
        <v>-3.3825197741404098E-3</v>
      </c>
      <c r="P16" s="16">
        <v>-1.9773811822467327E-3</v>
      </c>
      <c r="Q16" s="17" t="s">
        <v>79</v>
      </c>
      <c r="R16" s="16">
        <v>-6.9030733822495749E-3</v>
      </c>
      <c r="S16" s="16">
        <v>2.1253474779555888E-3</v>
      </c>
      <c r="T16" s="16">
        <v>-2.2278044715375077E-3</v>
      </c>
      <c r="U16" s="17" t="s">
        <v>95</v>
      </c>
      <c r="V16" s="16">
        <v>4.7538327053513801E-3</v>
      </c>
      <c r="W16" s="16">
        <v>7.3213550581068907E-3</v>
      </c>
      <c r="X16" s="16">
        <v>4.0926831623167969E-3</v>
      </c>
      <c r="Y16" s="16">
        <v>5.9801748471896721E-3</v>
      </c>
      <c r="Z16" s="16">
        <v>-1.0086617798427473E-3</v>
      </c>
      <c r="AA16" s="16">
        <v>7.5440972931728146E-3</v>
      </c>
      <c r="AB16" s="16">
        <v>2.9913199621411364E-3</v>
      </c>
      <c r="AC16" s="16">
        <v>1.8697130829926717E-2</v>
      </c>
      <c r="AD16" s="16">
        <v>2.0250590673654645E-2</v>
      </c>
      <c r="AE16" s="16">
        <v>2.457265232124303E-3</v>
      </c>
      <c r="AF16" s="16">
        <v>2.3228897084791554E-2</v>
      </c>
      <c r="AG16" s="16">
        <v>3.9610908639865099E-2</v>
      </c>
      <c r="AH16" s="16">
        <v>2.6343604832458317E-2</v>
      </c>
      <c r="AI16" s="16">
        <v>4.1790971362798947E-2</v>
      </c>
      <c r="AJ16" s="16">
        <v>2.6278713572345899E-2</v>
      </c>
      <c r="AK16" s="16">
        <v>1.1836288696149663E-2</v>
      </c>
      <c r="AL16" s="16">
        <v>2.0924936982699559E-2</v>
      </c>
      <c r="AM16" s="18">
        <v>2.782401676926265E-2</v>
      </c>
    </row>
    <row r="17" spans="1:39" ht="24">
      <c r="A17" s="13" t="s">
        <v>52</v>
      </c>
      <c r="B17" s="14" t="s">
        <v>40</v>
      </c>
      <c r="C17" s="19">
        <v>1.3832843569474828E-2</v>
      </c>
      <c r="D17" s="16">
        <v>-1.0353672144227893E-2</v>
      </c>
      <c r="E17" s="16">
        <v>-1.598385273607153E-2</v>
      </c>
      <c r="F17" s="16">
        <v>-2.9975386310862304E-2</v>
      </c>
      <c r="G17" s="16">
        <v>3.0814128607091663E-4</v>
      </c>
      <c r="H17" s="16">
        <v>2.8636779369280021E-2</v>
      </c>
      <c r="I17" s="16">
        <v>-4.1910086925310286E-3</v>
      </c>
      <c r="J17" s="16">
        <v>1.1652120648463767E-2</v>
      </c>
      <c r="K17" s="16">
        <v>-3.8767191530257976E-2</v>
      </c>
      <c r="L17" s="17" t="s">
        <v>78</v>
      </c>
      <c r="M17" s="16">
        <v>-3.9651051866582077E-2</v>
      </c>
      <c r="N17" s="16">
        <v>-7.2752617840023672E-3</v>
      </c>
      <c r="O17" s="16">
        <v>-7.3976162507947757E-3</v>
      </c>
      <c r="P17" s="16">
        <v>2.1410670617672692E-3</v>
      </c>
      <c r="Q17" s="16">
        <v>-2.1285078954762747E-2</v>
      </c>
      <c r="R17" s="16">
        <v>-9.2536573430697325E-3</v>
      </c>
      <c r="S17" s="16">
        <v>-7.4829552788260017E-3</v>
      </c>
      <c r="T17" s="16">
        <v>-1.9424341396723808E-2</v>
      </c>
      <c r="U17" s="16">
        <v>4.1066433105875367E-3</v>
      </c>
      <c r="V17" s="16">
        <v>-1.9874744543757403E-2</v>
      </c>
      <c r="W17" s="16">
        <v>5.8126507148349478E-5</v>
      </c>
      <c r="X17" s="16">
        <v>3.8797079278670953E-2</v>
      </c>
      <c r="Y17" s="16">
        <v>5.9470226661239691E-3</v>
      </c>
      <c r="Z17" s="16">
        <v>2.946735101670098E-2</v>
      </c>
      <c r="AA17" s="16">
        <v>2.9637452212774477E-2</v>
      </c>
      <c r="AB17" s="16">
        <v>8.9581815540282685E-3</v>
      </c>
      <c r="AC17" s="16">
        <v>4.5966589767361656E-2</v>
      </c>
      <c r="AD17" s="16">
        <v>-5.9007263963648414E-3</v>
      </c>
      <c r="AE17" s="16">
        <v>1.5095173600919885E-2</v>
      </c>
      <c r="AF17" s="16">
        <v>4.2829602261942518E-2</v>
      </c>
      <c r="AG17" s="16">
        <v>2.2558399040234156E-2</v>
      </c>
      <c r="AH17" s="16">
        <v>2.3607611141528179E-2</v>
      </c>
      <c r="AI17" s="16">
        <v>-6.4031082357920311E-3</v>
      </c>
      <c r="AJ17" s="16">
        <v>2.4261295513314855E-2</v>
      </c>
      <c r="AK17" s="16">
        <v>4.7171561949377154E-3</v>
      </c>
      <c r="AL17" s="16">
        <v>-3.366871586184191E-3</v>
      </c>
      <c r="AM17" s="18">
        <v>4.5012203976198442E-2</v>
      </c>
    </row>
    <row r="18" spans="1:39" ht="24">
      <c r="A18" s="13" t="s">
        <v>53</v>
      </c>
      <c r="B18" s="14" t="s">
        <v>40</v>
      </c>
      <c r="C18" s="19">
        <v>1.0109201369051815E-2</v>
      </c>
      <c r="D18" s="16">
        <v>-6.1572109485413373E-3</v>
      </c>
      <c r="E18" s="16">
        <v>-2.9689873811383188E-2</v>
      </c>
      <c r="F18" s="16">
        <v>-4.0225779126779682E-3</v>
      </c>
      <c r="G18" s="16">
        <v>3.7243946619063606E-2</v>
      </c>
      <c r="H18" s="16">
        <v>-4.2481162310558922E-2</v>
      </c>
      <c r="I18" s="16">
        <v>-2.7139760599259908E-2</v>
      </c>
      <c r="J18" s="16">
        <v>-2.9689328606765399E-2</v>
      </c>
      <c r="K18" s="16">
        <v>-5.1918585186364039E-2</v>
      </c>
      <c r="L18" s="16">
        <v>-7.4301533663197186E-3</v>
      </c>
      <c r="M18" s="16">
        <v>2.3342062738844586E-2</v>
      </c>
      <c r="N18" s="16">
        <v>1.0325411008851018E-3</v>
      </c>
      <c r="O18" s="16">
        <v>1.4201685558392806E-2</v>
      </c>
      <c r="P18" s="16">
        <v>-2.3941651320463199E-2</v>
      </c>
      <c r="Q18" s="16">
        <v>2.0975668934336187E-3</v>
      </c>
      <c r="R18" s="16">
        <v>-7.7128007545623437E-3</v>
      </c>
      <c r="S18" s="17" t="s">
        <v>83</v>
      </c>
      <c r="T18" s="16">
        <v>-4.6579002593526223E-3</v>
      </c>
      <c r="U18" s="16">
        <v>-2.9968514278001273E-2</v>
      </c>
      <c r="V18" s="16">
        <v>-4.9568493340634877E-4</v>
      </c>
      <c r="W18" s="16">
        <v>-3.2279329403429528E-2</v>
      </c>
      <c r="X18" s="16">
        <v>-2.0149692913225652E-3</v>
      </c>
      <c r="Y18" s="16">
        <v>4.4237626518511389E-2</v>
      </c>
      <c r="Z18" s="16">
        <v>3.6578267373756791E-3</v>
      </c>
      <c r="AA18" s="17" t="s">
        <v>88</v>
      </c>
      <c r="AB18" s="16">
        <v>2.4410296815461939E-2</v>
      </c>
      <c r="AC18" s="16">
        <v>-1.703728615476793E-2</v>
      </c>
      <c r="AD18" s="16">
        <v>-3.9989372340446631E-3</v>
      </c>
      <c r="AE18" s="16">
        <v>3.5183799726498446E-2</v>
      </c>
      <c r="AF18" s="16">
        <v>2.3398055422072496E-2</v>
      </c>
      <c r="AG18" s="16">
        <v>1.7501604874786907E-2</v>
      </c>
      <c r="AH18" s="16">
        <v>2.1221054398037089E-2</v>
      </c>
      <c r="AI18" s="16">
        <v>8.0797003409017153E-3</v>
      </c>
      <c r="AJ18" s="16">
        <v>5.4182149035254543E-3</v>
      </c>
      <c r="AK18" s="16">
        <v>3.1078188283612748E-2</v>
      </c>
      <c r="AL18" s="16">
        <v>-1.5269065279247063E-2</v>
      </c>
      <c r="AM18" s="18">
        <v>1.8655461824345639E-2</v>
      </c>
    </row>
    <row r="19" spans="1:39" ht="24">
      <c r="A19" s="13" t="s">
        <v>54</v>
      </c>
      <c r="B19" s="14" t="s">
        <v>40</v>
      </c>
      <c r="C19" s="19">
        <v>8.464526364366641E-3</v>
      </c>
      <c r="D19" s="16">
        <v>2.4730657564790141E-2</v>
      </c>
      <c r="E19" s="16">
        <v>3.8462898796323988E-2</v>
      </c>
      <c r="F19" s="16">
        <v>-5.3802022572189941E-3</v>
      </c>
      <c r="G19" s="16">
        <v>8.0045151315339159E-3</v>
      </c>
      <c r="H19" s="16">
        <v>-2.5985988130432431E-3</v>
      </c>
      <c r="I19" s="16">
        <v>-1.0375412595914218E-2</v>
      </c>
      <c r="J19" s="16">
        <v>1.4151987741266909E-2</v>
      </c>
      <c r="K19" s="16">
        <v>2.3172107344695725E-3</v>
      </c>
      <c r="L19" s="16">
        <v>2.3618461891708287E-2</v>
      </c>
      <c r="M19" s="16">
        <v>4.6303145093086889E-2</v>
      </c>
      <c r="N19" s="16">
        <v>1.6725868503512421E-2</v>
      </c>
      <c r="O19" s="16">
        <v>6.8635164772780201E-3</v>
      </c>
      <c r="P19" s="16">
        <v>1.8505453913899274E-2</v>
      </c>
      <c r="Q19" s="16">
        <v>2.6238669603583335E-2</v>
      </c>
      <c r="R19" s="16">
        <v>3.2070288618113851E-3</v>
      </c>
      <c r="S19" s="16">
        <v>2.1367730502963679E-2</v>
      </c>
      <c r="T19" s="16">
        <v>2.8331192114884794E-2</v>
      </c>
      <c r="U19" s="16">
        <v>3.8423924790922367E-2</v>
      </c>
      <c r="V19" s="16">
        <v>2.8252182106080354E-2</v>
      </c>
      <c r="W19" s="16">
        <v>1.2136869225739951E-2</v>
      </c>
      <c r="X19" s="16">
        <v>-4.1386218632878294E-2</v>
      </c>
      <c r="Y19" s="16">
        <v>-4.3468309703445125E-3</v>
      </c>
      <c r="Z19" s="16">
        <v>-2.7253917424591979E-2</v>
      </c>
      <c r="AA19" s="16">
        <v>-1.097441354379515E-2</v>
      </c>
      <c r="AB19" s="16">
        <v>-1.9497793858308371E-3</v>
      </c>
      <c r="AC19" s="16">
        <v>-1.4696971290263279E-3</v>
      </c>
      <c r="AD19" s="16">
        <v>8.0723517666756936E-3</v>
      </c>
      <c r="AE19" s="16">
        <v>-7.9174412895733817E-3</v>
      </c>
      <c r="AF19" s="16">
        <v>7.1304923454259764E-3</v>
      </c>
      <c r="AG19" s="16">
        <v>-1.4377002333667347E-2</v>
      </c>
      <c r="AH19" s="17" t="s">
        <v>78</v>
      </c>
      <c r="AI19" s="16">
        <v>-1.8012897940029513E-2</v>
      </c>
      <c r="AJ19" s="16">
        <v>-1.9165712218620387E-2</v>
      </c>
      <c r="AK19" s="16">
        <v>-7.9732701560887098E-4</v>
      </c>
      <c r="AL19" s="16">
        <v>-4.871166530066174E-2</v>
      </c>
      <c r="AM19" s="18">
        <v>-3.9398355049750609E-2</v>
      </c>
    </row>
    <row r="20" spans="1:39" ht="24">
      <c r="A20" s="13" t="s">
        <v>55</v>
      </c>
      <c r="B20" s="14" t="s">
        <v>40</v>
      </c>
      <c r="C20" s="19">
        <v>-2.5074098042347647E-3</v>
      </c>
      <c r="D20" s="16">
        <v>-2.8548247058171805E-3</v>
      </c>
      <c r="E20" s="16">
        <v>-2.0755328517136649E-2</v>
      </c>
      <c r="F20" s="16">
        <v>1.3041485600876087E-2</v>
      </c>
      <c r="G20" s="16">
        <v>-3.7813432471237439E-2</v>
      </c>
      <c r="H20" s="17" t="s">
        <v>83</v>
      </c>
      <c r="I20" s="16">
        <v>-2.263112687181133E-3</v>
      </c>
      <c r="J20" s="16">
        <v>-1.6249803393036843E-2</v>
      </c>
      <c r="K20" s="16">
        <v>4.4097042019341744E-4</v>
      </c>
      <c r="L20" s="16">
        <v>2.8429747453322697E-2</v>
      </c>
      <c r="M20" s="16">
        <v>-4.5873098264992793E-2</v>
      </c>
      <c r="N20" s="16">
        <v>-4.6527527415663628E-2</v>
      </c>
      <c r="O20" s="16">
        <v>-2.2524397671859094E-2</v>
      </c>
      <c r="P20" s="16">
        <v>-4.6592314007854862E-3</v>
      </c>
      <c r="Q20" s="16">
        <v>-9.3868830063061071E-3</v>
      </c>
      <c r="R20" s="16">
        <v>-3.6399620564679804E-2</v>
      </c>
      <c r="S20" s="16">
        <v>-4.2436114896929313E-2</v>
      </c>
      <c r="T20" s="16">
        <v>-3.9494689917437716E-2</v>
      </c>
      <c r="U20" s="16">
        <v>-8.8004009239562118E-3</v>
      </c>
      <c r="V20" s="16">
        <v>1.3908006989562893E-3</v>
      </c>
      <c r="W20" s="16">
        <v>-7.9921121651670216E-3</v>
      </c>
      <c r="X20" s="16">
        <v>3.9673928712049888E-2</v>
      </c>
      <c r="Y20" s="16">
        <v>1.0792404364221729E-2</v>
      </c>
      <c r="Z20" s="16">
        <v>8.3639948584887953E-3</v>
      </c>
      <c r="AA20" s="16">
        <v>8.8852005830519463E-3</v>
      </c>
      <c r="AB20" s="16">
        <v>-6.3949403142330302E-3</v>
      </c>
      <c r="AC20" s="17" t="s">
        <v>103</v>
      </c>
      <c r="AD20" s="16">
        <v>2.8360416540786703E-2</v>
      </c>
      <c r="AE20" s="16">
        <v>4.2090917038089859E-4</v>
      </c>
      <c r="AF20" s="16">
        <v>-5.326371621478628E-3</v>
      </c>
      <c r="AG20" s="16">
        <v>-5.8878297361318549E-3</v>
      </c>
      <c r="AH20" s="16">
        <v>-2.581505094710564E-3</v>
      </c>
      <c r="AI20" s="16">
        <v>1.185504824024264E-2</v>
      </c>
      <c r="AJ20" s="16">
        <v>2.9136344736653916E-2</v>
      </c>
      <c r="AK20" s="16">
        <v>-1.8846500890367299E-3</v>
      </c>
      <c r="AL20" s="16">
        <v>4.3210899031413896E-2</v>
      </c>
      <c r="AM20" s="18">
        <v>-7.059593652910489E-3</v>
      </c>
    </row>
    <row r="21" spans="1:39" ht="24">
      <c r="A21" s="13" t="s">
        <v>56</v>
      </c>
      <c r="B21" s="14" t="s">
        <v>40</v>
      </c>
      <c r="C21" s="19">
        <v>4.5754047145595556E-3</v>
      </c>
      <c r="D21" s="16">
        <v>-3.3598956385637181E-2</v>
      </c>
      <c r="E21" s="16">
        <v>1.9737009564101456E-3</v>
      </c>
      <c r="F21" s="16">
        <v>-3.8791507126959397E-2</v>
      </c>
      <c r="G21" s="16">
        <v>-2.0166798778383652E-2</v>
      </c>
      <c r="H21" s="16">
        <v>-3.9704686945219531E-2</v>
      </c>
      <c r="I21" s="16">
        <v>-2.4288195066126103E-2</v>
      </c>
      <c r="J21" s="16">
        <v>-4.243140054796625E-2</v>
      </c>
      <c r="K21" s="16">
        <v>-2.7761043196264473E-2</v>
      </c>
      <c r="L21" s="16">
        <v>-1.9382329148736079E-2</v>
      </c>
      <c r="M21" s="16">
        <v>2.2478655571756757E-2</v>
      </c>
      <c r="N21" s="16">
        <v>3.9176161666377711E-2</v>
      </c>
      <c r="O21" s="16">
        <v>-2.0791947361752737E-2</v>
      </c>
      <c r="P21" s="16">
        <v>-1.8075498530305913E-2</v>
      </c>
      <c r="Q21" s="16">
        <v>-2.2081346374588683E-3</v>
      </c>
      <c r="R21" s="16">
        <v>2.7704705524552672E-2</v>
      </c>
      <c r="S21" s="16">
        <v>-4.6772729219261878E-3</v>
      </c>
      <c r="T21" s="17" t="s">
        <v>78</v>
      </c>
      <c r="U21" s="16">
        <v>1.1490163175610957E-2</v>
      </c>
      <c r="V21" s="16">
        <v>1.0182213827637858E-2</v>
      </c>
      <c r="W21" s="16">
        <v>2.0814133679770051E-2</v>
      </c>
      <c r="X21" s="16">
        <v>1.0601912048253115E-2</v>
      </c>
      <c r="Y21" s="16">
        <v>1.91979398888148E-2</v>
      </c>
      <c r="Z21" s="16">
        <v>1.3300627701315647E-2</v>
      </c>
      <c r="AA21" s="16">
        <v>3.3092696804867486E-3</v>
      </c>
      <c r="AB21" s="16">
        <v>2.0403872212687715E-2</v>
      </c>
      <c r="AC21" s="16">
        <v>-4.5261103773373088E-3</v>
      </c>
      <c r="AD21" s="16">
        <v>2.0598352760693144E-2</v>
      </c>
      <c r="AE21" s="16">
        <v>7.9665430361189858E-3</v>
      </c>
      <c r="AF21" s="16">
        <v>6.8352625594693467E-3</v>
      </c>
      <c r="AG21" s="16">
        <v>2.7397369026345215E-2</v>
      </c>
      <c r="AH21" s="16">
        <v>2.8254369718500011E-2</v>
      </c>
      <c r="AI21" s="16">
        <v>2.0054221787705568E-2</v>
      </c>
      <c r="AJ21" s="16">
        <v>2.3533660678288798E-2</v>
      </c>
      <c r="AK21" s="16">
        <v>4.6959377236967588E-2</v>
      </c>
      <c r="AL21" s="16">
        <v>2.8072522676492146E-2</v>
      </c>
      <c r="AM21" s="18">
        <v>4.5702056728265149E-3</v>
      </c>
    </row>
    <row r="22" spans="1:39" ht="24">
      <c r="A22" s="13" t="s">
        <v>57</v>
      </c>
      <c r="B22" s="14" t="s">
        <v>40</v>
      </c>
      <c r="C22" s="19">
        <v>4.9117707804037833E-2</v>
      </c>
      <c r="D22" s="16">
        <v>3.4486486618267524E-2</v>
      </c>
      <c r="E22" s="16">
        <v>-5.384191717613734E-3</v>
      </c>
      <c r="F22" s="16">
        <v>2.266722825504007E-2</v>
      </c>
      <c r="G22" s="16">
        <v>-3.5060441260025702E-3</v>
      </c>
      <c r="H22" s="16">
        <v>-5.3526517641928669E-3</v>
      </c>
      <c r="I22" s="16">
        <v>1.9896894175023022E-2</v>
      </c>
      <c r="J22" s="16">
        <v>1.0400745473987174E-2</v>
      </c>
      <c r="K22" s="16">
        <v>2.9135143620327882E-2</v>
      </c>
      <c r="L22" s="16">
        <v>4.2703768563610682E-2</v>
      </c>
      <c r="M22" s="16">
        <v>1.9179441709635849E-2</v>
      </c>
      <c r="N22" s="16">
        <v>3.48728791108339E-2</v>
      </c>
      <c r="O22" s="16">
        <v>5.4995684975285225E-3</v>
      </c>
      <c r="P22" s="16">
        <v>2.0079607537733524E-2</v>
      </c>
      <c r="Q22" s="16">
        <v>2.3058811388135814E-2</v>
      </c>
      <c r="R22" s="16">
        <v>1.240183281304561E-2</v>
      </c>
      <c r="S22" s="16">
        <v>2.3483085835794917E-2</v>
      </c>
      <c r="T22" s="16">
        <v>6.829097225379571E-3</v>
      </c>
      <c r="U22" s="16">
        <v>3.6328930476871878E-2</v>
      </c>
      <c r="V22" s="16">
        <v>2.7620550297839646E-2</v>
      </c>
      <c r="W22" s="16">
        <v>2.3156072969877678E-2</v>
      </c>
      <c r="X22" s="16">
        <v>-3.9178751990114814E-2</v>
      </c>
      <c r="Y22" s="16">
        <v>-3.889197793097765E-2</v>
      </c>
      <c r="Z22" s="16">
        <v>-3.2340155440811612E-2</v>
      </c>
      <c r="AA22" s="16">
        <v>-1.6864476809945021E-2</v>
      </c>
      <c r="AB22" s="16">
        <v>2.6174895846578668E-2</v>
      </c>
      <c r="AC22" s="16">
        <v>3.1431614233890758E-2</v>
      </c>
      <c r="AD22" s="16">
        <v>2.3411130396271012E-3</v>
      </c>
      <c r="AE22" s="16">
        <v>-2.9113132706756521E-2</v>
      </c>
      <c r="AF22" s="17" t="s">
        <v>85</v>
      </c>
      <c r="AG22" s="16">
        <v>3.1598741876735946E-3</v>
      </c>
      <c r="AH22" s="16">
        <v>7.1060501232060053E-3</v>
      </c>
      <c r="AI22" s="16">
        <v>-2.4249344438364264E-2</v>
      </c>
      <c r="AJ22" s="16">
        <v>-1.2713950198844511E-3</v>
      </c>
      <c r="AK22" s="16">
        <v>-1.2702868312990431E-2</v>
      </c>
      <c r="AL22" s="16">
        <v>-2.9549310877006522E-2</v>
      </c>
      <c r="AM22" s="18">
        <v>-2.1952394709365396E-2</v>
      </c>
    </row>
    <row r="23" spans="1:39" ht="24">
      <c r="A23" s="13" t="s">
        <v>58</v>
      </c>
      <c r="B23" s="14" t="s">
        <v>40</v>
      </c>
      <c r="C23" s="19">
        <v>2.8376204132437824E-3</v>
      </c>
      <c r="D23" s="16">
        <v>-2.6650547321412876E-2</v>
      </c>
      <c r="E23" s="16">
        <v>2.8722971494892825E-2</v>
      </c>
      <c r="F23" s="16">
        <v>3.1875899347480502E-2</v>
      </c>
      <c r="G23" s="16">
        <v>-2.9956845054254725E-3</v>
      </c>
      <c r="H23" s="16">
        <v>-1.8933896693225567E-3</v>
      </c>
      <c r="I23" s="16">
        <v>-2.5364042543292819E-3</v>
      </c>
      <c r="J23" s="16">
        <v>-2.485470293962848E-3</v>
      </c>
      <c r="K23" s="16">
        <v>-6.9249923818840752E-3</v>
      </c>
      <c r="L23" s="16">
        <v>4.7385758138046444E-3</v>
      </c>
      <c r="M23" s="16">
        <v>4.2779351477731688E-2</v>
      </c>
      <c r="N23" s="16">
        <v>1.9852429836793854E-2</v>
      </c>
      <c r="O23" s="16">
        <v>1.3177998792594625E-3</v>
      </c>
      <c r="P23" s="16">
        <v>2.6996346632951383E-2</v>
      </c>
      <c r="Q23" s="16">
        <v>1.1831278874885496E-2</v>
      </c>
      <c r="R23" s="16">
        <v>2.1237603220445725E-2</v>
      </c>
      <c r="S23" s="16">
        <v>3.1388603816226428E-2</v>
      </c>
      <c r="T23" s="16">
        <v>4.7237394407095824E-2</v>
      </c>
      <c r="U23" s="16">
        <v>1.7252385715346454E-2</v>
      </c>
      <c r="V23" s="16">
        <v>1.8257055567617503E-2</v>
      </c>
      <c r="W23" s="16">
        <v>3.0592319312736631E-2</v>
      </c>
      <c r="X23" s="16">
        <v>-3.1272502872120966E-2</v>
      </c>
      <c r="Y23" s="16">
        <v>-7.1271360944666767E-3</v>
      </c>
      <c r="Z23" s="16">
        <v>-2.4369288042652395E-2</v>
      </c>
      <c r="AA23" s="16">
        <v>-4.5526550107963751E-3</v>
      </c>
      <c r="AB23" s="16">
        <v>-9.1448203845676777E-3</v>
      </c>
      <c r="AC23" s="16">
        <v>-2.1664883865196612E-2</v>
      </c>
      <c r="AD23" s="16">
        <v>-7.6566949424301334E-3</v>
      </c>
      <c r="AE23" s="16">
        <v>-1.4475322110216222E-2</v>
      </c>
      <c r="AF23" s="16">
        <v>-1.2786900419656268E-2</v>
      </c>
      <c r="AG23" s="16">
        <v>-2.390768087780528E-2</v>
      </c>
      <c r="AH23" s="16">
        <v>-8.0542425684324969E-4</v>
      </c>
      <c r="AI23" s="16">
        <v>-7.8205706375653449E-3</v>
      </c>
      <c r="AJ23" s="16">
        <v>2.9420649190347693E-2</v>
      </c>
      <c r="AK23" s="17" t="s">
        <v>76</v>
      </c>
      <c r="AL23" s="16">
        <v>-1.4284709607752306E-2</v>
      </c>
      <c r="AM23" s="18">
        <v>-1.9916417714314738E-2</v>
      </c>
    </row>
    <row r="24" spans="1:39" ht="24">
      <c r="A24" s="13" t="s">
        <v>59</v>
      </c>
      <c r="B24" s="14" t="s">
        <v>40</v>
      </c>
      <c r="C24" s="19">
        <v>-9.5815397225662378E-3</v>
      </c>
      <c r="D24" s="16">
        <v>-3.1035262841897495E-3</v>
      </c>
      <c r="E24" s="17" t="s">
        <v>85</v>
      </c>
      <c r="F24" s="16">
        <v>-2.2140599840692964E-2</v>
      </c>
      <c r="G24" s="16">
        <v>5.2807641435950606E-3</v>
      </c>
      <c r="H24" s="16">
        <v>-2.0846108699227265E-2</v>
      </c>
      <c r="I24" s="16">
        <v>-3.833261083288114E-3</v>
      </c>
      <c r="J24" s="16">
        <v>-1.086135676381888E-3</v>
      </c>
      <c r="K24" s="16">
        <v>-5.1340300154514209E-3</v>
      </c>
      <c r="L24" s="16">
        <v>-1.5925639193580515E-2</v>
      </c>
      <c r="M24" s="16">
        <v>4.3186269818547961E-3</v>
      </c>
      <c r="N24" s="16">
        <v>-2.3189224447336499E-2</v>
      </c>
      <c r="O24" s="16">
        <v>-9.5059251895721602E-3</v>
      </c>
      <c r="P24" s="16">
        <v>-1.5035919365045579E-2</v>
      </c>
      <c r="Q24" s="16">
        <v>-4.0216725956417586E-2</v>
      </c>
      <c r="R24" s="16">
        <v>-2.1087662856627127E-2</v>
      </c>
      <c r="S24" s="16">
        <v>-2.978566294787096E-2</v>
      </c>
      <c r="T24" s="16">
        <v>1.9716079346505039E-3</v>
      </c>
      <c r="U24" s="16">
        <v>-3.0450427415509931E-2</v>
      </c>
      <c r="V24" s="16">
        <v>-2.6353595432293271E-2</v>
      </c>
      <c r="W24" s="16">
        <v>-2.9881052984328263E-2</v>
      </c>
      <c r="X24" s="17" t="s">
        <v>86</v>
      </c>
      <c r="Y24" s="16">
        <v>1.4629158973645385E-2</v>
      </c>
      <c r="Z24" s="16">
        <v>3.3544807328647949E-3</v>
      </c>
      <c r="AA24" s="16">
        <v>4.0336415443492021E-2</v>
      </c>
      <c r="AB24" s="16">
        <v>4.345119357991916E-2</v>
      </c>
      <c r="AC24" s="16">
        <v>2.1607443419481656E-3</v>
      </c>
      <c r="AD24" s="16">
        <v>3.7367861516766016E-3</v>
      </c>
      <c r="AE24" s="16">
        <v>2.0728826766525828E-2</v>
      </c>
      <c r="AF24" s="16">
        <v>-5.3825946468144415E-3</v>
      </c>
      <c r="AG24" s="16">
        <v>2.3351827772749335E-2</v>
      </c>
      <c r="AH24" s="16">
        <v>3.8317455328310532E-2</v>
      </c>
      <c r="AI24" s="16">
        <v>2.3369424935798865E-2</v>
      </c>
      <c r="AJ24" s="16">
        <v>-6.5419554490097273E-3</v>
      </c>
      <c r="AK24" s="16">
        <v>2.851932159633018E-2</v>
      </c>
      <c r="AL24" s="16">
        <v>2.3576804491028603E-2</v>
      </c>
      <c r="AM24" s="18">
        <v>2.9582821042230856E-2</v>
      </c>
    </row>
    <row r="25" spans="1:39" ht="24">
      <c r="A25" s="13" t="s">
        <v>60</v>
      </c>
      <c r="B25" s="14" t="s">
        <v>40</v>
      </c>
      <c r="C25" s="19">
        <v>1.7584640394248841E-2</v>
      </c>
      <c r="D25" s="16">
        <v>3.8744554072851762E-3</v>
      </c>
      <c r="E25" s="16">
        <v>4.3112886080840518E-3</v>
      </c>
      <c r="F25" s="16">
        <v>-3.4495266616823818E-2</v>
      </c>
      <c r="G25" s="16">
        <v>-4.3711991081206618E-3</v>
      </c>
      <c r="H25" s="16">
        <v>-4.5951850199301411E-2</v>
      </c>
      <c r="I25" s="16">
        <v>-1.7685745773318513E-2</v>
      </c>
      <c r="J25" s="16">
        <v>-3.034826336484385E-2</v>
      </c>
      <c r="K25" s="16">
        <v>-2.2487488822459611E-2</v>
      </c>
      <c r="L25" s="16">
        <v>-3.9413421252574708E-2</v>
      </c>
      <c r="M25" s="17" t="s">
        <v>83</v>
      </c>
      <c r="N25" s="16">
        <v>1.7169299224204685E-2</v>
      </c>
      <c r="O25" s="16">
        <v>-1.8841268637006497E-2</v>
      </c>
      <c r="P25" s="16">
        <v>-2.1861233324132954E-2</v>
      </c>
      <c r="Q25" s="16">
        <v>-1.3721207659665552E-2</v>
      </c>
      <c r="R25" s="16">
        <v>-1.5429217178755087E-2</v>
      </c>
      <c r="S25" s="16">
        <v>2.3346575335579319E-2</v>
      </c>
      <c r="T25" s="16">
        <v>2.2402096891669766E-2</v>
      </c>
      <c r="U25" s="16">
        <v>-7.6944732180664159E-3</v>
      </c>
      <c r="V25" s="16">
        <v>2.601635383208431E-2</v>
      </c>
      <c r="W25" s="16">
        <v>-2.2279123875384929E-2</v>
      </c>
      <c r="X25" s="16">
        <v>3.3084185231223667E-2</v>
      </c>
      <c r="Y25" s="16">
        <v>4.0136466313968513E-2</v>
      </c>
      <c r="Z25" s="16">
        <v>2.2971819879226167E-3</v>
      </c>
      <c r="AA25" s="16">
        <v>1.268044721487189E-2</v>
      </c>
      <c r="AB25" s="16">
        <v>-7.7749645524034334E-3</v>
      </c>
      <c r="AC25" s="16">
        <v>3.1294409296435198E-2</v>
      </c>
      <c r="AD25" s="16">
        <v>-8.3495515016049106E-3</v>
      </c>
      <c r="AE25" s="16">
        <v>3.7136400587173533E-3</v>
      </c>
      <c r="AF25" s="16">
        <v>1.911785640166621E-2</v>
      </c>
      <c r="AG25" s="16">
        <v>-7.7304577228603484E-3</v>
      </c>
      <c r="AH25" s="16">
        <v>4.6001968028025531E-2</v>
      </c>
      <c r="AI25" s="16">
        <v>4.1874319224795963E-3</v>
      </c>
      <c r="AJ25" s="16">
        <v>3.38403945390882E-2</v>
      </c>
      <c r="AK25" s="16">
        <v>4.2366218462816178E-2</v>
      </c>
      <c r="AL25" s="16">
        <v>4.3476784094138854E-2</v>
      </c>
      <c r="AM25" s="18">
        <v>-3.1845328714521647E-4</v>
      </c>
    </row>
    <row r="26" spans="1:39" ht="24">
      <c r="A26" s="13" t="s">
        <v>61</v>
      </c>
      <c r="B26" s="14" t="s">
        <v>40</v>
      </c>
      <c r="C26" s="15" t="s">
        <v>87</v>
      </c>
      <c r="D26" s="16">
        <v>2.3223169014496049E-2</v>
      </c>
      <c r="E26" s="16">
        <v>3.2686486051313767E-3</v>
      </c>
      <c r="F26" s="16">
        <v>2.4921470637346101E-2</v>
      </c>
      <c r="G26" s="17" t="s">
        <v>103</v>
      </c>
      <c r="H26" s="16">
        <v>8.183509419542722E-3</v>
      </c>
      <c r="I26" s="17" t="s">
        <v>161</v>
      </c>
      <c r="J26" s="17" t="s">
        <v>155</v>
      </c>
      <c r="K26" s="16">
        <v>3.5930126307693828E-2</v>
      </c>
      <c r="L26" s="16">
        <v>2.8655265213450413E-2</v>
      </c>
      <c r="M26" s="16">
        <v>2.2313348031328785E-3</v>
      </c>
      <c r="N26" s="16">
        <v>4.9094050304012765E-3</v>
      </c>
      <c r="O26" s="17" t="s">
        <v>84</v>
      </c>
      <c r="P26" s="16">
        <v>1.7596829684309079E-2</v>
      </c>
      <c r="Q26" s="16">
        <v>-1.0017559688765229E-3</v>
      </c>
      <c r="R26" s="16">
        <v>-8.3513637847890936E-3</v>
      </c>
      <c r="S26" s="16">
        <v>3.5741869893685251E-3</v>
      </c>
      <c r="T26" s="16">
        <v>1.2935176377903344E-2</v>
      </c>
      <c r="U26" s="16">
        <v>-2.5475181390411428E-2</v>
      </c>
      <c r="V26" s="16">
        <v>-1.5700565501835465E-2</v>
      </c>
      <c r="W26" s="16">
        <v>2.3450228044749909E-2</v>
      </c>
      <c r="X26" s="16">
        <v>6.5588346346379485E-3</v>
      </c>
      <c r="Y26" s="16">
        <v>-8.8813957319442052E-3</v>
      </c>
      <c r="Z26" s="17" t="s">
        <v>121</v>
      </c>
      <c r="AA26" s="16">
        <v>3.2550422908184884E-2</v>
      </c>
      <c r="AB26" s="16">
        <v>-3.0831168103630784E-2</v>
      </c>
      <c r="AC26" s="16">
        <v>-4.3886566668905377E-2</v>
      </c>
      <c r="AD26" s="16">
        <v>-4.4699258130896827E-2</v>
      </c>
      <c r="AE26" s="16">
        <v>-1.8963886948599375E-2</v>
      </c>
      <c r="AF26" s="16">
        <v>-3.1536223452046243E-2</v>
      </c>
      <c r="AG26" s="16">
        <v>2.8351402533401474E-3</v>
      </c>
      <c r="AH26" s="16">
        <v>-2.648465281374884E-2</v>
      </c>
      <c r="AI26" s="16">
        <v>4.7418632833559696E-3</v>
      </c>
      <c r="AJ26" s="16">
        <v>-4.9711342467679241E-2</v>
      </c>
      <c r="AK26" s="16">
        <v>-2.3620160741329038E-2</v>
      </c>
      <c r="AL26" s="16">
        <v>-2.3433927767237375E-2</v>
      </c>
      <c r="AM26" s="18">
        <v>2.6370986083220867E-2</v>
      </c>
    </row>
    <row r="27" spans="1:39" ht="24">
      <c r="A27" s="13" t="s">
        <v>62</v>
      </c>
      <c r="B27" s="14" t="s">
        <v>40</v>
      </c>
      <c r="C27" s="19">
        <v>-3.8750287902305758E-3</v>
      </c>
      <c r="D27" s="16">
        <v>-4.2802596009641841E-2</v>
      </c>
      <c r="E27" s="16">
        <v>-2.958665678997897E-2</v>
      </c>
      <c r="F27" s="16">
        <v>-1.1107796357837572E-2</v>
      </c>
      <c r="G27" s="16">
        <v>-4.6510646312543785E-2</v>
      </c>
      <c r="H27" s="16">
        <v>-8.5645920452058263E-3</v>
      </c>
      <c r="I27" s="16">
        <v>-1.6469990567515386E-2</v>
      </c>
      <c r="J27" s="17" t="s">
        <v>111</v>
      </c>
      <c r="K27" s="16">
        <v>3.8883247264130168E-3</v>
      </c>
      <c r="L27" s="16">
        <v>3.9977932750323939E-3</v>
      </c>
      <c r="M27" s="16">
        <v>-7.4637147782446968E-3</v>
      </c>
      <c r="N27" s="16">
        <v>1.2733657694135956E-2</v>
      </c>
      <c r="O27" s="16">
        <v>-1.8420554059947872E-2</v>
      </c>
      <c r="P27" s="16">
        <v>-9.773367149596637E-3</v>
      </c>
      <c r="Q27" s="17" t="s">
        <v>162</v>
      </c>
      <c r="R27" s="16">
        <v>-1.3617825974086516E-2</v>
      </c>
      <c r="S27" s="16">
        <v>-2.9201006619047759E-2</v>
      </c>
      <c r="T27" s="16">
        <v>1.118189289135027E-2</v>
      </c>
      <c r="U27" s="17" t="s">
        <v>107</v>
      </c>
      <c r="V27" s="16">
        <v>4.2760809747271686E-2</v>
      </c>
      <c r="W27" s="16">
        <v>-6.6565844531405035E-3</v>
      </c>
      <c r="X27" s="16">
        <v>-7.788843033112689E-3</v>
      </c>
      <c r="Y27" s="16">
        <v>1.1621580577942651E-2</v>
      </c>
      <c r="Z27" s="16">
        <v>-2.5380828138906734E-2</v>
      </c>
      <c r="AA27" s="16">
        <v>-3.1999953811630517E-2</v>
      </c>
      <c r="AB27" s="16">
        <v>2.733397897231957E-2</v>
      </c>
      <c r="AC27" s="17" t="s">
        <v>160</v>
      </c>
      <c r="AD27" s="16">
        <v>4.0296558709137419E-2</v>
      </c>
      <c r="AE27" s="16">
        <v>-9.7443575748837243E-3</v>
      </c>
      <c r="AF27" s="16">
        <v>3.5280013051268933E-2</v>
      </c>
      <c r="AG27" s="16">
        <v>1.1361992941792638E-2</v>
      </c>
      <c r="AH27" s="16">
        <v>3.7172937814480084E-2</v>
      </c>
      <c r="AI27" s="16">
        <v>-1.9566732791107974E-2</v>
      </c>
      <c r="AJ27" s="17" t="s">
        <v>99</v>
      </c>
      <c r="AK27" s="16">
        <v>1.6666231817711454E-2</v>
      </c>
      <c r="AL27" s="17" t="s">
        <v>154</v>
      </c>
      <c r="AM27" s="18">
        <v>1.0448593179195244E-5</v>
      </c>
    </row>
    <row r="28" spans="1:39" ht="24">
      <c r="A28" s="13" t="s">
        <v>63</v>
      </c>
      <c r="B28" s="14" t="s">
        <v>40</v>
      </c>
      <c r="C28" s="15" t="s">
        <v>163</v>
      </c>
      <c r="D28" s="16">
        <v>4.4967549323183677E-2</v>
      </c>
      <c r="E28" s="16">
        <v>2.8780267819953263E-2</v>
      </c>
      <c r="F28" s="16">
        <v>5.0716281727689105E-2</v>
      </c>
      <c r="G28" s="17" t="s">
        <v>87</v>
      </c>
      <c r="H28" s="16">
        <v>-6.9073534640365026E-3</v>
      </c>
      <c r="I28" s="16">
        <v>5.0940204551657486E-2</v>
      </c>
      <c r="J28" s="17" t="s">
        <v>108</v>
      </c>
      <c r="K28" s="16">
        <v>2.698213812940849E-2</v>
      </c>
      <c r="L28" s="16">
        <v>4.3661360560154787E-2</v>
      </c>
      <c r="M28" s="16">
        <v>-3.36243753131173E-4</v>
      </c>
      <c r="N28" s="16">
        <v>2.0172076694570273E-2</v>
      </c>
      <c r="O28" s="16">
        <v>2.1485766431237254E-2</v>
      </c>
      <c r="P28" s="16">
        <v>2.1779540277173593E-2</v>
      </c>
      <c r="Q28" s="16">
        <v>2.6838943614868618E-2</v>
      </c>
      <c r="R28" s="16">
        <v>3.0593851677072743E-3</v>
      </c>
      <c r="S28" s="16">
        <v>1.8185098409477157E-2</v>
      </c>
      <c r="T28" s="16">
        <v>4.3985233719844924E-3</v>
      </c>
      <c r="U28" s="16">
        <v>-1.0924927676638036E-5</v>
      </c>
      <c r="V28" s="16">
        <v>-1.8689217271326455E-2</v>
      </c>
      <c r="W28" s="16">
        <v>-3.2153943736879027E-2</v>
      </c>
      <c r="X28" s="16">
        <v>3.7643382678739241E-2</v>
      </c>
      <c r="Y28" s="16">
        <v>1.0281850217897836E-2</v>
      </c>
      <c r="Z28" s="16">
        <v>2.6315145761331416E-2</v>
      </c>
      <c r="AA28" s="16">
        <v>2.5159570393015671E-2</v>
      </c>
      <c r="AB28" s="16">
        <v>-1.837053859861721E-2</v>
      </c>
      <c r="AC28" s="16">
        <v>-2.4678959276323454E-2</v>
      </c>
      <c r="AD28" s="16">
        <v>-4.6418397293647884E-2</v>
      </c>
      <c r="AE28" s="16">
        <v>-9.876953082657099E-3</v>
      </c>
      <c r="AF28" s="16">
        <v>-2.1341236585756939E-2</v>
      </c>
      <c r="AG28" s="16">
        <v>-1.7095648964650413E-2</v>
      </c>
      <c r="AH28" s="16">
        <v>-3.8183226274219398E-2</v>
      </c>
      <c r="AI28" s="16">
        <v>-2.5803993453009989E-3</v>
      </c>
      <c r="AJ28" s="16">
        <v>-1.1597536542927771E-2</v>
      </c>
      <c r="AK28" s="16">
        <v>-1.9251994622288979E-2</v>
      </c>
      <c r="AL28" s="16">
        <v>-2.941431553095002E-2</v>
      </c>
      <c r="AM28" s="20" t="s">
        <v>107</v>
      </c>
    </row>
    <row r="29" spans="1:39" ht="24">
      <c r="A29" s="13" t="s">
        <v>64</v>
      </c>
      <c r="B29" s="14" t="s">
        <v>40</v>
      </c>
      <c r="C29" s="15" t="s">
        <v>164</v>
      </c>
      <c r="D29" s="16">
        <v>-1.9291307171736188E-2</v>
      </c>
      <c r="E29" s="16">
        <v>-5.0039579875679283E-3</v>
      </c>
      <c r="F29" s="16">
        <v>1.3372462803730922E-2</v>
      </c>
      <c r="G29" s="16">
        <v>-1.6111271955897372E-2</v>
      </c>
      <c r="H29" s="16">
        <v>4.5667902331798847E-4</v>
      </c>
      <c r="I29" s="16">
        <v>-1.7238816621636874E-2</v>
      </c>
      <c r="J29" s="16">
        <v>3.1262536234260202E-2</v>
      </c>
      <c r="K29" s="17" t="s">
        <v>121</v>
      </c>
      <c r="L29" s="16">
        <v>-3.768608417886244E-2</v>
      </c>
      <c r="M29" s="16">
        <v>-2.1977796887066685E-2</v>
      </c>
      <c r="N29" s="16">
        <v>-3.6708640888216848E-2</v>
      </c>
      <c r="O29" s="16">
        <v>-4.6636605109419853E-2</v>
      </c>
      <c r="P29" s="16">
        <v>-7.3068357496559868E-3</v>
      </c>
      <c r="Q29" s="16">
        <v>-1.3502320177888442E-2</v>
      </c>
      <c r="R29" s="16">
        <v>-2.3874820050701445E-2</v>
      </c>
      <c r="S29" s="16">
        <v>-5.0828445140151508E-2</v>
      </c>
      <c r="T29" s="16">
        <v>-2.704570750466136E-2</v>
      </c>
      <c r="U29" s="16">
        <v>3.9070650005702846E-3</v>
      </c>
      <c r="V29" s="16">
        <v>-2.8466748635776945E-2</v>
      </c>
      <c r="W29" s="16">
        <v>-1.7033473934703679E-2</v>
      </c>
      <c r="X29" s="16">
        <v>2.9190814773712288E-2</v>
      </c>
      <c r="Y29" s="16">
        <v>2.419930434543245E-3</v>
      </c>
      <c r="Z29" s="16">
        <v>3.5912006919250734E-2</v>
      </c>
      <c r="AA29" s="16">
        <v>-1.2012714486859888E-2</v>
      </c>
      <c r="AB29" s="16">
        <v>1.9865148821039985E-2</v>
      </c>
      <c r="AC29" s="17" t="s">
        <v>92</v>
      </c>
      <c r="AD29" s="16">
        <v>1.1276353208953257E-2</v>
      </c>
      <c r="AE29" s="16">
        <v>-2.7299039897385385E-2</v>
      </c>
      <c r="AF29" s="16">
        <v>2.8425978753992661E-2</v>
      </c>
      <c r="AG29" s="16">
        <v>3.0687114436589058E-2</v>
      </c>
      <c r="AH29" s="16">
        <v>2.2318930980512351E-3</v>
      </c>
      <c r="AI29" s="16">
        <v>2.4425319129098712E-2</v>
      </c>
      <c r="AJ29" s="17" t="s">
        <v>155</v>
      </c>
      <c r="AK29" s="16">
        <v>-6.7225502574649364E-3</v>
      </c>
      <c r="AL29" s="17" t="s">
        <v>161</v>
      </c>
      <c r="AM29" s="18">
        <v>2.7014991860058013E-2</v>
      </c>
    </row>
    <row r="30" spans="1:39" ht="24">
      <c r="A30" s="13" t="s">
        <v>65</v>
      </c>
      <c r="B30" s="14" t="s">
        <v>40</v>
      </c>
      <c r="C30" s="19">
        <v>2.0479440014983849E-2</v>
      </c>
      <c r="D30" s="16">
        <v>2.7939721306715175E-2</v>
      </c>
      <c r="E30" s="16">
        <v>-9.2233094207770979E-3</v>
      </c>
      <c r="F30" s="16">
        <v>-9.0634186707315503E-3</v>
      </c>
      <c r="G30" s="16">
        <v>4.3584576792426583E-2</v>
      </c>
      <c r="H30" s="16">
        <v>-2.2010817847963531E-2</v>
      </c>
      <c r="I30" s="16">
        <v>-1.7593171919619812E-2</v>
      </c>
      <c r="J30" s="16">
        <v>4.4086257707585987E-2</v>
      </c>
      <c r="K30" s="16">
        <v>-4.6481069970353048E-2</v>
      </c>
      <c r="L30" s="16">
        <v>-7.1481700950699403E-3</v>
      </c>
      <c r="M30" s="16">
        <v>-1.8383921505184808E-2</v>
      </c>
      <c r="N30" s="16">
        <v>-2.4817607230293776E-2</v>
      </c>
      <c r="O30" s="17" t="s">
        <v>107</v>
      </c>
      <c r="P30" s="16">
        <v>-3.206976563195877E-2</v>
      </c>
      <c r="Q30" s="16">
        <v>-3.268675359695434E-3</v>
      </c>
      <c r="R30" s="16">
        <v>-1.7732259107310275E-2</v>
      </c>
      <c r="S30" s="16">
        <v>1.38892016250523E-2</v>
      </c>
      <c r="T30" s="16">
        <v>-2.0203271289925707E-2</v>
      </c>
      <c r="U30" s="16">
        <v>-1.8438274535064855E-2</v>
      </c>
      <c r="V30" s="16">
        <v>-3.6050507351548314E-2</v>
      </c>
      <c r="W30" s="16">
        <v>-2.1083476929624284E-2</v>
      </c>
      <c r="X30" s="16">
        <v>4.0561353872010243E-2</v>
      </c>
      <c r="Y30" s="16">
        <v>3.8593127092725658E-2</v>
      </c>
      <c r="Z30" s="17" t="s">
        <v>86</v>
      </c>
      <c r="AA30" s="17" t="s">
        <v>123</v>
      </c>
      <c r="AB30" s="17" t="s">
        <v>158</v>
      </c>
      <c r="AC30" s="16">
        <v>-2.5742227714385196E-2</v>
      </c>
      <c r="AD30" s="16">
        <v>-3.9661236357518247E-2</v>
      </c>
      <c r="AE30" s="16">
        <v>3.2412059962187184E-2</v>
      </c>
      <c r="AF30" s="16">
        <v>5.3416805934620925E-3</v>
      </c>
      <c r="AG30" s="16">
        <v>1.2481285668866325E-2</v>
      </c>
      <c r="AH30" s="16">
        <v>6.6454566870581214E-3</v>
      </c>
      <c r="AI30" s="16">
        <v>2.8753872568263113E-2</v>
      </c>
      <c r="AJ30" s="16">
        <v>-2.2049757911413802E-2</v>
      </c>
      <c r="AK30" s="16">
        <v>1.2640152913919529E-3</v>
      </c>
      <c r="AL30" s="16">
        <v>2.0431446022933903E-3</v>
      </c>
      <c r="AM30" s="18">
        <v>2.1464280663747917E-2</v>
      </c>
    </row>
    <row r="31" spans="1:39" ht="24">
      <c r="A31" s="13" t="s">
        <v>66</v>
      </c>
      <c r="B31" s="14" t="s">
        <v>40</v>
      </c>
      <c r="C31" s="19">
        <v>4.9447673003766977E-2</v>
      </c>
      <c r="D31" s="16">
        <v>4.3165623970695656E-2</v>
      </c>
      <c r="E31" s="17" t="s">
        <v>89</v>
      </c>
      <c r="F31" s="17" t="s">
        <v>154</v>
      </c>
      <c r="G31" s="16">
        <v>2.6607762537313066E-2</v>
      </c>
      <c r="H31" s="16">
        <v>3.8817816070451844E-2</v>
      </c>
      <c r="I31" s="16">
        <v>3.035844551486416E-2</v>
      </c>
      <c r="J31" s="17" t="s">
        <v>105</v>
      </c>
      <c r="K31" s="16">
        <v>2.917064407892481E-2</v>
      </c>
      <c r="L31" s="16">
        <v>3.7674219457860161E-2</v>
      </c>
      <c r="M31" s="16">
        <v>3.2311238843064909E-2</v>
      </c>
      <c r="N31" s="16">
        <v>-2.2176937874339693E-3</v>
      </c>
      <c r="O31" s="16">
        <v>4.0626295674198738E-2</v>
      </c>
      <c r="P31" s="16">
        <v>4.0187354151644289E-2</v>
      </c>
      <c r="Q31" s="16">
        <v>3.9314581959579769E-3</v>
      </c>
      <c r="R31" s="16">
        <v>3.26714577714372E-2</v>
      </c>
      <c r="S31" s="16">
        <v>-1.9876542701759369E-3</v>
      </c>
      <c r="T31" s="16">
        <v>1.0297197435490308E-2</v>
      </c>
      <c r="U31" s="16">
        <v>-7.8066200889023059E-3</v>
      </c>
      <c r="V31" s="16">
        <v>-9.1179055970432143E-3</v>
      </c>
      <c r="W31" s="16">
        <v>1.7279465398745502E-4</v>
      </c>
      <c r="X31" s="17" t="s">
        <v>121</v>
      </c>
      <c r="Y31" s="16">
        <v>1.7288755232987441E-2</v>
      </c>
      <c r="Z31" s="16">
        <v>6.5406423161900942E-3</v>
      </c>
      <c r="AA31" s="16">
        <v>1.2909790482988116E-3</v>
      </c>
      <c r="AB31" s="16">
        <v>-3.0033171695388602E-2</v>
      </c>
      <c r="AC31" s="16">
        <v>-8.3983965125545516E-3</v>
      </c>
      <c r="AD31" s="16">
        <v>-5.1271169768352061E-2</v>
      </c>
      <c r="AE31" s="16">
        <v>-8.7202192512295489E-3</v>
      </c>
      <c r="AF31" s="16">
        <v>-3.8149479114469864E-2</v>
      </c>
      <c r="AG31" s="16">
        <v>3.3477782020377958E-3</v>
      </c>
      <c r="AH31" s="16">
        <v>-4.0163126751103416E-2</v>
      </c>
      <c r="AI31" s="16">
        <v>2.0956052805704093E-2</v>
      </c>
      <c r="AJ31" s="16">
        <v>-2.8307566791676057E-2</v>
      </c>
      <c r="AK31" s="16">
        <v>-3.0256963090409813E-2</v>
      </c>
      <c r="AL31" s="16">
        <v>-1.6606689329006108E-2</v>
      </c>
      <c r="AM31" s="18">
        <v>3.7668572701082023E-2</v>
      </c>
    </row>
    <row r="32" spans="1:39" ht="24">
      <c r="A32" s="13" t="s">
        <v>67</v>
      </c>
      <c r="B32" s="14" t="s">
        <v>40</v>
      </c>
      <c r="C32" s="19">
        <v>1.3058713816450129E-2</v>
      </c>
      <c r="D32" s="16">
        <v>1.9536064988599174E-2</v>
      </c>
      <c r="E32" s="16">
        <v>-2.1532112147662284E-2</v>
      </c>
      <c r="F32" s="17" t="s">
        <v>107</v>
      </c>
      <c r="G32" s="16">
        <v>6.1735652137633063E-3</v>
      </c>
      <c r="H32" s="16">
        <v>1.2747570497520481E-2</v>
      </c>
      <c r="I32" s="16">
        <v>-1.6592659044115072E-2</v>
      </c>
      <c r="J32" s="16">
        <v>3.7667553574621294E-2</v>
      </c>
      <c r="K32" s="16">
        <v>1.331801635095283E-2</v>
      </c>
      <c r="L32" s="16">
        <v>-2.9064813493692509E-2</v>
      </c>
      <c r="M32" s="16">
        <v>-3.3656996986525439E-2</v>
      </c>
      <c r="N32" s="16">
        <v>-4.3460909191377975E-2</v>
      </c>
      <c r="O32" s="16">
        <v>-9.0737160271968896E-3</v>
      </c>
      <c r="P32" s="16">
        <v>2.3765975990693942E-2</v>
      </c>
      <c r="Q32" s="16">
        <v>-1.25325876899128E-2</v>
      </c>
      <c r="R32" s="16">
        <v>-6.727283571092999E-3</v>
      </c>
      <c r="S32" s="16">
        <v>-3.9231074387731692E-3</v>
      </c>
      <c r="T32" s="16">
        <v>-3.7708638878819103E-2</v>
      </c>
      <c r="U32" s="16">
        <v>-1.1154186694275625E-2</v>
      </c>
      <c r="V32" s="16">
        <v>-4.6313279146896216E-2</v>
      </c>
      <c r="W32" s="17" t="s">
        <v>162</v>
      </c>
      <c r="X32" s="16">
        <v>5.3913874882983132E-2</v>
      </c>
      <c r="Y32" s="16">
        <v>3.0119775497691462E-2</v>
      </c>
      <c r="Z32" s="16">
        <v>2.4850416335981718E-2</v>
      </c>
      <c r="AA32" s="16">
        <v>4.687994295664763E-2</v>
      </c>
      <c r="AB32" s="16">
        <v>-8.180445853984428E-3</v>
      </c>
      <c r="AC32" s="16">
        <v>3.5482840183662545E-2</v>
      </c>
      <c r="AD32" s="16">
        <v>-2.1715056230943948E-2</v>
      </c>
      <c r="AE32" s="16">
        <v>4.102476309004806E-3</v>
      </c>
      <c r="AF32" s="16">
        <v>2.2036946628722031E-2</v>
      </c>
      <c r="AG32" s="16">
        <v>5.3300378741494701E-2</v>
      </c>
      <c r="AH32" s="16">
        <v>-5.2353140281426753E-3</v>
      </c>
      <c r="AI32" s="16">
        <v>3.5941780088008142E-2</v>
      </c>
      <c r="AJ32" s="16">
        <v>4.536951290794123E-2</v>
      </c>
      <c r="AK32" s="16">
        <v>3.0795457086532668E-2</v>
      </c>
      <c r="AL32" s="17" t="s">
        <v>160</v>
      </c>
      <c r="AM32" s="18">
        <v>5.0697626175486905E-2</v>
      </c>
    </row>
    <row r="33" spans="1:39" ht="24">
      <c r="A33" s="13" t="s">
        <v>68</v>
      </c>
      <c r="B33" s="14" t="s">
        <v>40</v>
      </c>
      <c r="C33" s="19">
        <v>2.2556320110705002E-2</v>
      </c>
      <c r="D33" s="17" t="s">
        <v>107</v>
      </c>
      <c r="E33" s="16">
        <v>-2.9953908988783404E-3</v>
      </c>
      <c r="F33" s="16">
        <v>1.9522126585087715E-2</v>
      </c>
      <c r="G33" s="16">
        <v>4.0257431866074375E-2</v>
      </c>
      <c r="H33" s="16">
        <v>-2.7830662090822405E-3</v>
      </c>
      <c r="I33" s="16">
        <v>-1.9776427120179844E-2</v>
      </c>
      <c r="J33" s="16">
        <v>2.6311608352643914E-2</v>
      </c>
      <c r="K33" s="16">
        <v>-1.9196706877223451E-2</v>
      </c>
      <c r="L33" s="16">
        <v>-1.001548832121891E-2</v>
      </c>
      <c r="M33" s="16">
        <v>3.7875438848667168E-3</v>
      </c>
      <c r="N33" s="16">
        <v>-1.8243072774888399E-2</v>
      </c>
      <c r="O33" s="16">
        <v>2.7890614645381732E-2</v>
      </c>
      <c r="P33" s="16">
        <v>-2.2060293834711454E-2</v>
      </c>
      <c r="Q33" s="16">
        <v>-1.0065434548845344E-2</v>
      </c>
      <c r="R33" s="16">
        <v>-4.6207942563529454E-2</v>
      </c>
      <c r="S33" s="16">
        <v>-5.9790959476883889E-3</v>
      </c>
      <c r="T33" s="16">
        <v>-3.2617261563196977E-2</v>
      </c>
      <c r="U33" s="16">
        <v>-4.2799952523598438E-2</v>
      </c>
      <c r="V33" s="16">
        <v>-4.2960869167885933E-2</v>
      </c>
      <c r="W33" s="16">
        <v>-3.8170466673018738E-2</v>
      </c>
      <c r="X33" s="16">
        <v>4.305141322982986E-2</v>
      </c>
      <c r="Y33" s="17" t="s">
        <v>89</v>
      </c>
      <c r="Z33" s="16">
        <v>2.3132286550855488E-2</v>
      </c>
      <c r="AA33" s="17" t="s">
        <v>165</v>
      </c>
      <c r="AB33" s="16">
        <v>4.2893868514733147E-2</v>
      </c>
      <c r="AC33" s="16">
        <v>3.3420987454594016E-3</v>
      </c>
      <c r="AD33" s="16">
        <v>-2.4755720188154442E-2</v>
      </c>
      <c r="AE33" s="16">
        <v>4.4768552698729609E-3</v>
      </c>
      <c r="AF33" s="16">
        <v>3.349188753529321E-2</v>
      </c>
      <c r="AG33" s="16">
        <v>4.2715069147092166E-2</v>
      </c>
      <c r="AH33" s="16">
        <v>2.3939309526496044E-2</v>
      </c>
      <c r="AI33" s="16">
        <v>4.3998861559801893E-2</v>
      </c>
      <c r="AJ33" s="16">
        <v>-3.014786237831776E-2</v>
      </c>
      <c r="AK33" s="16">
        <v>-2.5738990871679187E-2</v>
      </c>
      <c r="AL33" s="16">
        <v>-1.2293455583517861E-2</v>
      </c>
      <c r="AM33" s="18">
        <v>4.4900654340977203E-2</v>
      </c>
    </row>
    <row r="34" spans="1:39" ht="24">
      <c r="A34" s="13" t="s">
        <v>69</v>
      </c>
      <c r="B34" s="14" t="s">
        <v>40</v>
      </c>
      <c r="C34" s="19">
        <v>1.484499473240215E-2</v>
      </c>
      <c r="D34" s="16">
        <v>-1.2215525436950148E-2</v>
      </c>
      <c r="E34" s="16">
        <v>2.2777879210947108E-2</v>
      </c>
      <c r="F34" s="17" t="s">
        <v>160</v>
      </c>
      <c r="G34" s="16">
        <v>-3.3400761510270949E-3</v>
      </c>
      <c r="H34" s="16">
        <v>4.1958322206282914E-2</v>
      </c>
      <c r="I34" s="16">
        <v>3.0923282396036849E-2</v>
      </c>
      <c r="J34" s="16">
        <v>-1.5437233829255544E-2</v>
      </c>
      <c r="K34" s="17" t="s">
        <v>103</v>
      </c>
      <c r="L34" s="16">
        <v>-3.2598497844888558E-3</v>
      </c>
      <c r="M34" s="16">
        <v>4.2137415379685822E-2</v>
      </c>
      <c r="N34" s="16">
        <v>3.475334118897435E-2</v>
      </c>
      <c r="O34" s="16">
        <v>2.0449786086739665E-3</v>
      </c>
      <c r="P34" s="16">
        <v>2.9349644886731984E-2</v>
      </c>
      <c r="Q34" s="16">
        <v>2.0065356892705121E-2</v>
      </c>
      <c r="R34" s="16">
        <v>3.1549431942465649E-3</v>
      </c>
      <c r="S34" s="16">
        <v>-1.4826241799294168E-2</v>
      </c>
      <c r="T34" s="16">
        <v>2.7100290128535386E-2</v>
      </c>
      <c r="U34" s="17" t="s">
        <v>154</v>
      </c>
      <c r="V34" s="16">
        <v>2.4612370172877283E-2</v>
      </c>
      <c r="W34" s="16">
        <v>3.5030097223791364E-2</v>
      </c>
      <c r="X34" s="16">
        <v>-1.6469139346165167E-2</v>
      </c>
      <c r="Y34" s="16">
        <v>-4.1223790186208691E-2</v>
      </c>
      <c r="Z34" s="16">
        <v>-2.3213352543664956E-2</v>
      </c>
      <c r="AA34" s="17" t="s">
        <v>166</v>
      </c>
      <c r="AB34" s="16">
        <v>-3.2545801001640833E-2</v>
      </c>
      <c r="AC34" s="16">
        <v>4.2139978461950206E-4</v>
      </c>
      <c r="AD34" s="16">
        <v>-4.8536500106446778E-2</v>
      </c>
      <c r="AE34" s="16">
        <v>-5.0681461718392148E-2</v>
      </c>
      <c r="AF34" s="16">
        <v>-2.8537765543702319E-2</v>
      </c>
      <c r="AG34" s="16">
        <v>-8.1611595053442156E-3</v>
      </c>
      <c r="AH34" s="16">
        <v>-4.6913074797104604E-2</v>
      </c>
      <c r="AI34" s="16">
        <v>-1.0410798127534319E-2</v>
      </c>
      <c r="AJ34" s="16">
        <v>4.8689995207146147E-2</v>
      </c>
      <c r="AK34" s="16">
        <v>-1.3706219889550137E-2</v>
      </c>
      <c r="AL34" s="17" t="s">
        <v>112</v>
      </c>
      <c r="AM34" s="18">
        <v>-2.920567385880226E-2</v>
      </c>
    </row>
    <row r="35" spans="1:39" ht="24">
      <c r="A35" s="13" t="s">
        <v>70</v>
      </c>
      <c r="B35" s="14" t="s">
        <v>40</v>
      </c>
      <c r="C35" s="19">
        <v>4.6213301193315084E-2</v>
      </c>
      <c r="D35" s="16">
        <v>3.3229847214762847E-3</v>
      </c>
      <c r="E35" s="16">
        <v>2.0723673660110161E-3</v>
      </c>
      <c r="F35" s="16">
        <v>3.5337444775101701E-2</v>
      </c>
      <c r="G35" s="16">
        <v>1.3578806024136488E-3</v>
      </c>
      <c r="H35" s="17" t="s">
        <v>167</v>
      </c>
      <c r="I35" s="16">
        <v>1.4387922932103388E-2</v>
      </c>
      <c r="J35" s="16">
        <v>2.0994925658403892E-2</v>
      </c>
      <c r="K35" s="17" t="s">
        <v>105</v>
      </c>
      <c r="L35" s="16">
        <v>4.4372465196269424E-2</v>
      </c>
      <c r="M35" s="16">
        <v>3.0380165200735863E-2</v>
      </c>
      <c r="N35" s="16">
        <v>2.6091343175156861E-2</v>
      </c>
      <c r="O35" s="16">
        <v>-2.563249029226819E-2</v>
      </c>
      <c r="P35" s="16">
        <v>3.5248046875180086E-2</v>
      </c>
      <c r="Q35" s="16">
        <v>1.7963889342691535E-2</v>
      </c>
      <c r="R35" s="16">
        <v>2.5741075528156999E-3</v>
      </c>
      <c r="S35" s="16">
        <v>-1.6590582393777246E-2</v>
      </c>
      <c r="T35" s="16">
        <v>-4.407273532023818E-3</v>
      </c>
      <c r="U35" s="17" t="s">
        <v>160</v>
      </c>
      <c r="V35" s="16">
        <v>1.3707306264799294E-2</v>
      </c>
      <c r="W35" s="16">
        <v>3.2670540715145135E-2</v>
      </c>
      <c r="X35" s="16">
        <v>-8.3439437415053688E-3</v>
      </c>
      <c r="Y35" s="17" t="s">
        <v>94</v>
      </c>
      <c r="Z35" s="16">
        <v>-4.3558077515055034E-2</v>
      </c>
      <c r="AA35" s="16">
        <v>-2.0509708467512412E-2</v>
      </c>
      <c r="AB35" s="16">
        <v>-5.103593288971281E-2</v>
      </c>
      <c r="AC35" s="17" t="s">
        <v>124</v>
      </c>
      <c r="AD35" s="16">
        <v>2.5515053404824035E-2</v>
      </c>
      <c r="AE35" s="16">
        <v>-4.1257284129978505E-2</v>
      </c>
      <c r="AF35" s="16">
        <v>3.0464334600364275E-2</v>
      </c>
      <c r="AG35" s="16">
        <v>-2.3625015496447844E-2</v>
      </c>
      <c r="AH35" s="16">
        <v>-1.4083842482181684E-3</v>
      </c>
      <c r="AI35" s="16">
        <v>-3.4405803111883758E-2</v>
      </c>
      <c r="AJ35" s="16">
        <v>3.1698077303011225E-2</v>
      </c>
      <c r="AK35" s="16">
        <v>-2.0838803154154994E-2</v>
      </c>
      <c r="AL35" s="16">
        <v>4.3553675757867621E-4</v>
      </c>
      <c r="AM35" s="18">
        <v>-2.4582575152169717E-2</v>
      </c>
    </row>
    <row r="36" spans="1:39" ht="24">
      <c r="A36" s="13" t="s">
        <v>71</v>
      </c>
      <c r="B36" s="14" t="s">
        <v>40</v>
      </c>
      <c r="C36" s="19">
        <v>4.7070445417337008E-2</v>
      </c>
      <c r="D36" s="17" t="s">
        <v>168</v>
      </c>
      <c r="E36" s="16">
        <v>3.8376531322817764E-2</v>
      </c>
      <c r="F36" s="16">
        <v>4.5858390534109165E-2</v>
      </c>
      <c r="G36" s="17" t="s">
        <v>145</v>
      </c>
      <c r="H36" s="16">
        <v>8.4353541893232905E-3</v>
      </c>
      <c r="I36" s="16">
        <v>3.6841216868049921E-3</v>
      </c>
      <c r="J36" s="17" t="s">
        <v>105</v>
      </c>
      <c r="K36" s="16">
        <v>-1.1725769309429796E-2</v>
      </c>
      <c r="L36" s="16">
        <v>2.8109665188036627E-2</v>
      </c>
      <c r="M36" s="16">
        <v>1.2077256018660741E-2</v>
      </c>
      <c r="N36" s="16">
        <v>-2.9190422728553687E-2</v>
      </c>
      <c r="O36" s="17" t="s">
        <v>98</v>
      </c>
      <c r="P36" s="16">
        <v>-1.6417995007420476E-3</v>
      </c>
      <c r="Q36" s="16">
        <v>7.0777264253946886E-3</v>
      </c>
      <c r="R36" s="16">
        <v>-4.4131419791066835E-3</v>
      </c>
      <c r="S36" s="17" t="s">
        <v>160</v>
      </c>
      <c r="T36" s="16">
        <v>3.0793404593873839E-3</v>
      </c>
      <c r="U36" s="16">
        <v>-3.1398979153923041E-2</v>
      </c>
      <c r="V36" s="16">
        <v>-1.0555440443032934E-2</v>
      </c>
      <c r="W36" s="16">
        <v>-1.1653459732936378E-2</v>
      </c>
      <c r="X36" s="16">
        <v>1.3154454339370473E-3</v>
      </c>
      <c r="Y36" s="16">
        <v>2.2547712726220578E-3</v>
      </c>
      <c r="Z36" s="16">
        <v>3.1826347323503874E-2</v>
      </c>
      <c r="AA36" s="17" t="s">
        <v>131</v>
      </c>
      <c r="AB36" s="16">
        <v>2.3233375789217674E-2</v>
      </c>
      <c r="AC36" s="16">
        <v>-2.0145404365944738E-2</v>
      </c>
      <c r="AD36" s="16">
        <v>-3.9450546936762747E-2</v>
      </c>
      <c r="AE36" s="16">
        <v>6.4558073702780418E-3</v>
      </c>
      <c r="AF36" s="16">
        <v>-1.6018004930384092E-2</v>
      </c>
      <c r="AG36" s="16">
        <v>1.958423822329618E-3</v>
      </c>
      <c r="AH36" s="16">
        <v>-1.0370296729025938E-2</v>
      </c>
      <c r="AI36" s="16">
        <v>-2.6075403336276812E-2</v>
      </c>
      <c r="AJ36" s="16">
        <v>-4.0667738178287234E-2</v>
      </c>
      <c r="AK36" s="16">
        <v>-4.3127894500338678E-3</v>
      </c>
      <c r="AL36" s="17" t="s">
        <v>95</v>
      </c>
      <c r="AM36" s="18">
        <v>2.4657928902754547E-2</v>
      </c>
    </row>
    <row r="37" spans="1:39" ht="24">
      <c r="A37" s="13" t="s">
        <v>72</v>
      </c>
      <c r="B37" s="14" t="s">
        <v>40</v>
      </c>
      <c r="C37" s="19">
        <v>2.0631405849598005E-2</v>
      </c>
      <c r="D37" s="16">
        <v>3.9482463655983235E-2</v>
      </c>
      <c r="E37" s="16">
        <v>5.0774572626737279E-3</v>
      </c>
      <c r="F37" s="16">
        <v>6.0886093045235496E-3</v>
      </c>
      <c r="G37" s="17" t="s">
        <v>131</v>
      </c>
      <c r="H37" s="16">
        <v>-3.615535069557068E-2</v>
      </c>
      <c r="I37" s="16">
        <v>-2.8418637751214351E-2</v>
      </c>
      <c r="J37" s="16">
        <v>5.1353007266848175E-2</v>
      </c>
      <c r="K37" s="16">
        <v>-1.5701160366195597E-2</v>
      </c>
      <c r="L37" s="16">
        <v>3.3910059495488083E-4</v>
      </c>
      <c r="M37" s="16">
        <v>-4.1664703228850401E-3</v>
      </c>
      <c r="N37" s="16">
        <v>-3.6292469433420557E-2</v>
      </c>
      <c r="O37" s="16">
        <v>4.2675169382579696E-2</v>
      </c>
      <c r="P37" s="16">
        <v>-5.3612259906176745E-3</v>
      </c>
      <c r="Q37" s="16">
        <v>-1.9702766160132692E-2</v>
      </c>
      <c r="R37" s="16">
        <v>-3.8966964750139325E-2</v>
      </c>
      <c r="S37" s="16">
        <v>3.5617319072128659E-2</v>
      </c>
      <c r="T37" s="16">
        <v>-1.9176895931755374E-2</v>
      </c>
      <c r="U37" s="16">
        <v>-4.5602528928132907E-2</v>
      </c>
      <c r="V37" s="16">
        <v>-4.5207667942158178E-2</v>
      </c>
      <c r="W37" s="16">
        <v>-4.0701921423987569E-2</v>
      </c>
      <c r="X37" s="16">
        <v>2.5996736496370885E-2</v>
      </c>
      <c r="Y37" s="16">
        <v>2.6438972222171505E-2</v>
      </c>
      <c r="Z37" s="17" t="s">
        <v>167</v>
      </c>
      <c r="AA37" s="17" t="s">
        <v>145</v>
      </c>
      <c r="AB37" s="16">
        <v>2.6998350484462273E-2</v>
      </c>
      <c r="AC37" s="16">
        <v>1.3164099665671726E-3</v>
      </c>
      <c r="AD37" s="16">
        <v>-3.8767703190084254E-2</v>
      </c>
      <c r="AE37" s="16">
        <v>4.9287414778753043E-2</v>
      </c>
      <c r="AF37" s="16">
        <v>-3.3706197348275591E-3</v>
      </c>
      <c r="AG37" s="17" t="s">
        <v>86</v>
      </c>
      <c r="AH37" s="16">
        <v>7.5641780264145454E-3</v>
      </c>
      <c r="AI37" s="16">
        <v>4.0980521936695061E-2</v>
      </c>
      <c r="AJ37" s="16">
        <v>-1.2049949938410492E-2</v>
      </c>
      <c r="AK37" s="16">
        <v>-2.8604744599999739E-3</v>
      </c>
      <c r="AL37" s="16">
        <v>-3.3407852598939503E-3</v>
      </c>
      <c r="AM37" s="20" t="s">
        <v>104</v>
      </c>
    </row>
    <row r="38" spans="1:39" ht="24">
      <c r="A38" s="13" t="s">
        <v>73</v>
      </c>
      <c r="B38" s="14" t="s">
        <v>40</v>
      </c>
      <c r="C38" s="19">
        <v>1.2341034599200783E-2</v>
      </c>
      <c r="D38" s="16">
        <v>-2.4299263668312591E-2</v>
      </c>
      <c r="E38" s="16">
        <v>3.5209626284347395E-3</v>
      </c>
      <c r="F38" s="16">
        <v>-2.1288422879236719E-2</v>
      </c>
      <c r="G38" s="16">
        <v>-3.8783356965357972E-2</v>
      </c>
      <c r="H38" s="16">
        <v>2.7130726600258566E-2</v>
      </c>
      <c r="I38" s="16">
        <v>1.1283137583248065E-3</v>
      </c>
      <c r="J38" s="16">
        <v>-2.2852657565829534E-2</v>
      </c>
      <c r="K38" s="16">
        <v>1.0959170141791975E-2</v>
      </c>
      <c r="L38" s="16">
        <v>-5.6191012304895602E-3</v>
      </c>
      <c r="M38" s="16">
        <v>-7.9733697043257844E-3</v>
      </c>
      <c r="N38" s="16">
        <v>2.8268013579533072E-2</v>
      </c>
      <c r="O38" s="16">
        <v>-3.8844571320015384E-2</v>
      </c>
      <c r="P38" s="17" t="s">
        <v>89</v>
      </c>
      <c r="Q38" s="16">
        <v>1.9156761593635972E-2</v>
      </c>
      <c r="R38" s="16">
        <v>3.8557438687415166E-2</v>
      </c>
      <c r="S38" s="16">
        <v>-3.8347389132995595E-3</v>
      </c>
      <c r="T38" s="16">
        <v>1.9620306603985303E-2</v>
      </c>
      <c r="U38" s="16">
        <v>3.9506388749933875E-2</v>
      </c>
      <c r="V38" s="17" t="s">
        <v>138</v>
      </c>
      <c r="W38" s="17" t="s">
        <v>92</v>
      </c>
      <c r="X38" s="16">
        <v>-5.013080434813718E-2</v>
      </c>
      <c r="Y38" s="16">
        <v>-4.3599964437025726E-2</v>
      </c>
      <c r="Z38" s="16">
        <v>-4.3626817251496981E-2</v>
      </c>
      <c r="AA38" s="16">
        <v>-3.9437260927296575E-2</v>
      </c>
      <c r="AB38" s="16">
        <v>-1.8895893531997693E-2</v>
      </c>
      <c r="AC38" s="16">
        <v>2.5106935424173572E-2</v>
      </c>
      <c r="AD38" s="17" t="s">
        <v>131</v>
      </c>
      <c r="AE38" s="16">
        <v>-2.0515693669546357E-2</v>
      </c>
      <c r="AF38" s="16">
        <v>2.2743929066860453E-3</v>
      </c>
      <c r="AG38" s="16">
        <v>-2.4881111823280608E-2</v>
      </c>
      <c r="AH38" s="16">
        <v>7.6950224229529645E-3</v>
      </c>
      <c r="AI38" s="17" t="s">
        <v>169</v>
      </c>
      <c r="AJ38" s="17" t="s">
        <v>170</v>
      </c>
      <c r="AK38" s="16">
        <v>-7.2027164112824088E-3</v>
      </c>
      <c r="AL38" s="16">
        <v>-4.7794819989688882E-2</v>
      </c>
      <c r="AM38" s="18">
        <v>-4.5447006060883643E-2</v>
      </c>
    </row>
    <row r="39" spans="1:39" ht="24">
      <c r="A39" s="13" t="s">
        <v>74</v>
      </c>
      <c r="B39" s="14" t="s">
        <v>40</v>
      </c>
      <c r="C39" s="15" t="s">
        <v>101</v>
      </c>
      <c r="D39" s="16">
        <v>2.5573901677851604E-2</v>
      </c>
      <c r="E39" s="16">
        <v>-9.6782998547413342E-4</v>
      </c>
      <c r="F39" s="16">
        <v>3.6542338475390061E-2</v>
      </c>
      <c r="G39" s="16">
        <v>5.084167672696948E-2</v>
      </c>
      <c r="H39" s="16">
        <v>-1.5380109672854352E-2</v>
      </c>
      <c r="I39" s="16">
        <v>-2.1029954411881747E-2</v>
      </c>
      <c r="J39" s="17" t="s">
        <v>146</v>
      </c>
      <c r="K39" s="16">
        <v>3.0222332084469457E-2</v>
      </c>
      <c r="L39" s="16">
        <v>1.1003213075529887E-2</v>
      </c>
      <c r="M39" s="16">
        <v>-2.8680782782381595E-2</v>
      </c>
      <c r="N39" s="17" t="s">
        <v>111</v>
      </c>
      <c r="O39" s="16">
        <v>4.2723525523659892E-2</v>
      </c>
      <c r="P39" s="16">
        <v>-1.3943274511185556E-2</v>
      </c>
      <c r="Q39" s="16">
        <v>-1.6399614460438632E-2</v>
      </c>
      <c r="R39" s="16">
        <v>-9.785649784521764E-3</v>
      </c>
      <c r="S39" s="16">
        <v>-2.8032873627597227E-2</v>
      </c>
      <c r="T39" s="16">
        <v>-3.995187424326075E-2</v>
      </c>
      <c r="U39" s="17" t="s">
        <v>171</v>
      </c>
      <c r="V39" s="16">
        <v>-4.2526559609316887E-2</v>
      </c>
      <c r="W39" s="16">
        <v>-3.1708169943778348E-2</v>
      </c>
      <c r="X39" s="17" t="s">
        <v>172</v>
      </c>
      <c r="Y39" s="16">
        <v>4.1521196105063093E-2</v>
      </c>
      <c r="Z39" s="17" t="s">
        <v>81</v>
      </c>
      <c r="AA39" s="17" t="s">
        <v>163</v>
      </c>
      <c r="AB39" s="16">
        <v>3.1636794446617364E-2</v>
      </c>
      <c r="AC39" s="16">
        <v>2.0387723126193021E-2</v>
      </c>
      <c r="AD39" s="16">
        <v>-2.2650133517599473E-2</v>
      </c>
      <c r="AE39" s="16">
        <v>1.484153663545934E-2</v>
      </c>
      <c r="AF39" s="16">
        <v>9.7457896117005907E-3</v>
      </c>
      <c r="AG39" s="16">
        <v>3.6907674836337306E-2</v>
      </c>
      <c r="AH39" s="16">
        <v>1.3233883174213364E-2</v>
      </c>
      <c r="AI39" s="16">
        <v>3.2916901499925405E-2</v>
      </c>
      <c r="AJ39" s="16">
        <v>3.5012203753401368E-3</v>
      </c>
      <c r="AK39" s="16">
        <v>-2.3727443245179247E-3</v>
      </c>
      <c r="AL39" s="16">
        <v>-1.5110961296243825E-2</v>
      </c>
      <c r="AM39" s="20" t="s">
        <v>173</v>
      </c>
    </row>
    <row r="40" spans="1:39" ht="24">
      <c r="A40" s="13" t="s">
        <v>75</v>
      </c>
      <c r="B40" s="14" t="s">
        <v>40</v>
      </c>
      <c r="C40" s="19">
        <v>-1.5435583314909861E-2</v>
      </c>
      <c r="D40" s="16">
        <v>-2.9006766727207197E-2</v>
      </c>
      <c r="E40" s="16">
        <v>-6.1610051312666492E-3</v>
      </c>
      <c r="F40" s="16">
        <v>4.3471379747412282E-2</v>
      </c>
      <c r="G40" s="16">
        <v>-1.1842722186213125E-2</v>
      </c>
      <c r="H40" s="16">
        <v>2.7298563947936838E-2</v>
      </c>
      <c r="I40" s="16">
        <v>1.2202563943922967E-2</v>
      </c>
      <c r="J40" s="16">
        <v>3.4499862940750819E-3</v>
      </c>
      <c r="K40" s="17" t="s">
        <v>161</v>
      </c>
      <c r="L40" s="16">
        <v>2.2551009884183914E-2</v>
      </c>
      <c r="M40" s="16">
        <v>3.1644331032579749E-2</v>
      </c>
      <c r="N40" s="16">
        <v>4.3834774306223394E-2</v>
      </c>
      <c r="O40" s="16">
        <v>-2.1181411552052012E-2</v>
      </c>
      <c r="P40" s="16">
        <v>2.6454998699164369E-2</v>
      </c>
      <c r="Q40" s="16">
        <v>2.4308125686839006E-2</v>
      </c>
      <c r="R40" s="16">
        <v>1.4601335008896845E-2</v>
      </c>
      <c r="S40" s="16">
        <v>5.0134668676962363E-3</v>
      </c>
      <c r="T40" s="16">
        <v>2.1947212681057576E-2</v>
      </c>
      <c r="U40" s="17" t="s">
        <v>140</v>
      </c>
      <c r="V40" s="16">
        <v>5.1349362964388127E-2</v>
      </c>
      <c r="W40" s="17" t="s">
        <v>109</v>
      </c>
      <c r="X40" s="16">
        <v>-2.7131834477192005E-2</v>
      </c>
      <c r="Y40" s="17" t="s">
        <v>156</v>
      </c>
      <c r="Z40" s="16">
        <v>-4.7538449148882299E-2</v>
      </c>
      <c r="AA40" s="16">
        <v>-3.9882961323402535E-2</v>
      </c>
      <c r="AB40" s="16">
        <v>-4.4933666214396928E-2</v>
      </c>
      <c r="AC40" s="16">
        <v>3.0598417718942464E-2</v>
      </c>
      <c r="AD40" s="17" t="s">
        <v>160</v>
      </c>
      <c r="AE40" s="17" t="s">
        <v>111</v>
      </c>
      <c r="AF40" s="16">
        <v>-1.1165768781735664E-3</v>
      </c>
      <c r="AG40" s="16">
        <v>-8.3309347332267709E-3</v>
      </c>
      <c r="AH40" s="16">
        <v>-1.7776587651441106E-2</v>
      </c>
      <c r="AI40" s="17" t="s">
        <v>95</v>
      </c>
      <c r="AJ40" s="17" t="s">
        <v>132</v>
      </c>
      <c r="AK40" s="16">
        <v>2.7317180368785686E-2</v>
      </c>
      <c r="AL40" s="16">
        <v>4.705950904281915E-2</v>
      </c>
      <c r="AM40" s="18">
        <v>-1.1146064046614203E-2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2.1261069412048678E-7</v>
      </c>
      <c r="E47" s="10">
        <f t="shared" ref="E47:AM47" si="0">$C5^2*E5^2</f>
        <v>4.2907869785436169E-6</v>
      </c>
      <c r="F47" s="10">
        <f t="shared" si="0"/>
        <v>1.7750033841451765E-7</v>
      </c>
      <c r="G47" s="10">
        <f t="shared" si="0"/>
        <v>2.6777451669226056E-5</v>
      </c>
      <c r="H47" s="10">
        <f t="shared" si="0"/>
        <v>1.760794380346492E-9</v>
      </c>
      <c r="I47" s="10">
        <f t="shared" si="0"/>
        <v>2.0100277866204512E-6</v>
      </c>
      <c r="J47" s="10">
        <f t="shared" si="0"/>
        <v>2.4769307644028393E-6</v>
      </c>
      <c r="K47" s="10">
        <f t="shared" si="0"/>
        <v>7.7959682886726337E-6</v>
      </c>
      <c r="L47" s="10">
        <f t="shared" si="0"/>
        <v>2.2593017065041207E-6</v>
      </c>
      <c r="M47" s="10">
        <f t="shared" si="0"/>
        <v>1.3791764201598611E-7</v>
      </c>
      <c r="N47" s="10">
        <f t="shared" si="0"/>
        <v>2.1229243956548934E-6</v>
      </c>
      <c r="O47" s="10">
        <f t="shared" si="0"/>
        <v>1.1074921162630577E-5</v>
      </c>
      <c r="P47" s="10">
        <f t="shared" si="0"/>
        <v>8.3833230151725544E-7</v>
      </c>
      <c r="Q47" s="10">
        <f t="shared" si="0"/>
        <v>5.8653757377478482E-8</v>
      </c>
      <c r="R47" s="10">
        <f t="shared" si="0"/>
        <v>4.8789625661679075E-6</v>
      </c>
      <c r="S47" s="10">
        <f t="shared" si="0"/>
        <v>1.243775845792602E-5</v>
      </c>
      <c r="T47" s="10">
        <f t="shared" si="0"/>
        <v>6.3108505055447154E-7</v>
      </c>
      <c r="U47" s="10">
        <f t="shared" si="0"/>
        <v>9.9779911568291425E-7</v>
      </c>
      <c r="V47" s="10">
        <f t="shared" si="0"/>
        <v>9.6278022918916211E-6</v>
      </c>
      <c r="W47" s="10">
        <f t="shared" si="0"/>
        <v>6.2220328685186549E-7</v>
      </c>
      <c r="X47" s="10">
        <f t="shared" si="0"/>
        <v>8.0079205110622988E-7</v>
      </c>
      <c r="Y47" s="10">
        <f t="shared" si="0"/>
        <v>1.2108157159739092E-6</v>
      </c>
      <c r="Z47" s="10">
        <f t="shared" si="0"/>
        <v>3.7747128492565984E-6</v>
      </c>
      <c r="AA47" s="10">
        <f t="shared" si="0"/>
        <v>4.4990816234336909E-7</v>
      </c>
      <c r="AB47" s="10">
        <f t="shared" si="0"/>
        <v>4.60087059366689E-6</v>
      </c>
      <c r="AC47" s="10">
        <f t="shared" si="0"/>
        <v>1.8105006639920093E-5</v>
      </c>
      <c r="AD47" s="10">
        <f t="shared" si="0"/>
        <v>4.645107508818412E-6</v>
      </c>
      <c r="AE47" s="11">
        <f t="shared" si="0"/>
        <v>9.8010000000000024E-3</v>
      </c>
      <c r="AF47" s="10">
        <f t="shared" si="0"/>
        <v>8.457054382158943E-6</v>
      </c>
      <c r="AG47" s="10">
        <f t="shared" si="0"/>
        <v>6.2588662530799826E-6</v>
      </c>
      <c r="AH47" s="10">
        <f t="shared" si="0"/>
        <v>6.2011353031075495E-7</v>
      </c>
      <c r="AI47" s="10">
        <f t="shared" si="0"/>
        <v>2.6943716854416732E-7</v>
      </c>
      <c r="AJ47" s="11">
        <f t="shared" si="0"/>
        <v>4.3560000000000017E-5</v>
      </c>
      <c r="AK47" s="10">
        <f t="shared" si="0"/>
        <v>2.0653721162535888E-6</v>
      </c>
      <c r="AL47" s="10">
        <f t="shared" si="0"/>
        <v>2.7447728061036139E-5</v>
      </c>
      <c r="AM47" s="12">
        <f t="shared" si="0"/>
        <v>1.031237044689577E-6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2.6194394283251778E-6</v>
      </c>
      <c r="E48" s="16">
        <f t="shared" si="1"/>
        <v>6.9732277060074921E-7</v>
      </c>
      <c r="F48" s="16">
        <f t="shared" si="1"/>
        <v>1.741548900285007E-6</v>
      </c>
      <c r="G48" s="16">
        <f t="shared" si="1"/>
        <v>2.3696066869641133E-6</v>
      </c>
      <c r="H48" s="16">
        <f t="shared" si="1"/>
        <v>1.8106071353233702E-7</v>
      </c>
      <c r="I48" s="16">
        <f t="shared" si="1"/>
        <v>7.5713923244448153E-7</v>
      </c>
      <c r="J48" s="16">
        <f t="shared" si="1"/>
        <v>1.5568201827047354E-6</v>
      </c>
      <c r="K48" s="16">
        <f t="shared" si="1"/>
        <v>8.0143961609563965E-7</v>
      </c>
      <c r="L48" s="16">
        <f t="shared" si="1"/>
        <v>5.2024315081549871E-8</v>
      </c>
      <c r="M48" s="16">
        <f t="shared" si="1"/>
        <v>2.2492378512794906E-8</v>
      </c>
      <c r="N48" s="16">
        <f t="shared" si="1"/>
        <v>1.4927146319086214E-8</v>
      </c>
      <c r="O48" s="16">
        <f t="shared" si="1"/>
        <v>1.1167318838631439E-6</v>
      </c>
      <c r="P48" s="16">
        <f t="shared" si="1"/>
        <v>7.5335747776475722E-7</v>
      </c>
      <c r="Q48" s="16">
        <f t="shared" si="1"/>
        <v>2.1936899322746472E-6</v>
      </c>
      <c r="R48" s="16">
        <f t="shared" si="1"/>
        <v>5.1141216799202082E-7</v>
      </c>
      <c r="S48" s="16">
        <f t="shared" si="1"/>
        <v>8.399463391898167E-8</v>
      </c>
      <c r="T48" s="16">
        <f t="shared" si="1"/>
        <v>5.1214013407368524E-7</v>
      </c>
      <c r="U48" s="16">
        <f t="shared" si="1"/>
        <v>5.1577470275085154E-7</v>
      </c>
      <c r="V48" s="16">
        <f t="shared" si="1"/>
        <v>3.3897443576996582E-8</v>
      </c>
      <c r="W48" s="16">
        <f t="shared" si="1"/>
        <v>1.0526032542151432E-6</v>
      </c>
      <c r="X48" s="16">
        <f t="shared" si="1"/>
        <v>5.8970948118108868E-7</v>
      </c>
      <c r="Y48" s="16">
        <f t="shared" si="1"/>
        <v>8.3240683623142993E-7</v>
      </c>
      <c r="Z48" s="16">
        <f t="shared" si="1"/>
        <v>2.9831016327013252E-8</v>
      </c>
      <c r="AA48" s="16">
        <f t="shared" si="1"/>
        <v>9.6394779684338451E-7</v>
      </c>
      <c r="AB48" s="16">
        <f t="shared" si="1"/>
        <v>5.8619839933203088E-10</v>
      </c>
      <c r="AC48" s="16">
        <f t="shared" si="1"/>
        <v>1.6121349173618107E-6</v>
      </c>
      <c r="AD48" s="17">
        <f t="shared" si="1"/>
        <v>4.0646369659004809E-6</v>
      </c>
      <c r="AE48" s="16">
        <f t="shared" si="1"/>
        <v>3.4410072237304233E-8</v>
      </c>
      <c r="AF48" s="16">
        <f t="shared" si="1"/>
        <v>7.501443101856956E-7</v>
      </c>
      <c r="AG48" s="16">
        <f t="shared" si="1"/>
        <v>4.0498513369843775E-7</v>
      </c>
      <c r="AH48" s="16">
        <f t="shared" si="1"/>
        <v>4.1102307634836636E-7</v>
      </c>
      <c r="AI48" s="17">
        <f t="shared" si="1"/>
        <v>1.2652012074113388E-3</v>
      </c>
      <c r="AJ48" s="17">
        <f t="shared" si="1"/>
        <v>5.64590517329799E-6</v>
      </c>
      <c r="AK48" s="16">
        <f t="shared" si="1"/>
        <v>7.7182308733896346E-8</v>
      </c>
      <c r="AL48" s="16">
        <f t="shared" si="1"/>
        <v>1.4869663786022483E-7</v>
      </c>
      <c r="AM48" s="18">
        <f t="shared" si="1"/>
        <v>9.2069573308868138E-9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6.5361594248481857E-7</v>
      </c>
      <c r="E49" s="16">
        <f t="shared" si="2"/>
        <v>3.7790225617906848E-7</v>
      </c>
      <c r="F49" s="17">
        <f t="shared" si="2"/>
        <v>1.6392833241938513E-6</v>
      </c>
      <c r="G49" s="16">
        <f t="shared" si="2"/>
        <v>7.7397973123463657E-7</v>
      </c>
      <c r="H49" s="16">
        <f t="shared" si="2"/>
        <v>2.7135256397953076E-8</v>
      </c>
      <c r="I49" s="16">
        <f t="shared" si="2"/>
        <v>2.2251160296308222E-7</v>
      </c>
      <c r="J49" s="16">
        <f t="shared" si="2"/>
        <v>4.7829523343784711E-7</v>
      </c>
      <c r="K49" s="16">
        <f t="shared" si="2"/>
        <v>1.2908487310547475E-7</v>
      </c>
      <c r="L49" s="16">
        <f t="shared" si="2"/>
        <v>2.2725538900184264E-12</v>
      </c>
      <c r="M49" s="16">
        <f t="shared" si="2"/>
        <v>2.1100805118842857E-7</v>
      </c>
      <c r="N49" s="16">
        <f t="shared" si="2"/>
        <v>7.1159998100215197E-8</v>
      </c>
      <c r="O49" s="16">
        <f t="shared" si="2"/>
        <v>1.9922079301538945E-7</v>
      </c>
      <c r="P49" s="16">
        <f t="shared" si="2"/>
        <v>7.2092132772254626E-8</v>
      </c>
      <c r="Q49" s="16">
        <f t="shared" si="2"/>
        <v>2.2542241703459627E-8</v>
      </c>
      <c r="R49" s="16">
        <f t="shared" si="2"/>
        <v>5.3241813868071516E-8</v>
      </c>
      <c r="S49" s="16">
        <f t="shared" si="2"/>
        <v>4.4376701718940111E-7</v>
      </c>
      <c r="T49" s="16">
        <f t="shared" si="2"/>
        <v>1.8359134519480572E-7</v>
      </c>
      <c r="U49" s="16">
        <f t="shared" si="2"/>
        <v>1.9879216960046189E-8</v>
      </c>
      <c r="V49" s="16">
        <f t="shared" si="2"/>
        <v>3.8948435282496118E-8</v>
      </c>
      <c r="W49" s="17">
        <f t="shared" si="2"/>
        <v>4.2656434140033367E-4</v>
      </c>
      <c r="X49" s="16">
        <f t="shared" si="2"/>
        <v>1.1219299262085507E-11</v>
      </c>
      <c r="Y49" s="16">
        <f t="shared" si="2"/>
        <v>1.4243512571958212E-7</v>
      </c>
      <c r="Z49" s="16">
        <f t="shared" si="2"/>
        <v>2.4427571098593885E-7</v>
      </c>
      <c r="AA49" s="16">
        <f t="shared" si="2"/>
        <v>6.2980466873561723E-8</v>
      </c>
      <c r="AB49" s="16">
        <f t="shared" si="2"/>
        <v>2.5789362752892627E-8</v>
      </c>
      <c r="AC49" s="16">
        <f t="shared" si="2"/>
        <v>4.8242750264330167E-7</v>
      </c>
      <c r="AD49" s="17">
        <f t="shared" si="2"/>
        <v>2.8195144517174546E-6</v>
      </c>
      <c r="AE49" s="16">
        <f t="shared" si="2"/>
        <v>2.6211343639599693E-8</v>
      </c>
      <c r="AF49" s="16">
        <f t="shared" si="2"/>
        <v>2.2672324708597488E-7</v>
      </c>
      <c r="AG49" s="16">
        <f t="shared" si="2"/>
        <v>9.6324520819321668E-11</v>
      </c>
      <c r="AH49" s="16">
        <f t="shared" si="2"/>
        <v>6.181320824838807E-8</v>
      </c>
      <c r="AI49" s="16">
        <f t="shared" si="2"/>
        <v>3.5004700849591433E-7</v>
      </c>
      <c r="AJ49" s="17">
        <f t="shared" si="2"/>
        <v>3.3345163882889705E-6</v>
      </c>
      <c r="AK49" s="16">
        <f t="shared" si="2"/>
        <v>3.9100491986777435E-7</v>
      </c>
      <c r="AL49" s="16">
        <f t="shared" si="2"/>
        <v>5.5615693772402516E-7</v>
      </c>
      <c r="AM49" s="18">
        <f t="shared" si="2"/>
        <v>4.620490138955519E-7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3.0851335694117134E-7</v>
      </c>
      <c r="E50" s="16">
        <f t="shared" si="3"/>
        <v>4.7125799167761002E-7</v>
      </c>
      <c r="F50" s="16">
        <f t="shared" si="3"/>
        <v>1.7492266823825638E-6</v>
      </c>
      <c r="G50" s="16">
        <f t="shared" si="3"/>
        <v>1.2721913842256233E-6</v>
      </c>
      <c r="H50" s="16">
        <f t="shared" si="3"/>
        <v>1.9147244070975424E-6</v>
      </c>
      <c r="I50" s="16">
        <f t="shared" si="3"/>
        <v>3.293125106545387E-7</v>
      </c>
      <c r="J50" s="17">
        <f t="shared" si="3"/>
        <v>3.643377970962697E-6</v>
      </c>
      <c r="K50" s="16">
        <f t="shared" si="3"/>
        <v>1.2431427609152355E-6</v>
      </c>
      <c r="L50" s="16">
        <f t="shared" si="3"/>
        <v>4.6164187689924329E-8</v>
      </c>
      <c r="M50" s="16">
        <f t="shared" si="3"/>
        <v>2.6012396490464718E-7</v>
      </c>
      <c r="N50" s="17">
        <f t="shared" si="3"/>
        <v>8.6827674465024681E-4</v>
      </c>
      <c r="O50" s="16">
        <f t="shared" si="3"/>
        <v>5.6963932555727023E-7</v>
      </c>
      <c r="P50" s="16">
        <f t="shared" si="3"/>
        <v>7.8230009909504371E-7</v>
      </c>
      <c r="Q50" s="16">
        <f t="shared" si="3"/>
        <v>2.6317130639338115E-8</v>
      </c>
      <c r="R50" s="16">
        <f t="shared" si="3"/>
        <v>9.4856192333268906E-8</v>
      </c>
      <c r="S50" s="16">
        <f t="shared" si="3"/>
        <v>9.6186412679459388E-10</v>
      </c>
      <c r="T50" s="16">
        <f t="shared" si="3"/>
        <v>1.3438734656152256E-6</v>
      </c>
      <c r="U50" s="16">
        <f t="shared" si="3"/>
        <v>1.4976100610003095E-7</v>
      </c>
      <c r="V50" s="16">
        <f t="shared" si="3"/>
        <v>4.5726679332825354E-8</v>
      </c>
      <c r="W50" s="16">
        <f t="shared" si="3"/>
        <v>1.4664700654001529E-7</v>
      </c>
      <c r="X50" s="16">
        <f t="shared" si="3"/>
        <v>4.4646784855851014E-9</v>
      </c>
      <c r="Y50" s="16">
        <f t="shared" si="3"/>
        <v>5.0471520633625811E-7</v>
      </c>
      <c r="Z50" s="16">
        <f t="shared" si="3"/>
        <v>2.2431952479124981E-8</v>
      </c>
      <c r="AA50" s="16">
        <f t="shared" si="3"/>
        <v>8.2057400741718445E-7</v>
      </c>
      <c r="AB50" s="16">
        <f t="shared" si="3"/>
        <v>3.4081996111844301E-8</v>
      </c>
      <c r="AC50" s="16">
        <f t="shared" si="3"/>
        <v>6.3626085589377766E-7</v>
      </c>
      <c r="AD50" s="16">
        <f t="shared" si="3"/>
        <v>7.7144173064078043E-7</v>
      </c>
      <c r="AE50" s="16">
        <f t="shared" si="3"/>
        <v>1.861543144069117E-7</v>
      </c>
      <c r="AF50" s="16">
        <f t="shared" si="3"/>
        <v>1.0651057343129203E-6</v>
      </c>
      <c r="AG50" s="16">
        <f t="shared" si="3"/>
        <v>2.0512500854733942E-8</v>
      </c>
      <c r="AH50" s="16">
        <f t="shared" si="3"/>
        <v>2.4332029937304624E-7</v>
      </c>
      <c r="AI50" s="16">
        <f t="shared" si="3"/>
        <v>1.0251017675915503E-8</v>
      </c>
      <c r="AJ50" s="16">
        <f t="shared" si="3"/>
        <v>1.9319395544310015E-6</v>
      </c>
      <c r="AK50" s="16">
        <f t="shared" si="3"/>
        <v>3.4074562381508443E-7</v>
      </c>
      <c r="AL50" s="16">
        <f t="shared" si="3"/>
        <v>1.1332497623567894E-6</v>
      </c>
      <c r="AM50" s="18">
        <f t="shared" si="3"/>
        <v>3.7846689013040196E-7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9.7813683235302041E-6</v>
      </c>
      <c r="E51" s="16">
        <f t="shared" si="4"/>
        <v>3.4723047437425177E-6</v>
      </c>
      <c r="F51" s="16">
        <f t="shared" si="4"/>
        <v>1.1335195764730692E-5</v>
      </c>
      <c r="G51" s="16">
        <f t="shared" si="4"/>
        <v>1.1283791457477117E-5</v>
      </c>
      <c r="H51" s="16">
        <f t="shared" si="4"/>
        <v>1.0082805409398223E-8</v>
      </c>
      <c r="I51" s="16">
        <f t="shared" si="4"/>
        <v>8.8509755173114604E-7</v>
      </c>
      <c r="J51" s="16">
        <f t="shared" si="4"/>
        <v>1.0173092081592958E-5</v>
      </c>
      <c r="K51" s="16">
        <f t="shared" si="4"/>
        <v>4.260043069078421E-6</v>
      </c>
      <c r="L51" s="16">
        <f t="shared" si="4"/>
        <v>1.9629615654395981E-6</v>
      </c>
      <c r="M51" s="16">
        <f t="shared" si="4"/>
        <v>3.401463523415395E-6</v>
      </c>
      <c r="N51" s="16">
        <f t="shared" si="4"/>
        <v>2.6218282674496645E-7</v>
      </c>
      <c r="O51" s="16">
        <f t="shared" si="4"/>
        <v>6.8726041805214872E-6</v>
      </c>
      <c r="P51" s="16">
        <f t="shared" si="4"/>
        <v>4.8639934189570515E-6</v>
      </c>
      <c r="Q51" s="16">
        <f t="shared" si="4"/>
        <v>1.1253021398118577E-7</v>
      </c>
      <c r="R51" s="16">
        <f t="shared" si="4"/>
        <v>8.765869297860755E-7</v>
      </c>
      <c r="S51" s="16">
        <f t="shared" si="4"/>
        <v>1.2636006153924635E-9</v>
      </c>
      <c r="T51" s="16">
        <f t="shared" si="4"/>
        <v>5.1991542960283552E-7</v>
      </c>
      <c r="U51" s="16">
        <f t="shared" si="4"/>
        <v>9.681948494945157E-6</v>
      </c>
      <c r="V51" s="17">
        <f t="shared" si="4"/>
        <v>5.0194391039999993E-3</v>
      </c>
      <c r="W51" s="16">
        <f t="shared" si="4"/>
        <v>4.5913260474000338E-7</v>
      </c>
      <c r="X51" s="16">
        <f t="shared" si="4"/>
        <v>4.3883316570432893E-7</v>
      </c>
      <c r="Y51" s="16">
        <f t="shared" si="4"/>
        <v>4.3512642329430673E-7</v>
      </c>
      <c r="Z51" s="16">
        <f t="shared" si="4"/>
        <v>1.2952534436138487E-6</v>
      </c>
      <c r="AA51" s="16">
        <f t="shared" si="4"/>
        <v>6.0774715888352565E-7</v>
      </c>
      <c r="AB51" s="16">
        <f t="shared" si="4"/>
        <v>5.7404620769418671E-8</v>
      </c>
      <c r="AC51" s="16">
        <f t="shared" si="4"/>
        <v>1.0065766500009949E-6</v>
      </c>
      <c r="AD51" s="17">
        <f t="shared" si="4"/>
        <v>4.5805823999999993E-5</v>
      </c>
      <c r="AE51" s="16">
        <f t="shared" si="4"/>
        <v>4.8186929757217819E-6</v>
      </c>
      <c r="AF51" s="16">
        <f t="shared" si="4"/>
        <v>3.8132587972766366E-6</v>
      </c>
      <c r="AG51" s="16">
        <f t="shared" si="4"/>
        <v>2.5785100484340324E-6</v>
      </c>
      <c r="AH51" s="16">
        <f t="shared" si="4"/>
        <v>3.9632774966474207E-6</v>
      </c>
      <c r="AI51" s="16">
        <f t="shared" si="4"/>
        <v>1.3119411753674202E-7</v>
      </c>
      <c r="AJ51" s="17">
        <f t="shared" si="4"/>
        <v>1.5116543999999997E-5</v>
      </c>
      <c r="AK51" s="16">
        <f t="shared" si="4"/>
        <v>1.6436130199372277E-6</v>
      </c>
      <c r="AL51" s="16">
        <f t="shared" si="4"/>
        <v>3.2365618405050143E-6</v>
      </c>
      <c r="AM51" s="18">
        <f t="shared" si="4"/>
        <v>1.8426344529732603E-6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1.7284495643279388E-7</v>
      </c>
      <c r="E52" s="16">
        <f t="shared" si="5"/>
        <v>1.6754427330180945E-7</v>
      </c>
      <c r="F52" s="16">
        <f t="shared" si="5"/>
        <v>6.2646016861318511E-9</v>
      </c>
      <c r="G52" s="16">
        <f t="shared" si="5"/>
        <v>7.1322544157798251E-8</v>
      </c>
      <c r="H52" s="16">
        <f t="shared" si="5"/>
        <v>3.6615007672999213E-9</v>
      </c>
      <c r="I52" s="16">
        <f t="shared" si="5"/>
        <v>1.9083175940532087E-10</v>
      </c>
      <c r="J52" s="16">
        <f t="shared" si="5"/>
        <v>1.0016669896787934E-7</v>
      </c>
      <c r="K52" s="16">
        <f t="shared" si="5"/>
        <v>3.6864938168437954E-8</v>
      </c>
      <c r="L52" s="16">
        <f t="shared" si="5"/>
        <v>7.0647180260170895E-9</v>
      </c>
      <c r="M52" s="16">
        <f t="shared" si="5"/>
        <v>5.4057378209954691E-9</v>
      </c>
      <c r="N52" s="16">
        <f t="shared" si="5"/>
        <v>3.4418585890170473E-9</v>
      </c>
      <c r="O52" s="17">
        <f t="shared" si="5"/>
        <v>4.6719930829461847E-7</v>
      </c>
      <c r="P52" s="16">
        <f t="shared" si="5"/>
        <v>2.8979009100935534E-8</v>
      </c>
      <c r="Q52" s="16">
        <f t="shared" si="5"/>
        <v>7.7973981783292707E-10</v>
      </c>
      <c r="R52" s="16">
        <f t="shared" si="5"/>
        <v>6.6218902854593319E-8</v>
      </c>
      <c r="S52" s="16">
        <f t="shared" si="5"/>
        <v>5.3205380274790267E-8</v>
      </c>
      <c r="T52" s="16">
        <f t="shared" si="5"/>
        <v>3.6835841376396281E-8</v>
      </c>
      <c r="U52" s="16">
        <f t="shared" si="5"/>
        <v>7.0397852618251782E-8</v>
      </c>
      <c r="V52" s="16">
        <f t="shared" si="5"/>
        <v>1.0196942960052826E-9</v>
      </c>
      <c r="W52" s="16">
        <f t="shared" si="5"/>
        <v>5.4342783076274873E-9</v>
      </c>
      <c r="X52" s="16">
        <f t="shared" si="5"/>
        <v>8.4330067879207857E-8</v>
      </c>
      <c r="Y52" s="16">
        <f t="shared" si="5"/>
        <v>2.2327373953176031E-8</v>
      </c>
      <c r="Z52" s="16">
        <f t="shared" si="5"/>
        <v>8.8673600599545334E-8</v>
      </c>
      <c r="AA52" s="16">
        <f t="shared" si="5"/>
        <v>5.2546218548576391E-8</v>
      </c>
      <c r="AB52" s="17">
        <f t="shared" si="5"/>
        <v>8.7973341357241918E-5</v>
      </c>
      <c r="AC52" s="16">
        <f t="shared" si="5"/>
        <v>2.464864170309066E-7</v>
      </c>
      <c r="AD52" s="16">
        <f t="shared" si="5"/>
        <v>3.497320752312978E-8</v>
      </c>
      <c r="AE52" s="16">
        <f t="shared" si="5"/>
        <v>4.0889978417861116E-8</v>
      </c>
      <c r="AF52" s="16">
        <f t="shared" si="5"/>
        <v>6.0760238355175433E-8</v>
      </c>
      <c r="AG52" s="16">
        <f t="shared" si="5"/>
        <v>1.774230594797332E-8</v>
      </c>
      <c r="AH52" s="16">
        <f t="shared" si="5"/>
        <v>3.3289930978225642E-10</v>
      </c>
      <c r="AI52" s="16">
        <f t="shared" si="5"/>
        <v>4.0121403751657635E-11</v>
      </c>
      <c r="AJ52" s="16">
        <f t="shared" si="5"/>
        <v>2.0599904985350852E-7</v>
      </c>
      <c r="AK52" s="16">
        <f t="shared" si="5"/>
        <v>7.3168678499039043E-9</v>
      </c>
      <c r="AL52" s="16">
        <f t="shared" si="5"/>
        <v>1.0055870252163897E-7</v>
      </c>
      <c r="AM52" s="18">
        <f t="shared" si="5"/>
        <v>3.1698220540623676E-8</v>
      </c>
    </row>
    <row r="53" spans="1:39" ht="24">
      <c r="A53" s="13" t="s">
        <v>46</v>
      </c>
      <c r="B53" s="14" t="s">
        <v>40</v>
      </c>
      <c r="C53" s="19"/>
      <c r="D53" s="17">
        <f t="shared" ref="D53:AM53" si="6">$C11^2*D11^2</f>
        <v>4.0428535211679041E-6</v>
      </c>
      <c r="E53" s="16">
        <f t="shared" si="6"/>
        <v>2.4937810932252457E-7</v>
      </c>
      <c r="F53" s="16">
        <f t="shared" si="6"/>
        <v>1.115930627480785E-6</v>
      </c>
      <c r="G53" s="16">
        <f t="shared" si="6"/>
        <v>8.995979969353902E-7</v>
      </c>
      <c r="H53" s="16">
        <f t="shared" si="6"/>
        <v>1.36776522922925E-7</v>
      </c>
      <c r="I53" s="16">
        <f t="shared" si="6"/>
        <v>2.2441463286142711E-7</v>
      </c>
      <c r="J53" s="16">
        <f t="shared" si="6"/>
        <v>2.2605992543010127E-6</v>
      </c>
      <c r="K53" s="16">
        <f t="shared" si="6"/>
        <v>7.2909136050169541E-9</v>
      </c>
      <c r="L53" s="16">
        <f t="shared" si="6"/>
        <v>4.0747088792379677E-8</v>
      </c>
      <c r="M53" s="16">
        <f t="shared" si="6"/>
        <v>1.8879432529449814E-6</v>
      </c>
      <c r="N53" s="16">
        <f t="shared" si="6"/>
        <v>6.7211243733227536E-7</v>
      </c>
      <c r="O53" s="16">
        <f t="shared" si="6"/>
        <v>1.835177724862719E-6</v>
      </c>
      <c r="P53" s="16">
        <f t="shared" si="6"/>
        <v>1.0607894255777868E-11</v>
      </c>
      <c r="Q53" s="16">
        <f t="shared" si="6"/>
        <v>4.0789752464585227E-8</v>
      </c>
      <c r="R53" s="16">
        <f t="shared" si="6"/>
        <v>4.0834565012444383E-7</v>
      </c>
      <c r="S53" s="16">
        <f t="shared" si="6"/>
        <v>2.2965176447106064E-6</v>
      </c>
      <c r="T53" s="16">
        <f t="shared" si="6"/>
        <v>4.2851184582673585E-7</v>
      </c>
      <c r="U53" s="16">
        <f t="shared" si="6"/>
        <v>1.6746630986067188E-7</v>
      </c>
      <c r="V53" s="16">
        <f t="shared" si="6"/>
        <v>1.0179596239457411E-7</v>
      </c>
      <c r="W53" s="16">
        <f t="shared" si="6"/>
        <v>3.9141541510883313E-7</v>
      </c>
      <c r="X53" s="16">
        <f t="shared" si="6"/>
        <v>3.6687369524109169E-7</v>
      </c>
      <c r="Y53" s="17">
        <f t="shared" si="6"/>
        <v>1.1660159208011682E-3</v>
      </c>
      <c r="Z53" s="16">
        <f t="shared" si="6"/>
        <v>9.657770897912925E-8</v>
      </c>
      <c r="AA53" s="16">
        <f t="shared" si="6"/>
        <v>6.1531890398679172E-9</v>
      </c>
      <c r="AB53" s="16">
        <f t="shared" si="6"/>
        <v>2.9384334032191406E-7</v>
      </c>
      <c r="AC53" s="17">
        <f t="shared" si="6"/>
        <v>5.077602891478715E-6</v>
      </c>
      <c r="AD53" s="16">
        <f t="shared" si="6"/>
        <v>2.4443519141326425E-6</v>
      </c>
      <c r="AE53" s="16">
        <f t="shared" si="6"/>
        <v>1.4168137167509747E-7</v>
      </c>
      <c r="AF53" s="16">
        <f t="shared" si="6"/>
        <v>1.762610733807249E-6</v>
      </c>
      <c r="AG53" s="16">
        <f t="shared" si="6"/>
        <v>6.9317098373508783E-8</v>
      </c>
      <c r="AH53" s="16">
        <f t="shared" si="6"/>
        <v>2.1751944542405175E-8</v>
      </c>
      <c r="AI53" s="16">
        <f t="shared" si="6"/>
        <v>7.6122879273489241E-7</v>
      </c>
      <c r="AJ53" s="17">
        <f t="shared" si="6"/>
        <v>5.7217674239834697E-6</v>
      </c>
      <c r="AK53" s="16">
        <f t="shared" si="6"/>
        <v>5.8513484396271829E-8</v>
      </c>
      <c r="AL53" s="16">
        <f t="shared" si="6"/>
        <v>2.1223147294959606E-6</v>
      </c>
      <c r="AM53" s="18">
        <f t="shared" si="6"/>
        <v>1.296341585734791E-7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1.9147654876973221E-7</v>
      </c>
      <c r="E54" s="16">
        <f t="shared" si="7"/>
        <v>6.797006815876497E-9</v>
      </c>
      <c r="F54" s="16">
        <f t="shared" si="7"/>
        <v>1.3469739139756764E-7</v>
      </c>
      <c r="G54" s="16">
        <f t="shared" si="7"/>
        <v>4.1246874312455745E-7</v>
      </c>
      <c r="H54" s="16">
        <f t="shared" si="7"/>
        <v>2.4154499170096247E-9</v>
      </c>
      <c r="I54" s="17">
        <f t="shared" si="7"/>
        <v>4.5094300080040784E-4</v>
      </c>
      <c r="J54" s="16">
        <f t="shared" si="7"/>
        <v>2.3125610625695235E-7</v>
      </c>
      <c r="K54" s="16">
        <f t="shared" si="7"/>
        <v>1.44650941291207E-7</v>
      </c>
      <c r="L54" s="16">
        <f t="shared" si="7"/>
        <v>8.0623212901111661E-9</v>
      </c>
      <c r="M54" s="16">
        <f t="shared" si="7"/>
        <v>1.4560693205359504E-7</v>
      </c>
      <c r="N54" s="16">
        <f t="shared" si="7"/>
        <v>1.7396290400645307E-7</v>
      </c>
      <c r="O54" s="16">
        <f t="shared" si="7"/>
        <v>1.5111985168839258E-7</v>
      </c>
      <c r="P54" s="16">
        <f t="shared" si="7"/>
        <v>5.8699979833477978E-8</v>
      </c>
      <c r="Q54" s="16">
        <f t="shared" si="7"/>
        <v>2.6111300388217462E-8</v>
      </c>
      <c r="R54" s="16">
        <f t="shared" si="7"/>
        <v>2.6135424098631688E-8</v>
      </c>
      <c r="S54" s="16">
        <f t="shared" si="7"/>
        <v>3.4290476039595565E-7</v>
      </c>
      <c r="T54" s="16">
        <f t="shared" si="7"/>
        <v>2.7236995708350469E-7</v>
      </c>
      <c r="U54" s="16">
        <f t="shared" si="7"/>
        <v>1.3342384327745666E-7</v>
      </c>
      <c r="V54" s="16">
        <f t="shared" si="7"/>
        <v>8.2080249021908819E-8</v>
      </c>
      <c r="W54" s="16">
        <f t="shared" si="7"/>
        <v>2.4353342175868967E-7</v>
      </c>
      <c r="X54" s="16">
        <f t="shared" si="7"/>
        <v>4.4997418639016973E-7</v>
      </c>
      <c r="Y54" s="16">
        <f t="shared" si="7"/>
        <v>8.8783546120923274E-8</v>
      </c>
      <c r="Z54" s="17">
        <f t="shared" si="7"/>
        <v>2.314680425580839E-6</v>
      </c>
      <c r="AA54" s="16">
        <f t="shared" si="7"/>
        <v>7.239404506993455E-9</v>
      </c>
      <c r="AB54" s="16">
        <f t="shared" si="7"/>
        <v>9.9755649342109131E-10</v>
      </c>
      <c r="AC54" s="16">
        <f t="shared" si="7"/>
        <v>1.0202859533413138E-7</v>
      </c>
      <c r="AD54" s="16">
        <f t="shared" si="7"/>
        <v>6.6417298317998485E-10</v>
      </c>
      <c r="AE54" s="16">
        <f t="shared" si="7"/>
        <v>9.3071405536454169E-8</v>
      </c>
      <c r="AF54" s="16">
        <f t="shared" si="7"/>
        <v>1.829004717510613E-7</v>
      </c>
      <c r="AG54" s="16">
        <f t="shared" si="7"/>
        <v>5.7301392307760267E-8</v>
      </c>
      <c r="AH54" s="16">
        <f t="shared" si="7"/>
        <v>4.9517739482143389E-8</v>
      </c>
      <c r="AI54" s="16">
        <f t="shared" si="7"/>
        <v>2.7457691530483614E-7</v>
      </c>
      <c r="AJ54" s="16">
        <f t="shared" si="7"/>
        <v>7.9391447097081735E-8</v>
      </c>
      <c r="AK54" s="16">
        <f t="shared" si="7"/>
        <v>2.9570006524222882E-9</v>
      </c>
      <c r="AL54" s="16">
        <f t="shared" si="7"/>
        <v>4.7343655646259782E-7</v>
      </c>
      <c r="AM54" s="18">
        <f t="shared" si="7"/>
        <v>1.2704451068524115E-6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3.8165372229016508E-6</v>
      </c>
      <c r="E55" s="16">
        <f t="shared" si="8"/>
        <v>1.6744250142058071E-6</v>
      </c>
      <c r="F55" s="16">
        <f t="shared" si="8"/>
        <v>4.404780827889292E-6</v>
      </c>
      <c r="G55" s="16">
        <f t="shared" si="8"/>
        <v>2.3640230752278966E-7</v>
      </c>
      <c r="H55" s="16">
        <f t="shared" si="8"/>
        <v>1.6304692502231528E-7</v>
      </c>
      <c r="I55" s="16">
        <f t="shared" si="8"/>
        <v>9.4041490891392558E-7</v>
      </c>
      <c r="J55" s="16">
        <f t="shared" si="8"/>
        <v>1.6309809087955214E-6</v>
      </c>
      <c r="K55" s="16">
        <f t="shared" si="8"/>
        <v>4.188518390683109E-7</v>
      </c>
      <c r="L55" s="16">
        <f t="shared" si="8"/>
        <v>3.3487075193358201E-8</v>
      </c>
      <c r="M55" s="16">
        <f t="shared" si="8"/>
        <v>3.5602285443323012E-6</v>
      </c>
      <c r="N55" s="16">
        <f t="shared" si="8"/>
        <v>6.6065648095696831E-6</v>
      </c>
      <c r="O55" s="16">
        <f t="shared" si="8"/>
        <v>8.0396402004096668E-6</v>
      </c>
      <c r="P55" s="17">
        <f t="shared" si="8"/>
        <v>7.2488195999999986E-3</v>
      </c>
      <c r="Q55" s="16">
        <f t="shared" si="8"/>
        <v>2.8540783545603419E-8</v>
      </c>
      <c r="R55" s="16">
        <f t="shared" si="8"/>
        <v>1.288998404022253E-6</v>
      </c>
      <c r="S55" s="16">
        <f t="shared" si="8"/>
        <v>4.270804109910481E-6</v>
      </c>
      <c r="T55" s="16">
        <f t="shared" si="8"/>
        <v>2.4134712547070319E-6</v>
      </c>
      <c r="U55" s="16">
        <f t="shared" si="8"/>
        <v>7.5318710681177591E-7</v>
      </c>
      <c r="V55" s="16">
        <f t="shared" si="8"/>
        <v>7.2163011083973432E-6</v>
      </c>
      <c r="W55" s="16">
        <f t="shared" si="8"/>
        <v>1.2669894058104177E-6</v>
      </c>
      <c r="X55" s="16">
        <f t="shared" si="8"/>
        <v>1.2601524600739539E-5</v>
      </c>
      <c r="Y55" s="16">
        <f t="shared" si="8"/>
        <v>3.8118717982379208E-11</v>
      </c>
      <c r="Z55" s="16">
        <f t="shared" si="8"/>
        <v>2.4127368933175087E-6</v>
      </c>
      <c r="AA55" s="16">
        <f t="shared" si="8"/>
        <v>2.086755315725591E-8</v>
      </c>
      <c r="AB55" s="16">
        <f t="shared" si="8"/>
        <v>2.412720646627839E-6</v>
      </c>
      <c r="AC55" s="16">
        <f t="shared" si="8"/>
        <v>9.8075023533047532E-6</v>
      </c>
      <c r="AD55" s="17">
        <f t="shared" si="8"/>
        <v>2.6625599999999995E-5</v>
      </c>
      <c r="AE55" s="16">
        <f t="shared" si="8"/>
        <v>6.2250139182370792E-7</v>
      </c>
      <c r="AF55" s="16">
        <f t="shared" si="8"/>
        <v>2.9843391236508225E-6</v>
      </c>
      <c r="AG55" s="16">
        <f t="shared" si="8"/>
        <v>1.4371520492319773E-5</v>
      </c>
      <c r="AH55" s="16">
        <f t="shared" si="8"/>
        <v>2.5190637202087905E-6</v>
      </c>
      <c r="AI55" s="16">
        <f t="shared" si="8"/>
        <v>4.370560365942E-6</v>
      </c>
      <c r="AJ55" s="16">
        <f t="shared" si="8"/>
        <v>5.9590661947350647E-6</v>
      </c>
      <c r="AK55" s="16">
        <f t="shared" si="8"/>
        <v>5.321780782703618E-6</v>
      </c>
      <c r="AL55" s="16">
        <f t="shared" si="8"/>
        <v>6.8225183130034527E-6</v>
      </c>
      <c r="AM55" s="18">
        <f t="shared" si="8"/>
        <v>3.7116754150335478E-6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1.125934335173138E-5</v>
      </c>
      <c r="E56" s="16">
        <f t="shared" si="9"/>
        <v>2.2156520052384568E-6</v>
      </c>
      <c r="F56" s="16">
        <f t="shared" si="9"/>
        <v>2.3886018342376988E-7</v>
      </c>
      <c r="G56" s="16">
        <f t="shared" si="9"/>
        <v>8.3424634523454337E-6</v>
      </c>
      <c r="H56" s="16">
        <f t="shared" si="9"/>
        <v>6.6565313680247105E-6</v>
      </c>
      <c r="I56" s="16">
        <f t="shared" si="9"/>
        <v>2.8098404593518502E-7</v>
      </c>
      <c r="J56" s="16">
        <f t="shared" si="9"/>
        <v>5.3804365662045719E-7</v>
      </c>
      <c r="K56" s="16">
        <f t="shared" si="9"/>
        <v>2.9823608956656194E-6</v>
      </c>
      <c r="L56" s="16">
        <f t="shared" si="9"/>
        <v>4.2422754888570104E-7</v>
      </c>
      <c r="M56" s="16">
        <f t="shared" si="9"/>
        <v>1.1932841306485029E-6</v>
      </c>
      <c r="N56" s="16">
        <f t="shared" si="9"/>
        <v>5.3957309634853343E-7</v>
      </c>
      <c r="O56" s="16">
        <f t="shared" si="9"/>
        <v>1.654685521187471E-6</v>
      </c>
      <c r="P56" s="16">
        <f t="shared" si="9"/>
        <v>8.6759438074838072E-7</v>
      </c>
      <c r="Q56" s="16">
        <f t="shared" si="9"/>
        <v>2.339419509079835E-7</v>
      </c>
      <c r="R56" s="17">
        <f t="shared" si="9"/>
        <v>4.8316401000000004E-3</v>
      </c>
      <c r="S56" s="16">
        <f t="shared" si="9"/>
        <v>2.9844333228763744E-7</v>
      </c>
      <c r="T56" s="16">
        <f t="shared" si="9"/>
        <v>3.814254831712263E-6</v>
      </c>
      <c r="U56" s="16">
        <f t="shared" si="9"/>
        <v>9.8026735747666252E-7</v>
      </c>
      <c r="V56" s="16">
        <f t="shared" si="9"/>
        <v>8.7695678507814596E-7</v>
      </c>
      <c r="W56" s="16">
        <f t="shared" si="9"/>
        <v>6.2258958503899358E-7</v>
      </c>
      <c r="X56" s="16">
        <f t="shared" si="9"/>
        <v>5.604091797065275E-6</v>
      </c>
      <c r="Y56" s="16">
        <f t="shared" si="9"/>
        <v>1.7460068759024422E-6</v>
      </c>
      <c r="Z56" s="16">
        <f t="shared" si="9"/>
        <v>3.6260405561285684E-7</v>
      </c>
      <c r="AA56" s="16">
        <f t="shared" si="9"/>
        <v>1.0364139300324695E-7</v>
      </c>
      <c r="AB56" s="16">
        <f t="shared" si="9"/>
        <v>3.7182302663707033E-6</v>
      </c>
      <c r="AC56" s="16">
        <f t="shared" si="9"/>
        <v>3.6103685266316674E-8</v>
      </c>
      <c r="AD56" s="16">
        <f t="shared" si="9"/>
        <v>8.1599585133826712E-6</v>
      </c>
      <c r="AE56" s="16">
        <f t="shared" si="9"/>
        <v>2.4344926545198262E-6</v>
      </c>
      <c r="AF56" s="16">
        <f t="shared" si="9"/>
        <v>7.6591453718371123E-7</v>
      </c>
      <c r="AG56" s="16">
        <f t="shared" si="9"/>
        <v>1.7805526539578024E-6</v>
      </c>
      <c r="AH56" s="16">
        <f t="shared" si="9"/>
        <v>5.098457027430647E-8</v>
      </c>
      <c r="AI56" s="16">
        <f t="shared" si="9"/>
        <v>1.9961706522099158E-6</v>
      </c>
      <c r="AJ56" s="16">
        <f t="shared" si="9"/>
        <v>1.2234453025640594E-6</v>
      </c>
      <c r="AK56" s="16">
        <f t="shared" si="9"/>
        <v>2.2155111468662451E-6</v>
      </c>
      <c r="AL56" s="16">
        <f t="shared" si="9"/>
        <v>5.3679829563366963E-8</v>
      </c>
      <c r="AM56" s="18">
        <f t="shared" si="9"/>
        <v>4.9842612676101977E-8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8.6333409085076478E-6</v>
      </c>
      <c r="E57" s="16">
        <f t="shared" si="10"/>
        <v>2.4353237249160173E-6</v>
      </c>
      <c r="F57" s="17">
        <f t="shared" si="10"/>
        <v>1.3579225000000002E-5</v>
      </c>
      <c r="G57" s="17">
        <f t="shared" si="10"/>
        <v>1.7255716000000002E-5</v>
      </c>
      <c r="H57" s="16">
        <f t="shared" si="10"/>
        <v>1.5598084695068704E-7</v>
      </c>
      <c r="I57" s="16">
        <f t="shared" si="10"/>
        <v>5.5221388542746095E-7</v>
      </c>
      <c r="J57" s="16">
        <f t="shared" si="10"/>
        <v>6.8565892183884902E-6</v>
      </c>
      <c r="K57" s="16">
        <f t="shared" si="10"/>
        <v>4.4219333913163334E-6</v>
      </c>
      <c r="L57" s="16">
        <f t="shared" si="10"/>
        <v>2.2582600879948675E-6</v>
      </c>
      <c r="M57" s="16">
        <f t="shared" si="10"/>
        <v>2.6843599596750455E-7</v>
      </c>
      <c r="N57" s="16">
        <f t="shared" si="10"/>
        <v>1.0457023131796708E-7</v>
      </c>
      <c r="O57" s="16">
        <f t="shared" si="10"/>
        <v>7.3450780031782798E-7</v>
      </c>
      <c r="P57" s="16">
        <f t="shared" si="10"/>
        <v>8.6730979572321304E-6</v>
      </c>
      <c r="Q57" s="16">
        <f t="shared" si="10"/>
        <v>6.8980146934354441E-6</v>
      </c>
      <c r="R57" s="16">
        <f t="shared" si="10"/>
        <v>1.5959150357381289E-6</v>
      </c>
      <c r="S57" s="16">
        <f t="shared" si="10"/>
        <v>1.3777135420570322E-6</v>
      </c>
      <c r="T57" s="16">
        <f t="shared" si="10"/>
        <v>3.344750733945468E-6</v>
      </c>
      <c r="U57" s="16">
        <f t="shared" si="10"/>
        <v>6.1238014371593461E-7</v>
      </c>
      <c r="V57" s="16">
        <f t="shared" si="10"/>
        <v>2.3057970920809082E-6</v>
      </c>
      <c r="W57" s="16">
        <f t="shared" si="10"/>
        <v>9.4751621670644036E-10</v>
      </c>
      <c r="X57" s="16">
        <f t="shared" si="10"/>
        <v>5.2204453934241962E-8</v>
      </c>
      <c r="Y57" s="16">
        <f t="shared" si="10"/>
        <v>2.6606960879627186E-7</v>
      </c>
      <c r="Z57" s="16">
        <f t="shared" si="10"/>
        <v>3.7161559477269628E-8</v>
      </c>
      <c r="AA57" s="16">
        <f t="shared" si="10"/>
        <v>1.736511804340378E-8</v>
      </c>
      <c r="AB57" s="16">
        <f t="shared" si="10"/>
        <v>8.9208088782150424E-7</v>
      </c>
      <c r="AC57" s="16">
        <f t="shared" si="10"/>
        <v>2.6586917887817169E-6</v>
      </c>
      <c r="AD57" s="16">
        <f t="shared" si="10"/>
        <v>3.0538408598328087E-6</v>
      </c>
      <c r="AE57" s="16">
        <f t="shared" si="10"/>
        <v>2.7997546166620363E-6</v>
      </c>
      <c r="AF57" s="16">
        <f t="shared" si="10"/>
        <v>4.4659682093794104E-8</v>
      </c>
      <c r="AG57" s="17">
        <f t="shared" si="10"/>
        <v>4.390785169000001E-3</v>
      </c>
      <c r="AH57" s="16">
        <f t="shared" si="10"/>
        <v>9.162050010570475E-7</v>
      </c>
      <c r="AI57" s="16">
        <f t="shared" si="10"/>
        <v>1.4159570061800017E-6</v>
      </c>
      <c r="AJ57" s="16">
        <f t="shared" si="10"/>
        <v>3.5793557247707973E-7</v>
      </c>
      <c r="AK57" s="16">
        <f t="shared" si="10"/>
        <v>2.5182290778613438E-6</v>
      </c>
      <c r="AL57" s="16">
        <f t="shared" si="10"/>
        <v>3.195234795800081E-7</v>
      </c>
      <c r="AM57" s="18">
        <f t="shared" si="10"/>
        <v>1.3840140556995519E-6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2.325133791824237E-11</v>
      </c>
      <c r="E58" s="16">
        <f t="shared" si="11"/>
        <v>3.5072899157330516E-10</v>
      </c>
      <c r="F58" s="16">
        <f t="shared" si="11"/>
        <v>3.6004537124100686E-11</v>
      </c>
      <c r="G58" s="16">
        <f t="shared" si="11"/>
        <v>9.2957279661397534E-11</v>
      </c>
      <c r="H58" s="16">
        <f t="shared" si="11"/>
        <v>1.9302549274085041E-11</v>
      </c>
      <c r="I58" s="16">
        <f t="shared" si="11"/>
        <v>1.2247665174179104E-11</v>
      </c>
      <c r="J58" s="16">
        <f t="shared" si="11"/>
        <v>6.5738393252145893E-11</v>
      </c>
      <c r="K58" s="16">
        <f t="shared" si="11"/>
        <v>4.1665900512840853E-11</v>
      </c>
      <c r="L58" s="16">
        <f t="shared" si="11"/>
        <v>9.7684906303993535E-11</v>
      </c>
      <c r="M58" s="16">
        <f t="shared" si="11"/>
        <v>4.1114832309679721E-11</v>
      </c>
      <c r="N58" s="16">
        <f t="shared" si="11"/>
        <v>6.4747397796746729E-12</v>
      </c>
      <c r="O58" s="16">
        <f t="shared" si="11"/>
        <v>2.4428005100985605E-12</v>
      </c>
      <c r="P58" s="16">
        <f t="shared" si="11"/>
        <v>8.3481089328597608E-13</v>
      </c>
      <c r="Q58" s="17">
        <f t="shared" si="11"/>
        <v>2.1052603478720148E-7</v>
      </c>
      <c r="R58" s="16">
        <f t="shared" si="11"/>
        <v>1.017401313431853E-11</v>
      </c>
      <c r="S58" s="16">
        <f t="shared" si="11"/>
        <v>9.6442220636983729E-13</v>
      </c>
      <c r="T58" s="16">
        <f t="shared" si="11"/>
        <v>1.0596475938628621E-12</v>
      </c>
      <c r="U58" s="17">
        <f t="shared" si="11"/>
        <v>8.2071182844057702E-10</v>
      </c>
      <c r="V58" s="16">
        <f t="shared" si="11"/>
        <v>4.8249753844962334E-12</v>
      </c>
      <c r="W58" s="16">
        <f t="shared" si="11"/>
        <v>1.1444326822596601E-11</v>
      </c>
      <c r="X58" s="16">
        <f t="shared" si="11"/>
        <v>3.5762145288486201E-12</v>
      </c>
      <c r="Y58" s="16">
        <f t="shared" si="11"/>
        <v>7.635457737973822E-12</v>
      </c>
      <c r="Z58" s="16">
        <f t="shared" si="11"/>
        <v>2.1721931682199317E-13</v>
      </c>
      <c r="AA58" s="16">
        <f t="shared" si="11"/>
        <v>1.215127571125342E-11</v>
      </c>
      <c r="AB58" s="16">
        <f t="shared" si="11"/>
        <v>1.9104384579737162E-12</v>
      </c>
      <c r="AC58" s="16">
        <f t="shared" si="11"/>
        <v>7.463752808315389E-11</v>
      </c>
      <c r="AD58" s="16">
        <f t="shared" si="11"/>
        <v>8.7555353209388357E-11</v>
      </c>
      <c r="AE58" s="16">
        <f t="shared" si="11"/>
        <v>1.2891735467865436E-12</v>
      </c>
      <c r="AF58" s="16">
        <f t="shared" si="11"/>
        <v>1.1520318693746854E-10</v>
      </c>
      <c r="AG58" s="16">
        <f t="shared" si="11"/>
        <v>3.3499391890024253E-10</v>
      </c>
      <c r="AH58" s="16">
        <f t="shared" si="11"/>
        <v>1.4816912627307017E-10</v>
      </c>
      <c r="AI58" s="16">
        <f t="shared" si="11"/>
        <v>3.7288270905426759E-10</v>
      </c>
      <c r="AJ58" s="16">
        <f t="shared" si="11"/>
        <v>1.4744006588987924E-10</v>
      </c>
      <c r="AK58" s="16">
        <f t="shared" si="11"/>
        <v>2.9911515148178122E-11</v>
      </c>
      <c r="AL58" s="16">
        <f t="shared" si="11"/>
        <v>9.3483643638921685E-11</v>
      </c>
      <c r="AM58" s="18">
        <f t="shared" si="11"/>
        <v>1.6529014723065887E-10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2.0512176682720426E-8</v>
      </c>
      <c r="E59" s="16">
        <f t="shared" si="12"/>
        <v>4.8886153896198423E-8</v>
      </c>
      <c r="F59" s="16">
        <f t="shared" si="12"/>
        <v>1.7193033485726071E-7</v>
      </c>
      <c r="G59" s="16">
        <f t="shared" si="12"/>
        <v>1.8168652269959638E-11</v>
      </c>
      <c r="H59" s="16">
        <f t="shared" si="12"/>
        <v>1.5691746317114239E-7</v>
      </c>
      <c r="I59" s="16">
        <f t="shared" si="12"/>
        <v>3.3609345451520943E-9</v>
      </c>
      <c r="J59" s="16">
        <f t="shared" si="12"/>
        <v>2.5979624933112681E-8</v>
      </c>
      <c r="K59" s="16">
        <f t="shared" si="12"/>
        <v>2.8757531964087518E-7</v>
      </c>
      <c r="L59" s="17">
        <f t="shared" si="12"/>
        <v>1.8791880426810361E-4</v>
      </c>
      <c r="M59" s="16">
        <f t="shared" si="12"/>
        <v>3.0083776739990944E-7</v>
      </c>
      <c r="N59" s="16">
        <f t="shared" si="12"/>
        <v>1.0127918117455988E-8</v>
      </c>
      <c r="O59" s="16">
        <f t="shared" si="12"/>
        <v>1.0471442895525076E-8</v>
      </c>
      <c r="P59" s="16">
        <f t="shared" si="12"/>
        <v>8.771693981983146E-10</v>
      </c>
      <c r="Q59" s="16">
        <f t="shared" si="12"/>
        <v>8.6690890150672633E-8</v>
      </c>
      <c r="R59" s="16">
        <f t="shared" si="12"/>
        <v>1.6385125004196037E-8</v>
      </c>
      <c r="S59" s="16">
        <f t="shared" si="12"/>
        <v>1.0714433921839304E-8</v>
      </c>
      <c r="T59" s="16">
        <f t="shared" si="12"/>
        <v>7.2196398989668618E-8</v>
      </c>
      <c r="U59" s="16">
        <f t="shared" si="12"/>
        <v>3.2269846354098085E-9</v>
      </c>
      <c r="V59" s="16">
        <f t="shared" si="12"/>
        <v>7.5583333482139094E-8</v>
      </c>
      <c r="W59" s="16">
        <f t="shared" si="12"/>
        <v>6.4650425105379322E-13</v>
      </c>
      <c r="X59" s="16">
        <f t="shared" si="12"/>
        <v>2.8801890565438034E-7</v>
      </c>
      <c r="Y59" s="16">
        <f t="shared" si="12"/>
        <v>6.7674042358527202E-9</v>
      </c>
      <c r="Z59" s="16">
        <f t="shared" si="12"/>
        <v>1.6615182822118511E-7</v>
      </c>
      <c r="AA59" s="16">
        <f t="shared" si="12"/>
        <v>1.6807559789646012E-7</v>
      </c>
      <c r="AB59" s="16">
        <f t="shared" si="12"/>
        <v>1.5355453646163497E-8</v>
      </c>
      <c r="AC59" s="16">
        <f t="shared" si="12"/>
        <v>4.04303500205633E-7</v>
      </c>
      <c r="AD59" s="16">
        <f t="shared" si="12"/>
        <v>6.6624488381882607E-9</v>
      </c>
      <c r="AE59" s="16">
        <f t="shared" si="12"/>
        <v>4.360127159574873E-8</v>
      </c>
      <c r="AF59" s="16">
        <f t="shared" si="12"/>
        <v>3.510031500633417E-7</v>
      </c>
      <c r="AG59" s="16">
        <f t="shared" si="12"/>
        <v>9.7373208573960015E-8</v>
      </c>
      <c r="AH59" s="16">
        <f t="shared" si="12"/>
        <v>1.06641689603437E-7</v>
      </c>
      <c r="AI59" s="16">
        <f t="shared" si="12"/>
        <v>7.845210798837642E-9</v>
      </c>
      <c r="AJ59" s="16">
        <f t="shared" si="12"/>
        <v>1.1262917602516013E-7</v>
      </c>
      <c r="AK59" s="16">
        <f t="shared" si="12"/>
        <v>4.2577822305594756E-9</v>
      </c>
      <c r="AL59" s="16">
        <f t="shared" si="12"/>
        <v>2.1690823299582695E-9</v>
      </c>
      <c r="AM59" s="18">
        <f t="shared" si="12"/>
        <v>3.8768900806174521E-7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3.874375956552955E-9</v>
      </c>
      <c r="E60" s="16">
        <f t="shared" si="13"/>
        <v>9.0084567645074557E-8</v>
      </c>
      <c r="F60" s="16">
        <f t="shared" si="13"/>
        <v>1.6536463030482599E-9</v>
      </c>
      <c r="G60" s="16">
        <f t="shared" si="13"/>
        <v>1.4175718682418199E-7</v>
      </c>
      <c r="H60" s="16">
        <f t="shared" si="13"/>
        <v>1.8442783861616251E-7</v>
      </c>
      <c r="I60" s="16">
        <f t="shared" si="13"/>
        <v>7.5274125684472865E-8</v>
      </c>
      <c r="J60" s="16">
        <f t="shared" si="13"/>
        <v>9.0081259172183704E-8</v>
      </c>
      <c r="K60" s="16">
        <f t="shared" si="13"/>
        <v>2.7547322496726378E-7</v>
      </c>
      <c r="L60" s="16">
        <f t="shared" si="13"/>
        <v>5.6419502376143691E-9</v>
      </c>
      <c r="M60" s="16">
        <f t="shared" si="13"/>
        <v>5.5681658068716255E-8</v>
      </c>
      <c r="N60" s="16">
        <f t="shared" si="13"/>
        <v>1.0895530757867201E-10</v>
      </c>
      <c r="O60" s="16">
        <f t="shared" si="13"/>
        <v>2.0611684221924414E-8</v>
      </c>
      <c r="P60" s="16">
        <f t="shared" si="13"/>
        <v>5.8578992523602524E-8</v>
      </c>
      <c r="Q60" s="16">
        <f t="shared" si="13"/>
        <v>4.4964040943306367E-10</v>
      </c>
      <c r="R60" s="16">
        <f t="shared" si="13"/>
        <v>6.0793608124789752E-9</v>
      </c>
      <c r="S60" s="17">
        <f t="shared" si="13"/>
        <v>9.9960007079228952E-5</v>
      </c>
      <c r="T60" s="16">
        <f t="shared" si="13"/>
        <v>2.217246940619696E-9</v>
      </c>
      <c r="U60" s="16">
        <f t="shared" si="13"/>
        <v>9.1783395599414378E-8</v>
      </c>
      <c r="V60" s="16">
        <f t="shared" si="13"/>
        <v>2.5109908608310331E-11</v>
      </c>
      <c r="W60" s="16">
        <f t="shared" si="13"/>
        <v>1.0648359440752256E-7</v>
      </c>
      <c r="X60" s="16">
        <f t="shared" si="13"/>
        <v>4.1492591324578803E-10</v>
      </c>
      <c r="Y60" s="16">
        <f t="shared" si="13"/>
        <v>1.9999416754057241E-7</v>
      </c>
      <c r="Z60" s="16">
        <f t="shared" si="13"/>
        <v>1.3673508195063274E-9</v>
      </c>
      <c r="AA60" s="17">
        <f t="shared" si="13"/>
        <v>3.4378718360461152E-7</v>
      </c>
      <c r="AB60" s="16">
        <f t="shared" si="13"/>
        <v>6.0894744900189322E-8</v>
      </c>
      <c r="AC60" s="16">
        <f t="shared" si="13"/>
        <v>2.9664329098389133E-8</v>
      </c>
      <c r="AD60" s="16">
        <f t="shared" si="13"/>
        <v>1.6342664695168467E-9</v>
      </c>
      <c r="AE60" s="16">
        <f t="shared" si="13"/>
        <v>1.265083451763977E-7</v>
      </c>
      <c r="AF60" s="16">
        <f t="shared" si="13"/>
        <v>5.5949115568722704E-8</v>
      </c>
      <c r="AG60" s="16">
        <f t="shared" si="13"/>
        <v>3.130325107098231E-8</v>
      </c>
      <c r="AH60" s="16">
        <f t="shared" si="13"/>
        <v>4.6022225101460686E-8</v>
      </c>
      <c r="AI60" s="16">
        <f t="shared" si="13"/>
        <v>6.6715109477415072E-9</v>
      </c>
      <c r="AJ60" s="16">
        <f t="shared" si="13"/>
        <v>3.0001719621541723E-9</v>
      </c>
      <c r="AK60" s="16">
        <f t="shared" si="13"/>
        <v>9.8706347563531389E-8</v>
      </c>
      <c r="AL60" s="16">
        <f t="shared" si="13"/>
        <v>2.3826409336363301E-8</v>
      </c>
      <c r="AM60" s="18">
        <f t="shared" si="13"/>
        <v>3.5566874651995111E-8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4.3820431730357672E-8</v>
      </c>
      <c r="E61" s="16">
        <f t="shared" si="14"/>
        <v>1.0599596874433059E-7</v>
      </c>
      <c r="F61" s="16">
        <f t="shared" si="14"/>
        <v>2.0739702803732016E-9</v>
      </c>
      <c r="G61" s="16">
        <f t="shared" si="14"/>
        <v>4.5906626985551665E-9</v>
      </c>
      <c r="H61" s="16">
        <f t="shared" si="14"/>
        <v>4.8381997593344787E-10</v>
      </c>
      <c r="I61" s="16">
        <f t="shared" si="14"/>
        <v>7.7128711543139574E-9</v>
      </c>
      <c r="J61" s="16">
        <f t="shared" si="14"/>
        <v>1.4349613755806842E-8</v>
      </c>
      <c r="K61" s="16">
        <f t="shared" si="14"/>
        <v>3.8471257963172391E-10</v>
      </c>
      <c r="L61" s="16">
        <f t="shared" si="14"/>
        <v>3.9967643893144527E-8</v>
      </c>
      <c r="M61" s="16">
        <f t="shared" si="14"/>
        <v>1.536124111671669E-7</v>
      </c>
      <c r="N61" s="16">
        <f t="shared" si="14"/>
        <v>2.0043920901574671E-8</v>
      </c>
      <c r="O61" s="16">
        <f t="shared" si="14"/>
        <v>3.3751935722840651E-9</v>
      </c>
      <c r="P61" s="16">
        <f t="shared" si="14"/>
        <v>2.4536059067356068E-8</v>
      </c>
      <c r="Q61" s="16">
        <f t="shared" si="14"/>
        <v>4.932748190418449E-8</v>
      </c>
      <c r="R61" s="16">
        <f t="shared" si="14"/>
        <v>7.3690424927590493E-10</v>
      </c>
      <c r="S61" s="16">
        <f t="shared" si="14"/>
        <v>3.271313148290179E-8</v>
      </c>
      <c r="T61" s="16">
        <f t="shared" si="14"/>
        <v>5.7508894896812433E-8</v>
      </c>
      <c r="U61" s="16">
        <f t="shared" si="14"/>
        <v>1.0578126862570674E-7</v>
      </c>
      <c r="V61" s="16">
        <f t="shared" si="14"/>
        <v>5.7188580634647564E-8</v>
      </c>
      <c r="W61" s="16">
        <f t="shared" si="14"/>
        <v>1.0554038375049199E-8</v>
      </c>
      <c r="X61" s="16">
        <f t="shared" si="14"/>
        <v>1.2272041617808227E-7</v>
      </c>
      <c r="Y61" s="16">
        <f t="shared" si="14"/>
        <v>1.3537885273885261E-9</v>
      </c>
      <c r="Z61" s="16">
        <f t="shared" si="14"/>
        <v>5.3218569359263989E-8</v>
      </c>
      <c r="AA61" s="16">
        <f t="shared" si="14"/>
        <v>8.6291489796458895E-9</v>
      </c>
      <c r="AB61" s="16">
        <f t="shared" si="14"/>
        <v>2.723806632039109E-10</v>
      </c>
      <c r="AC61" s="16">
        <f t="shared" si="14"/>
        <v>1.547608176795354E-10</v>
      </c>
      <c r="AD61" s="16">
        <f t="shared" si="14"/>
        <v>4.6688022723366188E-9</v>
      </c>
      <c r="AE61" s="16">
        <f t="shared" si="14"/>
        <v>4.4913306339758041E-9</v>
      </c>
      <c r="AF61" s="16">
        <f t="shared" si="14"/>
        <v>3.6428757611100663E-9</v>
      </c>
      <c r="AG61" s="16">
        <f t="shared" si="14"/>
        <v>1.4809555052614337E-8</v>
      </c>
      <c r="AH61" s="17">
        <f t="shared" si="14"/>
        <v>7.0364342359475329E-5</v>
      </c>
      <c r="AI61" s="16">
        <f t="shared" si="14"/>
        <v>2.3247298962618883E-8</v>
      </c>
      <c r="AJ61" s="16">
        <f t="shared" si="14"/>
        <v>2.6318143435586406E-8</v>
      </c>
      <c r="AK61" s="16">
        <f t="shared" si="14"/>
        <v>4.5548940861611885E-11</v>
      </c>
      <c r="AL61" s="16">
        <f t="shared" si="14"/>
        <v>1.7000875150977817E-7</v>
      </c>
      <c r="AM61" s="18">
        <f t="shared" si="14"/>
        <v>1.1121452296008301E-7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5.1240048525077461E-11</v>
      </c>
      <c r="E62" s="16">
        <f t="shared" si="15"/>
        <v>2.7083816518611305E-9</v>
      </c>
      <c r="F62" s="16">
        <f t="shared" si="15"/>
        <v>1.0693128153971796E-9</v>
      </c>
      <c r="G62" s="16">
        <f t="shared" si="15"/>
        <v>8.9896512300534166E-9</v>
      </c>
      <c r="H62" s="17">
        <f t="shared" si="15"/>
        <v>6.149548379567515E-6</v>
      </c>
      <c r="I62" s="16">
        <f t="shared" si="15"/>
        <v>3.2200528369815699E-11</v>
      </c>
      <c r="J62" s="16">
        <f t="shared" si="15"/>
        <v>1.6601482079274682E-9</v>
      </c>
      <c r="K62" s="16">
        <f t="shared" si="15"/>
        <v>1.2225582375032994E-12</v>
      </c>
      <c r="L62" s="16">
        <f t="shared" si="15"/>
        <v>5.0815551451596047E-9</v>
      </c>
      <c r="M62" s="16">
        <f t="shared" si="15"/>
        <v>1.3230211471571327E-8</v>
      </c>
      <c r="N62" s="16">
        <f t="shared" si="15"/>
        <v>1.3610390527154809E-8</v>
      </c>
      <c r="O62" s="16">
        <f t="shared" si="15"/>
        <v>3.1897526865363531E-9</v>
      </c>
      <c r="P62" s="16">
        <f t="shared" si="15"/>
        <v>1.3648320104515197E-10</v>
      </c>
      <c r="Q62" s="16">
        <f t="shared" si="15"/>
        <v>5.5397918809720707E-10</v>
      </c>
      <c r="R62" s="16">
        <f t="shared" si="15"/>
        <v>8.3299875512034148E-9</v>
      </c>
      <c r="S62" s="16">
        <f t="shared" si="15"/>
        <v>1.1321966682608046E-8</v>
      </c>
      <c r="T62" s="16">
        <f t="shared" si="15"/>
        <v>9.806816660166996E-9</v>
      </c>
      <c r="U62" s="16">
        <f t="shared" si="15"/>
        <v>4.8691769251908028E-10</v>
      </c>
      <c r="V62" s="16">
        <f t="shared" si="15"/>
        <v>1.2161312262519546E-11</v>
      </c>
      <c r="W62" s="16">
        <f t="shared" si="15"/>
        <v>4.0158157626090828E-10</v>
      </c>
      <c r="X62" s="16">
        <f t="shared" si="15"/>
        <v>9.8960312167281196E-9</v>
      </c>
      <c r="Y62" s="16">
        <f t="shared" si="15"/>
        <v>7.3229666638534573E-10</v>
      </c>
      <c r="Z62" s="16">
        <f t="shared" si="15"/>
        <v>4.3982321994083555E-10</v>
      </c>
      <c r="AA62" s="16">
        <f t="shared" si="15"/>
        <v>4.9634666961795857E-10</v>
      </c>
      <c r="AB62" s="16">
        <f t="shared" si="15"/>
        <v>2.5711275991750191E-10</v>
      </c>
      <c r="AC62" s="17">
        <f t="shared" si="15"/>
        <v>2.9071568555547005E-8</v>
      </c>
      <c r="AD62" s="16">
        <f t="shared" si="15"/>
        <v>5.0568008435249439E-9</v>
      </c>
      <c r="AE62" s="16">
        <f t="shared" si="15"/>
        <v>1.1138518103583292E-12</v>
      </c>
      <c r="AF62" s="16">
        <f t="shared" si="15"/>
        <v>1.7836661366071147E-10</v>
      </c>
      <c r="AG62" s="16">
        <f t="shared" si="15"/>
        <v>2.1795213347120255E-10</v>
      </c>
      <c r="AH62" s="16">
        <f t="shared" si="15"/>
        <v>4.1898320281966708E-11</v>
      </c>
      <c r="AI62" s="16">
        <f t="shared" si="15"/>
        <v>8.8360322114810591E-10</v>
      </c>
      <c r="AJ62" s="16">
        <f t="shared" si="15"/>
        <v>5.3372896633233739E-9</v>
      </c>
      <c r="AK62" s="16">
        <f t="shared" si="15"/>
        <v>2.2331201895315509E-11</v>
      </c>
      <c r="AL62" s="16">
        <f t="shared" si="15"/>
        <v>1.1739165995243842E-8</v>
      </c>
      <c r="AM62" s="18">
        <f t="shared" si="15"/>
        <v>3.1333582128374721E-10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2.3632551159667239E-8</v>
      </c>
      <c r="E63" s="16">
        <f t="shared" si="16"/>
        <v>8.1549580970314778E-11</v>
      </c>
      <c r="F63" s="16">
        <f t="shared" si="16"/>
        <v>3.1501580003778745E-8</v>
      </c>
      <c r="G63" s="16">
        <f t="shared" si="16"/>
        <v>8.5139865676627488E-9</v>
      </c>
      <c r="H63" s="16">
        <f t="shared" si="16"/>
        <v>3.3002176526561635E-8</v>
      </c>
      <c r="I63" s="16">
        <f t="shared" si="16"/>
        <v>1.2349503998030932E-8</v>
      </c>
      <c r="J63" s="16">
        <f t="shared" si="16"/>
        <v>3.7690661916782118E-8</v>
      </c>
      <c r="K63" s="16">
        <f t="shared" si="16"/>
        <v>1.6133574336290335E-8</v>
      </c>
      <c r="L63" s="16">
        <f t="shared" si="16"/>
        <v>7.8644971534906945E-9</v>
      </c>
      <c r="M63" s="16">
        <f t="shared" si="16"/>
        <v>1.0577905833180605E-8</v>
      </c>
      <c r="N63" s="16">
        <f t="shared" si="16"/>
        <v>3.2129413441302444E-8</v>
      </c>
      <c r="O63" s="16">
        <f t="shared" si="16"/>
        <v>9.0500163686423657E-9</v>
      </c>
      <c r="P63" s="16">
        <f t="shared" si="16"/>
        <v>6.8397400928223638E-9</v>
      </c>
      <c r="Q63" s="16">
        <f t="shared" si="16"/>
        <v>1.0207282420815608E-10</v>
      </c>
      <c r="R63" s="16">
        <f t="shared" si="16"/>
        <v>1.6068158513947623E-8</v>
      </c>
      <c r="S63" s="16">
        <f t="shared" si="16"/>
        <v>4.579778297231865E-10</v>
      </c>
      <c r="T63" s="17">
        <f t="shared" si="16"/>
        <v>2.0559206073170024E-5</v>
      </c>
      <c r="U63" s="16">
        <f t="shared" si="16"/>
        <v>2.7638306154543057E-9</v>
      </c>
      <c r="V63" s="16">
        <f t="shared" si="16"/>
        <v>2.1704183710149928E-9</v>
      </c>
      <c r="W63" s="16">
        <f t="shared" si="16"/>
        <v>9.0693405486883432E-9</v>
      </c>
      <c r="X63" s="16">
        <f t="shared" si="16"/>
        <v>2.3530297864009113E-9</v>
      </c>
      <c r="Y63" s="16">
        <f t="shared" si="16"/>
        <v>7.7155747956155155E-9</v>
      </c>
      <c r="Z63" s="16">
        <f t="shared" si="16"/>
        <v>3.7034228790356369E-9</v>
      </c>
      <c r="AA63" s="16">
        <f t="shared" si="16"/>
        <v>2.2925739396058761E-10</v>
      </c>
      <c r="AB63" s="16">
        <f t="shared" si="16"/>
        <v>8.7153377166597574E-9</v>
      </c>
      <c r="AC63" s="16">
        <f t="shared" si="16"/>
        <v>4.2885384903329786E-10</v>
      </c>
      <c r="AD63" s="16">
        <f t="shared" si="16"/>
        <v>8.8822708804899328E-9</v>
      </c>
      <c r="AE63" s="16">
        <f t="shared" si="16"/>
        <v>1.3286140595011527E-9</v>
      </c>
      <c r="AF63" s="16">
        <f t="shared" si="16"/>
        <v>9.7806886419100529E-10</v>
      </c>
      <c r="AG63" s="16">
        <f t="shared" si="16"/>
        <v>1.5713638204817647E-8</v>
      </c>
      <c r="AH63" s="16">
        <f t="shared" si="16"/>
        <v>1.671207123762933E-8</v>
      </c>
      <c r="AI63" s="16">
        <f t="shared" si="16"/>
        <v>8.4191967359761038E-9</v>
      </c>
      <c r="AJ63" s="16">
        <f t="shared" si="16"/>
        <v>1.1594125717682713E-8</v>
      </c>
      <c r="AK63" s="16">
        <f t="shared" si="16"/>
        <v>4.6164027200924481E-8</v>
      </c>
      <c r="AL63" s="16">
        <f t="shared" si="16"/>
        <v>1.6497643450752244E-8</v>
      </c>
      <c r="AM63" s="18">
        <f t="shared" si="16"/>
        <v>4.372507074296816E-10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2.86928763237191E-6</v>
      </c>
      <c r="E64" s="16">
        <f t="shared" si="17"/>
        <v>6.9938644952458831E-8</v>
      </c>
      <c r="F64" s="16">
        <f t="shared" si="17"/>
        <v>1.2395755980538528E-6</v>
      </c>
      <c r="G64" s="16">
        <f t="shared" si="17"/>
        <v>2.9655888338306331E-8</v>
      </c>
      <c r="H64" s="16">
        <f t="shared" si="17"/>
        <v>6.9121660386427375E-8</v>
      </c>
      <c r="I64" s="16">
        <f t="shared" si="17"/>
        <v>9.5509542021956034E-7</v>
      </c>
      <c r="J64" s="16">
        <f t="shared" si="17"/>
        <v>2.6097873361545732E-7</v>
      </c>
      <c r="K64" s="16">
        <f t="shared" si="17"/>
        <v>2.0479083131433793E-6</v>
      </c>
      <c r="L64" s="16">
        <f t="shared" si="17"/>
        <v>4.3995533450363198E-6</v>
      </c>
      <c r="M64" s="16">
        <f t="shared" si="17"/>
        <v>8.8745860520469594E-7</v>
      </c>
      <c r="N64" s="16">
        <f t="shared" si="17"/>
        <v>2.9339438023869232E-6</v>
      </c>
      <c r="O64" s="16">
        <f t="shared" si="17"/>
        <v>7.2968163121408453E-8</v>
      </c>
      <c r="P64" s="16">
        <f t="shared" si="17"/>
        <v>9.7271726128457412E-7</v>
      </c>
      <c r="Q64" s="16">
        <f t="shared" si="17"/>
        <v>1.2827736087688668E-6</v>
      </c>
      <c r="R64" s="16">
        <f t="shared" si="17"/>
        <v>3.7106323560132947E-7</v>
      </c>
      <c r="S64" s="16">
        <f t="shared" si="17"/>
        <v>1.3304131029841075E-6</v>
      </c>
      <c r="T64" s="16">
        <f t="shared" si="17"/>
        <v>1.1251301795259319E-7</v>
      </c>
      <c r="U64" s="16">
        <f t="shared" si="17"/>
        <v>3.1840612049145694E-6</v>
      </c>
      <c r="V64" s="16">
        <f t="shared" si="17"/>
        <v>1.840521251620748E-6</v>
      </c>
      <c r="W64" s="16">
        <f t="shared" si="17"/>
        <v>1.2936178552749453E-6</v>
      </c>
      <c r="X64" s="16">
        <f t="shared" si="17"/>
        <v>3.7032017919325488E-6</v>
      </c>
      <c r="Y64" s="16">
        <f t="shared" si="17"/>
        <v>3.6491880474266794E-6</v>
      </c>
      <c r="Z64" s="16">
        <f t="shared" si="17"/>
        <v>2.5232506185314402E-6</v>
      </c>
      <c r="AA64" s="16">
        <f t="shared" si="17"/>
        <v>6.8615451826823815E-7</v>
      </c>
      <c r="AB64" s="16">
        <f t="shared" si="17"/>
        <v>1.6528982006555488E-6</v>
      </c>
      <c r="AC64" s="16">
        <f t="shared" si="17"/>
        <v>2.3834692523466148E-6</v>
      </c>
      <c r="AD64" s="16">
        <f t="shared" si="17"/>
        <v>1.3222724527711113E-8</v>
      </c>
      <c r="AE64" s="16">
        <f t="shared" si="17"/>
        <v>2.0448151891542276E-6</v>
      </c>
      <c r="AF64" s="17">
        <f t="shared" si="17"/>
        <v>2.3645394904463746E-3</v>
      </c>
      <c r="AG64" s="16">
        <f t="shared" si="17"/>
        <v>2.4088833228971986E-8</v>
      </c>
      <c r="AH64" s="16">
        <f t="shared" si="17"/>
        <v>1.218239608095392E-7</v>
      </c>
      <c r="AI64" s="16">
        <f t="shared" si="17"/>
        <v>1.4186530203041184E-6</v>
      </c>
      <c r="AJ64" s="16">
        <f t="shared" si="17"/>
        <v>3.89975383932887E-9</v>
      </c>
      <c r="AK64" s="16">
        <f t="shared" si="17"/>
        <v>3.8929585016512246E-7</v>
      </c>
      <c r="AL64" s="16">
        <f t="shared" si="17"/>
        <v>2.1065457550557751E-6</v>
      </c>
      <c r="AM64" s="18">
        <f t="shared" si="17"/>
        <v>1.1626258852168397E-6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5.7190101126278779E-9</v>
      </c>
      <c r="E65" s="16">
        <f t="shared" si="18"/>
        <v>6.6430471335116017E-9</v>
      </c>
      <c r="F65" s="16">
        <f t="shared" si="18"/>
        <v>8.1815105175148079E-9</v>
      </c>
      <c r="G65" s="16">
        <f t="shared" si="18"/>
        <v>7.2260463950813683E-11</v>
      </c>
      <c r="H65" s="16">
        <f t="shared" si="18"/>
        <v>2.8866132833906056E-11</v>
      </c>
      <c r="I65" s="16">
        <f t="shared" si="18"/>
        <v>5.1801882841171363E-11</v>
      </c>
      <c r="J65" s="16">
        <f t="shared" si="18"/>
        <v>4.9742287480916174E-11</v>
      </c>
      <c r="K65" s="16">
        <f t="shared" si="18"/>
        <v>3.8614214020434747E-10</v>
      </c>
      <c r="L65" s="16">
        <f t="shared" si="18"/>
        <v>1.8080243128832396E-10</v>
      </c>
      <c r="M65" s="16">
        <f t="shared" si="18"/>
        <v>1.4735911086518405E-8</v>
      </c>
      <c r="N65" s="16">
        <f t="shared" si="18"/>
        <v>3.1734812667267514E-9</v>
      </c>
      <c r="O65" s="16">
        <f t="shared" si="18"/>
        <v>1.3983230809162473E-11</v>
      </c>
      <c r="P65" s="16">
        <f t="shared" si="18"/>
        <v>5.8683849020144853E-9</v>
      </c>
      <c r="Q65" s="16">
        <f t="shared" si="18"/>
        <v>1.1271247383175028E-9</v>
      </c>
      <c r="R65" s="16">
        <f t="shared" si="18"/>
        <v>3.6317806026640984E-9</v>
      </c>
      <c r="S65" s="16">
        <f t="shared" si="18"/>
        <v>7.9332765950498463E-9</v>
      </c>
      <c r="T65" s="16">
        <f t="shared" si="18"/>
        <v>1.7967202709781872E-8</v>
      </c>
      <c r="U65" s="16">
        <f t="shared" si="18"/>
        <v>2.3966627050878514E-9</v>
      </c>
      <c r="V65" s="16">
        <f t="shared" si="18"/>
        <v>2.6839231367466696E-9</v>
      </c>
      <c r="W65" s="16">
        <f t="shared" si="18"/>
        <v>7.5358701522907307E-9</v>
      </c>
      <c r="X65" s="16">
        <f t="shared" si="18"/>
        <v>7.8746975332671286E-9</v>
      </c>
      <c r="Y65" s="16">
        <f t="shared" si="18"/>
        <v>4.0901449867402152E-10</v>
      </c>
      <c r="Z65" s="16">
        <f t="shared" si="18"/>
        <v>4.7818316478192909E-9</v>
      </c>
      <c r="AA65" s="16">
        <f t="shared" si="18"/>
        <v>1.6689298520589137E-10</v>
      </c>
      <c r="AB65" s="16">
        <f t="shared" si="18"/>
        <v>6.7337805525422158E-10</v>
      </c>
      <c r="AC65" s="16">
        <f t="shared" si="18"/>
        <v>3.7793866970036031E-9</v>
      </c>
      <c r="AD65" s="16">
        <f t="shared" si="18"/>
        <v>4.7205357172260396E-10</v>
      </c>
      <c r="AE65" s="16">
        <f t="shared" si="18"/>
        <v>1.6871941953214186E-9</v>
      </c>
      <c r="AF65" s="16">
        <f t="shared" si="18"/>
        <v>1.3165554811106209E-9</v>
      </c>
      <c r="AG65" s="16">
        <f t="shared" si="18"/>
        <v>4.6023908731352186E-9</v>
      </c>
      <c r="AH65" s="16">
        <f t="shared" si="18"/>
        <v>5.2234568267574319E-12</v>
      </c>
      <c r="AI65" s="16">
        <f t="shared" si="18"/>
        <v>4.9247647032765899E-10</v>
      </c>
      <c r="AJ65" s="16">
        <f t="shared" si="18"/>
        <v>6.9696842332322979E-9</v>
      </c>
      <c r="AK65" s="17">
        <f t="shared" si="18"/>
        <v>7.9237715096383055E-6</v>
      </c>
      <c r="AL65" s="16">
        <f t="shared" si="18"/>
        <v>1.6430524660216404E-9</v>
      </c>
      <c r="AM65" s="18">
        <f t="shared" si="18"/>
        <v>3.1939716135841924E-9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8.8426302275715347E-10</v>
      </c>
      <c r="E66" s="17">
        <f t="shared" si="19"/>
        <v>8.9978965976357915E-5</v>
      </c>
      <c r="F66" s="16">
        <f t="shared" si="19"/>
        <v>4.5003819517932856E-8</v>
      </c>
      <c r="G66" s="16">
        <f t="shared" si="19"/>
        <v>2.5601425670412373E-9</v>
      </c>
      <c r="H66" s="16">
        <f t="shared" si="19"/>
        <v>3.9895196164137989E-8</v>
      </c>
      <c r="I66" s="16">
        <f t="shared" si="19"/>
        <v>1.3489858956205965E-9</v>
      </c>
      <c r="J66" s="16">
        <f t="shared" si="19"/>
        <v>1.083025712005169E-10</v>
      </c>
      <c r="K66" s="16">
        <f t="shared" si="19"/>
        <v>2.419844258348855E-9</v>
      </c>
      <c r="L66" s="16">
        <f t="shared" si="19"/>
        <v>2.3284362575483933E-8</v>
      </c>
      <c r="M66" s="16">
        <f t="shared" si="19"/>
        <v>1.7122295835914124E-9</v>
      </c>
      <c r="N66" s="16">
        <f t="shared" si="19"/>
        <v>4.9367718501773092E-8</v>
      </c>
      <c r="O66" s="16">
        <f t="shared" si="19"/>
        <v>8.2958213901884431E-9</v>
      </c>
      <c r="P66" s="16">
        <f t="shared" si="19"/>
        <v>2.0755375018235838E-8</v>
      </c>
      <c r="Q66" s="16">
        <f t="shared" si="19"/>
        <v>1.4848549544282585E-7</v>
      </c>
      <c r="R66" s="16">
        <f t="shared" si="19"/>
        <v>4.0825123577137379E-8</v>
      </c>
      <c r="S66" s="16">
        <f t="shared" si="19"/>
        <v>8.1448886304075233E-8</v>
      </c>
      <c r="T66" s="16">
        <f t="shared" si="19"/>
        <v>3.5687138257842829E-10</v>
      </c>
      <c r="U66" s="16">
        <f t="shared" si="19"/>
        <v>8.5125052886475188E-8</v>
      </c>
      <c r="V66" s="16">
        <f t="shared" si="19"/>
        <v>6.376030090515779E-8</v>
      </c>
      <c r="W66" s="16">
        <f t="shared" si="19"/>
        <v>8.1971409721340538E-8</v>
      </c>
      <c r="X66" s="17">
        <f t="shared" si="19"/>
        <v>3.1957634992725422E-7</v>
      </c>
      <c r="Y66" s="16">
        <f t="shared" si="19"/>
        <v>1.964759184291562E-8</v>
      </c>
      <c r="Z66" s="16">
        <f t="shared" si="19"/>
        <v>1.0330496914920358E-9</v>
      </c>
      <c r="AA66" s="16">
        <f t="shared" si="19"/>
        <v>1.4937062959157909E-7</v>
      </c>
      <c r="AB66" s="16">
        <f t="shared" si="19"/>
        <v>1.7333011707909682E-7</v>
      </c>
      <c r="AC66" s="16">
        <f t="shared" si="19"/>
        <v>4.2862488116011242E-10</v>
      </c>
      <c r="AD66" s="16">
        <f t="shared" si="19"/>
        <v>1.2819382275537583E-9</v>
      </c>
      <c r="AE66" s="16">
        <f t="shared" si="19"/>
        <v>3.944755160864452E-8</v>
      </c>
      <c r="AF66" s="16">
        <f t="shared" si="19"/>
        <v>2.6598304839308259E-9</v>
      </c>
      <c r="AG66" s="16">
        <f t="shared" si="19"/>
        <v>5.0062480778601046E-8</v>
      </c>
      <c r="AH66" s="16">
        <f t="shared" si="19"/>
        <v>1.3479194135889607E-7</v>
      </c>
      <c r="AI66" s="16">
        <f t="shared" si="19"/>
        <v>5.0137960058058956E-8</v>
      </c>
      <c r="AJ66" s="16">
        <f t="shared" si="19"/>
        <v>3.9290338759264568E-9</v>
      </c>
      <c r="AK66" s="16">
        <f t="shared" si="19"/>
        <v>7.4670488041387171E-8</v>
      </c>
      <c r="AL66" s="16">
        <f t="shared" si="19"/>
        <v>5.1031753707020347E-8</v>
      </c>
      <c r="AM66" s="18">
        <f t="shared" si="19"/>
        <v>8.0343321384164388E-8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4.6418202243850422E-9</v>
      </c>
      <c r="E67" s="16">
        <f t="shared" si="20"/>
        <v>5.7475290622881584E-9</v>
      </c>
      <c r="F67" s="16">
        <f t="shared" si="20"/>
        <v>3.6794761722103229E-7</v>
      </c>
      <c r="G67" s="16">
        <f t="shared" si="20"/>
        <v>5.90837648436625E-9</v>
      </c>
      <c r="H67" s="16">
        <f t="shared" si="20"/>
        <v>6.5293956829406368E-7</v>
      </c>
      <c r="I67" s="16">
        <f t="shared" si="20"/>
        <v>9.6719432272714314E-8</v>
      </c>
      <c r="J67" s="16">
        <f t="shared" si="20"/>
        <v>2.8479651548359601E-7</v>
      </c>
      <c r="K67" s="16">
        <f t="shared" si="20"/>
        <v>1.5636836811409449E-7</v>
      </c>
      <c r="L67" s="16">
        <f t="shared" si="20"/>
        <v>4.8034718847315478E-7</v>
      </c>
      <c r="M67" s="17">
        <f t="shared" si="20"/>
        <v>3.0245416265247018E-4</v>
      </c>
      <c r="N67" s="16">
        <f t="shared" si="20"/>
        <v>9.115324248200476E-8</v>
      </c>
      <c r="O67" s="16">
        <f t="shared" si="20"/>
        <v>1.0977091045909439E-7</v>
      </c>
      <c r="P67" s="16">
        <f t="shared" si="20"/>
        <v>1.4778021763520767E-7</v>
      </c>
      <c r="Q67" s="16">
        <f t="shared" si="20"/>
        <v>5.8217245998200747E-8</v>
      </c>
      <c r="R67" s="16">
        <f t="shared" si="20"/>
        <v>7.361304236248041E-8</v>
      </c>
      <c r="S67" s="16">
        <f t="shared" si="20"/>
        <v>1.6854402082852072E-7</v>
      </c>
      <c r="T67" s="16">
        <f t="shared" si="20"/>
        <v>1.5518306503213272E-7</v>
      </c>
      <c r="U67" s="16">
        <f t="shared" si="20"/>
        <v>1.8307319779367451E-8</v>
      </c>
      <c r="V67" s="16">
        <f t="shared" si="20"/>
        <v>2.0929547739228259E-7</v>
      </c>
      <c r="W67" s="16">
        <f t="shared" si="20"/>
        <v>1.5348403193628077E-7</v>
      </c>
      <c r="X67" s="16">
        <f t="shared" si="20"/>
        <v>3.384604053345811E-7</v>
      </c>
      <c r="Y67" s="16">
        <f t="shared" si="20"/>
        <v>4.9813292756432146E-7</v>
      </c>
      <c r="Z67" s="16">
        <f t="shared" si="20"/>
        <v>1.6317656533858296E-9</v>
      </c>
      <c r="AA67" s="16">
        <f t="shared" si="20"/>
        <v>4.9720572880099335E-8</v>
      </c>
      <c r="AB67" s="16">
        <f t="shared" si="20"/>
        <v>1.8692346295372695E-8</v>
      </c>
      <c r="AC67" s="16">
        <f t="shared" si="20"/>
        <v>3.0283111777224491E-7</v>
      </c>
      <c r="AD67" s="16">
        <f t="shared" si="20"/>
        <v>2.1557246044126004E-8</v>
      </c>
      <c r="AE67" s="16">
        <f t="shared" si="20"/>
        <v>4.2644850723511101E-9</v>
      </c>
      <c r="AF67" s="16">
        <f t="shared" si="20"/>
        <v>1.1301741594160303E-7</v>
      </c>
      <c r="AG67" s="16">
        <f t="shared" si="20"/>
        <v>1.8478954734818775E-8</v>
      </c>
      <c r="AH67" s="16">
        <f t="shared" si="20"/>
        <v>6.5436461466912384E-7</v>
      </c>
      <c r="AI67" s="16">
        <f t="shared" si="20"/>
        <v>5.4220373123230646E-9</v>
      </c>
      <c r="AJ67" s="16">
        <f t="shared" si="20"/>
        <v>3.5410969590054197E-7</v>
      </c>
      <c r="AK67" s="16">
        <f t="shared" si="20"/>
        <v>5.550171276617995E-7</v>
      </c>
      <c r="AL67" s="16">
        <f t="shared" si="20"/>
        <v>5.8449635604837669E-7</v>
      </c>
      <c r="AM67" s="18">
        <f t="shared" si="20"/>
        <v>3.1358729225203003E-11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2.1405435333520463E-6</v>
      </c>
      <c r="E68" s="16">
        <f t="shared" si="21"/>
        <v>4.2405048840490535E-8</v>
      </c>
      <c r="F68" s="16">
        <f t="shared" si="21"/>
        <v>2.4650653242518444E-6</v>
      </c>
      <c r="G68" s="17">
        <f t="shared" si="21"/>
        <v>1.8352656000000004E-5</v>
      </c>
      <c r="H68" s="16">
        <f t="shared" si="21"/>
        <v>2.6580324105996577E-7</v>
      </c>
      <c r="I68" s="17">
        <f t="shared" si="21"/>
        <v>1.8896409000000002E-5</v>
      </c>
      <c r="J68" s="17">
        <f t="shared" si="21"/>
        <v>2.0575295999999998E-5</v>
      </c>
      <c r="K68" s="16">
        <f t="shared" si="21"/>
        <v>5.1238757126762374E-6</v>
      </c>
      <c r="L68" s="16">
        <f t="shared" si="21"/>
        <v>3.2590420468546769E-6</v>
      </c>
      <c r="M68" s="16">
        <f t="shared" si="21"/>
        <v>1.9761075509574338E-8</v>
      </c>
      <c r="N68" s="16">
        <f t="shared" si="21"/>
        <v>9.5661861019789031E-8</v>
      </c>
      <c r="O68" s="17">
        <f t="shared" si="21"/>
        <v>1.42884E-5</v>
      </c>
      <c r="P68" s="16">
        <f t="shared" si="21"/>
        <v>1.228994558891229E-6</v>
      </c>
      <c r="Q68" s="16">
        <f t="shared" si="21"/>
        <v>3.9829511190623922E-9</v>
      </c>
      <c r="R68" s="16">
        <f t="shared" si="21"/>
        <v>2.7681900467450478E-7</v>
      </c>
      <c r="S68" s="16">
        <f t="shared" si="21"/>
        <v>5.0703231348200863E-8</v>
      </c>
      <c r="T68" s="16">
        <f t="shared" si="21"/>
        <v>6.6408826928412326E-7</v>
      </c>
      <c r="U68" s="16">
        <f t="shared" si="21"/>
        <v>2.575820936624354E-6</v>
      </c>
      <c r="V68" s="16">
        <f t="shared" si="21"/>
        <v>9.7838928784030372E-7</v>
      </c>
      <c r="W68" s="16">
        <f t="shared" si="21"/>
        <v>2.1826054723472268E-6</v>
      </c>
      <c r="X68" s="16">
        <f t="shared" si="21"/>
        <v>1.7073967939340493E-7</v>
      </c>
      <c r="Y68" s="16">
        <f t="shared" si="21"/>
        <v>3.1307150569501768E-7</v>
      </c>
      <c r="Z68" s="17">
        <f t="shared" si="21"/>
        <v>3.8274019560000003E-3</v>
      </c>
      <c r="AA68" s="16">
        <f t="shared" si="21"/>
        <v>4.2052746950301971E-6</v>
      </c>
      <c r="AB68" s="16">
        <f t="shared" si="21"/>
        <v>3.7727763178116969E-6</v>
      </c>
      <c r="AC68" s="16">
        <f t="shared" si="21"/>
        <v>7.6444159831835936E-6</v>
      </c>
      <c r="AD68" s="16">
        <f t="shared" si="21"/>
        <v>7.9301559758091561E-6</v>
      </c>
      <c r="AE68" s="16">
        <f t="shared" si="21"/>
        <v>1.427367533542854E-6</v>
      </c>
      <c r="AF68" s="16">
        <f t="shared" si="21"/>
        <v>3.9473030233914266E-6</v>
      </c>
      <c r="AG68" s="16">
        <f t="shared" si="21"/>
        <v>3.1902902396499147E-8</v>
      </c>
      <c r="AH68" s="16">
        <f t="shared" si="21"/>
        <v>2.784002796784648E-6</v>
      </c>
      <c r="AI68" s="16">
        <f t="shared" si="21"/>
        <v>8.924402630281861E-8</v>
      </c>
      <c r="AJ68" s="16">
        <f t="shared" si="21"/>
        <v>9.8082625350874535E-6</v>
      </c>
      <c r="AK68" s="16">
        <f t="shared" si="21"/>
        <v>2.2143527019880531E-6</v>
      </c>
      <c r="AL68" s="16">
        <f t="shared" si="21"/>
        <v>2.1795722643117924E-6</v>
      </c>
      <c r="AM68" s="18">
        <f t="shared" si="21"/>
        <v>2.7601573318886703E-6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2.7509968128833529E-8</v>
      </c>
      <c r="E69" s="16">
        <f t="shared" si="22"/>
        <v>1.3144426877523424E-8</v>
      </c>
      <c r="F69" s="16">
        <f t="shared" si="22"/>
        <v>1.8527024903465957E-9</v>
      </c>
      <c r="G69" s="16">
        <f t="shared" si="22"/>
        <v>3.248288660782683E-8</v>
      </c>
      <c r="H69" s="16">
        <f t="shared" si="22"/>
        <v>1.1014460489399744E-9</v>
      </c>
      <c r="I69" s="16">
        <f t="shared" si="22"/>
        <v>4.0732078111688155E-9</v>
      </c>
      <c r="J69" s="17">
        <f t="shared" si="22"/>
        <v>5.5873970873556042E-8</v>
      </c>
      <c r="K69" s="16">
        <f t="shared" si="22"/>
        <v>2.2702564657049147E-10</v>
      </c>
      <c r="L69" s="16">
        <f t="shared" si="22"/>
        <v>2.3998855634781449E-10</v>
      </c>
      <c r="M69" s="16">
        <f t="shared" si="22"/>
        <v>8.3648842647749273E-10</v>
      </c>
      <c r="N69" s="16">
        <f t="shared" si="22"/>
        <v>2.434760284772981E-9</v>
      </c>
      <c r="O69" s="16">
        <f t="shared" si="22"/>
        <v>5.0951297134204408E-9</v>
      </c>
      <c r="P69" s="16">
        <f t="shared" si="22"/>
        <v>1.4342943740069496E-9</v>
      </c>
      <c r="Q69" s="17">
        <f t="shared" si="22"/>
        <v>5.4057053250417025E-8</v>
      </c>
      <c r="R69" s="16">
        <f t="shared" si="22"/>
        <v>2.7846167223898713E-9</v>
      </c>
      <c r="S69" s="16">
        <f t="shared" si="22"/>
        <v>1.2803995490556533E-8</v>
      </c>
      <c r="T69" s="16">
        <f t="shared" si="22"/>
        <v>1.8775024955276567E-9</v>
      </c>
      <c r="U69" s="17">
        <f t="shared" si="22"/>
        <v>1.4450666617534606E-5</v>
      </c>
      <c r="V69" s="16">
        <f t="shared" si="22"/>
        <v>2.7456280842010791E-8</v>
      </c>
      <c r="W69" s="16">
        <f t="shared" si="22"/>
        <v>6.653539809983636E-10</v>
      </c>
      <c r="X69" s="16">
        <f t="shared" si="22"/>
        <v>9.109525804764989E-10</v>
      </c>
      <c r="Y69" s="16">
        <f t="shared" si="22"/>
        <v>2.0280574927120294E-9</v>
      </c>
      <c r="Z69" s="16">
        <f t="shared" si="22"/>
        <v>9.6730057025025656E-9</v>
      </c>
      <c r="AA69" s="16">
        <f t="shared" si="22"/>
        <v>1.537618409246801E-8</v>
      </c>
      <c r="AB69" s="16">
        <f t="shared" si="22"/>
        <v>1.1219036966617543E-8</v>
      </c>
      <c r="AC69" s="17">
        <f t="shared" si="22"/>
        <v>4.5422940578475417E-8</v>
      </c>
      <c r="AD69" s="16">
        <f t="shared" si="22"/>
        <v>2.438292404292799E-8</v>
      </c>
      <c r="AE69" s="16">
        <f t="shared" si="22"/>
        <v>1.4257923873800336E-9</v>
      </c>
      <c r="AF69" s="16">
        <f t="shared" si="22"/>
        <v>1.8689915647072281E-8</v>
      </c>
      <c r="AG69" s="16">
        <f t="shared" si="22"/>
        <v>1.9384691660074416E-9</v>
      </c>
      <c r="AH69" s="16">
        <f t="shared" si="22"/>
        <v>2.0749308958418205E-8</v>
      </c>
      <c r="AI69" s="16">
        <f t="shared" si="22"/>
        <v>5.748923047925796E-9</v>
      </c>
      <c r="AJ69" s="17">
        <f t="shared" si="22"/>
        <v>1.2709413853098045E-7</v>
      </c>
      <c r="AK69" s="16">
        <f t="shared" si="22"/>
        <v>4.1708512722870617E-9</v>
      </c>
      <c r="AL69" s="17">
        <f t="shared" si="22"/>
        <v>4.3786213132837786E-8</v>
      </c>
      <c r="AM69" s="18">
        <f t="shared" si="22"/>
        <v>1.6393266803038414E-15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1.1679536922559957E-5</v>
      </c>
      <c r="E70" s="16">
        <f t="shared" si="23"/>
        <v>4.7842828399928592E-6</v>
      </c>
      <c r="F70" s="16">
        <f t="shared" si="23"/>
        <v>1.4856687757662749E-5</v>
      </c>
      <c r="G70" s="17">
        <f t="shared" si="23"/>
        <v>2.2924944000000002E-5</v>
      </c>
      <c r="H70" s="16">
        <f t="shared" si="23"/>
        <v>2.7558180812234372E-7</v>
      </c>
      <c r="I70" s="16">
        <f t="shared" si="23"/>
        <v>1.4988168044080944E-5</v>
      </c>
      <c r="J70" s="17">
        <f t="shared" si="23"/>
        <v>5.3231615999999997E-5</v>
      </c>
      <c r="K70" s="16">
        <f t="shared" si="23"/>
        <v>4.2051346539271538E-6</v>
      </c>
      <c r="L70" s="16">
        <f t="shared" si="23"/>
        <v>1.1010872008847139E-5</v>
      </c>
      <c r="M70" s="16">
        <f t="shared" si="23"/>
        <v>6.5303376013800213E-10</v>
      </c>
      <c r="N70" s="16">
        <f t="shared" si="23"/>
        <v>2.3503276291193071E-6</v>
      </c>
      <c r="O70" s="16">
        <f t="shared" si="23"/>
        <v>2.666422007179249E-6</v>
      </c>
      <c r="P70" s="16">
        <f t="shared" si="23"/>
        <v>2.7398362121807146E-6</v>
      </c>
      <c r="Q70" s="16">
        <f t="shared" si="23"/>
        <v>4.1606196938354724E-6</v>
      </c>
      <c r="R70" s="16">
        <f t="shared" si="23"/>
        <v>5.4062422002940852E-8</v>
      </c>
      <c r="S70" s="16">
        <f t="shared" si="23"/>
        <v>1.9101105168418412E-6</v>
      </c>
      <c r="T70" s="16">
        <f t="shared" si="23"/>
        <v>1.1174831736409075E-7</v>
      </c>
      <c r="U70" s="16">
        <f t="shared" si="23"/>
        <v>6.8938896241692162E-13</v>
      </c>
      <c r="V70" s="16">
        <f t="shared" si="23"/>
        <v>2.0174808006329568E-6</v>
      </c>
      <c r="W70" s="16">
        <f t="shared" si="23"/>
        <v>5.9716683410913908E-6</v>
      </c>
      <c r="X70" s="16">
        <f t="shared" si="23"/>
        <v>8.1847321228604796E-6</v>
      </c>
      <c r="Y70" s="16">
        <f t="shared" si="23"/>
        <v>6.1061817998537864E-7</v>
      </c>
      <c r="Z70" s="16">
        <f t="shared" si="23"/>
        <v>3.9998043138381265E-6</v>
      </c>
      <c r="AA70" s="16">
        <f t="shared" si="23"/>
        <v>3.656231002117776E-6</v>
      </c>
      <c r="AB70" s="16">
        <f t="shared" si="23"/>
        <v>1.9492653522173726E-6</v>
      </c>
      <c r="AC70" s="16">
        <f t="shared" si="23"/>
        <v>3.5178787548390044E-6</v>
      </c>
      <c r="AD70" s="16">
        <f t="shared" si="23"/>
        <v>1.2445360099827973E-5</v>
      </c>
      <c r="AE70" s="16">
        <f t="shared" si="23"/>
        <v>5.6347307188992725E-7</v>
      </c>
      <c r="AF70" s="16">
        <f t="shared" si="23"/>
        <v>2.6306698371574306E-6</v>
      </c>
      <c r="AG70" s="16">
        <f t="shared" si="23"/>
        <v>1.6881007693062648E-6</v>
      </c>
      <c r="AH70" s="16">
        <f t="shared" si="23"/>
        <v>8.4211698480587856E-6</v>
      </c>
      <c r="AI70" s="16">
        <f t="shared" si="23"/>
        <v>3.8459269472383462E-8</v>
      </c>
      <c r="AJ70" s="16">
        <f t="shared" si="23"/>
        <v>7.7688848392161215E-7</v>
      </c>
      <c r="AK70" s="16">
        <f t="shared" si="23"/>
        <v>2.1408125791060544E-6</v>
      </c>
      <c r="AL70" s="16">
        <f t="shared" si="23"/>
        <v>4.9974065102991652E-6</v>
      </c>
      <c r="AM70" s="20">
        <f t="shared" si="23"/>
        <v>5.5585971359999996E-3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7.8245490435897386E-6</v>
      </c>
      <c r="E71" s="16">
        <f t="shared" si="24"/>
        <v>5.2645749625677585E-7</v>
      </c>
      <c r="F71" s="16">
        <f t="shared" si="24"/>
        <v>3.7597485592164371E-6</v>
      </c>
      <c r="G71" s="16">
        <f t="shared" si="24"/>
        <v>5.4575240918755094E-6</v>
      </c>
      <c r="H71" s="16">
        <f t="shared" si="24"/>
        <v>4.384884230370576E-9</v>
      </c>
      <c r="I71" s="16">
        <f t="shared" si="24"/>
        <v>6.248142188765759E-6</v>
      </c>
      <c r="J71" s="16">
        <f t="shared" si="24"/>
        <v>2.0548703262062033E-5</v>
      </c>
      <c r="K71" s="17">
        <f t="shared" si="24"/>
        <v>2.0274912099999997E-2</v>
      </c>
      <c r="L71" s="16">
        <f t="shared" si="24"/>
        <v>2.9860565778980834E-5</v>
      </c>
      <c r="M71" s="16">
        <f t="shared" si="24"/>
        <v>1.0155570265092547E-5</v>
      </c>
      <c r="N71" s="16">
        <f t="shared" si="24"/>
        <v>2.8331698740957883E-5</v>
      </c>
      <c r="O71" s="16">
        <f t="shared" si="24"/>
        <v>4.5728805982174583E-5</v>
      </c>
      <c r="P71" s="16">
        <f t="shared" si="24"/>
        <v>1.1225215683382774E-6</v>
      </c>
      <c r="Q71" s="16">
        <f t="shared" si="24"/>
        <v>3.8331234701651354E-6</v>
      </c>
      <c r="R71" s="16">
        <f t="shared" si="24"/>
        <v>1.1984397857332223E-5</v>
      </c>
      <c r="S71" s="16">
        <f t="shared" si="24"/>
        <v>5.4318735813557353E-5</v>
      </c>
      <c r="T71" s="16">
        <f t="shared" si="24"/>
        <v>1.5379162940342303E-5</v>
      </c>
      <c r="U71" s="16">
        <f t="shared" si="24"/>
        <v>3.2094992421527386E-7</v>
      </c>
      <c r="V71" s="16">
        <f t="shared" si="24"/>
        <v>1.7037730230189992E-5</v>
      </c>
      <c r="W71" s="16">
        <f t="shared" si="24"/>
        <v>6.1001774008259272E-6</v>
      </c>
      <c r="X71" s="16">
        <f t="shared" si="24"/>
        <v>1.7915479601895599E-5</v>
      </c>
      <c r="Y71" s="16">
        <f t="shared" si="24"/>
        <v>1.2312373105130255E-7</v>
      </c>
      <c r="Z71" s="16">
        <f t="shared" si="24"/>
        <v>2.7115358866358769E-5</v>
      </c>
      <c r="AA71" s="16">
        <f t="shared" si="24"/>
        <v>3.0340191289326519E-6</v>
      </c>
      <c r="AB71" s="16">
        <f t="shared" si="24"/>
        <v>8.2969724947654432E-6</v>
      </c>
      <c r="AC71" s="17">
        <f t="shared" si="24"/>
        <v>1.2791609999999998E-4</v>
      </c>
      <c r="AD71" s="16">
        <f t="shared" si="24"/>
        <v>2.673457879096805E-6</v>
      </c>
      <c r="AE71" s="16">
        <f t="shared" si="24"/>
        <v>1.5668620105182795E-5</v>
      </c>
      <c r="AF71" s="16">
        <f t="shared" si="24"/>
        <v>1.6988962537274346E-5</v>
      </c>
      <c r="AG71" s="16">
        <f t="shared" si="24"/>
        <v>1.979922131614167E-5</v>
      </c>
      <c r="AH71" s="16">
        <f t="shared" si="24"/>
        <v>1.0473281649373176E-7</v>
      </c>
      <c r="AI71" s="16">
        <f t="shared" si="24"/>
        <v>1.2543435411088583E-5</v>
      </c>
      <c r="AJ71" s="17">
        <f t="shared" si="24"/>
        <v>1.0899359999999998E-4</v>
      </c>
      <c r="AK71" s="16">
        <f t="shared" si="24"/>
        <v>9.5017613829608309E-7</v>
      </c>
      <c r="AL71" s="17">
        <f t="shared" si="24"/>
        <v>1.00100025E-4</v>
      </c>
      <c r="AM71" s="18">
        <f t="shared" si="24"/>
        <v>1.5344250733808991E-5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3.2740122047916539E-7</v>
      </c>
      <c r="E72" s="16">
        <f t="shared" si="25"/>
        <v>3.567875664103425E-8</v>
      </c>
      <c r="F72" s="16">
        <f t="shared" si="25"/>
        <v>3.4452460104792214E-8</v>
      </c>
      <c r="G72" s="16">
        <f t="shared" si="25"/>
        <v>7.9671284860398981E-7</v>
      </c>
      <c r="H72" s="16">
        <f t="shared" si="25"/>
        <v>2.031928931235461E-7</v>
      </c>
      <c r="I72" s="16">
        <f t="shared" si="25"/>
        <v>1.2981487146908974E-7</v>
      </c>
      <c r="J72" s="16">
        <f t="shared" si="25"/>
        <v>8.1515955667481313E-7</v>
      </c>
      <c r="K72" s="16">
        <f t="shared" si="25"/>
        <v>9.0612557407100827E-7</v>
      </c>
      <c r="L72" s="16">
        <f t="shared" si="25"/>
        <v>2.1430184544635418E-8</v>
      </c>
      <c r="M72" s="16">
        <f t="shared" si="25"/>
        <v>1.4174654058981088E-7</v>
      </c>
      <c r="N72" s="16">
        <f t="shared" si="25"/>
        <v>2.583187726154247E-7</v>
      </c>
      <c r="O72" s="17">
        <f t="shared" si="25"/>
        <v>4.0362138581514459E-4</v>
      </c>
      <c r="P72" s="16">
        <f t="shared" si="25"/>
        <v>4.3134793831593063E-7</v>
      </c>
      <c r="Q72" s="16">
        <f t="shared" si="25"/>
        <v>4.4810494117792907E-9</v>
      </c>
      <c r="R72" s="16">
        <f t="shared" si="25"/>
        <v>1.3187555238915888E-7</v>
      </c>
      <c r="S72" s="16">
        <f t="shared" si="25"/>
        <v>8.090786094499033E-8</v>
      </c>
      <c r="T72" s="16">
        <f t="shared" si="25"/>
        <v>1.7119045476204705E-7</v>
      </c>
      <c r="U72" s="16">
        <f t="shared" si="25"/>
        <v>1.4258594181522805E-7</v>
      </c>
      <c r="V72" s="16">
        <f t="shared" si="25"/>
        <v>5.4507832991137032E-7</v>
      </c>
      <c r="W72" s="16">
        <f t="shared" si="25"/>
        <v>1.8643206951198814E-7</v>
      </c>
      <c r="X72" s="16">
        <f t="shared" si="25"/>
        <v>6.9001898451498661E-7</v>
      </c>
      <c r="Y72" s="16">
        <f t="shared" si="25"/>
        <v>6.2467783111831195E-7</v>
      </c>
      <c r="Z72" s="17">
        <f t="shared" si="25"/>
        <v>1.4599573798424065E-6</v>
      </c>
      <c r="AA72" s="17">
        <f t="shared" si="25"/>
        <v>3.1019375987688706E-6</v>
      </c>
      <c r="AB72" s="17">
        <f t="shared" si="25"/>
        <v>2.1142330226330281E-6</v>
      </c>
      <c r="AC72" s="16">
        <f t="shared" si="25"/>
        <v>2.7792550912662699E-7</v>
      </c>
      <c r="AD72" s="16">
        <f t="shared" si="25"/>
        <v>6.5973367286516154E-7</v>
      </c>
      <c r="AE72" s="16">
        <f t="shared" si="25"/>
        <v>4.40605000574277E-7</v>
      </c>
      <c r="AF72" s="16">
        <f t="shared" si="25"/>
        <v>1.1967184480576623E-8</v>
      </c>
      <c r="AG72" s="16">
        <f t="shared" si="25"/>
        <v>6.5336339778655811E-8</v>
      </c>
      <c r="AH72" s="16">
        <f t="shared" si="25"/>
        <v>1.8521912062836829E-8</v>
      </c>
      <c r="AI72" s="16">
        <f t="shared" si="25"/>
        <v>3.4675987827808102E-7</v>
      </c>
      <c r="AJ72" s="16">
        <f t="shared" si="25"/>
        <v>2.0391247957417343E-7</v>
      </c>
      <c r="AK72" s="16">
        <f t="shared" si="25"/>
        <v>6.7010183950912096E-10</v>
      </c>
      <c r="AL72" s="16">
        <f t="shared" si="25"/>
        <v>1.7507912349614339E-9</v>
      </c>
      <c r="AM72" s="18">
        <f t="shared" si="25"/>
        <v>1.9322745391587011E-7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4.5558326583667756E-6</v>
      </c>
      <c r="E73" s="17">
        <f t="shared" si="26"/>
        <v>7.9440401154687747E-6</v>
      </c>
      <c r="F73" s="17">
        <f t="shared" si="26"/>
        <v>7.129831017761448E-6</v>
      </c>
      <c r="G73" s="16">
        <f t="shared" si="26"/>
        <v>1.731045284420018E-6</v>
      </c>
      <c r="H73" s="16">
        <f t="shared" si="26"/>
        <v>3.6842908967218695E-6</v>
      </c>
      <c r="I73" s="16">
        <f t="shared" si="26"/>
        <v>2.253464793004628E-6</v>
      </c>
      <c r="J73" s="17">
        <f t="shared" si="26"/>
        <v>1.4496834054975182E-5</v>
      </c>
      <c r="K73" s="16">
        <f t="shared" si="26"/>
        <v>2.0805768114786472E-6</v>
      </c>
      <c r="L73" s="16">
        <f t="shared" si="26"/>
        <v>3.4704056664746928E-6</v>
      </c>
      <c r="M73" s="16">
        <f t="shared" si="26"/>
        <v>2.5526950511154388E-6</v>
      </c>
      <c r="N73" s="16">
        <f t="shared" si="26"/>
        <v>1.2025271127103619E-8</v>
      </c>
      <c r="O73" s="16">
        <f t="shared" si="26"/>
        <v>4.0355819149475175E-6</v>
      </c>
      <c r="P73" s="16">
        <f t="shared" si="26"/>
        <v>3.9488491673782192E-6</v>
      </c>
      <c r="Q73" s="16">
        <f t="shared" si="26"/>
        <v>3.7791927378634287E-8</v>
      </c>
      <c r="R73" s="16">
        <f t="shared" si="26"/>
        <v>2.609929298536074E-6</v>
      </c>
      <c r="S73" s="16">
        <f t="shared" si="26"/>
        <v>9.6599173213559839E-9</v>
      </c>
      <c r="T73" s="16">
        <f t="shared" si="26"/>
        <v>2.5925658551453896E-7</v>
      </c>
      <c r="U73" s="16">
        <f t="shared" si="26"/>
        <v>1.4901082077730553E-7</v>
      </c>
      <c r="V73" s="16">
        <f t="shared" si="26"/>
        <v>2.032740312470856E-7</v>
      </c>
      <c r="W73" s="16">
        <f t="shared" si="26"/>
        <v>7.3004952220223457E-11</v>
      </c>
      <c r="X73" s="17">
        <f t="shared" si="26"/>
        <v>2.3578419637763346E-3</v>
      </c>
      <c r="Y73" s="16">
        <f t="shared" si="26"/>
        <v>7.3083471572326861E-7</v>
      </c>
      <c r="Z73" s="16">
        <f t="shared" si="26"/>
        <v>1.0460020046157465E-7</v>
      </c>
      <c r="AA73" s="16">
        <f t="shared" si="26"/>
        <v>4.0750233844614743E-9</v>
      </c>
      <c r="AB73" s="16">
        <f t="shared" si="26"/>
        <v>2.2054342511445711E-6</v>
      </c>
      <c r="AC73" s="16">
        <f t="shared" si="26"/>
        <v>1.7245844559576374E-7</v>
      </c>
      <c r="AD73" s="16">
        <f t="shared" si="26"/>
        <v>6.4274420463541749E-6</v>
      </c>
      <c r="AE73" s="16">
        <f t="shared" si="26"/>
        <v>1.8592873999795524E-7</v>
      </c>
      <c r="AF73" s="16">
        <f t="shared" si="26"/>
        <v>3.558516159627273E-6</v>
      </c>
      <c r="AG73" s="16">
        <f t="shared" si="26"/>
        <v>2.7403439230950678E-8</v>
      </c>
      <c r="AH73" s="16">
        <f t="shared" si="26"/>
        <v>3.9440893858749749E-6</v>
      </c>
      <c r="AI73" s="16">
        <f t="shared" si="26"/>
        <v>1.0737685645317058E-6</v>
      </c>
      <c r="AJ73" s="16">
        <f t="shared" si="26"/>
        <v>1.9592813233835367E-6</v>
      </c>
      <c r="AK73" s="16">
        <f t="shared" si="26"/>
        <v>2.238424178218633E-6</v>
      </c>
      <c r="AL73" s="16">
        <f t="shared" si="26"/>
        <v>6.7430726610776212E-7</v>
      </c>
      <c r="AM73" s="18">
        <f t="shared" si="26"/>
        <v>3.4693654289648033E-6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6.5084113139288972E-8</v>
      </c>
      <c r="E74" s="16">
        <f t="shared" si="27"/>
        <v>7.9063143016218974E-8</v>
      </c>
      <c r="F74" s="17">
        <f t="shared" si="27"/>
        <v>1.641114276237885E-4</v>
      </c>
      <c r="G74" s="16">
        <f t="shared" si="27"/>
        <v>6.4993943564641137E-9</v>
      </c>
      <c r="H74" s="16">
        <f t="shared" si="27"/>
        <v>2.7711220466320347E-8</v>
      </c>
      <c r="I74" s="16">
        <f t="shared" si="27"/>
        <v>4.6949696263878704E-8</v>
      </c>
      <c r="J74" s="16">
        <f t="shared" si="27"/>
        <v>2.4195557760356786E-7</v>
      </c>
      <c r="K74" s="16">
        <f t="shared" si="27"/>
        <v>3.0246832145657081E-8</v>
      </c>
      <c r="L74" s="16">
        <f t="shared" si="27"/>
        <v>1.4405750529985288E-7</v>
      </c>
      <c r="M74" s="16">
        <f t="shared" si="27"/>
        <v>1.9317527378053445E-7</v>
      </c>
      <c r="N74" s="16">
        <f t="shared" si="27"/>
        <v>3.221057099016875E-7</v>
      </c>
      <c r="O74" s="16">
        <f t="shared" si="27"/>
        <v>1.4040131501571925E-8</v>
      </c>
      <c r="P74" s="16">
        <f t="shared" si="27"/>
        <v>9.6319033664082371E-8</v>
      </c>
      <c r="Q74" s="16">
        <f t="shared" si="27"/>
        <v>2.678442409184047E-8</v>
      </c>
      <c r="R74" s="16">
        <f t="shared" si="27"/>
        <v>7.7175646802269723E-9</v>
      </c>
      <c r="S74" s="16">
        <f t="shared" si="27"/>
        <v>2.6245884457489276E-9</v>
      </c>
      <c r="T74" s="16">
        <f t="shared" si="27"/>
        <v>2.4248368410169087E-7</v>
      </c>
      <c r="U74" s="16">
        <f t="shared" si="27"/>
        <v>2.12166409683312E-8</v>
      </c>
      <c r="V74" s="16">
        <f t="shared" si="27"/>
        <v>3.6577319184260451E-7</v>
      </c>
      <c r="W74" s="17">
        <f t="shared" si="27"/>
        <v>6.1390802354380389E-7</v>
      </c>
      <c r="X74" s="16">
        <f t="shared" si="27"/>
        <v>4.9568057697194725E-7</v>
      </c>
      <c r="Y74" s="16">
        <f t="shared" si="27"/>
        <v>1.5470497132266784E-7</v>
      </c>
      <c r="Z74" s="16">
        <f t="shared" si="27"/>
        <v>1.053096445826734E-7</v>
      </c>
      <c r="AA74" s="16">
        <f t="shared" si="27"/>
        <v>3.7477874954553711E-7</v>
      </c>
      <c r="AB74" s="16">
        <f t="shared" si="27"/>
        <v>1.1411815918562313E-8</v>
      </c>
      <c r="AC74" s="16">
        <f t="shared" si="27"/>
        <v>2.1470272624106237E-7</v>
      </c>
      <c r="AD74" s="16">
        <f t="shared" si="27"/>
        <v>8.0412344636659592E-8</v>
      </c>
      <c r="AE74" s="16">
        <f t="shared" si="27"/>
        <v>2.870073192569042E-9</v>
      </c>
      <c r="AF74" s="16">
        <f t="shared" si="27"/>
        <v>8.2813978336748671E-8</v>
      </c>
      <c r="AG74" s="16">
        <f t="shared" si="27"/>
        <v>4.8446387525549543E-7</v>
      </c>
      <c r="AH74" s="16">
        <f t="shared" si="27"/>
        <v>4.6739738965814852E-9</v>
      </c>
      <c r="AI74" s="16">
        <f t="shared" si="27"/>
        <v>2.2029263307510696E-7</v>
      </c>
      <c r="AJ74" s="16">
        <f t="shared" si="27"/>
        <v>3.5101772084922694E-7</v>
      </c>
      <c r="AK74" s="16">
        <f t="shared" si="27"/>
        <v>1.6172386721476395E-7</v>
      </c>
      <c r="AL74" s="17">
        <f t="shared" si="27"/>
        <v>5.1585326978333512E-7</v>
      </c>
      <c r="AM74" s="18">
        <f t="shared" si="27"/>
        <v>4.3830462990920052E-7</v>
      </c>
    </row>
    <row r="75" spans="1:39" ht="24">
      <c r="A75" s="13" t="s">
        <v>68</v>
      </c>
      <c r="B75" s="14" t="s">
        <v>40</v>
      </c>
      <c r="C75" s="19"/>
      <c r="D75" s="17">
        <f t="shared" ref="D75:AM75" si="28">$C33^2*D33^2</f>
        <v>4.8963732132827834E-4</v>
      </c>
      <c r="E75" s="16">
        <f t="shared" si="28"/>
        <v>4.5650286806683009E-9</v>
      </c>
      <c r="F75" s="16">
        <f t="shared" si="28"/>
        <v>1.9390577675819036E-7</v>
      </c>
      <c r="G75" s="16">
        <f t="shared" si="28"/>
        <v>8.2457209187365391E-7</v>
      </c>
      <c r="H75" s="16">
        <f t="shared" si="28"/>
        <v>3.9407925659701639E-9</v>
      </c>
      <c r="I75" s="16">
        <f t="shared" si="28"/>
        <v>1.989904182847982E-7</v>
      </c>
      <c r="J75" s="16">
        <f t="shared" si="28"/>
        <v>3.5223401301565102E-7</v>
      </c>
      <c r="K75" s="16">
        <f t="shared" si="28"/>
        <v>1.8749511868114486E-7</v>
      </c>
      <c r="L75" s="16">
        <f t="shared" si="28"/>
        <v>5.1036485054217362E-8</v>
      </c>
      <c r="M75" s="16">
        <f t="shared" si="28"/>
        <v>7.2988064253623469E-9</v>
      </c>
      <c r="N75" s="16">
        <f t="shared" si="28"/>
        <v>1.6932944301645405E-7</v>
      </c>
      <c r="O75" s="16">
        <f t="shared" si="28"/>
        <v>3.9577892910731965E-7</v>
      </c>
      <c r="P75" s="16">
        <f t="shared" si="28"/>
        <v>2.476048140354016E-7</v>
      </c>
      <c r="Q75" s="16">
        <f t="shared" si="28"/>
        <v>5.1546781870444043E-8</v>
      </c>
      <c r="R75" s="16">
        <f t="shared" si="28"/>
        <v>1.0863499833881817E-6</v>
      </c>
      <c r="S75" s="16">
        <f t="shared" si="28"/>
        <v>1.8188946433923697E-8</v>
      </c>
      <c r="T75" s="16">
        <f t="shared" si="28"/>
        <v>5.4129185383741361E-7</v>
      </c>
      <c r="U75" s="16">
        <f t="shared" si="28"/>
        <v>9.3201536723415525E-7</v>
      </c>
      <c r="V75" s="16">
        <f t="shared" si="28"/>
        <v>9.3903681063459099E-7</v>
      </c>
      <c r="W75" s="16">
        <f t="shared" si="28"/>
        <v>7.4129562663598687E-7</v>
      </c>
      <c r="X75" s="16">
        <f t="shared" si="28"/>
        <v>9.4299919813021953E-7</v>
      </c>
      <c r="Y75" s="17">
        <f t="shared" si="28"/>
        <v>1.6530508374669968E-6</v>
      </c>
      <c r="Z75" s="16">
        <f t="shared" si="28"/>
        <v>2.7225359651433348E-7</v>
      </c>
      <c r="AA75" s="17">
        <f t="shared" si="28"/>
        <v>3.338155292280999E-6</v>
      </c>
      <c r="AB75" s="16">
        <f t="shared" si="28"/>
        <v>9.361100998987635E-7</v>
      </c>
      <c r="AC75" s="16">
        <f t="shared" si="28"/>
        <v>5.6829659426679176E-9</v>
      </c>
      <c r="AD75" s="16">
        <f t="shared" si="28"/>
        <v>3.1180826959823412E-7</v>
      </c>
      <c r="AE75" s="16">
        <f t="shared" si="28"/>
        <v>1.0197239219107002E-8</v>
      </c>
      <c r="AF75" s="16">
        <f t="shared" si="28"/>
        <v>5.7071034777696706E-7</v>
      </c>
      <c r="AG75" s="16">
        <f t="shared" si="28"/>
        <v>9.2832217804675077E-7</v>
      </c>
      <c r="AH75" s="16">
        <f t="shared" si="28"/>
        <v>2.9158134751989668E-7</v>
      </c>
      <c r="AI75" s="16">
        <f t="shared" si="28"/>
        <v>9.8496177787643011E-7</v>
      </c>
      <c r="AJ75" s="16">
        <f t="shared" si="28"/>
        <v>4.6243377548073956E-7</v>
      </c>
      <c r="AK75" s="16">
        <f t="shared" si="28"/>
        <v>3.3706955705032606E-7</v>
      </c>
      <c r="AL75" s="16">
        <f t="shared" si="28"/>
        <v>7.6892583247809E-8</v>
      </c>
      <c r="AM75" s="18">
        <f t="shared" si="28"/>
        <v>1.0257507394641013E-6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3.288398189661532E-8</v>
      </c>
      <c r="E76" s="16">
        <f t="shared" si="29"/>
        <v>1.1433696681101631E-7</v>
      </c>
      <c r="F76" s="17">
        <f t="shared" si="29"/>
        <v>6.6663095253026882E-7</v>
      </c>
      <c r="G76" s="16">
        <f t="shared" si="29"/>
        <v>2.4585148316206257E-9</v>
      </c>
      <c r="H76" s="16">
        <f t="shared" si="29"/>
        <v>3.8796837249974163E-7</v>
      </c>
      <c r="I76" s="16">
        <f t="shared" si="29"/>
        <v>2.1073237833897592E-7</v>
      </c>
      <c r="J76" s="16">
        <f t="shared" si="29"/>
        <v>5.2516897375735395E-8</v>
      </c>
      <c r="K76" s="17">
        <f t="shared" si="29"/>
        <v>1.01900876842974E-6</v>
      </c>
      <c r="L76" s="16">
        <f t="shared" si="29"/>
        <v>2.3418294956616579E-9</v>
      </c>
      <c r="M76" s="16">
        <f t="shared" si="29"/>
        <v>3.9128741727759054E-7</v>
      </c>
      <c r="N76" s="16">
        <f t="shared" si="29"/>
        <v>2.6616639576396734E-7</v>
      </c>
      <c r="O76" s="16">
        <f t="shared" si="29"/>
        <v>9.2158974732873968E-10</v>
      </c>
      <c r="P76" s="16">
        <f t="shared" si="29"/>
        <v>1.8983041513013205E-7</v>
      </c>
      <c r="Q76" s="16">
        <f t="shared" si="29"/>
        <v>8.872660682557813E-8</v>
      </c>
      <c r="R76" s="16">
        <f t="shared" si="29"/>
        <v>2.1935280063944909E-9</v>
      </c>
      <c r="S76" s="16">
        <f t="shared" si="29"/>
        <v>4.84420209379107E-8</v>
      </c>
      <c r="T76" s="16">
        <f t="shared" si="29"/>
        <v>1.6184823823251014E-7</v>
      </c>
      <c r="U76" s="17">
        <f t="shared" si="29"/>
        <v>6.4261020085231858E-7</v>
      </c>
      <c r="V76" s="16">
        <f t="shared" si="29"/>
        <v>1.3349560633923153E-7</v>
      </c>
      <c r="W76" s="16">
        <f t="shared" si="29"/>
        <v>2.704224735801653E-7</v>
      </c>
      <c r="X76" s="16">
        <f t="shared" si="29"/>
        <v>5.9772566512161598E-8</v>
      </c>
      <c r="Y76" s="16">
        <f t="shared" si="29"/>
        <v>3.7450354564506124E-7</v>
      </c>
      <c r="Z76" s="16">
        <f t="shared" si="29"/>
        <v>1.1875060472755771E-7</v>
      </c>
      <c r="AA76" s="17">
        <f t="shared" si="29"/>
        <v>8.7466388449343389E-7</v>
      </c>
      <c r="AB76" s="16">
        <f t="shared" si="29"/>
        <v>2.3342642835398527E-7</v>
      </c>
      <c r="AC76" s="16">
        <f t="shared" si="29"/>
        <v>3.9133502021346575E-11</v>
      </c>
      <c r="AD76" s="16">
        <f t="shared" si="29"/>
        <v>5.1915496197825279E-7</v>
      </c>
      <c r="AE76" s="16">
        <f t="shared" si="29"/>
        <v>5.6605464646851953E-7</v>
      </c>
      <c r="AF76" s="16">
        <f t="shared" si="29"/>
        <v>1.7947337380070113E-7</v>
      </c>
      <c r="AG76" s="16">
        <f t="shared" si="29"/>
        <v>1.4677896724421531E-8</v>
      </c>
      <c r="AH76" s="16">
        <f t="shared" si="29"/>
        <v>4.8500687282680989E-7</v>
      </c>
      <c r="AI76" s="16">
        <f t="shared" si="29"/>
        <v>2.3885159526696988E-8</v>
      </c>
      <c r="AJ76" s="16">
        <f t="shared" si="29"/>
        <v>5.2244377546659704E-7</v>
      </c>
      <c r="AK76" s="16">
        <f t="shared" si="29"/>
        <v>4.1399537134846363E-8</v>
      </c>
      <c r="AL76" s="17">
        <f t="shared" si="29"/>
        <v>2.1121535099969039E-4</v>
      </c>
      <c r="AM76" s="18">
        <f t="shared" si="29"/>
        <v>1.879726040423395E-7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2.3582545163260565E-8</v>
      </c>
      <c r="E77" s="16">
        <f t="shared" si="30"/>
        <v>9.1720724253183997E-9</v>
      </c>
      <c r="F77" s="16">
        <f t="shared" si="30"/>
        <v>2.6668848943383768E-6</v>
      </c>
      <c r="G77" s="16">
        <f t="shared" si="30"/>
        <v>3.9378317352218687E-9</v>
      </c>
      <c r="H77" s="17">
        <f t="shared" si="30"/>
        <v>9.3029750664937555E-6</v>
      </c>
      <c r="I77" s="16">
        <f t="shared" si="30"/>
        <v>4.4210985078676138E-7</v>
      </c>
      <c r="J77" s="16">
        <f t="shared" si="30"/>
        <v>9.4137501652546451E-7</v>
      </c>
      <c r="K77" s="17">
        <f t="shared" si="30"/>
        <v>1.2662382729394277E-5</v>
      </c>
      <c r="L77" s="16">
        <f t="shared" si="30"/>
        <v>4.2049525628230493E-6</v>
      </c>
      <c r="M77" s="16">
        <f t="shared" si="30"/>
        <v>1.9711253720674604E-6</v>
      </c>
      <c r="N77" s="16">
        <f t="shared" si="30"/>
        <v>1.4538743011103957E-6</v>
      </c>
      <c r="O77" s="16">
        <f t="shared" si="30"/>
        <v>1.403187118129887E-6</v>
      </c>
      <c r="P77" s="16">
        <f t="shared" si="30"/>
        <v>2.6534084057868053E-6</v>
      </c>
      <c r="Q77" s="16">
        <f t="shared" si="30"/>
        <v>6.8918327291751656E-7</v>
      </c>
      <c r="R77" s="16">
        <f t="shared" si="30"/>
        <v>1.4151007582215788E-8</v>
      </c>
      <c r="S77" s="16">
        <f t="shared" si="30"/>
        <v>5.8783744814530353E-7</v>
      </c>
      <c r="T77" s="16">
        <f t="shared" si="30"/>
        <v>4.1483366790762132E-8</v>
      </c>
      <c r="U77" s="17">
        <f t="shared" si="30"/>
        <v>6.4603993517317737E-6</v>
      </c>
      <c r="V77" s="16">
        <f t="shared" si="30"/>
        <v>4.0127141065580083E-7</v>
      </c>
      <c r="W77" s="16">
        <f t="shared" si="30"/>
        <v>2.279536920184743E-6</v>
      </c>
      <c r="X77" s="16">
        <f t="shared" si="30"/>
        <v>1.4868827407874765E-7</v>
      </c>
      <c r="Y77" s="17">
        <f t="shared" si="30"/>
        <v>8.7477010726258995E-6</v>
      </c>
      <c r="Z77" s="16">
        <f t="shared" si="30"/>
        <v>4.0520182502678278E-6</v>
      </c>
      <c r="AA77" s="16">
        <f t="shared" si="30"/>
        <v>8.9836528269491833E-7</v>
      </c>
      <c r="AB77" s="16">
        <f t="shared" si="30"/>
        <v>5.562705923543866E-6</v>
      </c>
      <c r="AC77" s="17">
        <f t="shared" si="30"/>
        <v>2.0510967065795684E-3</v>
      </c>
      <c r="AD77" s="16">
        <f t="shared" si="30"/>
        <v>1.3903589896751914E-6</v>
      </c>
      <c r="AE77" s="16">
        <f t="shared" si="30"/>
        <v>3.635258159262571E-6</v>
      </c>
      <c r="AF77" s="16">
        <f t="shared" si="30"/>
        <v>1.9820626573568762E-6</v>
      </c>
      <c r="AG77" s="16">
        <f t="shared" si="30"/>
        <v>1.1920053098437635E-6</v>
      </c>
      <c r="AH77" s="16">
        <f t="shared" si="30"/>
        <v>4.2361985203537123E-9</v>
      </c>
      <c r="AI77" s="16">
        <f t="shared" si="30"/>
        <v>2.5281182596164442E-6</v>
      </c>
      <c r="AJ77" s="16">
        <f t="shared" si="30"/>
        <v>2.1458523015848688E-6</v>
      </c>
      <c r="AK77" s="16">
        <f t="shared" si="30"/>
        <v>9.2742656262188493E-7</v>
      </c>
      <c r="AL77" s="16">
        <f t="shared" si="30"/>
        <v>4.0511993390455475E-10</v>
      </c>
      <c r="AM77" s="18">
        <f t="shared" si="30"/>
        <v>1.2905913112839654E-6</v>
      </c>
    </row>
    <row r="78" spans="1:39" ht="24">
      <c r="A78" s="13" t="s">
        <v>71</v>
      </c>
      <c r="B78" s="14" t="s">
        <v>40</v>
      </c>
      <c r="C78" s="19"/>
      <c r="D78" s="17">
        <f t="shared" ref="D78:AM78" si="31">$C36^2*D36^2</f>
        <v>1.3827727057179562E-5</v>
      </c>
      <c r="E78" s="16">
        <f t="shared" si="31"/>
        <v>3.2630824879884809E-6</v>
      </c>
      <c r="F78" s="16">
        <f t="shared" si="31"/>
        <v>4.659445463190519E-6</v>
      </c>
      <c r="G78" s="17">
        <f t="shared" si="31"/>
        <v>2.1715358578339514E-5</v>
      </c>
      <c r="H78" s="16">
        <f t="shared" si="31"/>
        <v>1.5765337100434735E-7</v>
      </c>
      <c r="I78" s="16">
        <f t="shared" si="31"/>
        <v>3.007215484882091E-8</v>
      </c>
      <c r="J78" s="17">
        <f t="shared" si="31"/>
        <v>1.3136451485662174E-5</v>
      </c>
      <c r="K78" s="16">
        <f t="shared" si="31"/>
        <v>3.0463465536422173E-7</v>
      </c>
      <c r="L78" s="16">
        <f t="shared" si="31"/>
        <v>1.7506848017087153E-6</v>
      </c>
      <c r="M78" s="16">
        <f t="shared" si="31"/>
        <v>3.2317157991788758E-7</v>
      </c>
      <c r="N78" s="16">
        <f t="shared" si="31"/>
        <v>1.887893036960725E-6</v>
      </c>
      <c r="O78" s="17">
        <f t="shared" si="31"/>
        <v>1.5633462925085564E-5</v>
      </c>
      <c r="P78" s="16">
        <f t="shared" si="31"/>
        <v>5.9722345340017686E-9</v>
      </c>
      <c r="Q78" s="16">
        <f t="shared" si="31"/>
        <v>1.1099007879029324E-7</v>
      </c>
      <c r="R78" s="16">
        <f t="shared" si="31"/>
        <v>4.3151154077352289E-8</v>
      </c>
      <c r="S78" s="17">
        <f t="shared" si="31"/>
        <v>6.7022711661541701E-6</v>
      </c>
      <c r="T78" s="16">
        <f t="shared" si="31"/>
        <v>2.1009321758235191E-8</v>
      </c>
      <c r="U78" s="16">
        <f t="shared" si="31"/>
        <v>2.1843773914605441E-6</v>
      </c>
      <c r="V78" s="16">
        <f t="shared" si="31"/>
        <v>2.4685921024589972E-7</v>
      </c>
      <c r="W78" s="16">
        <f t="shared" si="31"/>
        <v>3.0088904481465169E-7</v>
      </c>
      <c r="X78" s="16">
        <f t="shared" si="31"/>
        <v>3.8339133352581471E-9</v>
      </c>
      <c r="Y78" s="16">
        <f t="shared" si="31"/>
        <v>1.1264232393152411E-8</v>
      </c>
      <c r="Z78" s="16">
        <f t="shared" si="31"/>
        <v>2.2442447186497427E-6</v>
      </c>
      <c r="AA78" s="17">
        <f t="shared" si="31"/>
        <v>2.1019120002718919E-3</v>
      </c>
      <c r="AB78" s="16">
        <f t="shared" si="31"/>
        <v>1.1959726548707395E-6</v>
      </c>
      <c r="AC78" s="16">
        <f t="shared" si="31"/>
        <v>8.9918404903483387E-7</v>
      </c>
      <c r="AD78" s="16">
        <f t="shared" si="31"/>
        <v>3.448281189671999E-6</v>
      </c>
      <c r="AE78" s="16">
        <f t="shared" si="31"/>
        <v>9.2341673846421388E-8</v>
      </c>
      <c r="AF78" s="16">
        <f t="shared" si="31"/>
        <v>5.684777378133822E-7</v>
      </c>
      <c r="AG78" s="16">
        <f t="shared" si="31"/>
        <v>8.497868032923046E-9</v>
      </c>
      <c r="AH78" s="16">
        <f t="shared" si="31"/>
        <v>2.3827527656424227E-7</v>
      </c>
      <c r="AI78" s="16">
        <f t="shared" si="31"/>
        <v>1.5064637496586234E-6</v>
      </c>
      <c r="AJ78" s="16">
        <f t="shared" si="31"/>
        <v>3.6643475118188415E-6</v>
      </c>
      <c r="AK78" s="16">
        <f t="shared" si="31"/>
        <v>4.1210997708350526E-8</v>
      </c>
      <c r="AL78" s="17">
        <f t="shared" si="31"/>
        <v>8.5168695413873152E-6</v>
      </c>
      <c r="AM78" s="18">
        <f t="shared" si="31"/>
        <v>1.3471309311298087E-6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6.6353851002164753E-7</v>
      </c>
      <c r="E79" s="16">
        <f t="shared" si="32"/>
        <v>1.0973627093830465E-8</v>
      </c>
      <c r="F79" s="16">
        <f t="shared" si="32"/>
        <v>1.5779522563413864E-8</v>
      </c>
      <c r="G79" s="17">
        <f t="shared" si="32"/>
        <v>4.0380859486697937E-4</v>
      </c>
      <c r="H79" s="16">
        <f t="shared" si="32"/>
        <v>5.5642008917432839E-7</v>
      </c>
      <c r="I79" s="16">
        <f t="shared" si="32"/>
        <v>3.437669785298052E-7</v>
      </c>
      <c r="J79" s="16">
        <f t="shared" si="32"/>
        <v>1.1225079026802796E-6</v>
      </c>
      <c r="K79" s="16">
        <f t="shared" si="32"/>
        <v>1.0493518762985375E-7</v>
      </c>
      <c r="L79" s="16">
        <f t="shared" si="32"/>
        <v>4.8945723015856855E-11</v>
      </c>
      <c r="M79" s="16">
        <f t="shared" si="32"/>
        <v>7.3891457017847813E-9</v>
      </c>
      <c r="N79" s="16">
        <f t="shared" si="32"/>
        <v>5.6064852529722834E-7</v>
      </c>
      <c r="O79" s="16">
        <f t="shared" si="32"/>
        <v>7.7518998241581777E-7</v>
      </c>
      <c r="P79" s="16">
        <f t="shared" si="32"/>
        <v>1.2234490085885534E-8</v>
      </c>
      <c r="Q79" s="16">
        <f t="shared" si="32"/>
        <v>1.6523880697059623E-7</v>
      </c>
      <c r="R79" s="16">
        <f t="shared" si="32"/>
        <v>6.4632477251418122E-7</v>
      </c>
      <c r="S79" s="16">
        <f t="shared" si="32"/>
        <v>5.3998301373068547E-7</v>
      </c>
      <c r="T79" s="16">
        <f t="shared" si="32"/>
        <v>1.5653601282710015E-7</v>
      </c>
      <c r="U79" s="16">
        <f t="shared" si="32"/>
        <v>8.8518796313080367E-7</v>
      </c>
      <c r="V79" s="16">
        <f t="shared" si="32"/>
        <v>8.6992508320821898E-7</v>
      </c>
      <c r="W79" s="16">
        <f t="shared" si="32"/>
        <v>7.0515967310882274E-7</v>
      </c>
      <c r="X79" s="16">
        <f t="shared" si="32"/>
        <v>2.8767048731964684E-7</v>
      </c>
      <c r="Y79" s="16">
        <f t="shared" si="32"/>
        <v>2.9754097500265322E-7</v>
      </c>
      <c r="Z79" s="17">
        <f t="shared" si="32"/>
        <v>1.8541527763330815E-6</v>
      </c>
      <c r="AA79" s="17">
        <f t="shared" si="32"/>
        <v>4.1718437467494333E-6</v>
      </c>
      <c r="AB79" s="16">
        <f t="shared" si="32"/>
        <v>3.1026451388563678E-7</v>
      </c>
      <c r="AC79" s="16">
        <f t="shared" si="32"/>
        <v>7.3763237199926677E-10</v>
      </c>
      <c r="AD79" s="16">
        <f t="shared" si="32"/>
        <v>6.3973157754488854E-7</v>
      </c>
      <c r="AE79" s="16">
        <f t="shared" si="32"/>
        <v>1.0340218667643387E-6</v>
      </c>
      <c r="AF79" s="16">
        <f t="shared" si="32"/>
        <v>4.8358983465170875E-9</v>
      </c>
      <c r="AG79" s="17">
        <f t="shared" si="32"/>
        <v>1.4817047324186079E-6</v>
      </c>
      <c r="AH79" s="16">
        <f t="shared" si="32"/>
        <v>2.4354607111202842E-8</v>
      </c>
      <c r="AI79" s="16">
        <f t="shared" si="32"/>
        <v>7.1484620418949622E-7</v>
      </c>
      <c r="AJ79" s="16">
        <f t="shared" si="32"/>
        <v>6.1805643136805184E-8</v>
      </c>
      <c r="AK79" s="16">
        <f t="shared" si="32"/>
        <v>3.4828421654436591E-9</v>
      </c>
      <c r="AL79" s="16">
        <f t="shared" si="32"/>
        <v>4.7506689348716418E-9</v>
      </c>
      <c r="AM79" s="20">
        <f t="shared" si="32"/>
        <v>1.6362174637796979E-6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8.9926847070357372E-8</v>
      </c>
      <c r="E80" s="16">
        <f t="shared" si="33"/>
        <v>1.8881042541684454E-9</v>
      </c>
      <c r="F80" s="16">
        <f t="shared" si="33"/>
        <v>6.9022409653627845E-8</v>
      </c>
      <c r="G80" s="16">
        <f t="shared" si="33"/>
        <v>2.2908356599039282E-7</v>
      </c>
      <c r="H80" s="16">
        <f t="shared" si="33"/>
        <v>1.1210525985909997E-7</v>
      </c>
      <c r="I80" s="16">
        <f t="shared" si="33"/>
        <v>1.9389334697156987E-10</v>
      </c>
      <c r="J80" s="16">
        <f t="shared" si="33"/>
        <v>7.9538347511901445E-8</v>
      </c>
      <c r="K80" s="16">
        <f t="shared" si="33"/>
        <v>1.8291885687773094E-8</v>
      </c>
      <c r="L80" s="16">
        <f t="shared" si="33"/>
        <v>4.8088015187974203E-9</v>
      </c>
      <c r="M80" s="16">
        <f t="shared" si="33"/>
        <v>9.6824874583380643E-9</v>
      </c>
      <c r="N80" s="16">
        <f t="shared" si="33"/>
        <v>1.2170088106031296E-7</v>
      </c>
      <c r="O80" s="16">
        <f t="shared" si="33"/>
        <v>2.2980729238388133E-7</v>
      </c>
      <c r="P80" s="17">
        <f t="shared" si="33"/>
        <v>4.9482638754570163E-7</v>
      </c>
      <c r="Q80" s="16">
        <f t="shared" si="33"/>
        <v>5.5891701213440208E-8</v>
      </c>
      <c r="R80" s="16">
        <f t="shared" si="33"/>
        <v>2.264224540454138E-7</v>
      </c>
      <c r="S80" s="16">
        <f t="shared" si="33"/>
        <v>2.2396220819163082E-9</v>
      </c>
      <c r="T80" s="16">
        <f t="shared" si="33"/>
        <v>5.8629301394336144E-8</v>
      </c>
      <c r="U80" s="16">
        <f t="shared" si="33"/>
        <v>2.3770472016222937E-7</v>
      </c>
      <c r="V80" s="17">
        <f t="shared" si="33"/>
        <v>1.2612056987583734E-6</v>
      </c>
      <c r="W80" s="17">
        <f t="shared" si="33"/>
        <v>9.2660010521023348E-7</v>
      </c>
      <c r="X80" s="16">
        <f t="shared" si="33"/>
        <v>3.8274760835335209E-7</v>
      </c>
      <c r="Y80" s="16">
        <f t="shared" si="33"/>
        <v>2.8951789324951345E-7</v>
      </c>
      <c r="Z80" s="16">
        <f t="shared" si="33"/>
        <v>2.8987462585034441E-7</v>
      </c>
      <c r="AA80" s="16">
        <f t="shared" si="33"/>
        <v>2.3687358201042605E-7</v>
      </c>
      <c r="AB80" s="16">
        <f t="shared" si="33"/>
        <v>5.4379850127919465E-8</v>
      </c>
      <c r="AC80" s="16">
        <f t="shared" si="33"/>
        <v>9.6004270276867837E-8</v>
      </c>
      <c r="AD80" s="17">
        <f t="shared" si="33"/>
        <v>1.4448443152702555E-4</v>
      </c>
      <c r="AE80" s="16">
        <f t="shared" si="33"/>
        <v>6.4102586196264954E-8</v>
      </c>
      <c r="AF80" s="16">
        <f t="shared" si="33"/>
        <v>7.8783292030301139E-10</v>
      </c>
      <c r="AG80" s="16">
        <f t="shared" si="33"/>
        <v>9.4285021834117359E-8</v>
      </c>
      <c r="AH80" s="16">
        <f t="shared" si="33"/>
        <v>9.0182634705808398E-9</v>
      </c>
      <c r="AI80" s="17">
        <f t="shared" si="33"/>
        <v>4.4411010959780414E-7</v>
      </c>
      <c r="AJ80" s="17">
        <f t="shared" si="33"/>
        <v>4.7761635929311187E-7</v>
      </c>
      <c r="AK80" s="16">
        <f t="shared" si="33"/>
        <v>7.9012494214155249E-9</v>
      </c>
      <c r="AL80" s="16">
        <f t="shared" si="33"/>
        <v>3.4790830844070727E-7</v>
      </c>
      <c r="AM80" s="18">
        <f t="shared" si="33"/>
        <v>3.1456738803186918E-7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6.5402444702842128E-6</v>
      </c>
      <c r="E81" s="16">
        <f t="shared" si="34"/>
        <v>9.366948807828615E-9</v>
      </c>
      <c r="F81" s="16">
        <f t="shared" si="34"/>
        <v>1.335342501249973E-5</v>
      </c>
      <c r="G81" s="16">
        <f t="shared" si="34"/>
        <v>2.5848760924096706E-5</v>
      </c>
      <c r="H81" s="16">
        <f t="shared" si="34"/>
        <v>2.3654777354902803E-6</v>
      </c>
      <c r="I81" s="16">
        <f t="shared" si="34"/>
        <v>4.4225898256582467E-6</v>
      </c>
      <c r="J81" s="17">
        <f t="shared" si="34"/>
        <v>9.4284100000000017E-3</v>
      </c>
      <c r="K81" s="16">
        <f t="shared" si="34"/>
        <v>9.1338935662395211E-6</v>
      </c>
      <c r="L81" s="16">
        <f t="shared" si="34"/>
        <v>1.2107069798551191E-6</v>
      </c>
      <c r="M81" s="16">
        <f t="shared" si="34"/>
        <v>8.2258730101015673E-6</v>
      </c>
      <c r="N81" s="17">
        <f t="shared" si="34"/>
        <v>3.7210000000000005E-5</v>
      </c>
      <c r="O81" s="16">
        <f t="shared" si="34"/>
        <v>1.8252996331708184E-5</v>
      </c>
      <c r="P81" s="16">
        <f t="shared" si="34"/>
        <v>1.9441490409427686E-6</v>
      </c>
      <c r="Q81" s="16">
        <f t="shared" si="34"/>
        <v>2.6894735445102793E-6</v>
      </c>
      <c r="R81" s="16">
        <f t="shared" si="34"/>
        <v>9.5758941705310853E-7</v>
      </c>
      <c r="S81" s="16">
        <f t="shared" si="34"/>
        <v>7.8584200382083625E-6</v>
      </c>
      <c r="T81" s="16">
        <f t="shared" si="34"/>
        <v>1.5961522555493219E-5</v>
      </c>
      <c r="U81" s="17">
        <f t="shared" si="34"/>
        <v>3.4810000000000007E-5</v>
      </c>
      <c r="V81" s="16">
        <f t="shared" si="34"/>
        <v>1.808508272204783E-5</v>
      </c>
      <c r="W81" s="16">
        <f t="shared" si="34"/>
        <v>1.0054080411835287E-5</v>
      </c>
      <c r="X81" s="17">
        <f t="shared" si="34"/>
        <v>5.6250000000000012E-5</v>
      </c>
      <c r="Y81" s="16">
        <f t="shared" si="34"/>
        <v>1.724009725995107E-5</v>
      </c>
      <c r="Z81" s="17">
        <f t="shared" si="34"/>
        <v>4.9000000000000019E-5</v>
      </c>
      <c r="AA81" s="17">
        <f t="shared" si="34"/>
        <v>5.7760000000000009E-5</v>
      </c>
      <c r="AB81" s="16">
        <f t="shared" si="34"/>
        <v>1.0008867628575195E-5</v>
      </c>
      <c r="AC81" s="16">
        <f t="shared" si="34"/>
        <v>4.1565925427030581E-6</v>
      </c>
      <c r="AD81" s="16">
        <f t="shared" si="34"/>
        <v>5.1302854836508319E-6</v>
      </c>
      <c r="AE81" s="16">
        <f t="shared" si="34"/>
        <v>2.2027120970168181E-6</v>
      </c>
      <c r="AF81" s="16">
        <f t="shared" si="34"/>
        <v>9.4980415155531175E-7</v>
      </c>
      <c r="AG81" s="16">
        <f t="shared" si="34"/>
        <v>1.3621764618248061E-5</v>
      </c>
      <c r="AH81" s="16">
        <f t="shared" si="34"/>
        <v>1.7513566386872761E-6</v>
      </c>
      <c r="AI81" s="16">
        <f t="shared" si="34"/>
        <v>1.0835224043557917E-5</v>
      </c>
      <c r="AJ81" s="16">
        <f t="shared" si="34"/>
        <v>1.225854411669693E-7</v>
      </c>
      <c r="AK81" s="16">
        <f t="shared" si="34"/>
        <v>5.6299156295320244E-8</v>
      </c>
      <c r="AL81" s="16">
        <f t="shared" si="34"/>
        <v>2.2834115129657894E-6</v>
      </c>
      <c r="AM81" s="20">
        <f t="shared" si="34"/>
        <v>8.6490000000000021E-5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2.0046785210817941E-7</v>
      </c>
      <c r="E82" s="16">
        <f t="shared" si="35"/>
        <v>9.0437642646488673E-9</v>
      </c>
      <c r="F82" s="16">
        <f t="shared" si="35"/>
        <v>4.5024919147812662E-7</v>
      </c>
      <c r="G82" s="16">
        <f t="shared" si="35"/>
        <v>3.341559321337184E-8</v>
      </c>
      <c r="H82" s="16">
        <f t="shared" si="35"/>
        <v>1.7755205175245664E-7</v>
      </c>
      <c r="I82" s="16">
        <f t="shared" si="35"/>
        <v>3.547711344521096E-8</v>
      </c>
      <c r="J82" s="16">
        <f t="shared" si="35"/>
        <v>2.8358341749599849E-9</v>
      </c>
      <c r="K82" s="17">
        <f t="shared" si="35"/>
        <v>1.1343426828447245E-6</v>
      </c>
      <c r="L82" s="16">
        <f t="shared" si="35"/>
        <v>1.2116525010683785E-7</v>
      </c>
      <c r="M82" s="16">
        <f t="shared" si="35"/>
        <v>2.385821404425782E-7</v>
      </c>
      <c r="N82" s="16">
        <f t="shared" si="35"/>
        <v>4.5780827893615897E-7</v>
      </c>
      <c r="O82" s="16">
        <f t="shared" si="35"/>
        <v>1.0689463031363252E-7</v>
      </c>
      <c r="P82" s="16">
        <f t="shared" si="35"/>
        <v>1.6674836393602437E-7</v>
      </c>
      <c r="Q82" s="16">
        <f t="shared" si="35"/>
        <v>1.407826185930806E-7</v>
      </c>
      <c r="R82" s="16">
        <f t="shared" si="35"/>
        <v>5.0796199860956396E-8</v>
      </c>
      <c r="S82" s="16">
        <f t="shared" si="35"/>
        <v>5.9885598025386448E-9</v>
      </c>
      <c r="T82" s="16">
        <f t="shared" si="35"/>
        <v>1.1476377806099198E-7</v>
      </c>
      <c r="U82" s="17">
        <f t="shared" si="35"/>
        <v>1.8450640067106793E-6</v>
      </c>
      <c r="V82" s="16">
        <f t="shared" si="35"/>
        <v>6.2822644330227098E-7</v>
      </c>
      <c r="W82" s="17">
        <f t="shared" si="35"/>
        <v>1.641354073118527E-6</v>
      </c>
      <c r="X82" s="16">
        <f t="shared" si="35"/>
        <v>1.7538983126841543E-7</v>
      </c>
      <c r="Y82" s="17">
        <f t="shared" si="35"/>
        <v>1.0066368063471877E-6</v>
      </c>
      <c r="Z82" s="16">
        <f t="shared" si="35"/>
        <v>5.3843850737772898E-7</v>
      </c>
      <c r="AA82" s="16">
        <f t="shared" si="35"/>
        <v>3.7898401040196527E-7</v>
      </c>
      <c r="AB82" s="16">
        <f t="shared" si="35"/>
        <v>4.8104953834767701E-7</v>
      </c>
      <c r="AC82" s="16">
        <f t="shared" si="35"/>
        <v>2.2307147082405473E-7</v>
      </c>
      <c r="AD82" s="17">
        <f t="shared" si="35"/>
        <v>7.2072812762135913E-7</v>
      </c>
      <c r="AE82" s="17">
        <f t="shared" si="35"/>
        <v>8.8655516128233968E-7</v>
      </c>
      <c r="AF82" s="16">
        <f t="shared" si="35"/>
        <v>2.9704575689129805E-10</v>
      </c>
      <c r="AG82" s="16">
        <f t="shared" si="35"/>
        <v>1.6536117770349487E-8</v>
      </c>
      <c r="AH82" s="16">
        <f t="shared" si="35"/>
        <v>7.5290969526045036E-8</v>
      </c>
      <c r="AI82" s="17">
        <f t="shared" si="35"/>
        <v>9.1586080085173704E-7</v>
      </c>
      <c r="AJ82" s="17">
        <f t="shared" si="35"/>
        <v>2.2325274481199223E-4</v>
      </c>
      <c r="AK82" s="16">
        <f t="shared" si="35"/>
        <v>1.7779429971740589E-7</v>
      </c>
      <c r="AL82" s="16">
        <f t="shared" si="35"/>
        <v>5.27643845059068E-7</v>
      </c>
      <c r="AM82" s="18">
        <f t="shared" si="35"/>
        <v>2.9599826193363885E-8</v>
      </c>
    </row>
    <row r="83" spans="1:39">
      <c r="A83" t="s">
        <v>113</v>
      </c>
      <c r="D83" s="21">
        <f>SUM($D$47:$D$82)</f>
        <v>5.8230054105917837E-4</v>
      </c>
      <c r="E83" s="21">
        <f>SUM($E$47:$E$82)</f>
        <v>1.2321559824997986E-4</v>
      </c>
      <c r="F83" s="21">
        <f>SUM($F$47:$F$82)</f>
        <v>2.5242589570427987E-4</v>
      </c>
      <c r="G83" s="21">
        <f>SUM($G$47:$G$82)</f>
        <v>5.7166519772724328E-4</v>
      </c>
      <c r="H83" s="21">
        <f>SUM($H$47:$H$82)</f>
        <v>3.4065719990419918E-5</v>
      </c>
      <c r="I83" s="21">
        <f>SUM($I$47:$I$82)</f>
        <v>5.0654821972820059E-4</v>
      </c>
      <c r="J83" s="21">
        <f>SUM($J$47:$J$82)</f>
        <v>9.5847248103359053E-3</v>
      </c>
      <c r="K83" s="21">
        <f>SUM($K$47:$K$82)</f>
        <v>2.0336851595118829E-2</v>
      </c>
      <c r="L83" s="21">
        <f>SUM($L$47:$L$82)</f>
        <v>2.5508548502125081E-4</v>
      </c>
      <c r="M83" s="21">
        <f>SUM($M$47:$M$82)</f>
        <v>3.3922480830859004E-4</v>
      </c>
      <c r="N83" s="21">
        <f>SUM($N$47:$N$82)</f>
        <v>9.5550182327907326E-4</v>
      </c>
      <c r="O83" s="21">
        <f>SUM($O$47:$O$82)</f>
        <v>5.4011116694264809E-4</v>
      </c>
      <c r="P83" s="21">
        <f>SUM($P$47:$P$82)</f>
        <v>7.2822802248079885E-3</v>
      </c>
      <c r="Q83" s="21">
        <f>SUM($Q$47:$Q$82)</f>
        <v>2.3592839051691353E-5</v>
      </c>
      <c r="R83" s="21">
        <f>SUM($R$47:$R$82)</f>
        <v>4.8600720808121391E-3</v>
      </c>
      <c r="S83" s="21">
        <f>SUM($S$47:$S$82)</f>
        <v>1.9535980592313794E-4</v>
      </c>
      <c r="T83" s="21">
        <f>SUM($T$47:$T$82)</f>
        <v>6.8374648719333276E-5</v>
      </c>
      <c r="U83" s="21">
        <f>SUM($U$47:$U$82)</f>
        <v>8.3234649072088757E-5</v>
      </c>
      <c r="V83" s="21">
        <f>SUM($V$47:$V$82)</f>
        <v>5.0857609602607901E-3</v>
      </c>
      <c r="W83" s="21">
        <f>SUM($W$47:$W$82)</f>
        <v>4.6501383498248736E-4</v>
      </c>
      <c r="X83" s="21">
        <f>SUM($X$47:$X$82)</f>
        <v>2.4693359571002667E-3</v>
      </c>
      <c r="Y83" s="21">
        <f>SUM($Y$47:$Y$82)</f>
        <v>1.2078279656958413E-3</v>
      </c>
      <c r="Z83" s="21">
        <f>SUM($Z$47:$Z$82)</f>
        <v>3.9320009101839791E-3</v>
      </c>
      <c r="AA83" s="21">
        <f>SUM($AA$47:$AA$82)</f>
        <v>2.1884821912206004E-3</v>
      </c>
      <c r="AB83" s="21">
        <f>SUM($AB$47:$AB$82)</f>
        <v>1.3908512673784862E-4</v>
      </c>
      <c r="AC83" s="21">
        <f>SUM($AC$47:$AC$82)</f>
        <v>2.2391919513325563E-3</v>
      </c>
      <c r="AD83" s="21">
        <f>SUM($AD$47:$AD$82)</f>
        <v>2.8537516450135902E-4</v>
      </c>
      <c r="AE83">
        <f>SUM($AE$47:$AE$82)</f>
        <v>9.841245540255986E-3</v>
      </c>
      <c r="AF83" s="21">
        <f>SUM($AF$47:$AF$82)</f>
        <v>2.4166771939674436E-3</v>
      </c>
      <c r="AG83" s="21">
        <f>SUM($AG$47:$AG$82)</f>
        <v>4.4560577193162613E-3</v>
      </c>
      <c r="AH83" s="21">
        <f>SUM($AH$47:$AH$82)</f>
        <v>9.8479357855317661E-5</v>
      </c>
      <c r="AI83" s="21">
        <f>SUM($AI$47:$AI$82)</f>
        <v>1.3085739945855595E-3</v>
      </c>
      <c r="AJ83">
        <f>SUM($AJ$47:$AJ$82)</f>
        <v>4.365943309227342E-4</v>
      </c>
      <c r="AK83" s="21">
        <f>SUM($AK$47:$AK$82)</f>
        <v>3.3037121893147291E-5</v>
      </c>
      <c r="AL83" s="21">
        <f>SUM($AL$47:$AL$82)</f>
        <v>3.7686841019818188E-4</v>
      </c>
      <c r="AM83" s="21">
        <f>SUM($AM$47:$AM$82)</f>
        <v>5.6852067565917415E-3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8.9259449597454105E-2</v>
      </c>
      <c r="D85" s="22">
        <f>$D$83/$C$85</f>
        <v>6.5236850964829046E-3</v>
      </c>
      <c r="E85" s="22">
        <f>$E$83/$C$85</f>
        <v>1.3804207711974764E-3</v>
      </c>
      <c r="F85" s="22">
        <f>$F$83/$C$85</f>
        <v>2.8280019296856571E-3</v>
      </c>
      <c r="G85" s="22">
        <f>$G$83/$C$85</f>
        <v>6.4045342012006819E-3</v>
      </c>
      <c r="H85" s="22">
        <f>$H$83/$C$85</f>
        <v>3.8164833128650116E-4</v>
      </c>
      <c r="I85" s="22">
        <f>$I$83/$C$85</f>
        <v>5.6750094473207299E-3</v>
      </c>
      <c r="J85" s="22">
        <f>$J$83/$C$85</f>
        <v>0.10738050540935987</v>
      </c>
      <c r="K85" s="22">
        <f>$K$83/$C$85</f>
        <v>0.22783976023642077</v>
      </c>
      <c r="L85" s="22">
        <f>$L$83/$C$85</f>
        <v>2.8577980950100601E-3</v>
      </c>
      <c r="M85" s="22">
        <f>$M$83/$C$85</f>
        <v>3.8004358063873337E-3</v>
      </c>
      <c r="N85" s="22">
        <f>$N$83/$C$85</f>
        <v>1.0704769383950206E-2</v>
      </c>
      <c r="O85" s="22">
        <f>$O$83/$C$85</f>
        <v>6.0510250665723733E-3</v>
      </c>
      <c r="P85" s="22">
        <f>$P$83/$C$85</f>
        <v>8.1585538087562859E-2</v>
      </c>
      <c r="Q85" s="22">
        <f>$Q$83/$C$85</f>
        <v>2.6431755022119562E-4</v>
      </c>
      <c r="R85" s="22">
        <f>$R$83/$C$85</f>
        <v>5.4448824216710837E-2</v>
      </c>
      <c r="S85" s="22">
        <f>$S$83/$C$85</f>
        <v>2.1886736564495921E-3</v>
      </c>
      <c r="T85" s="22">
        <f>$T$83/$C$85</f>
        <v>7.6602140196575319E-4</v>
      </c>
      <c r="U85" s="22">
        <f>$U$83/$C$85</f>
        <v>9.3250237871131587E-4</v>
      </c>
      <c r="V85" s="22">
        <f>$V$83/$C$85</f>
        <v>5.6977283449503237E-2</v>
      </c>
      <c r="W85" s="22">
        <f>$W$83/$C$85</f>
        <v>5.2096874569541448E-3</v>
      </c>
      <c r="X85" s="22">
        <f>$X$83/$C$85</f>
        <v>2.7664700692605414E-2</v>
      </c>
      <c r="Y85" s="22">
        <f>$Y$83/$C$85</f>
        <v>1.3531653748067606E-2</v>
      </c>
      <c r="Z85" s="22">
        <f>$Z$83/$C$85</f>
        <v>4.4051368543237455E-2</v>
      </c>
      <c r="AA85" s="22">
        <f>$AA$83/$C$85</f>
        <v>2.4518212929726838E-2</v>
      </c>
      <c r="AB85" s="22">
        <f>$AB$83/$C$85</f>
        <v>1.5582117900692911E-3</v>
      </c>
      <c r="AC85" s="22">
        <f>$AC$83/$C$85</f>
        <v>2.5086329362672022E-2</v>
      </c>
      <c r="AD85" s="22">
        <f>$AD$83/$C$85</f>
        <v>3.1971423282168504E-3</v>
      </c>
      <c r="AE85" s="22">
        <f>$AE$83/$C$85</f>
        <v>0.11025438297724706</v>
      </c>
      <c r="AF85" s="22">
        <f>$AF$83/$C$85</f>
        <v>2.7074749002668878E-2</v>
      </c>
      <c r="AG85" s="22">
        <f>$AG$83/$C$85</f>
        <v>4.9922531893400325E-2</v>
      </c>
      <c r="AH85" s="22">
        <f>$AH$83/$C$85</f>
        <v>1.1032933577278807E-3</v>
      </c>
      <c r="AI85" s="22">
        <f>$AI$83/$C$85</f>
        <v>1.4660341291448912E-2</v>
      </c>
      <c r="AJ85" s="22">
        <f>$AJ$83/$C$85</f>
        <v>4.8912953518277904E-3</v>
      </c>
      <c r="AK85" s="22">
        <f>$AK$83/$C$85</f>
        <v>3.7012464273686926E-4</v>
      </c>
      <c r="AL85" s="22">
        <f>$AL$83/$C$85</f>
        <v>4.2221682062548935E-3</v>
      </c>
      <c r="AM85" s="22">
        <f>$AM$83/$C$85</f>
        <v>6.3693051909138113E-2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71E41-869C-4A63-B7D9-9B3785FB488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-2.3909967961389705E-2</v>
      </c>
      <c r="D5" s="10">
        <v>-4.6384248239872403E-2</v>
      </c>
      <c r="E5" s="10">
        <v>1.0243034474024627E-2</v>
      </c>
      <c r="F5" s="10">
        <v>-2.6870050204954581E-2</v>
      </c>
      <c r="G5" s="10">
        <v>-3.5771714411630261E-2</v>
      </c>
      <c r="H5" s="10">
        <v>-1.4221088876689717E-2</v>
      </c>
      <c r="I5" s="10">
        <v>-2.7914830460089139E-2</v>
      </c>
      <c r="J5" s="10">
        <v>-3.3010521676220296E-2</v>
      </c>
      <c r="K5" s="10">
        <v>-8.6129946053186777E-3</v>
      </c>
      <c r="L5" s="10">
        <v>-7.081936521447724E-3</v>
      </c>
      <c r="M5" s="10">
        <v>-1.5764334433077735E-2</v>
      </c>
      <c r="N5" s="10">
        <v>-2.067901486800491E-3</v>
      </c>
      <c r="O5" s="10">
        <v>-3.5531235650397092E-2</v>
      </c>
      <c r="P5" s="10">
        <v>-2.4525074864772331E-2</v>
      </c>
      <c r="Q5" s="10">
        <v>-2.9497206314055186E-2</v>
      </c>
      <c r="R5" s="10">
        <v>-1.6942871125042207E-2</v>
      </c>
      <c r="S5" s="10">
        <v>6.1353453351463208E-3</v>
      </c>
      <c r="T5" s="10">
        <v>-3.3521949774687754E-2</v>
      </c>
      <c r="U5" s="11" t="s">
        <v>93</v>
      </c>
      <c r="V5" s="10">
        <v>2.3369317274576456E-2</v>
      </c>
      <c r="W5" s="10">
        <v>-1.3444946546695287E-2</v>
      </c>
      <c r="X5" s="10">
        <v>6.1557431067048453E-2</v>
      </c>
      <c r="Y5" s="10">
        <v>1.0913714103188784E-2</v>
      </c>
      <c r="Z5" s="10">
        <v>-1.120431691044654E-2</v>
      </c>
      <c r="AA5" s="10">
        <v>2.9879418052484841E-2</v>
      </c>
      <c r="AB5" s="10">
        <v>-4.8810621012454689E-3</v>
      </c>
      <c r="AC5" s="10">
        <v>3.528389316950073E-2</v>
      </c>
      <c r="AD5" s="10">
        <v>5.0366627051116115E-2</v>
      </c>
      <c r="AE5" s="10">
        <v>-1.8535831335964204E-2</v>
      </c>
      <c r="AF5" s="10">
        <v>3.9186226196179348E-2</v>
      </c>
      <c r="AG5" s="10">
        <v>1.5059906149049122E-2</v>
      </c>
      <c r="AH5" s="10">
        <v>1.8830358618378694E-2</v>
      </c>
      <c r="AI5" s="10">
        <v>2.0894068249280608E-2</v>
      </c>
      <c r="AJ5" s="11" t="s">
        <v>92</v>
      </c>
      <c r="AK5" s="10">
        <v>1.701963990085515E-2</v>
      </c>
      <c r="AL5" s="10">
        <v>2.1162031720682983E-2</v>
      </c>
      <c r="AM5" s="12">
        <v>2.6568982097829711E-2</v>
      </c>
    </row>
    <row r="6" spans="1:39" ht="24">
      <c r="A6" s="13" t="s">
        <v>41</v>
      </c>
      <c r="B6" s="14" t="s">
        <v>40</v>
      </c>
      <c r="C6" s="19">
        <v>-3.0959757485562074E-2</v>
      </c>
      <c r="D6" s="16">
        <v>1.4271464567648596E-2</v>
      </c>
      <c r="E6" s="16">
        <v>1.2498329004978583E-2</v>
      </c>
      <c r="F6" s="16">
        <v>-2.1912561958361564E-2</v>
      </c>
      <c r="G6" s="16">
        <v>-6.8967810904150299E-3</v>
      </c>
      <c r="H6" s="16">
        <v>4.4866121351446901E-2</v>
      </c>
      <c r="I6" s="17" t="s">
        <v>91</v>
      </c>
      <c r="J6" s="16">
        <v>-2.2228235785650887E-2</v>
      </c>
      <c r="K6" s="16">
        <v>-9.592350550346419E-3</v>
      </c>
      <c r="L6" s="16">
        <v>-1.6468326999183647E-2</v>
      </c>
      <c r="M6" s="16">
        <v>-1.0485793222143774E-2</v>
      </c>
      <c r="N6" s="16">
        <v>-7.0129852269040548E-3</v>
      </c>
      <c r="O6" s="16">
        <v>-1.3725119892131691E-2</v>
      </c>
      <c r="P6" s="16">
        <v>2.2207323600079007E-3</v>
      </c>
      <c r="Q6" s="16">
        <v>2.3908692412007052E-2</v>
      </c>
      <c r="R6" s="16">
        <v>-4.3557749346671053E-2</v>
      </c>
      <c r="S6" s="16">
        <v>1.6475386610274638E-2</v>
      </c>
      <c r="T6" s="16">
        <v>9.2549587934424838E-4</v>
      </c>
      <c r="U6" s="16">
        <v>-2.7960612266862903E-2</v>
      </c>
      <c r="V6" s="16">
        <v>-1.6462822557869179E-3</v>
      </c>
      <c r="W6" s="16">
        <v>-2.392592248359891E-2</v>
      </c>
      <c r="X6" s="17" t="s">
        <v>161</v>
      </c>
      <c r="Y6" s="16">
        <v>2.5343540328988556E-2</v>
      </c>
      <c r="Z6" s="16">
        <v>1.8683821768246692E-2</v>
      </c>
      <c r="AA6" s="16">
        <v>-1.4290915190082258E-2</v>
      </c>
      <c r="AB6" s="16">
        <v>1.7477287892215886E-2</v>
      </c>
      <c r="AC6" s="16">
        <v>7.7030627560617801E-3</v>
      </c>
      <c r="AD6" s="16">
        <v>7.5236762475073236E-3</v>
      </c>
      <c r="AE6" s="16">
        <v>2.9491269024131753E-2</v>
      </c>
      <c r="AF6" s="16">
        <v>-4.1938215398818736E-2</v>
      </c>
      <c r="AG6" s="16">
        <v>2.2612157532553481E-2</v>
      </c>
      <c r="AH6" s="16">
        <v>-1.2697421169331867E-2</v>
      </c>
      <c r="AI6" s="17" t="s">
        <v>138</v>
      </c>
      <c r="AJ6" s="16">
        <v>-3.515375234220719E-3</v>
      </c>
      <c r="AK6" s="16">
        <v>3.1095353805570745E-4</v>
      </c>
      <c r="AL6" s="16">
        <v>4.2745199750060386E-2</v>
      </c>
      <c r="AM6" s="18">
        <v>3.1971908127603928E-2</v>
      </c>
    </row>
    <row r="7" spans="1:39" ht="24">
      <c r="A7" s="13" t="s">
        <v>42</v>
      </c>
      <c r="B7" s="14" t="s">
        <v>40</v>
      </c>
      <c r="C7" s="19">
        <v>5.3307705113506382E-2</v>
      </c>
      <c r="D7" s="16">
        <v>-4.4587255674085016E-2</v>
      </c>
      <c r="E7" s="16">
        <v>-1.1863871032055839E-2</v>
      </c>
      <c r="F7" s="16">
        <v>1.0588828090455991E-4</v>
      </c>
      <c r="G7" s="16">
        <v>-2.725010300254008E-2</v>
      </c>
      <c r="H7" s="16">
        <v>6.5410775504085722E-3</v>
      </c>
      <c r="I7" s="16">
        <v>2.2353618829062164E-3</v>
      </c>
      <c r="J7" s="16">
        <v>-2.9746977667907758E-2</v>
      </c>
      <c r="K7" s="16">
        <v>1.8772587243710941E-2</v>
      </c>
      <c r="L7" s="16">
        <v>-3.7749880626279694E-2</v>
      </c>
      <c r="M7" s="16">
        <v>-3.3772568758355978E-2</v>
      </c>
      <c r="N7" s="16">
        <v>-2.2236818233658542E-2</v>
      </c>
      <c r="O7" s="16">
        <v>-1.2050556503034356E-2</v>
      </c>
      <c r="P7" s="17" t="s">
        <v>91</v>
      </c>
      <c r="Q7" s="16">
        <v>9.7416583998754091E-3</v>
      </c>
      <c r="R7" s="16">
        <v>-3.1694585853012111E-3</v>
      </c>
      <c r="S7" s="16">
        <v>-1.708292911929957E-2</v>
      </c>
      <c r="T7" s="16">
        <v>-1.5407522055676307E-2</v>
      </c>
      <c r="U7" s="16">
        <v>-2.454678757904433E-2</v>
      </c>
      <c r="V7" s="16">
        <v>-3.675601589518139E-2</v>
      </c>
      <c r="W7" s="16">
        <v>1.1653855822736885E-2</v>
      </c>
      <c r="X7" s="17" t="s">
        <v>137</v>
      </c>
      <c r="Y7" s="16">
        <v>2.5946284530801174E-2</v>
      </c>
      <c r="Z7" s="16">
        <v>1.6510188605984904E-3</v>
      </c>
      <c r="AA7" s="16">
        <v>2.8582785481801733E-3</v>
      </c>
      <c r="AB7" s="16">
        <v>-3.2224557706257836E-3</v>
      </c>
      <c r="AC7" s="16">
        <v>5.5088835522348216E-2</v>
      </c>
      <c r="AD7" s="16">
        <v>2.8965783433974324E-2</v>
      </c>
      <c r="AE7" s="16">
        <v>-1.4750947256607283E-2</v>
      </c>
      <c r="AF7" s="16">
        <v>1.9896617101292438E-3</v>
      </c>
      <c r="AG7" s="16">
        <v>3.1350775879824232E-2</v>
      </c>
      <c r="AH7" s="16">
        <v>8.4320984688814396E-3</v>
      </c>
      <c r="AI7" s="16">
        <v>5.6979255285320805E-3</v>
      </c>
      <c r="AJ7" s="16">
        <v>2.9557520218793959E-2</v>
      </c>
      <c r="AK7" s="16">
        <v>-2.1174379866942251E-2</v>
      </c>
      <c r="AL7" s="16">
        <v>2.0182649944219217E-2</v>
      </c>
      <c r="AM7" s="20" t="s">
        <v>172</v>
      </c>
    </row>
    <row r="8" spans="1:39" ht="24">
      <c r="A8" s="13" t="s">
        <v>43</v>
      </c>
      <c r="B8" s="14" t="s">
        <v>40</v>
      </c>
      <c r="C8" s="19">
        <v>3.1162940173176112E-2</v>
      </c>
      <c r="D8" s="16">
        <v>1.1888718897747437E-2</v>
      </c>
      <c r="E8" s="16">
        <v>-1.8745152273932333E-2</v>
      </c>
      <c r="F8" s="16">
        <v>3.7926011492222952E-2</v>
      </c>
      <c r="G8" s="16">
        <v>1.0847286940347034E-2</v>
      </c>
      <c r="H8" s="16">
        <v>1.8335950898501735E-3</v>
      </c>
      <c r="I8" s="16">
        <v>-1.2764542227389238E-2</v>
      </c>
      <c r="J8" s="16">
        <v>-1.7227910104224105E-3</v>
      </c>
      <c r="K8" s="16">
        <v>3.264437546199804E-2</v>
      </c>
      <c r="L8" s="16">
        <v>-1.1373179249799192E-2</v>
      </c>
      <c r="M8" s="16">
        <v>9.5681582502602988E-3</v>
      </c>
      <c r="N8" s="16">
        <v>3.1753276253504714E-2</v>
      </c>
      <c r="O8" s="16">
        <v>1.0135031640381823E-2</v>
      </c>
      <c r="P8" s="16">
        <v>8.5248933100899888E-3</v>
      </c>
      <c r="Q8" s="16">
        <v>4.3167666449218642E-2</v>
      </c>
      <c r="R8" s="16">
        <v>4.8950995097075947E-3</v>
      </c>
      <c r="S8" s="16">
        <v>3.2530068645926641E-2</v>
      </c>
      <c r="T8" s="16">
        <v>2.5263642612645312E-2</v>
      </c>
      <c r="U8" s="16">
        <v>1.9013989532992208E-2</v>
      </c>
      <c r="V8" s="16">
        <v>-1.0462638338528179E-2</v>
      </c>
      <c r="W8" s="16">
        <v>4.1714124574357268E-2</v>
      </c>
      <c r="X8" s="16">
        <v>-4.9174546784855958E-2</v>
      </c>
      <c r="Y8" s="16">
        <v>-7.1892613680617104E-4</v>
      </c>
      <c r="Z8" s="16">
        <v>-7.6894960063449303E-3</v>
      </c>
      <c r="AA8" s="16">
        <v>3.6801432948104361E-2</v>
      </c>
      <c r="AB8" s="16">
        <v>2.5295109522056537E-2</v>
      </c>
      <c r="AC8" s="16">
        <v>1.94495936372953E-3</v>
      </c>
      <c r="AD8" s="16">
        <v>1.6788318586045039E-2</v>
      </c>
      <c r="AE8" s="16">
        <v>-5.4936470810687692E-2</v>
      </c>
      <c r="AF8" s="16">
        <v>4.1703586338522284E-3</v>
      </c>
      <c r="AG8" s="16">
        <v>2.8352382431223043E-3</v>
      </c>
      <c r="AH8" s="17" t="s">
        <v>80</v>
      </c>
      <c r="AI8" s="16">
        <v>-1.7603171327527808E-2</v>
      </c>
      <c r="AJ8" s="16">
        <v>-4.3151461872776117E-2</v>
      </c>
      <c r="AK8" s="16">
        <v>1.4864094257937069E-2</v>
      </c>
      <c r="AL8" s="16">
        <v>-4.685413130248095E-2</v>
      </c>
      <c r="AM8" s="18">
        <v>-4.1372662949984998E-2</v>
      </c>
    </row>
    <row r="9" spans="1:39" ht="24">
      <c r="A9" s="13" t="s">
        <v>44</v>
      </c>
      <c r="B9" s="14" t="s">
        <v>40</v>
      </c>
      <c r="C9" s="19">
        <v>4.8018764470376486E-2</v>
      </c>
      <c r="D9" s="16">
        <v>-5.1680375112278229E-2</v>
      </c>
      <c r="E9" s="16">
        <v>-4.9342906711771502E-2</v>
      </c>
      <c r="F9" s="16">
        <v>2.5337527195427669E-2</v>
      </c>
      <c r="G9" s="16">
        <v>-2.2711505477082391E-2</v>
      </c>
      <c r="H9" s="16">
        <v>-1.346036193111662E-2</v>
      </c>
      <c r="I9" s="16">
        <v>-4.3625500102613783E-2</v>
      </c>
      <c r="J9" s="16">
        <v>-8.1948436529338583E-3</v>
      </c>
      <c r="K9" s="16">
        <v>-3.2983749539419564E-2</v>
      </c>
      <c r="L9" s="16">
        <v>-2.6712362760582852E-3</v>
      </c>
      <c r="M9" s="16">
        <v>-2.0753954539208936E-2</v>
      </c>
      <c r="N9" s="16">
        <v>-1.6230397152034014E-2</v>
      </c>
      <c r="O9" s="16">
        <v>-1.6705675724229541E-2</v>
      </c>
      <c r="P9" s="16">
        <v>-3.1842805971505632E-3</v>
      </c>
      <c r="Q9" s="16">
        <v>-1.3064548291351367E-2</v>
      </c>
      <c r="R9" s="17" t="s">
        <v>97</v>
      </c>
      <c r="S9" s="16">
        <v>-2.8574723917960836E-2</v>
      </c>
      <c r="T9" s="16">
        <v>-1.8035347898927499E-2</v>
      </c>
      <c r="U9" s="16">
        <v>-1.7023855115145758E-2</v>
      </c>
      <c r="V9" s="16">
        <v>1.71465058057408E-2</v>
      </c>
      <c r="W9" s="16">
        <v>-4.45136163349358E-2</v>
      </c>
      <c r="X9" s="16">
        <v>3.5052317420962743E-2</v>
      </c>
      <c r="Y9" s="16">
        <v>1.0279039553694139E-2</v>
      </c>
      <c r="Z9" s="16">
        <v>1.9741959101523824E-2</v>
      </c>
      <c r="AA9" s="16">
        <v>-8.8079495314789501E-3</v>
      </c>
      <c r="AB9" s="16">
        <v>-2.0021805845301447E-2</v>
      </c>
      <c r="AC9" s="16">
        <v>4.8624612753292287E-2</v>
      </c>
      <c r="AD9" s="16">
        <v>5.4167200835701132E-2</v>
      </c>
      <c r="AE9" s="16">
        <v>-2.9947750337008177E-2</v>
      </c>
      <c r="AF9" s="16">
        <v>1.0714218327033348E-2</v>
      </c>
      <c r="AG9" s="16">
        <v>1.7674989178064055E-2</v>
      </c>
      <c r="AH9" s="16">
        <v>4.8734686263454926E-3</v>
      </c>
      <c r="AI9" s="16">
        <v>-2.4640041450070885E-3</v>
      </c>
      <c r="AJ9" s="16">
        <v>5.2933163276114338E-2</v>
      </c>
      <c r="AK9" s="16">
        <v>-1.3851798466250309E-2</v>
      </c>
      <c r="AL9" s="16">
        <v>4.0304737623487782E-2</v>
      </c>
      <c r="AM9" s="18">
        <v>-5.5836438588371239E-3</v>
      </c>
    </row>
    <row r="10" spans="1:39" ht="24">
      <c r="A10" s="13" t="s">
        <v>45</v>
      </c>
      <c r="B10" s="14" t="s">
        <v>40</v>
      </c>
      <c r="C10" s="19">
        <v>-2.3893483787286646E-2</v>
      </c>
      <c r="D10" s="16">
        <v>-1.4137306412872277E-2</v>
      </c>
      <c r="E10" s="16">
        <v>-1.1210617175434775E-2</v>
      </c>
      <c r="F10" s="17" t="s">
        <v>91</v>
      </c>
      <c r="G10" s="16">
        <v>9.6210108079278021E-3</v>
      </c>
      <c r="H10" s="16">
        <v>-1.8435516380846027E-2</v>
      </c>
      <c r="I10" s="16">
        <v>-2.1888884922060346E-2</v>
      </c>
      <c r="J10" s="16">
        <v>-1.2053285532907146E-2</v>
      </c>
      <c r="K10" s="16">
        <v>1.8542720598166279E-2</v>
      </c>
      <c r="L10" s="16">
        <v>-1.7257274939885228E-2</v>
      </c>
      <c r="M10" s="16">
        <v>-3.2852439269158824E-2</v>
      </c>
      <c r="N10" s="16">
        <v>-5.1535792879397356E-3</v>
      </c>
      <c r="O10" s="16">
        <v>-1.8490638154758116E-2</v>
      </c>
      <c r="P10" s="16">
        <v>8.5279859544905583E-5</v>
      </c>
      <c r="Q10" s="16">
        <v>-3.2631604761306825E-2</v>
      </c>
      <c r="R10" s="16">
        <v>2.5317239630470154E-2</v>
      </c>
      <c r="S10" s="16">
        <v>-1.5744461872161303E-2</v>
      </c>
      <c r="T10" s="16">
        <v>-1.7104953208081593E-2</v>
      </c>
      <c r="U10" s="16">
        <v>-2.6935368853300532E-2</v>
      </c>
      <c r="V10" s="16">
        <v>-2.1154464462642256E-2</v>
      </c>
      <c r="W10" s="16">
        <v>-5.230268059536549E-2</v>
      </c>
      <c r="X10" s="16">
        <v>5.1300403635728895E-2</v>
      </c>
      <c r="Y10" s="16">
        <v>2.8795842026732844E-2</v>
      </c>
      <c r="Z10" s="16">
        <v>5.3343464579475692E-4</v>
      </c>
      <c r="AA10" s="16">
        <v>-1.098529390251503E-2</v>
      </c>
      <c r="AB10" s="16">
        <v>1.9006543202269379E-2</v>
      </c>
      <c r="AC10" s="16">
        <v>2.5816474795251718E-2</v>
      </c>
      <c r="AD10" s="16">
        <v>-8.3460333044103815E-3</v>
      </c>
      <c r="AE10" s="16">
        <v>4.9323449086026332E-3</v>
      </c>
      <c r="AF10" s="16">
        <v>9.6287621753660211E-3</v>
      </c>
      <c r="AG10" s="16">
        <v>3.7535666548171871E-2</v>
      </c>
      <c r="AH10" s="16">
        <v>3.7658876652631269E-2</v>
      </c>
      <c r="AI10" s="16">
        <v>-4.0043260887816148E-3</v>
      </c>
      <c r="AJ10" s="16">
        <v>3.9018180285174099E-2</v>
      </c>
      <c r="AK10" s="16">
        <v>-2.1724227254933241E-3</v>
      </c>
      <c r="AL10" s="17" t="s">
        <v>137</v>
      </c>
      <c r="AM10" s="18">
        <v>5.8746032153681037E-2</v>
      </c>
    </row>
    <row r="11" spans="1:39" ht="24">
      <c r="A11" s="13" t="s">
        <v>46</v>
      </c>
      <c r="B11" s="14" t="s">
        <v>40</v>
      </c>
      <c r="C11" s="19">
        <v>-3.4147814554112511E-2</v>
      </c>
      <c r="D11" s="16">
        <v>2.4229351813417115E-2</v>
      </c>
      <c r="E11" s="16">
        <v>5.0503316531760566E-3</v>
      </c>
      <c r="F11" s="16">
        <v>1.9218838372603544E-2</v>
      </c>
      <c r="G11" s="16">
        <v>1.5780670397499939E-2</v>
      </c>
      <c r="H11" s="16">
        <v>-1.5140799785958418E-2</v>
      </c>
      <c r="I11" s="16">
        <v>1.7648413046269764E-2</v>
      </c>
      <c r="J11" s="16">
        <v>1.7982013424602147E-2</v>
      </c>
      <c r="K11" s="16">
        <v>-2.8865267160775145E-3</v>
      </c>
      <c r="L11" s="16">
        <v>5.6580588393422959E-3</v>
      </c>
      <c r="M11" s="16">
        <v>-6.2659554779891562E-3</v>
      </c>
      <c r="N11" s="16">
        <v>4.172333045853089E-3</v>
      </c>
      <c r="O11" s="16">
        <v>2.8224834198941035E-2</v>
      </c>
      <c r="P11" s="16">
        <v>-3.2320944518585901E-3</v>
      </c>
      <c r="Q11" s="16">
        <v>-4.3693030425117812E-3</v>
      </c>
      <c r="R11" s="16">
        <v>-2.0192617693485217E-2</v>
      </c>
      <c r="S11" s="16">
        <v>5.0992493945765043E-2</v>
      </c>
      <c r="T11" s="16">
        <v>6.5540667594915974E-2</v>
      </c>
      <c r="U11" s="16">
        <v>-4.9302383940709538E-3</v>
      </c>
      <c r="V11" s="16">
        <v>-4.6280090570751553E-2</v>
      </c>
      <c r="W11" s="16">
        <v>2.1685893173062673E-2</v>
      </c>
      <c r="X11" s="16">
        <v>-4.3310229814103977E-2</v>
      </c>
      <c r="Y11" s="16">
        <v>-2.0755792343789031E-2</v>
      </c>
      <c r="Z11" s="16">
        <v>6.5880344372420355E-3</v>
      </c>
      <c r="AA11" s="16">
        <v>4.0068397752953287E-3</v>
      </c>
      <c r="AB11" s="17" t="s">
        <v>83</v>
      </c>
      <c r="AC11" s="16">
        <v>-2.7881066606168011E-2</v>
      </c>
      <c r="AD11" s="16">
        <v>-1.288737015148635E-2</v>
      </c>
      <c r="AE11" s="16">
        <v>1.4952051492891933E-2</v>
      </c>
      <c r="AF11" s="16">
        <v>-2.1140294326165092E-2</v>
      </c>
      <c r="AG11" s="16">
        <v>-1.2882579412528251E-2</v>
      </c>
      <c r="AH11" s="16">
        <v>2.5388298720090942E-2</v>
      </c>
      <c r="AI11" s="16">
        <v>1.685268890058747E-2</v>
      </c>
      <c r="AJ11" s="16">
        <v>-1.8255983681829808E-2</v>
      </c>
      <c r="AK11" s="16">
        <v>3.4962283041395453E-2</v>
      </c>
      <c r="AL11" s="16">
        <v>-4.6335182734372385E-2</v>
      </c>
      <c r="AM11" s="18">
        <v>-2.1804025750579964E-2</v>
      </c>
    </row>
    <row r="12" spans="1:39" ht="24">
      <c r="A12" s="13" t="s">
        <v>47</v>
      </c>
      <c r="B12" s="14" t="s">
        <v>40</v>
      </c>
      <c r="C12" s="19">
        <v>5.0482654737536256E-2</v>
      </c>
      <c r="D12" s="16">
        <v>-4.5151565765254288E-2</v>
      </c>
      <c r="E12" s="16">
        <v>1.9649457023082642E-2</v>
      </c>
      <c r="F12" s="16">
        <v>-5.2065352873727948E-3</v>
      </c>
      <c r="G12" s="16">
        <v>-2.3800472881674112E-2</v>
      </c>
      <c r="H12" s="16">
        <v>-3.7043813218768734E-2</v>
      </c>
      <c r="I12" s="16">
        <v>-7.0589945157532932E-3</v>
      </c>
      <c r="J12" s="16">
        <v>-1.9085803112386904E-2</v>
      </c>
      <c r="K12" s="16">
        <v>-3.2658801251316906E-2</v>
      </c>
      <c r="L12" s="16">
        <v>-5.0375392690814529E-2</v>
      </c>
      <c r="M12" s="16">
        <v>3.0770772919085944E-4</v>
      </c>
      <c r="N12" s="17" t="s">
        <v>83</v>
      </c>
      <c r="O12" s="16">
        <v>3.1917642309305425E-2</v>
      </c>
      <c r="P12" s="16">
        <v>-2.2419040114178269E-2</v>
      </c>
      <c r="Q12" s="16">
        <v>-1.8740286453226829E-2</v>
      </c>
      <c r="R12" s="16">
        <v>-1.63372878284519E-2</v>
      </c>
      <c r="S12" s="16">
        <v>3.5018087435631E-2</v>
      </c>
      <c r="T12" s="16">
        <v>1.9212598730256204E-2</v>
      </c>
      <c r="U12" s="16">
        <v>-2.0959284893280659E-3</v>
      </c>
      <c r="V12" s="16">
        <v>7.4863135146512726E-3</v>
      </c>
      <c r="W12" s="16">
        <v>-1.2447869207810654E-2</v>
      </c>
      <c r="X12" s="16">
        <v>-2.1310333760696139E-2</v>
      </c>
      <c r="Y12" s="16">
        <v>-1.3217205113608086E-2</v>
      </c>
      <c r="Z12" s="16">
        <v>8.0456669251179579E-3</v>
      </c>
      <c r="AA12" s="16">
        <v>-2.2398898660164167E-3</v>
      </c>
      <c r="AB12" s="16">
        <v>4.1530994732570511E-3</v>
      </c>
      <c r="AC12" s="16">
        <v>2.102002761725975E-2</v>
      </c>
      <c r="AD12" s="16">
        <v>4.633014369284047E-2</v>
      </c>
      <c r="AE12" s="16">
        <v>4.3525013230506067E-2</v>
      </c>
      <c r="AF12" s="16">
        <v>-1.3180033157783569E-3</v>
      </c>
      <c r="AG12" s="16">
        <v>9.0762127533367664E-3</v>
      </c>
      <c r="AH12" s="16">
        <v>3.1793124956402928E-2</v>
      </c>
      <c r="AI12" s="16">
        <v>3.1401298081011435E-3</v>
      </c>
      <c r="AJ12" s="16">
        <v>4.1276784692628042E-2</v>
      </c>
      <c r="AK12" s="16">
        <v>4.8260207948629896E-2</v>
      </c>
      <c r="AL12" s="16">
        <v>3.2426427908894891E-2</v>
      </c>
      <c r="AM12" s="18">
        <v>-1.1457651667824674E-3</v>
      </c>
    </row>
    <row r="13" spans="1:39" ht="24">
      <c r="A13" s="13" t="s">
        <v>48</v>
      </c>
      <c r="B13" s="14" t="s">
        <v>40</v>
      </c>
      <c r="C13" s="19">
        <v>4.0192409865249787E-2</v>
      </c>
      <c r="D13" s="16">
        <v>-1.9908102769630474E-2</v>
      </c>
      <c r="E13" s="16">
        <v>-4.7040159086458977E-2</v>
      </c>
      <c r="F13" s="16">
        <v>-1.7359697042109858E-2</v>
      </c>
      <c r="G13" s="16">
        <v>1.4667646966623043E-2</v>
      </c>
      <c r="H13" s="16">
        <v>-2.6750104389268715E-2</v>
      </c>
      <c r="I13" s="16">
        <v>-1.6557093633633519E-2</v>
      </c>
      <c r="J13" s="16">
        <v>-1.7492227600438854E-2</v>
      </c>
      <c r="K13" s="16">
        <v>-1.6705685809060046E-2</v>
      </c>
      <c r="L13" s="17" t="s">
        <v>80</v>
      </c>
      <c r="M13" s="16">
        <v>1.0333284397585872E-2</v>
      </c>
      <c r="N13" s="16">
        <v>-5.0291738605338386E-2</v>
      </c>
      <c r="O13" s="16">
        <v>-1.9067818868297629E-2</v>
      </c>
      <c r="P13" s="16">
        <v>-3.8012775998680602E-2</v>
      </c>
      <c r="Q13" s="16">
        <v>-2.4623457221227076E-2</v>
      </c>
      <c r="R13" s="16">
        <v>-2.6859069341131922E-3</v>
      </c>
      <c r="S13" s="16">
        <v>2.6238515747622478E-2</v>
      </c>
      <c r="T13" s="16">
        <v>-2.220710244741152E-2</v>
      </c>
      <c r="U13" s="16">
        <v>-7.147072827826363E-3</v>
      </c>
      <c r="V13" s="16">
        <v>5.3015882093823677E-3</v>
      </c>
      <c r="W13" s="16">
        <v>-9.0910980064393947E-3</v>
      </c>
      <c r="X13" s="16">
        <v>-3.1152441470191249E-4</v>
      </c>
      <c r="Y13" s="16">
        <v>1.4694947090406705E-2</v>
      </c>
      <c r="Z13" s="16">
        <v>-5.5447740854577101E-3</v>
      </c>
      <c r="AA13" s="16">
        <v>3.3015194329605133E-2</v>
      </c>
      <c r="AB13" s="16">
        <v>5.6270159961522266E-3</v>
      </c>
      <c r="AC13" s="16">
        <v>5.2897358522330573E-2</v>
      </c>
      <c r="AD13" s="16">
        <v>2.4588829932052744E-2</v>
      </c>
      <c r="AE13" s="16">
        <v>-7.8969681966827935E-5</v>
      </c>
      <c r="AF13" s="16">
        <v>6.4794389111891282E-2</v>
      </c>
      <c r="AG13" s="16">
        <v>4.6937026716673831E-2</v>
      </c>
      <c r="AH13" s="16">
        <v>-1.1358717710136504E-2</v>
      </c>
      <c r="AI13" s="16">
        <v>-1.3848535564429647E-2</v>
      </c>
      <c r="AJ13" s="16">
        <v>3.8059636644151268E-2</v>
      </c>
      <c r="AK13" s="16">
        <v>1.2996740226079479E-2</v>
      </c>
      <c r="AL13" s="16">
        <v>1.2412426934142167E-2</v>
      </c>
      <c r="AM13" s="18">
        <v>2.162997682807893E-2</v>
      </c>
    </row>
    <row r="14" spans="1:39" ht="24">
      <c r="A14" s="13" t="s">
        <v>49</v>
      </c>
      <c r="B14" s="14" t="s">
        <v>40</v>
      </c>
      <c r="C14" s="19">
        <v>4.6488436831404016E-2</v>
      </c>
      <c r="D14" s="16">
        <v>1.4709627035363667E-3</v>
      </c>
      <c r="E14" s="16">
        <v>-3.4936444536169821E-2</v>
      </c>
      <c r="F14" s="16">
        <v>-1.2009860719486867E-2</v>
      </c>
      <c r="G14" s="16">
        <v>6.1545877935339369E-3</v>
      </c>
      <c r="H14" s="16">
        <v>1.0237783531685455E-2</v>
      </c>
      <c r="I14" s="16">
        <v>-2.2149267217605885E-2</v>
      </c>
      <c r="J14" s="17" t="s">
        <v>93</v>
      </c>
      <c r="K14" s="16">
        <v>1.725316006839062E-2</v>
      </c>
      <c r="L14" s="16">
        <v>-1.731855476032669E-2</v>
      </c>
      <c r="M14" s="16">
        <v>1.0225971063845402E-2</v>
      </c>
      <c r="N14" s="16">
        <v>-1.8868801629664953E-2</v>
      </c>
      <c r="O14" s="16">
        <v>1.8669948030760219E-2</v>
      </c>
      <c r="P14" s="16">
        <v>-2.9676929871807842E-2</v>
      </c>
      <c r="Q14" s="16">
        <v>1.7280335963856013E-2</v>
      </c>
      <c r="R14" s="16">
        <v>-8.1313950503019185E-3</v>
      </c>
      <c r="S14" s="16">
        <v>-3.2158751854854249E-2</v>
      </c>
      <c r="T14" s="16">
        <v>-3.6530091092357282E-2</v>
      </c>
      <c r="U14" s="16">
        <v>-3.2936515251296844E-2</v>
      </c>
      <c r="V14" s="16">
        <v>-2.7846332683093174E-2</v>
      </c>
      <c r="W14" s="16">
        <v>-5.9927957728729386E-2</v>
      </c>
      <c r="X14" s="16">
        <v>6.8287145296395235E-2</v>
      </c>
      <c r="Y14" s="16">
        <v>5.6951452077369548E-2</v>
      </c>
      <c r="Z14" s="16">
        <v>5.1045871318059204E-2</v>
      </c>
      <c r="AA14" s="16">
        <v>2.8297643472831105E-2</v>
      </c>
      <c r="AB14" s="16">
        <v>1.7722284150474093E-2</v>
      </c>
      <c r="AC14" s="16">
        <v>1.2338519914364826E-2</v>
      </c>
      <c r="AD14" s="16">
        <v>-1.149154929534214E-2</v>
      </c>
      <c r="AE14" s="16">
        <v>-2.5412956769189764E-2</v>
      </c>
      <c r="AF14" s="16">
        <v>-1.3427231598539383E-2</v>
      </c>
      <c r="AG14" s="16">
        <v>1.7964732544807138E-2</v>
      </c>
      <c r="AH14" s="16">
        <v>-1.7225888094013497E-3</v>
      </c>
      <c r="AI14" s="16">
        <v>3.1088773481589952E-2</v>
      </c>
      <c r="AJ14" s="16">
        <v>-8.1919954200200176E-3</v>
      </c>
      <c r="AK14" s="16">
        <v>-2.2537648054532986E-2</v>
      </c>
      <c r="AL14" s="16">
        <v>4.4784505316413946E-2</v>
      </c>
      <c r="AM14" s="18">
        <v>4.6063607601950891E-2</v>
      </c>
    </row>
    <row r="15" spans="1:39" ht="24">
      <c r="A15" s="13" t="s">
        <v>50</v>
      </c>
      <c r="B15" s="14" t="s">
        <v>40</v>
      </c>
      <c r="C15" s="15" t="s">
        <v>176</v>
      </c>
      <c r="D15" s="16">
        <v>-1.5602639890250614E-2</v>
      </c>
      <c r="E15" s="16">
        <v>-3.2137086875368606E-2</v>
      </c>
      <c r="F15" s="16">
        <v>1.8292891399300334E-2</v>
      </c>
      <c r="G15" s="16">
        <v>4.1223122558811847E-3</v>
      </c>
      <c r="H15" s="16">
        <v>1.1365753661365699E-2</v>
      </c>
      <c r="I15" s="16">
        <v>-9.4498059884271148E-3</v>
      </c>
      <c r="J15" s="16">
        <v>1.7107354071188057E-2</v>
      </c>
      <c r="K15" s="17" t="s">
        <v>107</v>
      </c>
      <c r="L15" s="16">
        <v>-1.638133703329828E-2</v>
      </c>
      <c r="M15" s="16">
        <v>-4.6015726936737618E-2</v>
      </c>
      <c r="N15" s="16">
        <v>-3.1963524165447538E-2</v>
      </c>
      <c r="O15" s="16">
        <v>-3.1917941132752148E-2</v>
      </c>
      <c r="P15" s="16">
        <v>1.853667392350351E-2</v>
      </c>
      <c r="Q15" s="16">
        <v>1.0369875197165791E-2</v>
      </c>
      <c r="R15" s="16">
        <v>-3.2441296594926165E-2</v>
      </c>
      <c r="S15" s="16">
        <v>-4.1047438826443933E-2</v>
      </c>
      <c r="T15" s="16">
        <v>-3.0342411180159623E-2</v>
      </c>
      <c r="U15" s="16">
        <v>-8.4846542532267082E-3</v>
      </c>
      <c r="V15" s="16">
        <v>-2.5343896820867493E-2</v>
      </c>
      <c r="W15" s="16">
        <v>7.8265989293373455E-3</v>
      </c>
      <c r="X15" s="17" t="s">
        <v>129</v>
      </c>
      <c r="Y15" s="16">
        <v>-5.284939074696849E-2</v>
      </c>
      <c r="Z15" s="16">
        <v>2.7599256073591285E-2</v>
      </c>
      <c r="AA15" s="16">
        <v>-4.87566130633918E-4</v>
      </c>
      <c r="AB15" s="16">
        <v>-2.8471154330238324E-3</v>
      </c>
      <c r="AC15" s="16">
        <v>6.8036660851886616E-2</v>
      </c>
      <c r="AD15" s="16">
        <v>3.0074702223303704E-2</v>
      </c>
      <c r="AE15" s="16">
        <v>-1.3655856931618381E-2</v>
      </c>
      <c r="AF15" s="16">
        <v>4.3980947524313939E-2</v>
      </c>
      <c r="AG15" s="16">
        <v>2.1610687467789002E-2</v>
      </c>
      <c r="AH15" s="16">
        <v>3.1940656558696642E-2</v>
      </c>
      <c r="AI15" s="16">
        <v>2.1637741838944478E-2</v>
      </c>
      <c r="AJ15" s="16">
        <v>1.7995092394698955E-2</v>
      </c>
      <c r="AK15" s="16">
        <v>1.9745471084515607E-2</v>
      </c>
      <c r="AL15" s="16">
        <v>5.8988767819703546E-2</v>
      </c>
      <c r="AM15" s="18">
        <v>3.1588395063109162E-2</v>
      </c>
    </row>
    <row r="16" spans="1:39" ht="24">
      <c r="A16" s="13" t="s">
        <v>51</v>
      </c>
      <c r="B16" s="14" t="s">
        <v>40</v>
      </c>
      <c r="C16" s="19">
        <v>4.4565057159151496E-2</v>
      </c>
      <c r="D16" s="16">
        <v>-2.5633803488544337E-2</v>
      </c>
      <c r="E16" s="16">
        <v>2.2421300446340303E-2</v>
      </c>
      <c r="F16" s="16">
        <v>-1.7307076515920949E-2</v>
      </c>
      <c r="G16" s="16">
        <v>-1.2560115582826284E-2</v>
      </c>
      <c r="H16" s="16">
        <v>-1.4067802619533396E-2</v>
      </c>
      <c r="I16" s="16">
        <v>9.2948520400119416E-4</v>
      </c>
      <c r="J16" s="16">
        <v>-3.7094804654244917E-2</v>
      </c>
      <c r="K16" s="16">
        <v>-3.1143235858722862E-2</v>
      </c>
      <c r="L16" s="16">
        <v>-2.2323221456793465E-2</v>
      </c>
      <c r="M16" s="16">
        <v>2.5279575703667474E-2</v>
      </c>
      <c r="N16" s="16">
        <v>1.9270824288469813E-2</v>
      </c>
      <c r="O16" s="16">
        <v>1.9081482094636396E-2</v>
      </c>
      <c r="P16" s="16">
        <v>-1.5615345572870414E-2</v>
      </c>
      <c r="Q16" s="16">
        <v>5.9000512866795637E-3</v>
      </c>
      <c r="R16" s="16">
        <v>-1.8221100949195192E-2</v>
      </c>
      <c r="S16" s="16">
        <v>-1.9107089681014999E-2</v>
      </c>
      <c r="T16" s="17" t="s">
        <v>85</v>
      </c>
      <c r="U16" s="16">
        <v>-3.3996956729880186E-2</v>
      </c>
      <c r="V16" s="16">
        <v>1.6229094832380844E-2</v>
      </c>
      <c r="W16" s="16">
        <v>2.1496866511334489E-2</v>
      </c>
      <c r="X16" s="16">
        <v>2.2013583523210086E-2</v>
      </c>
      <c r="Y16" s="16">
        <v>3.8537805826361952E-2</v>
      </c>
      <c r="Z16" s="16">
        <v>6.6373064110462603E-3</v>
      </c>
      <c r="AA16" s="16">
        <v>-1.7178799632956081E-2</v>
      </c>
      <c r="AB16" s="16">
        <v>6.5613131941895109E-2</v>
      </c>
      <c r="AC16" s="16">
        <v>1.401663738518721E-2</v>
      </c>
      <c r="AD16" s="16">
        <v>3.7458331655827792E-2</v>
      </c>
      <c r="AE16" s="16">
        <v>-1.6141107816396369E-2</v>
      </c>
      <c r="AF16" s="16">
        <v>1.8723690000429165E-2</v>
      </c>
      <c r="AG16" s="16">
        <v>2.0531369963367541E-3</v>
      </c>
      <c r="AH16" s="16">
        <v>2.5389523722781072E-2</v>
      </c>
      <c r="AI16" s="16">
        <v>7.5524361133534074E-3</v>
      </c>
      <c r="AJ16" s="16">
        <v>2.7938997405516173E-2</v>
      </c>
      <c r="AK16" s="16">
        <v>3.2108061642155579E-2</v>
      </c>
      <c r="AL16" s="16">
        <v>2.9972319280402657E-2</v>
      </c>
      <c r="AM16" s="18">
        <v>1.5577188272425709E-2</v>
      </c>
    </row>
    <row r="17" spans="1:39" ht="24">
      <c r="A17" s="13" t="s">
        <v>52</v>
      </c>
      <c r="B17" s="14" t="s">
        <v>40</v>
      </c>
      <c r="C17" s="19">
        <v>-3.1919302243682897E-2</v>
      </c>
      <c r="D17" s="16">
        <v>-1.7121511623933286E-2</v>
      </c>
      <c r="E17" s="16">
        <v>-1.5894385296609612E-2</v>
      </c>
      <c r="F17" s="16">
        <v>-3.2519120321171761E-2</v>
      </c>
      <c r="G17" s="16">
        <v>-3.4722312595031904E-2</v>
      </c>
      <c r="H17" s="16">
        <v>3.1316599391614991E-2</v>
      </c>
      <c r="I17" s="16">
        <v>2.3785503192071861E-2</v>
      </c>
      <c r="J17" s="16">
        <v>1.7281800218969638E-2</v>
      </c>
      <c r="K17" s="16">
        <v>1.0454135166669461E-2</v>
      </c>
      <c r="L17" s="16">
        <v>-2.4400750280785852E-2</v>
      </c>
      <c r="M17" s="16">
        <v>-7.7337032449731908E-3</v>
      </c>
      <c r="N17" s="16">
        <v>-1.8538369982100261E-2</v>
      </c>
      <c r="O17" s="16">
        <v>-5.0228492353773066E-2</v>
      </c>
      <c r="P17" s="16">
        <v>9.6957199626552248E-3</v>
      </c>
      <c r="Q17" s="17" t="s">
        <v>93</v>
      </c>
      <c r="R17" s="16">
        <v>-1.2993337019118183E-2</v>
      </c>
      <c r="S17" s="16">
        <v>-3.912431646238114E-2</v>
      </c>
      <c r="T17" s="16">
        <v>5.8213191920959599E-3</v>
      </c>
      <c r="U17" s="16">
        <v>-2.9433271433079524E-2</v>
      </c>
      <c r="V17" s="16">
        <v>-3.3862632457672355E-2</v>
      </c>
      <c r="W17" s="16">
        <v>-2.3291416601557754E-2</v>
      </c>
      <c r="X17" s="16">
        <v>5.4140807477735108E-2</v>
      </c>
      <c r="Y17" s="16">
        <v>2.4232632755845838E-2</v>
      </c>
      <c r="Z17" s="16">
        <v>-5.5803539816004534E-3</v>
      </c>
      <c r="AA17" s="16">
        <v>2.6287037229255107E-2</v>
      </c>
      <c r="AB17" s="16">
        <v>-4.3113830692146854E-3</v>
      </c>
      <c r="AC17" s="16">
        <v>2.7703744293164051E-2</v>
      </c>
      <c r="AD17" s="16">
        <v>-1.8348408852391519E-2</v>
      </c>
      <c r="AE17" s="16">
        <v>3.4092478921382244E-2</v>
      </c>
      <c r="AF17" s="16">
        <v>-6.9818450020471857E-3</v>
      </c>
      <c r="AG17" s="16">
        <v>3.8916847658048676E-2</v>
      </c>
      <c r="AH17" s="16">
        <v>4.2725426640581321E-2</v>
      </c>
      <c r="AI17" s="16">
        <v>6.3532133023853604E-2</v>
      </c>
      <c r="AJ17" s="16">
        <v>-5.0701032622760246E-2</v>
      </c>
      <c r="AK17" s="16">
        <v>3.8500232970320049E-2</v>
      </c>
      <c r="AL17" s="16">
        <v>1.4884618057900543E-2</v>
      </c>
      <c r="AM17" s="18">
        <v>4.9242166054731537E-3</v>
      </c>
    </row>
    <row r="18" spans="1:39" ht="24">
      <c r="A18" s="13" t="s">
        <v>53</v>
      </c>
      <c r="B18" s="14" t="s">
        <v>40</v>
      </c>
      <c r="C18" s="19">
        <v>-1.6434508606044278E-2</v>
      </c>
      <c r="D18" s="16">
        <v>-1.9012313060457066E-2</v>
      </c>
      <c r="E18" s="16">
        <v>1.2595701566336067E-2</v>
      </c>
      <c r="F18" s="16">
        <v>-2.1702343967908771E-3</v>
      </c>
      <c r="G18" s="16">
        <v>2.3351925149280122E-2</v>
      </c>
      <c r="H18" s="16">
        <v>-5.5485793789595061E-2</v>
      </c>
      <c r="I18" s="16">
        <v>3.2624491083723973E-4</v>
      </c>
      <c r="J18" s="16">
        <v>-2.2795610329732752E-2</v>
      </c>
      <c r="K18" s="16">
        <v>2.0203385638579163E-2</v>
      </c>
      <c r="L18" s="16">
        <v>1.3031144337077912E-2</v>
      </c>
      <c r="M18" s="16">
        <v>2.1746706581641167E-2</v>
      </c>
      <c r="N18" s="16">
        <v>4.8260047669134512E-2</v>
      </c>
      <c r="O18" s="16">
        <v>8.5539961209754219E-3</v>
      </c>
      <c r="P18" s="16">
        <v>-2.1343338528635604E-2</v>
      </c>
      <c r="Q18" s="16">
        <v>3.893525704788655E-2</v>
      </c>
      <c r="R18" s="16">
        <v>-1.3937423426380232E-2</v>
      </c>
      <c r="S18" s="16">
        <v>1.603327501105371E-2</v>
      </c>
      <c r="T18" s="16">
        <v>3.1989647591579767E-2</v>
      </c>
      <c r="U18" s="16">
        <v>1.7201326075497913E-2</v>
      </c>
      <c r="V18" s="16">
        <v>4.1661392581437598E-2</v>
      </c>
      <c r="W18" s="16">
        <v>-1.0118629929154722E-2</v>
      </c>
      <c r="X18" s="16">
        <v>-3.054162402047993E-2</v>
      </c>
      <c r="Y18" s="16">
        <v>-1.7770839497019974E-2</v>
      </c>
      <c r="Z18" s="16">
        <v>-5.7242099143535709E-2</v>
      </c>
      <c r="AA18" s="16">
        <v>-5.1109246464941102E-3</v>
      </c>
      <c r="AB18" s="16">
        <v>3.4866765552854756E-2</v>
      </c>
      <c r="AC18" s="16">
        <v>-3.2665751520709635E-2</v>
      </c>
      <c r="AD18" s="16">
        <v>4.8095170755833505E-3</v>
      </c>
      <c r="AE18" s="16">
        <v>-1.2008316935497984E-2</v>
      </c>
      <c r="AF18" s="16">
        <v>-2.4357409891749861E-2</v>
      </c>
      <c r="AG18" s="16">
        <v>9.5454310831843258E-3</v>
      </c>
      <c r="AH18" s="16">
        <v>1.487572428039882E-2</v>
      </c>
      <c r="AI18" s="16">
        <v>-1.6365951454197399E-2</v>
      </c>
      <c r="AJ18" s="16">
        <v>-1.1213237834602999E-2</v>
      </c>
      <c r="AK18" s="17" t="s">
        <v>83</v>
      </c>
      <c r="AL18" s="16">
        <v>-4.0563778497390568E-2</v>
      </c>
      <c r="AM18" s="18">
        <v>-3.0508007920115295E-3</v>
      </c>
    </row>
    <row r="19" spans="1:39" ht="24">
      <c r="A19" s="13" t="s">
        <v>54</v>
      </c>
      <c r="B19" s="14" t="s">
        <v>40</v>
      </c>
      <c r="C19" s="15" t="s">
        <v>177</v>
      </c>
      <c r="D19" s="16">
        <v>-2.4854794577545254E-2</v>
      </c>
      <c r="E19" s="16">
        <v>1.5198086593129304E-2</v>
      </c>
      <c r="F19" s="16">
        <v>4.9430070863664757E-3</v>
      </c>
      <c r="G19" s="16">
        <v>-1.3653254607699148E-2</v>
      </c>
      <c r="H19" s="16">
        <v>2.4436289081854717E-2</v>
      </c>
      <c r="I19" s="16">
        <v>2.9497315475335552E-2</v>
      </c>
      <c r="J19" s="16">
        <v>-2.55188407969709E-2</v>
      </c>
      <c r="K19" s="16">
        <v>-1.3852378317408057E-2</v>
      </c>
      <c r="L19" s="16">
        <v>-7.2054959185611632E-5</v>
      </c>
      <c r="M19" s="16">
        <v>3.8333158945478348E-2</v>
      </c>
      <c r="N19" s="16">
        <v>4.3205919821946784E-2</v>
      </c>
      <c r="O19" s="16">
        <v>3.9030104296206701E-2</v>
      </c>
      <c r="P19" s="16">
        <v>-1.4772613595836981E-2</v>
      </c>
      <c r="Q19" s="16">
        <v>3.4233689600499252E-2</v>
      </c>
      <c r="R19" s="16">
        <v>-2.9922041413502163E-2</v>
      </c>
      <c r="S19" s="16">
        <v>-1.1364102255501924E-2</v>
      </c>
      <c r="T19" s="16">
        <v>-1.5986485403670515E-2</v>
      </c>
      <c r="U19" s="16">
        <v>-1.8585084846333987E-2</v>
      </c>
      <c r="V19" s="16">
        <v>1.1698032192133945E-2</v>
      </c>
      <c r="W19" s="16">
        <v>1.7118974783280735E-3</v>
      </c>
      <c r="X19" s="16">
        <v>-7.9447092185769355E-3</v>
      </c>
      <c r="Y19" s="16">
        <v>-1.9927619136453217E-2</v>
      </c>
      <c r="Z19" s="16">
        <v>-2.6023014715817874E-2</v>
      </c>
      <c r="AA19" s="16">
        <v>-3.2316161431306126E-2</v>
      </c>
      <c r="AB19" s="16">
        <v>1.482308569955142E-2</v>
      </c>
      <c r="AC19" s="16">
        <v>-3.5658408745466483E-2</v>
      </c>
      <c r="AD19" s="16">
        <v>-3.5937125988514063E-2</v>
      </c>
      <c r="AE19" s="17" t="s">
        <v>91</v>
      </c>
      <c r="AF19" s="16">
        <v>-4.7345023074199466E-2</v>
      </c>
      <c r="AG19" s="16">
        <v>-1.9038427986198078E-2</v>
      </c>
      <c r="AH19" s="16">
        <v>-5.4595319229014914E-2</v>
      </c>
      <c r="AI19" s="16">
        <v>7.7235962992899809E-3</v>
      </c>
      <c r="AJ19" s="16">
        <v>-6.0654695434484887E-2</v>
      </c>
      <c r="AK19" s="16">
        <v>-1.1922047192494857E-2</v>
      </c>
      <c r="AL19" s="16">
        <v>-4.6560063626624015E-2</v>
      </c>
      <c r="AM19" s="18">
        <v>-1.5633939352833942E-2</v>
      </c>
    </row>
    <row r="20" spans="1:39" ht="24">
      <c r="A20" s="13" t="s">
        <v>55</v>
      </c>
      <c r="B20" s="14" t="s">
        <v>40</v>
      </c>
      <c r="C20" s="19">
        <v>-5.2171308624578035E-2</v>
      </c>
      <c r="D20" s="16">
        <v>-6.6809611424702318E-3</v>
      </c>
      <c r="E20" s="17" t="s">
        <v>91</v>
      </c>
      <c r="F20" s="16">
        <v>-1.1213059549852309E-2</v>
      </c>
      <c r="G20" s="16">
        <v>-5.4808045594791764E-2</v>
      </c>
      <c r="H20" s="16">
        <v>-1.8096543297033895E-3</v>
      </c>
      <c r="I20" s="16">
        <v>1.2465269715497253E-2</v>
      </c>
      <c r="J20" s="16">
        <v>-3.5029370890045028E-2</v>
      </c>
      <c r="K20" s="16">
        <v>-3.2568151424376336E-2</v>
      </c>
      <c r="L20" s="16">
        <v>-4.6709993854016162E-2</v>
      </c>
      <c r="M20" s="16">
        <v>4.3890138173681391E-3</v>
      </c>
      <c r="N20" s="16">
        <v>1.9475384050122953E-2</v>
      </c>
      <c r="O20" s="16">
        <v>-4.2197946580362052E-3</v>
      </c>
      <c r="P20" s="16">
        <v>-1.188025812749049E-2</v>
      </c>
      <c r="Q20" s="16">
        <v>-1.591125235847449E-2</v>
      </c>
      <c r="R20" s="16">
        <v>-4.9193611692633601E-2</v>
      </c>
      <c r="S20" s="16">
        <v>-8.633609758038072E-3</v>
      </c>
      <c r="T20" s="16">
        <v>2.2153996245356362E-2</v>
      </c>
      <c r="U20" s="16">
        <v>1.0258065729920754E-2</v>
      </c>
      <c r="V20" s="16">
        <v>-3.171965740987498E-2</v>
      </c>
      <c r="W20" s="16">
        <v>-3.7580640860470547E-2</v>
      </c>
      <c r="X20" s="16">
        <v>4.7671377087288809E-2</v>
      </c>
      <c r="Y20" s="16">
        <v>3.3678453588101141E-2</v>
      </c>
      <c r="Z20" s="16">
        <v>3.3642841465221875E-2</v>
      </c>
      <c r="AA20" s="16">
        <v>2.2416955006767526E-2</v>
      </c>
      <c r="AB20" s="16">
        <v>4.9908232341721774E-3</v>
      </c>
      <c r="AC20" s="16">
        <v>3.4628799649245923E-2</v>
      </c>
      <c r="AD20" s="16">
        <v>-1.3216608722258029E-2</v>
      </c>
      <c r="AE20" s="16">
        <v>1.5180580497780011E-2</v>
      </c>
      <c r="AF20" s="16">
        <v>-5.1477783500873263E-4</v>
      </c>
      <c r="AG20" s="16">
        <v>1.5232869477909944E-2</v>
      </c>
      <c r="AH20" s="16">
        <v>-1.8597757004791E-2</v>
      </c>
      <c r="AI20" s="17" t="s">
        <v>109</v>
      </c>
      <c r="AJ20" s="16">
        <v>2.1673870320603084E-2</v>
      </c>
      <c r="AK20" s="16">
        <v>1.2473919804456298E-2</v>
      </c>
      <c r="AL20" s="16">
        <v>1.0292926515855262E-2</v>
      </c>
      <c r="AM20" s="18">
        <v>2.2529049113493377E-2</v>
      </c>
    </row>
    <row r="21" spans="1:39" ht="24">
      <c r="A21" s="13" t="s">
        <v>56</v>
      </c>
      <c r="B21" s="14" t="s">
        <v>40</v>
      </c>
      <c r="C21" s="19">
        <v>-2.6070049535787738E-2</v>
      </c>
      <c r="D21" s="16">
        <v>-1.8548437723742502E-3</v>
      </c>
      <c r="E21" s="16">
        <v>4.440252654929853E-3</v>
      </c>
      <c r="F21" s="16">
        <v>-3.3171844424224758E-2</v>
      </c>
      <c r="G21" s="16">
        <v>2.587257147242249E-2</v>
      </c>
      <c r="H21" s="16">
        <v>-1.8684491953900591E-2</v>
      </c>
      <c r="I21" s="16">
        <v>-1.0594029326643014E-2</v>
      </c>
      <c r="J21" s="16">
        <v>1.0356281242753208E-2</v>
      </c>
      <c r="K21" s="16">
        <v>-4.7099868060229026E-2</v>
      </c>
      <c r="L21" s="16">
        <v>1.0374920999379757E-2</v>
      </c>
      <c r="M21" s="17" t="s">
        <v>83</v>
      </c>
      <c r="N21" s="16">
        <v>3.0827451360384943E-4</v>
      </c>
      <c r="O21" s="16">
        <v>-7.541759221654537E-3</v>
      </c>
      <c r="P21" s="16">
        <v>-3.4118314158556491E-2</v>
      </c>
      <c r="Q21" s="16">
        <v>-7.8261529614190722E-3</v>
      </c>
      <c r="R21" s="16">
        <v>-2.0911146459362775E-2</v>
      </c>
      <c r="S21" s="16">
        <v>2.1065766454689754E-2</v>
      </c>
      <c r="T21" s="16">
        <v>2.5220213637238548E-2</v>
      </c>
      <c r="U21" s="16">
        <v>-1.5921577443216112E-2</v>
      </c>
      <c r="V21" s="16">
        <v>1.857124452845977E-2</v>
      </c>
      <c r="W21" s="16">
        <v>-2.7096271285143483E-2</v>
      </c>
      <c r="X21" s="16">
        <v>-4.7686462834640542E-4</v>
      </c>
      <c r="Y21" s="16">
        <v>3.554343706303411E-2</v>
      </c>
      <c r="Z21" s="16">
        <v>2.6471570143664813E-2</v>
      </c>
      <c r="AA21" s="17" t="s">
        <v>105</v>
      </c>
      <c r="AB21" s="16">
        <v>-6.2639597134290254E-3</v>
      </c>
      <c r="AC21" s="16">
        <v>1.8584056298872279E-2</v>
      </c>
      <c r="AD21" s="16">
        <v>1.2971665952744666E-3</v>
      </c>
      <c r="AE21" s="16">
        <v>3.8644970839135581E-2</v>
      </c>
      <c r="AF21" s="16">
        <v>7.4172495202911269E-3</v>
      </c>
      <c r="AG21" s="16">
        <v>1.5766441885896994E-2</v>
      </c>
      <c r="AH21" s="16">
        <v>9.6068678085241971E-3</v>
      </c>
      <c r="AI21" s="16">
        <v>1.8567873736005731E-2</v>
      </c>
      <c r="AJ21" s="16">
        <v>-8.6427449901988525E-3</v>
      </c>
      <c r="AK21" s="16">
        <v>2.1770811831104072E-2</v>
      </c>
      <c r="AL21" s="16">
        <v>4.2773787635288309E-2</v>
      </c>
      <c r="AM21" s="18">
        <v>3.3232545051446981E-2</v>
      </c>
    </row>
    <row r="22" spans="1:39" ht="24">
      <c r="A22" s="13" t="s">
        <v>57</v>
      </c>
      <c r="B22" s="14" t="s">
        <v>40</v>
      </c>
      <c r="C22" s="19">
        <v>-5.0181389704607492E-3</v>
      </c>
      <c r="D22" s="16">
        <v>5.7699073977060471E-2</v>
      </c>
      <c r="E22" s="16">
        <v>1.5466570268055049E-2</v>
      </c>
      <c r="F22" s="16">
        <v>3.8030897906621508E-2</v>
      </c>
      <c r="G22" s="16">
        <v>4.6788487403187536E-2</v>
      </c>
      <c r="H22" s="16">
        <v>2.2408132445260989E-2</v>
      </c>
      <c r="I22" s="16">
        <v>2.2925320936808838E-2</v>
      </c>
      <c r="J22" s="16">
        <v>1.8278034309605694E-2</v>
      </c>
      <c r="K22" s="16">
        <v>2.2233154458231083E-2</v>
      </c>
      <c r="L22" s="16">
        <v>4.7279940352783108E-2</v>
      </c>
      <c r="M22" s="16">
        <v>1.5842138706233078E-2</v>
      </c>
      <c r="N22" s="16">
        <v>9.1227007541500073E-3</v>
      </c>
      <c r="O22" s="16">
        <v>2.4837423376629829E-2</v>
      </c>
      <c r="P22" s="16">
        <v>3.1809568286123177E-2</v>
      </c>
      <c r="Q22" s="16">
        <v>3.9573826145674597E-2</v>
      </c>
      <c r="R22" s="16">
        <v>1.7880857419734365E-2</v>
      </c>
      <c r="S22" s="16">
        <v>-5.856958845264386E-3</v>
      </c>
      <c r="T22" s="16">
        <v>2.0534185325800877E-3</v>
      </c>
      <c r="U22" s="16">
        <v>1.5298562323752429E-2</v>
      </c>
      <c r="V22" s="16">
        <v>4.5470218389653842E-3</v>
      </c>
      <c r="W22" s="16">
        <v>-1.2836035323544539E-2</v>
      </c>
      <c r="X22" s="16">
        <v>-2.6976829623601279E-2</v>
      </c>
      <c r="Y22" s="16">
        <v>1.4850508918844936E-2</v>
      </c>
      <c r="Z22" s="16">
        <v>4.3273871011689405E-2</v>
      </c>
      <c r="AA22" s="16">
        <v>-5.7504634649733878E-3</v>
      </c>
      <c r="AB22" s="16">
        <v>-1.2916193518431898E-2</v>
      </c>
      <c r="AC22" s="16">
        <v>-3.3291559057494428E-3</v>
      </c>
      <c r="AD22" s="16">
        <v>9.1313615013011006E-3</v>
      </c>
      <c r="AE22" s="16">
        <v>-1.9292292416300157E-2</v>
      </c>
      <c r="AF22" s="16">
        <v>-6.6088873698555975E-3</v>
      </c>
      <c r="AG22" s="17" t="s">
        <v>85</v>
      </c>
      <c r="AH22" s="16">
        <v>2.8470518830370915E-3</v>
      </c>
      <c r="AI22" s="16">
        <v>-1.109739333595635E-2</v>
      </c>
      <c r="AJ22" s="16">
        <v>-1.6884854612556781E-2</v>
      </c>
      <c r="AK22" s="16">
        <v>9.6024330680967405E-3</v>
      </c>
      <c r="AL22" s="16">
        <v>-7.6953024661827818E-3</v>
      </c>
      <c r="AM22" s="18">
        <v>-1.6904672466791285E-2</v>
      </c>
    </row>
    <row r="23" spans="1:39" ht="24">
      <c r="A23" s="13" t="s">
        <v>58</v>
      </c>
      <c r="B23" s="14" t="s">
        <v>40</v>
      </c>
      <c r="C23" s="19">
        <v>2.6425170283729638E-2</v>
      </c>
      <c r="D23" s="16">
        <v>8.6120681076674761E-3</v>
      </c>
      <c r="E23" s="16">
        <v>3.3978747772414004E-2</v>
      </c>
      <c r="F23" s="16">
        <v>5.3091258621068246E-4</v>
      </c>
      <c r="G23" s="16">
        <v>4.4696275271321882E-2</v>
      </c>
      <c r="H23" s="16">
        <v>2.4064300273298179E-2</v>
      </c>
      <c r="I23" s="16">
        <v>1.8838936759974868E-2</v>
      </c>
      <c r="J23" s="16">
        <v>5.1688246290377687E-2</v>
      </c>
      <c r="K23" s="16">
        <v>2.8234512468611792E-2</v>
      </c>
      <c r="L23" s="16">
        <v>-5.5513709092363545E-3</v>
      </c>
      <c r="M23" s="16">
        <v>2.6454773224785271E-2</v>
      </c>
      <c r="N23" s="16">
        <v>8.0511073358869659E-3</v>
      </c>
      <c r="O23" s="16">
        <v>4.0991488023452781E-2</v>
      </c>
      <c r="P23" s="16">
        <v>1.6619751952138152E-3</v>
      </c>
      <c r="Q23" s="16">
        <v>-5.6502634260481637E-3</v>
      </c>
      <c r="R23" s="16">
        <v>1.988781779551527E-2</v>
      </c>
      <c r="S23" s="16">
        <v>3.4488994207339051E-2</v>
      </c>
      <c r="T23" s="16">
        <v>6.6089516997967336E-3</v>
      </c>
      <c r="U23" s="16">
        <v>-1.1327995330840085E-2</v>
      </c>
      <c r="V23" s="16">
        <v>3.7621195422487763E-2</v>
      </c>
      <c r="W23" s="16">
        <v>-7.7537791225480365E-3</v>
      </c>
      <c r="X23" s="16">
        <v>1.2590834422488475E-2</v>
      </c>
      <c r="Y23" s="16">
        <v>7.0911264035952853E-3</v>
      </c>
      <c r="Z23" s="17" t="s">
        <v>83</v>
      </c>
      <c r="AA23" s="16">
        <v>2.297561633972493E-2</v>
      </c>
      <c r="AB23" s="16">
        <v>6.5786570789495335E-3</v>
      </c>
      <c r="AC23" s="16">
        <v>-3.0163420124791708E-2</v>
      </c>
      <c r="AD23" s="16">
        <v>-2.5710053936259646E-2</v>
      </c>
      <c r="AE23" s="16">
        <v>-2.6241458713495949E-2</v>
      </c>
      <c r="AF23" s="16">
        <v>-3.3381515489757596E-2</v>
      </c>
      <c r="AG23" s="16">
        <v>4.3077784175324575E-2</v>
      </c>
      <c r="AH23" s="16">
        <v>-7.7074293706402468E-3</v>
      </c>
      <c r="AI23" s="16">
        <v>-1.0291319136548108E-2</v>
      </c>
      <c r="AJ23" s="16">
        <v>-8.8735945954314024E-3</v>
      </c>
      <c r="AK23" s="16">
        <v>-5.7291682344374338E-2</v>
      </c>
      <c r="AL23" s="16">
        <v>2.8396802631889487E-3</v>
      </c>
      <c r="AM23" s="18">
        <v>1.1069122665547534E-3</v>
      </c>
    </row>
    <row r="24" spans="1:39" ht="24">
      <c r="A24" s="13" t="s">
        <v>59</v>
      </c>
      <c r="B24" s="14" t="s">
        <v>40</v>
      </c>
      <c r="C24" s="19">
        <v>1.8215665846913323E-2</v>
      </c>
      <c r="D24" s="16">
        <v>-2.2849251281833682E-2</v>
      </c>
      <c r="E24" s="16">
        <v>-1.721345789957745E-3</v>
      </c>
      <c r="F24" s="16">
        <v>-1.7900812854944416E-2</v>
      </c>
      <c r="G24" s="16">
        <v>-2.6513212208193773E-2</v>
      </c>
      <c r="H24" s="17" t="s">
        <v>142</v>
      </c>
      <c r="I24" s="16">
        <v>4.3719818878790666E-2</v>
      </c>
      <c r="J24" s="16">
        <v>1.0082758058838509E-2</v>
      </c>
      <c r="K24" s="16">
        <v>1.1271724018280336E-2</v>
      </c>
      <c r="L24" s="16">
        <v>-2.5892356909200338E-2</v>
      </c>
      <c r="M24" s="16">
        <v>-1.8025134019828394E-2</v>
      </c>
      <c r="N24" s="16">
        <v>-3.5819420597819993E-2</v>
      </c>
      <c r="O24" s="16">
        <v>-4.2319189968843346E-2</v>
      </c>
      <c r="P24" s="16">
        <v>6.4252502735208774E-3</v>
      </c>
      <c r="Q24" s="16">
        <v>3.0668130269743073E-2</v>
      </c>
      <c r="R24" s="16">
        <v>-1.3030997271096733E-2</v>
      </c>
      <c r="S24" s="16">
        <v>-1.7156089176122737E-3</v>
      </c>
      <c r="T24" s="16">
        <v>-1.3513338476437965E-2</v>
      </c>
      <c r="U24" s="16">
        <v>-1.3822107057023541E-2</v>
      </c>
      <c r="V24" s="16">
        <v>-4.7413233814290273E-2</v>
      </c>
      <c r="W24" s="16">
        <v>-5.7938752426664512E-2</v>
      </c>
      <c r="X24" s="17" t="s">
        <v>178</v>
      </c>
      <c r="Y24" s="16">
        <v>3.1653804785305201E-3</v>
      </c>
      <c r="Z24" s="16">
        <v>2.3249126200943965E-2</v>
      </c>
      <c r="AA24" s="16">
        <v>3.8101454384937426E-3</v>
      </c>
      <c r="AB24" s="16">
        <v>-1.4655340755191041E-2</v>
      </c>
      <c r="AC24" s="16">
        <v>1.3889938204019561E-2</v>
      </c>
      <c r="AD24" s="16">
        <v>-4.6070478864071326E-2</v>
      </c>
      <c r="AE24" s="16">
        <v>2.3769822005571015E-2</v>
      </c>
      <c r="AF24" s="16">
        <v>-4.0145629762892487E-2</v>
      </c>
      <c r="AG24" s="16">
        <v>2.1497848070497386E-2</v>
      </c>
      <c r="AH24" s="16">
        <v>1.7004088458947701E-3</v>
      </c>
      <c r="AI24" s="16">
        <v>5.4212344754977458E-2</v>
      </c>
      <c r="AJ24" s="16">
        <v>2.8527616382825097E-2</v>
      </c>
      <c r="AK24" s="16">
        <v>-5.3647503518147475E-2</v>
      </c>
      <c r="AL24" s="16">
        <v>6.7412036983132737E-2</v>
      </c>
      <c r="AM24" s="18">
        <v>3.3358640791629965E-2</v>
      </c>
    </row>
    <row r="25" spans="1:39" ht="24">
      <c r="A25" s="13" t="s">
        <v>60</v>
      </c>
      <c r="B25" s="14" t="s">
        <v>40</v>
      </c>
      <c r="C25" s="19">
        <v>-1.0175028640709528E-2</v>
      </c>
      <c r="D25" s="16">
        <v>1.2525291350626204E-2</v>
      </c>
      <c r="E25" s="16">
        <v>-4.22053173495485E-3</v>
      </c>
      <c r="F25" s="16">
        <v>-1.8465559603835998E-2</v>
      </c>
      <c r="G25" s="16">
        <v>2.6430826799030981E-2</v>
      </c>
      <c r="H25" s="16">
        <v>-4.3412733876947614E-2</v>
      </c>
      <c r="I25" s="16">
        <v>-1.3725430704218859E-2</v>
      </c>
      <c r="J25" s="16">
        <v>1.8709681344539712E-2</v>
      </c>
      <c r="K25" s="16">
        <v>-3.232643339559825E-2</v>
      </c>
      <c r="L25" s="16">
        <v>-1.8920248291753039E-2</v>
      </c>
      <c r="M25" s="16">
        <v>-7.4737310977706682E-3</v>
      </c>
      <c r="N25" s="16">
        <v>3.1626762698308088E-2</v>
      </c>
      <c r="O25" s="17" t="s">
        <v>93</v>
      </c>
      <c r="P25" s="16">
        <v>-1.2056115122405347E-2</v>
      </c>
      <c r="Q25" s="16">
        <v>-5.0331392527493753E-2</v>
      </c>
      <c r="R25" s="16">
        <v>-1.664834704035708E-2</v>
      </c>
      <c r="S25" s="16">
        <v>6.207762298706794E-3</v>
      </c>
      <c r="T25" s="16">
        <v>1.8834506265430751E-2</v>
      </c>
      <c r="U25" s="16">
        <v>-3.5530164366212903E-2</v>
      </c>
      <c r="V25" s="16">
        <v>-4.8048583841880148E-2</v>
      </c>
      <c r="W25" s="16">
        <v>-1.6059082371825559E-2</v>
      </c>
      <c r="X25" s="16">
        <v>4.9724589165396531E-3</v>
      </c>
      <c r="Y25" s="16">
        <v>4.44675057456081E-2</v>
      </c>
      <c r="Z25" s="16">
        <v>4.0573527638207825E-2</v>
      </c>
      <c r="AA25" s="16">
        <v>5.3967007824448965E-2</v>
      </c>
      <c r="AB25" s="16">
        <v>2.789140999148115E-2</v>
      </c>
      <c r="AC25" s="16">
        <v>1.0654352748897538E-2</v>
      </c>
      <c r="AD25" s="16">
        <v>-3.793517727998278E-2</v>
      </c>
      <c r="AE25" s="16">
        <v>3.8933356824531966E-2</v>
      </c>
      <c r="AF25" s="16">
        <v>1.5147192407475531E-2</v>
      </c>
      <c r="AG25" s="16">
        <v>2.4464603973319714E-2</v>
      </c>
      <c r="AH25" s="16">
        <v>1.0054548243568117E-2</v>
      </c>
      <c r="AI25" s="16">
        <v>3.5904990836947176E-2</v>
      </c>
      <c r="AJ25" s="16">
        <v>-3.0545990132430291E-2</v>
      </c>
      <c r="AK25" s="16">
        <v>8.4678804510520071E-3</v>
      </c>
      <c r="AL25" s="16">
        <v>1.694026773621576E-2</v>
      </c>
      <c r="AM25" s="18">
        <v>4.6230135926979728E-2</v>
      </c>
    </row>
    <row r="26" spans="1:39" ht="24">
      <c r="A26" s="13" t="s">
        <v>61</v>
      </c>
      <c r="B26" s="14" t="s">
        <v>40</v>
      </c>
      <c r="C26" s="19">
        <v>-2.4157797361409224E-2</v>
      </c>
      <c r="D26" s="16">
        <v>1.9197516602658497E-2</v>
      </c>
      <c r="E26" s="16">
        <v>-3.6983997749405986E-2</v>
      </c>
      <c r="F26" s="16">
        <v>-5.1387281157852148E-2</v>
      </c>
      <c r="G26" s="16">
        <v>-3.4324440205755549E-2</v>
      </c>
      <c r="H26" s="16">
        <v>-5.8485968635974488E-2</v>
      </c>
      <c r="I26" s="16">
        <v>-2.3513753571388209E-2</v>
      </c>
      <c r="J26" s="16">
        <v>-5.9142771352628042E-2</v>
      </c>
      <c r="K26" s="16">
        <v>7.8375830322299101E-3</v>
      </c>
      <c r="L26" s="16">
        <v>-8.8474980494806458E-3</v>
      </c>
      <c r="M26" s="16">
        <v>-2.6395339291389906E-2</v>
      </c>
      <c r="N26" s="16">
        <v>-1.211113935167292E-2</v>
      </c>
      <c r="O26" s="16">
        <v>-1.581965777287845E-2</v>
      </c>
      <c r="P26" s="16">
        <v>1.1510997725003318E-2</v>
      </c>
      <c r="Q26" s="16">
        <v>-2.299870298628023E-2</v>
      </c>
      <c r="R26" s="16">
        <v>-4.3661581183112697E-2</v>
      </c>
      <c r="S26" s="16">
        <v>-1.7759377281563115E-3</v>
      </c>
      <c r="T26" s="16">
        <v>2.0935576095323968E-2</v>
      </c>
      <c r="U26" s="16">
        <v>-1.3206640913709555E-2</v>
      </c>
      <c r="V26" s="16">
        <v>1.1787548818929338E-2</v>
      </c>
      <c r="W26" s="17" t="s">
        <v>124</v>
      </c>
      <c r="X26" s="16">
        <v>-2.7482997470211469E-2</v>
      </c>
      <c r="Y26" s="16">
        <v>-1.9819078772338634E-2</v>
      </c>
      <c r="Z26" s="16">
        <v>-7.5933447392299014E-3</v>
      </c>
      <c r="AA26" s="16">
        <v>6.0569671114176805E-3</v>
      </c>
      <c r="AB26" s="16">
        <v>2.1076823545835968E-2</v>
      </c>
      <c r="AC26" s="16">
        <v>1.8003441751356271E-2</v>
      </c>
      <c r="AD26" s="17" t="s">
        <v>172</v>
      </c>
      <c r="AE26" s="16">
        <v>1.6575341393935202E-3</v>
      </c>
      <c r="AF26" s="17" t="s">
        <v>143</v>
      </c>
      <c r="AG26" s="16">
        <v>-1.2470896969628492E-2</v>
      </c>
      <c r="AH26" s="16">
        <v>4.0729646375449777E-2</v>
      </c>
      <c r="AI26" s="16">
        <v>-1.1257884779707612E-2</v>
      </c>
      <c r="AJ26" s="17" t="s">
        <v>161</v>
      </c>
      <c r="AK26" s="16">
        <v>-9.8790068448809248E-3</v>
      </c>
      <c r="AL26" s="16">
        <v>1.3853270774601493E-2</v>
      </c>
      <c r="AM26" s="18">
        <v>-1.9734951475229589E-2</v>
      </c>
    </row>
    <row r="27" spans="1:39" ht="24">
      <c r="A27" s="13" t="s">
        <v>62</v>
      </c>
      <c r="B27" s="14" t="s">
        <v>40</v>
      </c>
      <c r="C27" s="19">
        <v>6.2047786209435511E-2</v>
      </c>
      <c r="D27" s="17" t="s">
        <v>93</v>
      </c>
      <c r="E27" s="16">
        <v>-6.6658529156371502E-3</v>
      </c>
      <c r="F27" s="16">
        <v>-1.4108900451246003E-2</v>
      </c>
      <c r="G27" s="16">
        <v>3.5172057525871804E-2</v>
      </c>
      <c r="H27" s="16">
        <v>-2.3441233910178001E-2</v>
      </c>
      <c r="I27" s="16">
        <v>1.4262461203893866E-2</v>
      </c>
      <c r="J27" s="16">
        <v>1.4782868292837824E-3</v>
      </c>
      <c r="K27" s="16">
        <v>-1.5805299629106141E-2</v>
      </c>
      <c r="L27" s="16">
        <v>-1.9760010509206703E-2</v>
      </c>
      <c r="M27" s="16">
        <v>-1.8317595517011586E-3</v>
      </c>
      <c r="N27" s="16">
        <v>-4.4723616287036978E-2</v>
      </c>
      <c r="O27" s="16">
        <v>1.2521479440385013E-2</v>
      </c>
      <c r="P27" s="16">
        <v>-4.4544382615929509E-2</v>
      </c>
      <c r="Q27" s="16">
        <v>-1.713886371289278E-2</v>
      </c>
      <c r="R27" s="16">
        <v>-5.1503090193935216E-2</v>
      </c>
      <c r="S27" s="16">
        <v>3.1801262444595274E-2</v>
      </c>
      <c r="T27" s="16">
        <v>-2.5302540602265892E-2</v>
      </c>
      <c r="U27" s="16">
        <v>-4.6415588806707583E-2</v>
      </c>
      <c r="V27" s="16">
        <v>-4.4337314321391263E-2</v>
      </c>
      <c r="W27" s="16">
        <v>1.9445930136472517E-2</v>
      </c>
      <c r="X27" s="16">
        <v>1.5707746517148558E-2</v>
      </c>
      <c r="Y27" s="16">
        <v>4.4079699837785251E-2</v>
      </c>
      <c r="Z27" s="16">
        <v>8.5189786703241763E-3</v>
      </c>
      <c r="AA27" s="16">
        <v>8.3354986444860394E-3</v>
      </c>
      <c r="AB27" s="16">
        <v>2.3942430274379877E-2</v>
      </c>
      <c r="AC27" s="16">
        <v>3.1186599889095046E-2</v>
      </c>
      <c r="AD27" s="16">
        <v>4.6439512606074818E-2</v>
      </c>
      <c r="AE27" s="16">
        <v>-2.4784480989737175E-2</v>
      </c>
      <c r="AF27" s="16">
        <v>3.7850557760711133E-2</v>
      </c>
      <c r="AG27" s="16">
        <v>5.6831848814163623E-2</v>
      </c>
      <c r="AH27" s="16">
        <v>1.1788851933614841E-2</v>
      </c>
      <c r="AI27" s="16">
        <v>-1.5527657371256812E-2</v>
      </c>
      <c r="AJ27" s="16">
        <v>3.3784040409644105E-2</v>
      </c>
      <c r="AK27" s="16">
        <v>-1.8829339010813701E-2</v>
      </c>
      <c r="AL27" s="16">
        <v>9.6258448338949858E-3</v>
      </c>
      <c r="AM27" s="18">
        <v>-6.1656706519270981E-3</v>
      </c>
    </row>
    <row r="28" spans="1:39" ht="24">
      <c r="A28" s="13" t="s">
        <v>63</v>
      </c>
      <c r="B28" s="14" t="s">
        <v>40</v>
      </c>
      <c r="C28" s="19">
        <v>-1.6501115617213434E-3</v>
      </c>
      <c r="D28" s="16">
        <v>3.1598708131461449E-2</v>
      </c>
      <c r="E28" s="16">
        <v>-8.5408327429649673E-3</v>
      </c>
      <c r="F28" s="16">
        <v>-1.5618775791786849E-2</v>
      </c>
      <c r="G28" s="16">
        <v>2.8203866507816896E-3</v>
      </c>
      <c r="H28" s="16">
        <v>-1.7025125056930647E-3</v>
      </c>
      <c r="I28" s="16">
        <v>1.6333435349621932E-2</v>
      </c>
      <c r="J28" s="16">
        <v>-3.1984819424870532E-2</v>
      </c>
      <c r="K28" s="16">
        <v>-4.1253460942205923E-2</v>
      </c>
      <c r="L28" s="16">
        <v>2.5882767907327693E-2</v>
      </c>
      <c r="M28" s="16">
        <v>2.0720604093383128E-2</v>
      </c>
      <c r="N28" s="16">
        <v>3.4454429686598835E-2</v>
      </c>
      <c r="O28" s="16">
        <v>6.198454288795229E-3</v>
      </c>
      <c r="P28" s="16">
        <v>-1.6932790573135795E-2</v>
      </c>
      <c r="Q28" s="16">
        <v>-3.8900697129555926E-2</v>
      </c>
      <c r="R28" s="16">
        <v>-2.8292680666191526E-2</v>
      </c>
      <c r="S28" s="17" t="s">
        <v>106</v>
      </c>
      <c r="T28" s="16">
        <v>-1.8745688124905124E-2</v>
      </c>
      <c r="U28" s="16">
        <v>6.1173145850205541E-3</v>
      </c>
      <c r="V28" s="16">
        <v>-5.7205663470007622E-3</v>
      </c>
      <c r="W28" s="16">
        <v>-1.8297547357737014E-3</v>
      </c>
      <c r="X28" s="16">
        <v>-3.7823752738492505E-2</v>
      </c>
      <c r="Y28" s="16">
        <v>-1.4890537179098032E-3</v>
      </c>
      <c r="Z28" s="16">
        <v>3.3915090829658996E-2</v>
      </c>
      <c r="AA28" s="17" t="s">
        <v>153</v>
      </c>
      <c r="AB28" s="16">
        <v>5.0039304017462427E-2</v>
      </c>
      <c r="AC28" s="16">
        <v>3.2244114555290651E-2</v>
      </c>
      <c r="AD28" s="16">
        <v>4.5786291447931844E-2</v>
      </c>
      <c r="AE28" s="16">
        <v>-1.1279039687836431E-2</v>
      </c>
      <c r="AF28" s="16">
        <v>5.9830282159901021E-2</v>
      </c>
      <c r="AG28" s="16">
        <v>-5.74611040262747E-3</v>
      </c>
      <c r="AH28" s="16">
        <v>3.2064561012793764E-2</v>
      </c>
      <c r="AI28" s="16">
        <v>-1.3693327770188325E-2</v>
      </c>
      <c r="AJ28" s="16">
        <v>3.9125109651827659E-2</v>
      </c>
      <c r="AK28" s="16">
        <v>1.5771443761462969E-2</v>
      </c>
      <c r="AL28" s="16">
        <v>1.7931398747290443E-2</v>
      </c>
      <c r="AM28" s="18">
        <v>1.4452482478181819E-3</v>
      </c>
    </row>
    <row r="29" spans="1:39" ht="24">
      <c r="A29" s="13" t="s">
        <v>64</v>
      </c>
      <c r="B29" s="14" t="s">
        <v>40</v>
      </c>
      <c r="C29" s="19">
        <v>5.5580002469936843E-2</v>
      </c>
      <c r="D29" s="16">
        <v>-6.1816573070800828E-3</v>
      </c>
      <c r="E29" s="16">
        <v>2.2518610538076005E-2</v>
      </c>
      <c r="F29" s="16">
        <v>5.8663310343678901E-2</v>
      </c>
      <c r="G29" s="16">
        <v>-1.6478022141605492E-3</v>
      </c>
      <c r="H29" s="16">
        <v>3.4198477229508334E-2</v>
      </c>
      <c r="I29" s="16">
        <v>3.1904891889526117E-2</v>
      </c>
      <c r="J29" s="16">
        <v>4.6191198602101087E-2</v>
      </c>
      <c r="K29" s="16">
        <v>3.2007586286742974E-2</v>
      </c>
      <c r="L29" s="16">
        <v>2.1470724768413621E-2</v>
      </c>
      <c r="M29" s="16">
        <v>3.2880085225237304E-2</v>
      </c>
      <c r="N29" s="16">
        <v>-1.1430072462576509E-3</v>
      </c>
      <c r="O29" s="16">
        <v>4.6251725616626133E-2</v>
      </c>
      <c r="P29" s="17" t="s">
        <v>172</v>
      </c>
      <c r="Q29" s="16">
        <v>4.936503283551867E-3</v>
      </c>
      <c r="R29" s="16">
        <v>-5.5695650328982356E-3</v>
      </c>
      <c r="S29" s="16">
        <v>1.435533796976128E-3</v>
      </c>
      <c r="T29" s="16">
        <v>1.5384210177114471E-2</v>
      </c>
      <c r="U29" s="16">
        <v>2.6581375854421906E-2</v>
      </c>
      <c r="V29" s="16">
        <v>-2.8182622824050176E-2</v>
      </c>
      <c r="W29" s="16">
        <v>-2.0019314836473356E-2</v>
      </c>
      <c r="X29" s="16">
        <v>8.614567614183867E-3</v>
      </c>
      <c r="Y29" s="16">
        <v>-3.1035552656361723E-2</v>
      </c>
      <c r="Z29" s="16">
        <v>1.1000194066842662E-3</v>
      </c>
      <c r="AA29" s="16">
        <v>2.3415617554308887E-2</v>
      </c>
      <c r="AB29" s="16">
        <v>-2.1561948002446089E-2</v>
      </c>
      <c r="AC29" s="16">
        <v>-1.2003136122531379E-3</v>
      </c>
      <c r="AD29" s="16">
        <v>-4.2603211693683522E-2</v>
      </c>
      <c r="AE29" s="16">
        <v>-1.561800267508121E-2</v>
      </c>
      <c r="AF29" s="16">
        <v>-3.2028355246218276E-2</v>
      </c>
      <c r="AG29" s="16">
        <v>-1.6649421718914648E-2</v>
      </c>
      <c r="AH29" s="16">
        <v>-4.104968228108892E-2</v>
      </c>
      <c r="AI29" s="16">
        <v>2.3585260026799275E-2</v>
      </c>
      <c r="AJ29" s="16">
        <v>4.1324336931066403E-3</v>
      </c>
      <c r="AK29" s="16">
        <v>-3.0280543285421623E-3</v>
      </c>
      <c r="AL29" s="16">
        <v>1.6867835834187508E-2</v>
      </c>
      <c r="AM29" s="20" t="s">
        <v>91</v>
      </c>
    </row>
    <row r="30" spans="1:39" ht="24">
      <c r="A30" s="13" t="s">
        <v>65</v>
      </c>
      <c r="B30" s="14" t="s">
        <v>40</v>
      </c>
      <c r="C30" s="19">
        <v>-2.3367996606011417E-2</v>
      </c>
      <c r="D30" s="16">
        <v>-4.3485754692297644E-2</v>
      </c>
      <c r="E30" s="16">
        <v>-3.111709566361941E-2</v>
      </c>
      <c r="F30" s="16">
        <v>-2.0701538772779231E-2</v>
      </c>
      <c r="G30" s="16">
        <v>3.0103196057790112E-2</v>
      </c>
      <c r="H30" s="16">
        <v>-4.7678391941412414E-2</v>
      </c>
      <c r="I30" s="16">
        <v>-1.6163406471231651E-3</v>
      </c>
      <c r="J30" s="16">
        <v>-2.7407253141668277E-2</v>
      </c>
      <c r="K30" s="16">
        <v>-2.5151577885878004E-2</v>
      </c>
      <c r="L30" s="16">
        <v>5.205335799280242E-3</v>
      </c>
      <c r="M30" s="16">
        <v>1.8039404775065233E-2</v>
      </c>
      <c r="N30" s="16">
        <v>7.3309674553715346E-3</v>
      </c>
      <c r="O30" s="16">
        <v>-4.7207410534185021E-2</v>
      </c>
      <c r="P30" s="16">
        <v>-3.5996137431006769E-2</v>
      </c>
      <c r="Q30" s="16">
        <v>-3.3347083153597669E-2</v>
      </c>
      <c r="R30" s="16">
        <v>1.6829775438834352E-2</v>
      </c>
      <c r="S30" s="16">
        <v>-5.6166136587286024E-3</v>
      </c>
      <c r="T30" s="16">
        <v>1.5780245349078306E-2</v>
      </c>
      <c r="U30" s="16">
        <v>2.3008858971321391E-2</v>
      </c>
      <c r="V30" s="17" t="s">
        <v>112</v>
      </c>
      <c r="W30" s="16">
        <v>1.1765857319061469E-2</v>
      </c>
      <c r="X30" s="16">
        <v>-3.2900886354782735E-2</v>
      </c>
      <c r="Y30" s="16">
        <v>-1.3344083551524588E-2</v>
      </c>
      <c r="Z30" s="16">
        <v>3.6535296861321169E-2</v>
      </c>
      <c r="AA30" s="16">
        <v>4.4238817596708516E-3</v>
      </c>
      <c r="AB30" s="16">
        <v>-4.4930353119752249E-2</v>
      </c>
      <c r="AC30" s="16">
        <v>5.4971880530190427E-2</v>
      </c>
      <c r="AD30" s="17" t="s">
        <v>165</v>
      </c>
      <c r="AE30" s="16">
        <v>1.1407591915897412E-2</v>
      </c>
      <c r="AF30" s="16">
        <v>2.2946468100497192E-2</v>
      </c>
      <c r="AG30" s="16">
        <v>4.3890057068692563E-3</v>
      </c>
      <c r="AH30" s="16">
        <v>-1.020925250788704E-2</v>
      </c>
      <c r="AI30" s="16">
        <v>1.8315581987723106E-2</v>
      </c>
      <c r="AJ30" s="17" t="s">
        <v>173</v>
      </c>
      <c r="AK30" s="16">
        <v>4.0514516598137332E-2</v>
      </c>
      <c r="AL30" s="16">
        <v>2.1975392425527665E-2</v>
      </c>
      <c r="AM30" s="18">
        <v>-2.7648078012512057E-2</v>
      </c>
    </row>
    <row r="31" spans="1:39" ht="24">
      <c r="A31" s="13" t="s">
        <v>66</v>
      </c>
      <c r="B31" s="14" t="s">
        <v>40</v>
      </c>
      <c r="C31" s="19">
        <v>5.5673563448419873E-2</v>
      </c>
      <c r="D31" s="16">
        <v>3.5067220066281407E-2</v>
      </c>
      <c r="E31" s="16">
        <v>-5.4594464265935151E-2</v>
      </c>
      <c r="F31" s="16">
        <v>9.5747886009944719E-3</v>
      </c>
      <c r="G31" s="17" t="s">
        <v>100</v>
      </c>
      <c r="H31" s="16">
        <v>-2.7089316836230448E-2</v>
      </c>
      <c r="I31" s="16">
        <v>-6.8540862124093554E-3</v>
      </c>
      <c r="J31" s="16">
        <v>6.1604649333531188E-3</v>
      </c>
      <c r="K31" s="16">
        <v>4.1456579808225886E-3</v>
      </c>
      <c r="L31" s="16">
        <v>1.4508366333108209E-2</v>
      </c>
      <c r="M31" s="16">
        <v>2.5521076116065213E-2</v>
      </c>
      <c r="N31" s="16">
        <v>-2.3512181703489583E-2</v>
      </c>
      <c r="O31" s="16">
        <v>2.6354273668115463E-2</v>
      </c>
      <c r="P31" s="16">
        <v>-2.7126037757336924E-2</v>
      </c>
      <c r="Q31" s="16">
        <v>-3.4662422722768628E-2</v>
      </c>
      <c r="R31" s="16">
        <v>-2.2550345892688718E-2</v>
      </c>
      <c r="S31" s="16">
        <v>2.7960901715706442E-3</v>
      </c>
      <c r="T31" s="16">
        <v>-1.2352852432995642E-2</v>
      </c>
      <c r="U31" s="16">
        <v>-3.5655441422496388E-2</v>
      </c>
      <c r="V31" s="16">
        <v>3.0560562964640051E-2</v>
      </c>
      <c r="W31" s="16">
        <v>-3.4766117056899547E-2</v>
      </c>
      <c r="X31" s="16">
        <v>-3.1792128174380654E-3</v>
      </c>
      <c r="Y31" s="17" t="s">
        <v>163</v>
      </c>
      <c r="Z31" s="16">
        <v>4.4103811046058893E-2</v>
      </c>
      <c r="AA31" s="16">
        <v>5.8198739365832593E-2</v>
      </c>
      <c r="AB31" s="16">
        <v>1.5536107563997214E-2</v>
      </c>
      <c r="AC31" s="16">
        <v>2.2757122281479924E-2</v>
      </c>
      <c r="AD31" s="16">
        <v>5.0375691100440511E-4</v>
      </c>
      <c r="AE31" s="16">
        <v>-1.3591290891042274E-2</v>
      </c>
      <c r="AF31" s="16">
        <v>5.5628751275737034E-2</v>
      </c>
      <c r="AG31" s="16">
        <v>4.5940377474143243E-2</v>
      </c>
      <c r="AH31" s="16">
        <v>1.0731489083943169E-2</v>
      </c>
      <c r="AI31" s="16">
        <v>1.4793207798982882E-4</v>
      </c>
      <c r="AJ31" s="16">
        <v>-5.6924531302014001E-3</v>
      </c>
      <c r="AK31" s="16">
        <v>2.3049606684085643E-2</v>
      </c>
      <c r="AL31" s="16">
        <v>2.7946281918621984E-3</v>
      </c>
      <c r="AM31" s="18">
        <v>-1.6511981450911394E-3</v>
      </c>
    </row>
    <row r="32" spans="1:39" ht="24">
      <c r="A32" s="13" t="s">
        <v>67</v>
      </c>
      <c r="B32" s="14" t="s">
        <v>40</v>
      </c>
      <c r="C32" s="19">
        <v>-3.0716965303972294E-2</v>
      </c>
      <c r="D32" s="16">
        <v>4.3666730946760372E-2</v>
      </c>
      <c r="E32" s="16">
        <v>3.3306806369489822E-2</v>
      </c>
      <c r="F32" s="16">
        <v>2.846453686858853E-2</v>
      </c>
      <c r="G32" s="17" t="s">
        <v>172</v>
      </c>
      <c r="H32" s="16">
        <v>3.1685889987462042E-3</v>
      </c>
      <c r="I32" s="16">
        <v>2.5017311747910588E-2</v>
      </c>
      <c r="J32" s="16">
        <v>5.652266149164633E-2</v>
      </c>
      <c r="K32" s="16">
        <v>-5.298928350428464E-2</v>
      </c>
      <c r="L32" s="16">
        <v>1.4444526401502029E-2</v>
      </c>
      <c r="M32" s="16">
        <v>3.4837697597571882E-2</v>
      </c>
      <c r="N32" s="16">
        <v>-1.2972846525614989E-2</v>
      </c>
      <c r="O32" s="16">
        <v>4.4053860697833895E-2</v>
      </c>
      <c r="P32" s="16">
        <v>2.5656577808757883E-2</v>
      </c>
      <c r="Q32" s="16">
        <v>2.4022353700659173E-2</v>
      </c>
      <c r="R32" s="16">
        <v>1.0141492622372544E-2</v>
      </c>
      <c r="S32" s="16">
        <v>-1.4912183597069208E-3</v>
      </c>
      <c r="T32" s="16">
        <v>3.7671521432231479E-2</v>
      </c>
      <c r="U32" s="16">
        <v>1.0808356814242612E-2</v>
      </c>
      <c r="V32" s="16">
        <v>-1.3398063077317071E-2</v>
      </c>
      <c r="W32" s="16">
        <v>-1.9908880185757497E-2</v>
      </c>
      <c r="X32" s="16">
        <v>1.2487615330667876E-2</v>
      </c>
      <c r="Y32" s="17" t="s">
        <v>121</v>
      </c>
      <c r="Z32" s="16">
        <v>6.9655100755830531E-3</v>
      </c>
      <c r="AA32" s="16">
        <v>1.1145381957722255E-2</v>
      </c>
      <c r="AB32" s="16">
        <v>-2.0301095740319946E-2</v>
      </c>
      <c r="AC32" s="16">
        <v>-5.5378298862545153E-2</v>
      </c>
      <c r="AD32" s="16">
        <v>-4.4428366967510888E-2</v>
      </c>
      <c r="AE32" s="16">
        <v>-1.9701172919786323E-2</v>
      </c>
      <c r="AF32" s="16">
        <v>-2.2128889772200649E-2</v>
      </c>
      <c r="AG32" s="16">
        <v>1.4500780822281499E-2</v>
      </c>
      <c r="AH32" s="16">
        <v>-7.0926971797336783E-4</v>
      </c>
      <c r="AI32" s="16">
        <v>3.5311817995265844E-2</v>
      </c>
      <c r="AJ32" s="16">
        <v>-4.8098818694168592E-2</v>
      </c>
      <c r="AK32" s="16">
        <v>-1.7425173366913245E-2</v>
      </c>
      <c r="AL32" s="16">
        <v>-1.9006492176409935E-2</v>
      </c>
      <c r="AM32" s="18">
        <v>-3.0727650261746953E-2</v>
      </c>
    </row>
    <row r="33" spans="1:39" ht="24">
      <c r="A33" s="13" t="s">
        <v>68</v>
      </c>
      <c r="B33" s="14" t="s">
        <v>40</v>
      </c>
      <c r="C33" s="19">
        <v>-4.8906344063233279E-3</v>
      </c>
      <c r="D33" s="16">
        <v>8.3000280845412413E-3</v>
      </c>
      <c r="E33" s="16">
        <v>2.2241767457244779E-2</v>
      </c>
      <c r="F33" s="16">
        <v>-1.0895597527557548E-2</v>
      </c>
      <c r="G33" s="16">
        <v>5.7933839425411145E-2</v>
      </c>
      <c r="H33" s="16">
        <v>3.9211819349751304E-3</v>
      </c>
      <c r="I33" s="16">
        <v>-1.4110735580596069E-2</v>
      </c>
      <c r="J33" s="16">
        <v>2.8120747569513011E-2</v>
      </c>
      <c r="K33" s="16">
        <v>-5.0803827354330654E-4</v>
      </c>
      <c r="L33" s="16">
        <v>3.2529164488382382E-2</v>
      </c>
      <c r="M33" s="17" t="s">
        <v>172</v>
      </c>
      <c r="N33" s="16">
        <v>-2.1695621848848534E-3</v>
      </c>
      <c r="O33" s="16">
        <v>5.3536810259412641E-2</v>
      </c>
      <c r="P33" s="16">
        <v>2.8082693589188668E-3</v>
      </c>
      <c r="Q33" s="16">
        <v>2.6095494442284154E-2</v>
      </c>
      <c r="R33" s="16">
        <v>-8.7418932285465226E-3</v>
      </c>
      <c r="S33" s="17" t="s">
        <v>153</v>
      </c>
      <c r="T33" s="16">
        <v>-1.6833695116175204E-2</v>
      </c>
      <c r="U33" s="16">
        <v>2.9662572690673666E-2</v>
      </c>
      <c r="V33" s="16">
        <v>4.498195912439623E-3</v>
      </c>
      <c r="W33" s="16">
        <v>6.0874111614891042E-3</v>
      </c>
      <c r="X33" s="16">
        <v>-4.0817794658501654E-2</v>
      </c>
      <c r="Y33" s="16">
        <v>1.1160726741431889E-2</v>
      </c>
      <c r="Z33" s="16">
        <v>2.2599096248694345E-2</v>
      </c>
      <c r="AA33" s="17" t="s">
        <v>106</v>
      </c>
      <c r="AB33" s="16">
        <v>3.9679522220945921E-3</v>
      </c>
      <c r="AC33" s="16">
        <v>-3.7295190676433707E-3</v>
      </c>
      <c r="AD33" s="16">
        <v>7.0957326329545718E-4</v>
      </c>
      <c r="AE33" s="16">
        <v>-3.1986093608632346E-2</v>
      </c>
      <c r="AF33" s="16">
        <v>1.111487493187256E-2</v>
      </c>
      <c r="AG33" s="16">
        <v>-5.6138753172111843E-3</v>
      </c>
      <c r="AH33" s="16">
        <v>3.6230208534209767E-2</v>
      </c>
      <c r="AI33" s="16">
        <v>-4.5218105883466413E-2</v>
      </c>
      <c r="AJ33" s="16">
        <v>-2.6193710855943953E-2</v>
      </c>
      <c r="AK33" s="16">
        <v>-4.9893633392894994E-3</v>
      </c>
      <c r="AL33" s="16">
        <v>-1.7496938419258753E-2</v>
      </c>
      <c r="AM33" s="18">
        <v>2.3226685245883925E-2</v>
      </c>
    </row>
    <row r="34" spans="1:39" ht="24">
      <c r="A34" s="13" t="s">
        <v>69</v>
      </c>
      <c r="B34" s="14" t="s">
        <v>40</v>
      </c>
      <c r="C34" s="19">
        <v>-5.7150212624557852E-3</v>
      </c>
      <c r="D34" s="16">
        <v>3.061323591641002E-2</v>
      </c>
      <c r="E34" s="16">
        <v>3.3985832296472729E-2</v>
      </c>
      <c r="F34" s="16">
        <v>2.5306689529797421E-2</v>
      </c>
      <c r="G34" s="16">
        <v>2.2426968101154052E-2</v>
      </c>
      <c r="H34" s="16">
        <v>1.3992049417854494E-2</v>
      </c>
      <c r="I34" s="16">
        <v>7.5637886450225632E-3</v>
      </c>
      <c r="J34" s="16">
        <v>1.2138551334104452E-2</v>
      </c>
      <c r="K34" s="16">
        <v>6.7623668022599226E-2</v>
      </c>
      <c r="L34" s="16">
        <v>5.1517971279417318E-2</v>
      </c>
      <c r="M34" s="16">
        <v>1.8038308244314676E-2</v>
      </c>
      <c r="N34" s="16">
        <v>2.0442595102819185E-2</v>
      </c>
      <c r="O34" s="16">
        <v>1.0438070393280771E-2</v>
      </c>
      <c r="P34" s="16">
        <v>5.403334041885105E-2</v>
      </c>
      <c r="Q34" s="16">
        <v>2.7241799809548415E-2</v>
      </c>
      <c r="R34" s="16">
        <v>4.7570077229285058E-2</v>
      </c>
      <c r="S34" s="16">
        <v>3.1870919694275995E-2</v>
      </c>
      <c r="T34" s="16">
        <v>1.3582858132794499E-2</v>
      </c>
      <c r="U34" s="16">
        <v>3.4639330709956929E-2</v>
      </c>
      <c r="V34" s="16">
        <v>5.490876468617132E-2</v>
      </c>
      <c r="W34" s="16">
        <v>1.7927850577348862E-2</v>
      </c>
      <c r="X34" s="16">
        <v>-3.5534593064453922E-3</v>
      </c>
      <c r="Y34" s="16">
        <v>-5.4910695032605081E-2</v>
      </c>
      <c r="Z34" s="16">
        <v>-2.9309031939153036E-2</v>
      </c>
      <c r="AA34" s="16">
        <v>-3.7320966286111153E-3</v>
      </c>
      <c r="AB34" s="16">
        <v>-2.7063549344658738E-2</v>
      </c>
      <c r="AC34" s="17" t="s">
        <v>112</v>
      </c>
      <c r="AD34" s="16">
        <v>4.9511828942359178E-2</v>
      </c>
      <c r="AE34" s="16">
        <v>-3.4933563938347047E-2</v>
      </c>
      <c r="AF34" s="16">
        <v>4.5403377637272348E-2</v>
      </c>
      <c r="AG34" s="16">
        <v>-3.2166543394593454E-3</v>
      </c>
      <c r="AH34" s="16">
        <v>1.8896244866468907E-3</v>
      </c>
      <c r="AI34" s="16">
        <v>-4.1268534908972122E-2</v>
      </c>
      <c r="AJ34" s="16">
        <v>6.0961804501274218E-2</v>
      </c>
      <c r="AK34" s="16">
        <v>-3.1763981845491555E-2</v>
      </c>
      <c r="AL34" s="16">
        <v>-1.2049579757880196E-2</v>
      </c>
      <c r="AM34" s="18">
        <v>-1.1872566945998059E-3</v>
      </c>
    </row>
    <row r="35" spans="1:39" ht="24">
      <c r="A35" s="13" t="s">
        <v>70</v>
      </c>
      <c r="B35" s="14" t="s">
        <v>40</v>
      </c>
      <c r="C35" s="15" t="s">
        <v>158</v>
      </c>
      <c r="D35" s="16">
        <v>-1.5229355266734459E-2</v>
      </c>
      <c r="E35" s="17" t="s">
        <v>165</v>
      </c>
      <c r="F35" s="16">
        <v>-3.9527752228427394E-3</v>
      </c>
      <c r="G35" s="16">
        <v>1.0568872164114435E-4</v>
      </c>
      <c r="H35" s="16">
        <v>5.4479726021241744E-2</v>
      </c>
      <c r="I35" s="17" t="s">
        <v>129</v>
      </c>
      <c r="J35" s="16">
        <v>3.0509214809434668E-2</v>
      </c>
      <c r="K35" s="16">
        <v>2.1447987227390559E-2</v>
      </c>
      <c r="L35" s="16">
        <v>-1.3509214814823433E-2</v>
      </c>
      <c r="M35" s="16">
        <v>1.8017264383910731E-2</v>
      </c>
      <c r="N35" s="16">
        <v>3.0405071888446873E-3</v>
      </c>
      <c r="O35" s="16">
        <v>3.5185357674023983E-2</v>
      </c>
      <c r="P35" s="16">
        <v>5.5522776948009221E-3</v>
      </c>
      <c r="Q35" s="16">
        <v>6.2410133044292507E-2</v>
      </c>
      <c r="R35" s="16">
        <v>-2.456634646728015E-3</v>
      </c>
      <c r="S35" s="16">
        <v>-1.348831054285104E-2</v>
      </c>
      <c r="T35" s="16">
        <v>7.312679160973147E-3</v>
      </c>
      <c r="U35" s="16">
        <v>2.0477854488642911E-2</v>
      </c>
      <c r="V35" s="16">
        <v>1.8316352099694913E-2</v>
      </c>
      <c r="W35" s="16">
        <v>-1.1207511423642177E-2</v>
      </c>
      <c r="X35" s="16">
        <v>3.6791601063397607E-2</v>
      </c>
      <c r="Y35" s="16">
        <v>3.4996211987334935E-2</v>
      </c>
      <c r="Z35" s="16">
        <v>-9.9570226242294037E-3</v>
      </c>
      <c r="AA35" s="16">
        <v>-4.4675036532802317E-2</v>
      </c>
      <c r="AB35" s="16">
        <v>1.6351013418555771E-2</v>
      </c>
      <c r="AC35" s="16">
        <v>-4.118898519830224E-2</v>
      </c>
      <c r="AD35" s="16">
        <v>-5.3979857942181235E-2</v>
      </c>
      <c r="AE35" s="16">
        <v>7.5862440427370776E-3</v>
      </c>
      <c r="AF35" s="16">
        <v>-4.2415291652148635E-2</v>
      </c>
      <c r="AG35" s="16">
        <v>-1.0679573163656187E-2</v>
      </c>
      <c r="AH35" s="16">
        <v>-1.7126465994361597E-2</v>
      </c>
      <c r="AI35" s="17" t="s">
        <v>112</v>
      </c>
      <c r="AJ35" s="16">
        <v>-4.8551146572983477E-2</v>
      </c>
      <c r="AK35" s="16">
        <v>-1.5886938918598738E-2</v>
      </c>
      <c r="AL35" s="16">
        <v>-8.5730453135997552E-3</v>
      </c>
      <c r="AM35" s="18">
        <v>2.3139559541155458E-2</v>
      </c>
    </row>
    <row r="36" spans="1:39" ht="24">
      <c r="A36" s="13" t="s">
        <v>71</v>
      </c>
      <c r="B36" s="14" t="s">
        <v>40</v>
      </c>
      <c r="C36" s="15" t="s">
        <v>168</v>
      </c>
      <c r="D36" s="16">
        <v>9.3805489775815269E-3</v>
      </c>
      <c r="E36" s="16">
        <v>1.0040472722321081E-2</v>
      </c>
      <c r="F36" s="17" t="s">
        <v>92</v>
      </c>
      <c r="G36" s="16">
        <v>2.744136467467565E-3</v>
      </c>
      <c r="H36" s="16">
        <v>6.7318577738058202E-2</v>
      </c>
      <c r="I36" s="16">
        <v>4.1587048876942687E-2</v>
      </c>
      <c r="J36" s="16">
        <v>4.3766656031782522E-2</v>
      </c>
      <c r="K36" s="16">
        <v>5.8209551968993967E-2</v>
      </c>
      <c r="L36" s="16">
        <v>1.1998299297886096E-2</v>
      </c>
      <c r="M36" s="16">
        <v>4.1238472635680173E-2</v>
      </c>
      <c r="N36" s="16">
        <v>3.1290149072157415E-2</v>
      </c>
      <c r="O36" s="16">
        <v>1.6500030123413827E-2</v>
      </c>
      <c r="P36" s="16">
        <v>1.9647620964615909E-2</v>
      </c>
      <c r="Q36" s="16">
        <v>1.4549576201046703E-2</v>
      </c>
      <c r="R36" s="16">
        <v>3.9178222217309114E-2</v>
      </c>
      <c r="S36" s="16">
        <v>1.7599390889863977E-2</v>
      </c>
      <c r="T36" s="16">
        <v>2.8836372378404543E-2</v>
      </c>
      <c r="U36" s="16">
        <v>2.0631223402079242E-2</v>
      </c>
      <c r="V36" s="16">
        <v>2.1827374870794523E-2</v>
      </c>
      <c r="W36" s="16">
        <v>1.3723813394332278E-2</v>
      </c>
      <c r="X36" s="16">
        <v>6.7452555218096399E-2</v>
      </c>
      <c r="Y36" s="16">
        <v>-1.8694371561133665E-2</v>
      </c>
      <c r="Z36" s="16">
        <v>2.7589640122411764E-3</v>
      </c>
      <c r="AA36" s="16">
        <v>-1.7241323281810928E-2</v>
      </c>
      <c r="AB36" s="16">
        <v>-4.4645316066325033E-2</v>
      </c>
      <c r="AC36" s="16">
        <v>-1.1963312987899492E-2</v>
      </c>
      <c r="AD36" s="16">
        <v>-5.9782596955098743E-2</v>
      </c>
      <c r="AE36" s="16">
        <v>-4.5287248965415194E-2</v>
      </c>
      <c r="AF36" s="16">
        <v>-3.9234635308297176E-2</v>
      </c>
      <c r="AG36" s="16">
        <v>-7.3744447486241401E-3</v>
      </c>
      <c r="AH36" s="16">
        <v>-4.5289132891181229E-2</v>
      </c>
      <c r="AI36" s="16">
        <v>-8.5414900438476812E-3</v>
      </c>
      <c r="AJ36" s="16">
        <v>-2.0241111631593818E-2</v>
      </c>
      <c r="AK36" s="16">
        <v>-3.9193346085947406E-2</v>
      </c>
      <c r="AL36" s="17" t="s">
        <v>142</v>
      </c>
      <c r="AM36" s="18">
        <v>1.6462603347805482E-2</v>
      </c>
    </row>
    <row r="37" spans="1:39" ht="24">
      <c r="A37" s="13" t="s">
        <v>72</v>
      </c>
      <c r="B37" s="14" t="s">
        <v>40</v>
      </c>
      <c r="C37" s="19">
        <v>-4.4034038704850393E-3</v>
      </c>
      <c r="D37" s="16">
        <v>3.6616767600400078E-2</v>
      </c>
      <c r="E37" s="16">
        <v>-5.1925975862365901E-4</v>
      </c>
      <c r="F37" s="16">
        <v>9.2801848058568243E-3</v>
      </c>
      <c r="G37" s="16">
        <v>5.3952318091291383E-2</v>
      </c>
      <c r="H37" s="16">
        <v>-3.9748680795700347E-2</v>
      </c>
      <c r="I37" s="16">
        <v>-4.046735583445165E-2</v>
      </c>
      <c r="J37" s="16">
        <v>-1.3038168739872399E-2</v>
      </c>
      <c r="K37" s="16">
        <v>4.3054179594921617E-2</v>
      </c>
      <c r="L37" s="16">
        <v>6.2151818574717972E-2</v>
      </c>
      <c r="M37" s="16">
        <v>7.088232168193649E-3</v>
      </c>
      <c r="N37" s="16">
        <v>-1.2535477902834915E-3</v>
      </c>
      <c r="O37" s="16">
        <v>1.4628077039798518E-2</v>
      </c>
      <c r="P37" s="16">
        <v>1.9296247118623176E-3</v>
      </c>
      <c r="Q37" s="16">
        <v>-6.8045651086809907E-3</v>
      </c>
      <c r="R37" s="16">
        <v>1.0285989104940349E-2</v>
      </c>
      <c r="S37" s="16">
        <v>5.8261886015691496E-2</v>
      </c>
      <c r="T37" s="16">
        <v>1.787161461176473E-2</v>
      </c>
      <c r="U37" s="16">
        <v>3.7868125163132545E-2</v>
      </c>
      <c r="V37" s="16">
        <v>2.256936111685914E-2</v>
      </c>
      <c r="W37" s="17" t="s">
        <v>137</v>
      </c>
      <c r="X37" s="17" t="s">
        <v>179</v>
      </c>
      <c r="Y37" s="16">
        <v>-2.1629172492834772E-2</v>
      </c>
      <c r="Z37" s="16">
        <v>-3.195690718080825E-2</v>
      </c>
      <c r="AA37" s="16">
        <v>1.0819956005271063E-2</v>
      </c>
      <c r="AB37" s="16">
        <v>-2.0176381589254958E-2</v>
      </c>
      <c r="AC37" s="16">
        <v>4.4725510663399637E-2</v>
      </c>
      <c r="AD37" s="16">
        <v>4.6132296504531906E-2</v>
      </c>
      <c r="AE37" s="16">
        <v>-4.5670812232333761E-2</v>
      </c>
      <c r="AF37" s="17" t="s">
        <v>131</v>
      </c>
      <c r="AG37" s="16">
        <v>-6.2860496737295454E-3</v>
      </c>
      <c r="AH37" s="16">
        <v>4.0341785987085847E-3</v>
      </c>
      <c r="AI37" s="16">
        <v>-4.1824360543109833E-2</v>
      </c>
      <c r="AJ37" s="16">
        <v>5.9272029554796934E-2</v>
      </c>
      <c r="AK37" s="16">
        <v>-2.3319924562206294E-2</v>
      </c>
      <c r="AL37" s="16">
        <v>-3.8908991345757218E-2</v>
      </c>
      <c r="AM37" s="18">
        <v>-3.0955483206993394E-2</v>
      </c>
    </row>
    <row r="38" spans="1:39" ht="24">
      <c r="A38" s="13" t="s">
        <v>73</v>
      </c>
      <c r="B38" s="14" t="s">
        <v>40</v>
      </c>
      <c r="C38" s="19">
        <v>4.4042312082324619E-2</v>
      </c>
      <c r="D38" s="16">
        <v>4.4351081015632191E-2</v>
      </c>
      <c r="E38" s="16">
        <v>-1.2634994815759009E-2</v>
      </c>
      <c r="F38" s="16">
        <v>-7.9632325509809386E-3</v>
      </c>
      <c r="G38" s="16">
        <v>4.8665472112764571E-4</v>
      </c>
      <c r="H38" s="16">
        <v>-4.5074697609742649E-2</v>
      </c>
      <c r="I38" s="16">
        <v>7.1770279731017015E-3</v>
      </c>
      <c r="J38" s="16">
        <v>-1.1038870763601364E-2</v>
      </c>
      <c r="K38" s="16">
        <v>2.9075856100917327E-2</v>
      </c>
      <c r="L38" s="16">
        <v>2.3303692218278365E-2</v>
      </c>
      <c r="M38" s="16">
        <v>1.2184363443162108E-3</v>
      </c>
      <c r="N38" s="16">
        <v>4.384394764933372E-2</v>
      </c>
      <c r="O38" s="16">
        <v>-3.6261717787971097E-2</v>
      </c>
      <c r="P38" s="16">
        <v>2.7645561392574694E-2</v>
      </c>
      <c r="Q38" s="16">
        <v>-1.7609937473737906E-2</v>
      </c>
      <c r="R38" s="16">
        <v>5.1537944950620841E-2</v>
      </c>
      <c r="S38" s="16">
        <v>4.4045494595865563E-2</v>
      </c>
      <c r="T38" s="16">
        <v>3.5323736988607399E-2</v>
      </c>
      <c r="U38" s="16">
        <v>4.8105946118446645E-2</v>
      </c>
      <c r="V38" s="17" t="s">
        <v>168</v>
      </c>
      <c r="W38" s="17" t="s">
        <v>180</v>
      </c>
      <c r="X38" s="17" t="s">
        <v>181</v>
      </c>
      <c r="Y38" s="16">
        <v>-4.2860154572184034E-2</v>
      </c>
      <c r="Z38" s="16">
        <v>-2.4300097247963386E-2</v>
      </c>
      <c r="AA38" s="16">
        <v>6.6985762306499418E-4</v>
      </c>
      <c r="AB38" s="16">
        <v>-1.2175181717686666E-2</v>
      </c>
      <c r="AC38" s="16">
        <v>4.8194482476336155E-2</v>
      </c>
      <c r="AD38" s="17" t="s">
        <v>182</v>
      </c>
      <c r="AE38" s="16">
        <v>-3.4242584446556111E-2</v>
      </c>
      <c r="AF38" s="16">
        <v>4.5574578120584359E-2</v>
      </c>
      <c r="AG38" s="16">
        <v>8.5989406432777048E-3</v>
      </c>
      <c r="AH38" s="16">
        <v>1.5926049555072087E-2</v>
      </c>
      <c r="AI38" s="16">
        <v>-5.2586726805483437E-2</v>
      </c>
      <c r="AJ38" s="16">
        <v>6.3243765528136292E-2</v>
      </c>
      <c r="AK38" s="16">
        <v>4.5686060826066075E-3</v>
      </c>
      <c r="AL38" s="16">
        <v>-5.8539858356172376E-2</v>
      </c>
      <c r="AM38" s="18">
        <v>-4.0691511789732425E-2</v>
      </c>
    </row>
    <row r="39" spans="1:39" ht="24">
      <c r="A39" s="13" t="s">
        <v>74</v>
      </c>
      <c r="B39" s="14" t="s">
        <v>40</v>
      </c>
      <c r="C39" s="19">
        <v>1.3858747984010008E-2</v>
      </c>
      <c r="D39" s="16">
        <v>3.2134604319267665E-2</v>
      </c>
      <c r="E39" s="16">
        <v>2.0608863848541849E-2</v>
      </c>
      <c r="F39" s="16">
        <v>3.7032088827303321E-2</v>
      </c>
      <c r="G39" s="16">
        <v>-5.4078865137352624E-3</v>
      </c>
      <c r="H39" s="16">
        <v>2.7816134909592873E-2</v>
      </c>
      <c r="I39" s="16">
        <v>-3.3332495584246368E-3</v>
      </c>
      <c r="J39" s="16">
        <v>-7.8426377214642091E-3</v>
      </c>
      <c r="K39" s="16">
        <v>1.7340818842516238E-2</v>
      </c>
      <c r="L39" s="16">
        <v>3.5941492858496613E-2</v>
      </c>
      <c r="M39" s="16">
        <v>-8.1255309674583033E-3</v>
      </c>
      <c r="N39" s="16">
        <v>3.8911674990162431E-2</v>
      </c>
      <c r="O39" s="16">
        <v>-2.9098336440681709E-2</v>
      </c>
      <c r="P39" s="16">
        <v>2.8085292592005585E-2</v>
      </c>
      <c r="Q39" s="16">
        <v>-4.8350817140865393E-2</v>
      </c>
      <c r="R39" s="16">
        <v>5.0190626126974863E-2</v>
      </c>
      <c r="S39" s="16">
        <v>3.7511839544297924E-2</v>
      </c>
      <c r="T39" s="16">
        <v>2.6255374472167921E-2</v>
      </c>
      <c r="U39" s="17" t="s">
        <v>183</v>
      </c>
      <c r="V39" s="17" t="s">
        <v>127</v>
      </c>
      <c r="W39" s="16">
        <v>6.6393719500748807E-2</v>
      </c>
      <c r="X39" s="16">
        <v>-3.0562045383948907E-2</v>
      </c>
      <c r="Y39" s="16">
        <v>-4.6211636974233403E-2</v>
      </c>
      <c r="Z39" s="16">
        <v>-8.3511239232494615E-3</v>
      </c>
      <c r="AA39" s="16">
        <v>-2.5124290486556795E-2</v>
      </c>
      <c r="AB39" s="16">
        <v>-1.7211338872302605E-2</v>
      </c>
      <c r="AC39" s="16">
        <v>5.9112550383887144E-2</v>
      </c>
      <c r="AD39" s="16">
        <v>6.3001521441784294E-2</v>
      </c>
      <c r="AE39" s="16">
        <v>-5.7574011391240444E-2</v>
      </c>
      <c r="AF39" s="16">
        <v>5.8323074401807361E-2</v>
      </c>
      <c r="AG39" s="16">
        <v>-1.582091676116153E-2</v>
      </c>
      <c r="AH39" s="16">
        <v>-4.0689079316322825E-2</v>
      </c>
      <c r="AI39" s="16">
        <v>-4.7112775171506707E-2</v>
      </c>
      <c r="AJ39" s="17" t="s">
        <v>184</v>
      </c>
      <c r="AK39" s="16">
        <v>-1.0548910471781355E-2</v>
      </c>
      <c r="AL39" s="16">
        <v>-1.9741971259467798E-2</v>
      </c>
      <c r="AM39" s="18">
        <v>3.8915703528500326E-3</v>
      </c>
    </row>
    <row r="40" spans="1:39" ht="24">
      <c r="A40" s="13" t="s">
        <v>75</v>
      </c>
      <c r="B40" s="14" t="s">
        <v>40</v>
      </c>
      <c r="C40" s="19">
        <v>2.6393244422525143E-2</v>
      </c>
      <c r="D40" s="16">
        <v>1.4413412002270396E-2</v>
      </c>
      <c r="E40" s="16">
        <v>4.3897459407012479E-2</v>
      </c>
      <c r="F40" s="16">
        <v>4.7160210803925746E-2</v>
      </c>
      <c r="G40" s="16">
        <v>-3.0132245600897594E-3</v>
      </c>
      <c r="H40" s="17" t="s">
        <v>141</v>
      </c>
      <c r="I40" s="16">
        <v>6.3409408869030681E-2</v>
      </c>
      <c r="J40" s="16">
        <v>6.3068863577734849E-2</v>
      </c>
      <c r="K40" s="17" t="s">
        <v>109</v>
      </c>
      <c r="L40" s="16">
        <v>-3.6727520508129718E-4</v>
      </c>
      <c r="M40" s="16">
        <v>-4.8060952538838704E-4</v>
      </c>
      <c r="N40" s="16">
        <v>-1.9540474599613063E-2</v>
      </c>
      <c r="O40" s="16">
        <v>4.526497992626363E-3</v>
      </c>
      <c r="P40" s="17" t="s">
        <v>180</v>
      </c>
      <c r="Q40" s="16">
        <v>5.0062417129342111E-2</v>
      </c>
      <c r="R40" s="16">
        <v>3.2160136372741524E-2</v>
      </c>
      <c r="S40" s="16">
        <v>-3.5145350456641709E-2</v>
      </c>
      <c r="T40" s="16">
        <v>1.9979919945168463E-2</v>
      </c>
      <c r="U40" s="16">
        <v>5.6695541353856842E-2</v>
      </c>
      <c r="V40" s="16">
        <v>-3.094923880176062E-2</v>
      </c>
      <c r="W40" s="16">
        <v>-2.5780337711080879E-2</v>
      </c>
      <c r="X40" s="17" t="s">
        <v>185</v>
      </c>
      <c r="Y40" s="16">
        <v>1.1657754041096296E-2</v>
      </c>
      <c r="Z40" s="16">
        <v>1.1556507954551928E-2</v>
      </c>
      <c r="AA40" s="16">
        <v>-3.7911668503722518E-2</v>
      </c>
      <c r="AB40" s="16">
        <v>-3.9464447085135308E-2</v>
      </c>
      <c r="AC40" s="16">
        <v>-3.2985347038626323E-3</v>
      </c>
      <c r="AD40" s="17" t="s">
        <v>157</v>
      </c>
      <c r="AE40" s="16">
        <v>-7.2887396933210783E-3</v>
      </c>
      <c r="AF40" s="17" t="s">
        <v>186</v>
      </c>
      <c r="AG40" s="16">
        <v>-2.4442432979042625E-2</v>
      </c>
      <c r="AH40" s="16">
        <v>-4.4948008181123482E-2</v>
      </c>
      <c r="AI40" s="16">
        <v>3.4648151189108592E-2</v>
      </c>
      <c r="AJ40" s="16">
        <v>-2.9571880765260641E-2</v>
      </c>
      <c r="AK40" s="16">
        <v>-2.7948195683920318E-2</v>
      </c>
      <c r="AL40" s="16">
        <v>6.3867677008252535E-2</v>
      </c>
      <c r="AM40" s="18">
        <v>8.0444055682661244E-3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1.2299827846364344E-6</v>
      </c>
      <c r="E47" s="10">
        <f t="shared" ref="E47:AM47" si="0">$C5^2*E5^2</f>
        <v>5.9981214777349911E-8</v>
      </c>
      <c r="F47" s="10">
        <f t="shared" si="0"/>
        <v>4.1275747222599293E-7</v>
      </c>
      <c r="G47" s="10">
        <f t="shared" si="0"/>
        <v>7.3153902314296709E-7</v>
      </c>
      <c r="H47" s="10">
        <f t="shared" si="0"/>
        <v>1.1561753066863249E-7</v>
      </c>
      <c r="I47" s="10">
        <f t="shared" si="0"/>
        <v>4.4547976038412295E-7</v>
      </c>
      <c r="J47" s="10">
        <f t="shared" si="0"/>
        <v>6.2296373241186167E-7</v>
      </c>
      <c r="K47" s="10">
        <f t="shared" si="0"/>
        <v>4.2409811168466671E-8</v>
      </c>
      <c r="L47" s="10">
        <f t="shared" si="0"/>
        <v>2.8672268021339099E-8</v>
      </c>
      <c r="M47" s="10">
        <f t="shared" si="0"/>
        <v>1.4207225301093908E-7</v>
      </c>
      <c r="N47" s="10">
        <f t="shared" si="0"/>
        <v>2.4446555683384887E-9</v>
      </c>
      <c r="O47" s="10">
        <f t="shared" si="0"/>
        <v>7.2173640211536157E-7</v>
      </c>
      <c r="P47" s="10">
        <f t="shared" si="0"/>
        <v>3.4385763504380463E-7</v>
      </c>
      <c r="Q47" s="10">
        <f t="shared" si="0"/>
        <v>4.9741601053853587E-7</v>
      </c>
      <c r="R47" s="10">
        <f t="shared" si="0"/>
        <v>1.6410885039015348E-7</v>
      </c>
      <c r="S47" s="10">
        <f t="shared" si="0"/>
        <v>2.1519690126738252E-8</v>
      </c>
      <c r="T47" s="10">
        <f t="shared" si="0"/>
        <v>6.4241626849758381E-7</v>
      </c>
      <c r="U47" s="11">
        <f t="shared" si="0"/>
        <v>5.5466460035502249E-4</v>
      </c>
      <c r="V47" s="10">
        <f t="shared" si="0"/>
        <v>3.1221232111683344E-7</v>
      </c>
      <c r="W47" s="10">
        <f t="shared" si="0"/>
        <v>1.0334183008355741E-7</v>
      </c>
      <c r="X47" s="10">
        <f t="shared" si="0"/>
        <v>2.1663018131671641E-6</v>
      </c>
      <c r="Y47" s="10">
        <f t="shared" si="0"/>
        <v>6.8093104329956079E-8</v>
      </c>
      <c r="Z47" s="10">
        <f t="shared" si="0"/>
        <v>7.176765513467091E-8</v>
      </c>
      <c r="AA47" s="10">
        <f t="shared" si="0"/>
        <v>5.1039011866573503E-7</v>
      </c>
      <c r="AB47" s="10">
        <f t="shared" si="0"/>
        <v>1.3620299412637824E-8</v>
      </c>
      <c r="AC47" s="10">
        <f t="shared" si="0"/>
        <v>7.1172297478488943E-7</v>
      </c>
      <c r="AD47" s="10">
        <f t="shared" si="0"/>
        <v>1.4502528393180501E-6</v>
      </c>
      <c r="AE47" s="10">
        <f t="shared" si="0"/>
        <v>1.964183807072051E-7</v>
      </c>
      <c r="AF47" s="10">
        <f t="shared" si="0"/>
        <v>8.7785921116660645E-7</v>
      </c>
      <c r="AG47" s="10">
        <f t="shared" si="0"/>
        <v>1.2965895564149035E-7</v>
      </c>
      <c r="AH47" s="10">
        <f t="shared" si="0"/>
        <v>2.0270999855570574E-7</v>
      </c>
      <c r="AI47" s="10">
        <f t="shared" si="0"/>
        <v>2.4957668177358663E-7</v>
      </c>
      <c r="AJ47" s="11">
        <f t="shared" si="0"/>
        <v>3.478141079192926E-6</v>
      </c>
      <c r="AK47" s="10">
        <f t="shared" si="0"/>
        <v>1.6559938613702616E-7</v>
      </c>
      <c r="AL47" s="10">
        <f t="shared" si="0"/>
        <v>2.560193027169516E-7</v>
      </c>
      <c r="AM47" s="12">
        <f t="shared" si="0"/>
        <v>4.0355972805972579E-7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1.9522354172365982E-7</v>
      </c>
      <c r="E48" s="16">
        <f t="shared" si="1"/>
        <v>1.4972661486513976E-7</v>
      </c>
      <c r="F48" s="16">
        <f t="shared" si="1"/>
        <v>4.6023687732543323E-7</v>
      </c>
      <c r="G48" s="16">
        <f t="shared" si="1"/>
        <v>4.5591930599769346E-8</v>
      </c>
      <c r="H48" s="16">
        <f t="shared" si="1"/>
        <v>1.9294438905610313E-6</v>
      </c>
      <c r="I48" s="17">
        <f t="shared" si="1"/>
        <v>9.3185626651538062E-4</v>
      </c>
      <c r="J48" s="16">
        <f t="shared" si="1"/>
        <v>4.735927987005209E-7</v>
      </c>
      <c r="K48" s="16">
        <f t="shared" si="1"/>
        <v>8.819524750867522E-8</v>
      </c>
      <c r="L48" s="16">
        <f t="shared" si="1"/>
        <v>2.5995253919565587E-7</v>
      </c>
      <c r="M48" s="16">
        <f t="shared" si="1"/>
        <v>1.0538958120360146E-7</v>
      </c>
      <c r="N48" s="16">
        <f t="shared" si="1"/>
        <v>4.7141234171007654E-8</v>
      </c>
      <c r="O48" s="16">
        <f t="shared" si="1"/>
        <v>1.8056243124197733E-7</v>
      </c>
      <c r="P48" s="16">
        <f t="shared" si="1"/>
        <v>4.7270211157246406E-9</v>
      </c>
      <c r="Q48" s="16">
        <f t="shared" si="1"/>
        <v>5.4790687491261694E-7</v>
      </c>
      <c r="R48" s="16">
        <f t="shared" si="1"/>
        <v>1.8185530015788866E-6</v>
      </c>
      <c r="S48" s="16">
        <f t="shared" si="1"/>
        <v>2.6017545888582201E-7</v>
      </c>
      <c r="T48" s="16">
        <f t="shared" si="1"/>
        <v>8.2100174294570623E-10</v>
      </c>
      <c r="U48" s="16">
        <f t="shared" si="1"/>
        <v>7.4935645805039888E-7</v>
      </c>
      <c r="V48" s="16">
        <f t="shared" si="1"/>
        <v>2.5977879302669064E-9</v>
      </c>
      <c r="W48" s="16">
        <f t="shared" si="1"/>
        <v>5.4869687013364307E-7</v>
      </c>
      <c r="X48" s="17">
        <f t="shared" si="1"/>
        <v>4.5634498443520931E-6</v>
      </c>
      <c r="Y48" s="16">
        <f t="shared" si="1"/>
        <v>6.1564402098717973E-7</v>
      </c>
      <c r="Z48" s="16">
        <f t="shared" si="1"/>
        <v>3.3460045846411673E-7</v>
      </c>
      <c r="AA48" s="16">
        <f t="shared" si="1"/>
        <v>1.9575604586899799E-7</v>
      </c>
      <c r="AB48" s="16">
        <f t="shared" si="1"/>
        <v>2.927811959832881E-7</v>
      </c>
      <c r="AC48" s="16">
        <f t="shared" si="1"/>
        <v>5.6875073677280409E-8</v>
      </c>
      <c r="AD48" s="16">
        <f t="shared" si="1"/>
        <v>5.4256940217120804E-8</v>
      </c>
      <c r="AE48" s="16">
        <f t="shared" si="1"/>
        <v>8.3364667424099184E-7</v>
      </c>
      <c r="AF48" s="16">
        <f t="shared" si="1"/>
        <v>1.6858347128033345E-6</v>
      </c>
      <c r="AG48" s="16">
        <f t="shared" si="1"/>
        <v>4.9009368328386163E-7</v>
      </c>
      <c r="AH48" s="16">
        <f t="shared" si="1"/>
        <v>1.5453474885278852E-7</v>
      </c>
      <c r="AI48" s="17">
        <f t="shared" si="1"/>
        <v>7.9373930185002487E-6</v>
      </c>
      <c r="AJ48" s="16">
        <f t="shared" si="1"/>
        <v>1.1845093080113726E-8</v>
      </c>
      <c r="AK48" s="16">
        <f t="shared" si="1"/>
        <v>9.2680017140670025E-11</v>
      </c>
      <c r="AL48" s="16">
        <f t="shared" si="1"/>
        <v>1.7513373186274427E-6</v>
      </c>
      <c r="AM48" s="18">
        <f t="shared" si="1"/>
        <v>9.7978821832227778E-7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5.6493887185082702E-6</v>
      </c>
      <c r="E49" s="16">
        <f t="shared" si="2"/>
        <v>3.9997496330864436E-7</v>
      </c>
      <c r="F49" s="16">
        <f t="shared" si="2"/>
        <v>3.1862200666046285E-11</v>
      </c>
      <c r="G49" s="16">
        <f t="shared" si="2"/>
        <v>2.1101642920025519E-6</v>
      </c>
      <c r="H49" s="16">
        <f t="shared" si="2"/>
        <v>1.2158459976432141E-7</v>
      </c>
      <c r="I49" s="16">
        <f t="shared" si="2"/>
        <v>1.4199585121985748E-8</v>
      </c>
      <c r="J49" s="16">
        <f t="shared" si="2"/>
        <v>2.514581222136002E-6</v>
      </c>
      <c r="K49" s="16">
        <f t="shared" si="2"/>
        <v>1.0014476135280034E-6</v>
      </c>
      <c r="L49" s="16">
        <f t="shared" si="2"/>
        <v>4.0495907753345232E-6</v>
      </c>
      <c r="M49" s="16">
        <f t="shared" si="2"/>
        <v>3.2412174050019663E-6</v>
      </c>
      <c r="N49" s="16">
        <f t="shared" si="2"/>
        <v>1.4051583403164763E-6</v>
      </c>
      <c r="O49" s="16">
        <f t="shared" si="2"/>
        <v>4.1266171623829543E-7</v>
      </c>
      <c r="P49" s="17">
        <f t="shared" si="2"/>
        <v>2.7627004800226305E-3</v>
      </c>
      <c r="Q49" s="16">
        <f t="shared" si="2"/>
        <v>2.6967815382407612E-7</v>
      </c>
      <c r="R49" s="16">
        <f t="shared" si="2"/>
        <v>2.8546320395249157E-8</v>
      </c>
      <c r="S49" s="16">
        <f t="shared" si="2"/>
        <v>8.292866060745379E-7</v>
      </c>
      <c r="T49" s="16">
        <f t="shared" si="2"/>
        <v>6.7459880797051657E-7</v>
      </c>
      <c r="U49" s="16">
        <f t="shared" si="2"/>
        <v>1.712258386360722E-6</v>
      </c>
      <c r="V49" s="16">
        <f t="shared" si="2"/>
        <v>3.8391655032509796E-6</v>
      </c>
      <c r="W49" s="16">
        <f t="shared" si="2"/>
        <v>3.8593952231387133E-7</v>
      </c>
      <c r="X49" s="17">
        <f t="shared" si="2"/>
        <v>1.8186953116598749E-5</v>
      </c>
      <c r="Y49" s="16">
        <f t="shared" si="2"/>
        <v>1.913067641427801E-6</v>
      </c>
      <c r="Z49" s="16">
        <f t="shared" si="2"/>
        <v>7.7461168187794942E-9</v>
      </c>
      <c r="AA49" s="16">
        <f t="shared" si="2"/>
        <v>2.3216089696286715E-8</v>
      </c>
      <c r="AB49" s="16">
        <f t="shared" si="2"/>
        <v>2.9508960000173609E-8</v>
      </c>
      <c r="AC49" s="16">
        <f t="shared" si="2"/>
        <v>8.6239684261567091E-6</v>
      </c>
      <c r="AD49" s="16">
        <f t="shared" si="2"/>
        <v>2.3842430857964612E-6</v>
      </c>
      <c r="AE49" s="16">
        <f t="shared" si="2"/>
        <v>6.1832925331851668E-7</v>
      </c>
      <c r="AF49" s="16">
        <f t="shared" si="2"/>
        <v>1.1249635674925252E-8</v>
      </c>
      <c r="AG49" s="16">
        <f t="shared" si="2"/>
        <v>2.7930361708107714E-6</v>
      </c>
      <c r="AH49" s="16">
        <f t="shared" si="2"/>
        <v>2.0204649099927877E-7</v>
      </c>
      <c r="AI49" s="16">
        <f t="shared" si="2"/>
        <v>9.2260012848415461E-8</v>
      </c>
      <c r="AJ49" s="16">
        <f t="shared" si="2"/>
        <v>2.4826526650709544E-6</v>
      </c>
      <c r="AK49" s="16">
        <f t="shared" si="2"/>
        <v>1.2740937148357696E-6</v>
      </c>
      <c r="AL49" s="16">
        <f t="shared" si="2"/>
        <v>1.1575409094549388E-6</v>
      </c>
      <c r="AM49" s="20">
        <f t="shared" si="2"/>
        <v>1.5984626762635618E-5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1.3726094004580327E-7</v>
      </c>
      <c r="E50" s="16">
        <f t="shared" si="3"/>
        <v>3.4123596447049634E-7</v>
      </c>
      <c r="F50" s="16">
        <f t="shared" si="3"/>
        <v>1.3968545811471974E-6</v>
      </c>
      <c r="G50" s="16">
        <f t="shared" si="3"/>
        <v>1.1426654839168388E-7</v>
      </c>
      <c r="H50" s="16">
        <f t="shared" si="3"/>
        <v>3.2650040658888151E-9</v>
      </c>
      <c r="I50" s="16">
        <f t="shared" si="3"/>
        <v>1.5822945806051275E-7</v>
      </c>
      <c r="J50" s="16">
        <f t="shared" si="3"/>
        <v>2.8823190074556176E-9</v>
      </c>
      <c r="K50" s="16">
        <f t="shared" si="3"/>
        <v>1.0348885463489178E-6</v>
      </c>
      <c r="L50" s="16">
        <f t="shared" si="3"/>
        <v>1.2561474464925184E-7</v>
      </c>
      <c r="M50" s="16">
        <f t="shared" si="3"/>
        <v>8.890650766416113E-8</v>
      </c>
      <c r="N50" s="16">
        <f t="shared" si="3"/>
        <v>9.791606126162164E-7</v>
      </c>
      <c r="O50" s="16">
        <f t="shared" si="3"/>
        <v>9.9753253550426319E-8</v>
      </c>
      <c r="P50" s="16">
        <f t="shared" si="3"/>
        <v>7.0575628886291664E-8</v>
      </c>
      <c r="Q50" s="16">
        <f t="shared" si="3"/>
        <v>1.8096475383055407E-6</v>
      </c>
      <c r="R50" s="16">
        <f t="shared" si="3"/>
        <v>2.3270188502507378E-8</v>
      </c>
      <c r="S50" s="16">
        <f t="shared" si="3"/>
        <v>1.0276537499216622E-6</v>
      </c>
      <c r="T50" s="16">
        <f t="shared" si="3"/>
        <v>6.1982457304802705E-7</v>
      </c>
      <c r="U50" s="16">
        <f t="shared" si="3"/>
        <v>3.5109395566239141E-7</v>
      </c>
      <c r="V50" s="16">
        <f t="shared" si="3"/>
        <v>1.063063675023371E-7</v>
      </c>
      <c r="W50" s="16">
        <f t="shared" si="3"/>
        <v>1.689830402321639E-6</v>
      </c>
      <c r="X50" s="16">
        <f t="shared" si="3"/>
        <v>2.3483216592244649E-6</v>
      </c>
      <c r="Y50" s="16">
        <f t="shared" si="3"/>
        <v>5.0193259296137484E-10</v>
      </c>
      <c r="Z50" s="16">
        <f t="shared" si="3"/>
        <v>5.7421244825952527E-8</v>
      </c>
      <c r="AA50" s="16">
        <f t="shared" si="3"/>
        <v>1.31524394268073E-6</v>
      </c>
      <c r="AB50" s="16">
        <f t="shared" si="3"/>
        <v>6.2136956879436511E-7</v>
      </c>
      <c r="AC50" s="16">
        <f t="shared" si="3"/>
        <v>3.6736511711601436E-9</v>
      </c>
      <c r="AD50" s="16">
        <f t="shared" si="3"/>
        <v>2.7371037267593987E-7</v>
      </c>
      <c r="AE50" s="16">
        <f t="shared" si="3"/>
        <v>2.930882208078708E-6</v>
      </c>
      <c r="AF50" s="16">
        <f t="shared" si="3"/>
        <v>1.6889767067407292E-8</v>
      </c>
      <c r="AG50" s="16">
        <f t="shared" si="3"/>
        <v>7.8064928863237304E-9</v>
      </c>
      <c r="AH50" s="17">
        <f t="shared" si="3"/>
        <v>9.4796159062426086E-4</v>
      </c>
      <c r="AI50" s="16">
        <f t="shared" si="3"/>
        <v>3.0092528713911858E-7</v>
      </c>
      <c r="AJ50" s="16">
        <f t="shared" si="3"/>
        <v>1.8082891573574791E-6</v>
      </c>
      <c r="AK50" s="16">
        <f t="shared" si="3"/>
        <v>2.1456246659288263E-7</v>
      </c>
      <c r="AL50" s="16">
        <f t="shared" si="3"/>
        <v>2.1319284853385728E-6</v>
      </c>
      <c r="AM50" s="18">
        <f t="shared" si="3"/>
        <v>1.662278555103382E-6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6.1584763404791417E-6</v>
      </c>
      <c r="E51" s="16">
        <f t="shared" si="4"/>
        <v>5.6139872480196226E-6</v>
      </c>
      <c r="F51" s="16">
        <f t="shared" si="4"/>
        <v>1.4803023155941429E-6</v>
      </c>
      <c r="G51" s="16">
        <f t="shared" si="4"/>
        <v>1.1893613169361661E-6</v>
      </c>
      <c r="H51" s="16">
        <f t="shared" si="4"/>
        <v>4.1776825690363575E-7</v>
      </c>
      <c r="I51" s="16">
        <f t="shared" si="4"/>
        <v>4.3883655788120967E-6</v>
      </c>
      <c r="J51" s="16">
        <f t="shared" si="4"/>
        <v>1.5484718235856753E-7</v>
      </c>
      <c r="K51" s="16">
        <f t="shared" si="4"/>
        <v>2.5085456626840753E-6</v>
      </c>
      <c r="L51" s="16">
        <f t="shared" si="4"/>
        <v>1.6453055801402081E-8</v>
      </c>
      <c r="M51" s="16">
        <f t="shared" si="4"/>
        <v>9.9317021119175038E-7</v>
      </c>
      <c r="N51" s="16">
        <f t="shared" si="4"/>
        <v>6.0740764922445474E-7</v>
      </c>
      <c r="O51" s="16">
        <f t="shared" si="4"/>
        <v>6.43502230865859E-7</v>
      </c>
      <c r="P51" s="16">
        <f t="shared" si="4"/>
        <v>2.338000630390977E-8</v>
      </c>
      <c r="Q51" s="16">
        <f t="shared" si="4"/>
        <v>3.9355982598187904E-7</v>
      </c>
      <c r="R51" s="17">
        <f t="shared" si="4"/>
        <v>2.2462405764829656E-3</v>
      </c>
      <c r="S51" s="16">
        <f t="shared" si="4"/>
        <v>1.8827213559500595E-6</v>
      </c>
      <c r="T51" s="16">
        <f t="shared" si="4"/>
        <v>7.5001683409624316E-7</v>
      </c>
      <c r="U51" s="16">
        <f t="shared" si="4"/>
        <v>6.6824819102453719E-7</v>
      </c>
      <c r="V51" s="16">
        <f t="shared" si="4"/>
        <v>6.7791184846781777E-7</v>
      </c>
      <c r="W51" s="16">
        <f t="shared" si="4"/>
        <v>4.5688586202628706E-6</v>
      </c>
      <c r="X51" s="16">
        <f t="shared" si="4"/>
        <v>2.8330577963089729E-6</v>
      </c>
      <c r="Y51" s="16">
        <f t="shared" si="4"/>
        <v>2.4362790871013464E-7</v>
      </c>
      <c r="Z51" s="16">
        <f t="shared" si="4"/>
        <v>8.9867458243538604E-7</v>
      </c>
      <c r="AA51" s="16">
        <f t="shared" si="4"/>
        <v>1.7888404132461213E-7</v>
      </c>
      <c r="AB51" s="16">
        <f t="shared" si="4"/>
        <v>9.2433299114417042E-7</v>
      </c>
      <c r="AC51" s="16">
        <f t="shared" si="4"/>
        <v>5.4517291845936945E-6</v>
      </c>
      <c r="AD51" s="16">
        <f t="shared" si="4"/>
        <v>6.7654197924222411E-6</v>
      </c>
      <c r="AE51" s="16">
        <f t="shared" si="4"/>
        <v>2.0679992202025921E-6</v>
      </c>
      <c r="AF51" s="16">
        <f t="shared" si="4"/>
        <v>2.6469329886495746E-7</v>
      </c>
      <c r="AG51" s="16">
        <f t="shared" si="4"/>
        <v>7.2034455200816471E-7</v>
      </c>
      <c r="AH51" s="16">
        <f t="shared" si="4"/>
        <v>5.4764397235134358E-8</v>
      </c>
      <c r="AI51" s="16">
        <f t="shared" si="4"/>
        <v>1.3999251988231704E-8</v>
      </c>
      <c r="AJ51" s="16">
        <f t="shared" si="4"/>
        <v>6.4606714947229096E-6</v>
      </c>
      <c r="AK51" s="16">
        <f t="shared" si="4"/>
        <v>4.4241953128434426E-7</v>
      </c>
      <c r="AL51" s="16">
        <f t="shared" si="4"/>
        <v>3.7457100777705692E-6</v>
      </c>
      <c r="AM51" s="18">
        <f t="shared" si="4"/>
        <v>7.1888162451510046E-8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1.1410174737217053E-7</v>
      </c>
      <c r="E52" s="16">
        <f t="shared" si="5"/>
        <v>7.1749354458092348E-8</v>
      </c>
      <c r="F52" s="17">
        <f t="shared" si="5"/>
        <v>5.550253037227452E-4</v>
      </c>
      <c r="G52" s="16">
        <f t="shared" si="5"/>
        <v>5.2844568776508814E-8</v>
      </c>
      <c r="H52" s="16">
        <f t="shared" si="5"/>
        <v>1.9403030518446214E-7</v>
      </c>
      <c r="I52" s="16">
        <f t="shared" si="5"/>
        <v>2.7353079599230356E-7</v>
      </c>
      <c r="J52" s="16">
        <f t="shared" si="5"/>
        <v>8.2941109924470525E-8</v>
      </c>
      <c r="K52" s="16">
        <f t="shared" si="5"/>
        <v>1.9629347438967838E-7</v>
      </c>
      <c r="L52" s="16">
        <f t="shared" si="5"/>
        <v>1.7002132242458626E-7</v>
      </c>
      <c r="M52" s="16">
        <f t="shared" si="5"/>
        <v>6.1616098499182746E-7</v>
      </c>
      <c r="N52" s="16">
        <f t="shared" si="5"/>
        <v>1.5162711696977532E-8</v>
      </c>
      <c r="O52" s="16">
        <f t="shared" si="5"/>
        <v>1.9519233219111536E-7</v>
      </c>
      <c r="P52" s="16">
        <f t="shared" si="5"/>
        <v>4.1519480039529273E-12</v>
      </c>
      <c r="Q52" s="16">
        <f t="shared" si="5"/>
        <v>6.0790514280222295E-7</v>
      </c>
      <c r="R52" s="16">
        <f t="shared" si="5"/>
        <v>3.659246430058136E-7</v>
      </c>
      <c r="S52" s="16">
        <f t="shared" si="5"/>
        <v>1.4151894956739837E-7</v>
      </c>
      <c r="T52" s="16">
        <f t="shared" si="5"/>
        <v>1.6703317418272542E-7</v>
      </c>
      <c r="U52" s="16">
        <f t="shared" si="5"/>
        <v>4.1419495768206715E-7</v>
      </c>
      <c r="V52" s="16">
        <f t="shared" si="5"/>
        <v>2.5548359818669393E-7</v>
      </c>
      <c r="W52" s="16">
        <f t="shared" si="5"/>
        <v>1.5617332211875419E-6</v>
      </c>
      <c r="X52" s="16">
        <f t="shared" si="5"/>
        <v>1.5024516938166289E-6</v>
      </c>
      <c r="Y52" s="16">
        <f t="shared" si="5"/>
        <v>4.7338938790722822E-7</v>
      </c>
      <c r="Z52" s="16">
        <f t="shared" si="5"/>
        <v>1.6245062680629725E-10</v>
      </c>
      <c r="AA52" s="16">
        <f t="shared" si="5"/>
        <v>6.8894144954801413E-8</v>
      </c>
      <c r="AB52" s="16">
        <f t="shared" si="5"/>
        <v>2.0623635648974705E-7</v>
      </c>
      <c r="AC52" s="16">
        <f t="shared" si="5"/>
        <v>3.8049839796857091E-7</v>
      </c>
      <c r="AD52" s="16">
        <f t="shared" si="5"/>
        <v>3.9766665855098895E-8</v>
      </c>
      <c r="AE52" s="16">
        <f t="shared" si="5"/>
        <v>1.3888835363136175E-8</v>
      </c>
      <c r="AF52" s="16">
        <f t="shared" si="5"/>
        <v>5.2929753729811299E-8</v>
      </c>
      <c r="AG52" s="16">
        <f t="shared" si="5"/>
        <v>8.0435398537348693E-7</v>
      </c>
      <c r="AH52" s="16">
        <f t="shared" si="5"/>
        <v>8.0964320504432552E-7</v>
      </c>
      <c r="AI52" s="16">
        <f t="shared" si="5"/>
        <v>9.154145827391352E-9</v>
      </c>
      <c r="AJ52" s="16">
        <f t="shared" si="5"/>
        <v>8.6914647955580598E-7</v>
      </c>
      <c r="AK52" s="16">
        <f t="shared" si="5"/>
        <v>2.6943104018437828E-9</v>
      </c>
      <c r="AL52" s="17">
        <f t="shared" si="5"/>
        <v>3.6537508319573108E-6</v>
      </c>
      <c r="AM52" s="18">
        <f t="shared" si="5"/>
        <v>1.9702259304127168E-6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6.8455669221381547E-7</v>
      </c>
      <c r="E53" s="16">
        <f t="shared" si="6"/>
        <v>2.9741688893441415E-8</v>
      </c>
      <c r="F53" s="16">
        <f t="shared" si="6"/>
        <v>4.3070518239121658E-7</v>
      </c>
      <c r="G53" s="16">
        <f t="shared" si="6"/>
        <v>2.9038670348632285E-7</v>
      </c>
      <c r="H53" s="16">
        <f t="shared" si="6"/>
        <v>2.6731508151999198E-7</v>
      </c>
      <c r="I53" s="16">
        <f t="shared" si="6"/>
        <v>3.6319273067666377E-7</v>
      </c>
      <c r="J53" s="16">
        <f t="shared" si="6"/>
        <v>3.7705305471047813E-7</v>
      </c>
      <c r="K53" s="16">
        <f t="shared" si="6"/>
        <v>9.7157647672830284E-9</v>
      </c>
      <c r="L53" s="16">
        <f t="shared" si="6"/>
        <v>3.7330237021688276E-8</v>
      </c>
      <c r="M53" s="16">
        <f t="shared" si="6"/>
        <v>4.5782598445934694E-8</v>
      </c>
      <c r="N53" s="16">
        <f t="shared" si="6"/>
        <v>2.0299426279077069E-8</v>
      </c>
      <c r="O53" s="16">
        <f t="shared" si="6"/>
        <v>9.2894206070818383E-7</v>
      </c>
      <c r="P53" s="16">
        <f t="shared" si="6"/>
        <v>1.218130776488794E-8</v>
      </c>
      <c r="Q53" s="16">
        <f t="shared" si="6"/>
        <v>2.2261281572503918E-8</v>
      </c>
      <c r="R53" s="16">
        <f t="shared" si="6"/>
        <v>4.7545681219140221E-7</v>
      </c>
      <c r="S53" s="16">
        <f t="shared" si="6"/>
        <v>3.0320637937585328E-6</v>
      </c>
      <c r="T53" s="16">
        <f t="shared" si="6"/>
        <v>5.008959843999941E-6</v>
      </c>
      <c r="U53" s="16">
        <f t="shared" si="6"/>
        <v>2.8344034460088034E-8</v>
      </c>
      <c r="V53" s="16">
        <f t="shared" si="6"/>
        <v>2.4975502155897365E-6</v>
      </c>
      <c r="W53" s="16">
        <f t="shared" si="6"/>
        <v>5.4837854712795398E-7</v>
      </c>
      <c r="X53" s="16">
        <f t="shared" si="6"/>
        <v>2.187292203263049E-6</v>
      </c>
      <c r="Y53" s="16">
        <f t="shared" si="6"/>
        <v>5.0234775134245472E-7</v>
      </c>
      <c r="Z53" s="16">
        <f t="shared" si="6"/>
        <v>5.0610141298008296E-8</v>
      </c>
      <c r="AA53" s="16">
        <f t="shared" si="6"/>
        <v>1.872103180445616E-8</v>
      </c>
      <c r="AB53" s="17">
        <f t="shared" si="6"/>
        <v>1.1405607224298704E-3</v>
      </c>
      <c r="AC53" s="16">
        <f t="shared" si="6"/>
        <v>9.0645155084590928E-7</v>
      </c>
      <c r="AD53" s="16">
        <f t="shared" si="6"/>
        <v>1.9366646860456163E-7</v>
      </c>
      <c r="AE53" s="16">
        <f t="shared" si="6"/>
        <v>2.6069181547712122E-7</v>
      </c>
      <c r="AF53" s="16">
        <f t="shared" si="6"/>
        <v>5.2113217484525196E-7</v>
      </c>
      <c r="AG53" s="16">
        <f t="shared" si="6"/>
        <v>1.9352250858256448E-7</v>
      </c>
      <c r="AH53" s="16">
        <f t="shared" si="6"/>
        <v>7.5161082730954483E-7</v>
      </c>
      <c r="AI53" s="16">
        <f t="shared" si="6"/>
        <v>3.3118010241445225E-7</v>
      </c>
      <c r="AJ53" s="16">
        <f t="shared" si="6"/>
        <v>3.8862998536645547E-7</v>
      </c>
      <c r="AK53" s="16">
        <f t="shared" si="6"/>
        <v>1.4253627248511267E-6</v>
      </c>
      <c r="AL53" s="16">
        <f t="shared" si="6"/>
        <v>2.5034999594537016E-6</v>
      </c>
      <c r="AM53" s="18">
        <f t="shared" si="6"/>
        <v>5.5436933726871812E-7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5.1955317243224468E-6</v>
      </c>
      <c r="E54" s="16">
        <f t="shared" si="7"/>
        <v>9.839782031480127E-7</v>
      </c>
      <c r="F54" s="16">
        <f t="shared" si="7"/>
        <v>6.9084720139815576E-8</v>
      </c>
      <c r="G54" s="16">
        <f t="shared" si="7"/>
        <v>1.443628815468999E-6</v>
      </c>
      <c r="H54" s="16">
        <f t="shared" si="7"/>
        <v>3.4971619278940698E-6</v>
      </c>
      <c r="I54" s="16">
        <f t="shared" si="7"/>
        <v>1.2699015674231128E-7</v>
      </c>
      <c r="J54" s="16">
        <f t="shared" si="7"/>
        <v>9.2833612117596244E-7</v>
      </c>
      <c r="K54" s="16">
        <f t="shared" si="7"/>
        <v>2.7182215416906349E-6</v>
      </c>
      <c r="L54" s="16">
        <f t="shared" si="7"/>
        <v>6.4672739752297967E-6</v>
      </c>
      <c r="M54" s="16">
        <f t="shared" si="7"/>
        <v>2.4130214405420745E-10</v>
      </c>
      <c r="N54" s="17">
        <f t="shared" si="7"/>
        <v>2.4927398322135588E-3</v>
      </c>
      <c r="O54" s="16">
        <f t="shared" si="7"/>
        <v>2.5962468170770225E-6</v>
      </c>
      <c r="P54" s="16">
        <f t="shared" si="7"/>
        <v>1.2809093576154017E-6</v>
      </c>
      <c r="Q54" s="16">
        <f t="shared" si="7"/>
        <v>8.9502840857550334E-7</v>
      </c>
      <c r="R54" s="16">
        <f t="shared" si="7"/>
        <v>6.8021200297567902E-7</v>
      </c>
      <c r="S54" s="16">
        <f t="shared" si="7"/>
        <v>3.1251381157984808E-6</v>
      </c>
      <c r="T54" s="16">
        <f t="shared" si="7"/>
        <v>9.4071180673334969E-7</v>
      </c>
      <c r="U54" s="16">
        <f t="shared" si="7"/>
        <v>1.1195340118475866E-8</v>
      </c>
      <c r="V54" s="16">
        <f t="shared" si="7"/>
        <v>1.4283031423910254E-7</v>
      </c>
      <c r="W54" s="16">
        <f t="shared" si="7"/>
        <v>3.9488842438445763E-7</v>
      </c>
      <c r="X54" s="16">
        <f t="shared" si="7"/>
        <v>1.1573504199626726E-6</v>
      </c>
      <c r="Y54" s="16">
        <f t="shared" si="7"/>
        <v>4.4520868693814849E-7</v>
      </c>
      <c r="Z54" s="16">
        <f t="shared" si="7"/>
        <v>1.6497132768138512E-7</v>
      </c>
      <c r="AA54" s="16">
        <f t="shared" si="7"/>
        <v>1.2786088320261878E-8</v>
      </c>
      <c r="AB54" s="16">
        <f t="shared" si="7"/>
        <v>4.3957100404853353E-8</v>
      </c>
      <c r="AC54" s="16">
        <f t="shared" si="7"/>
        <v>1.1260325243071184E-6</v>
      </c>
      <c r="AD54" s="16">
        <f t="shared" si="7"/>
        <v>5.470306552532367E-6</v>
      </c>
      <c r="AE54" s="16">
        <f t="shared" si="7"/>
        <v>4.8279436649772752E-6</v>
      </c>
      <c r="AF54" s="16">
        <f t="shared" si="7"/>
        <v>4.4270800604876224E-9</v>
      </c>
      <c r="AG54" s="16">
        <f t="shared" si="7"/>
        <v>2.0993928091336293E-7</v>
      </c>
      <c r="AH54" s="16">
        <f t="shared" si="7"/>
        <v>2.5760293341484344E-6</v>
      </c>
      <c r="AI54" s="16">
        <f t="shared" si="7"/>
        <v>2.5129252679813854E-8</v>
      </c>
      <c r="AJ54" s="16">
        <f t="shared" si="7"/>
        <v>4.3420626986679705E-6</v>
      </c>
      <c r="AK54" s="16">
        <f t="shared" si="7"/>
        <v>5.9355743320475084E-6</v>
      </c>
      <c r="AL54" s="16">
        <f t="shared" si="7"/>
        <v>2.679677867335867E-6</v>
      </c>
      <c r="AM54" s="18">
        <f t="shared" si="7"/>
        <v>3.3456122057592147E-9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6.402474257596523E-7</v>
      </c>
      <c r="E55" s="16">
        <f t="shared" si="8"/>
        <v>3.5745852307240112E-6</v>
      </c>
      <c r="F55" s="16">
        <f t="shared" si="8"/>
        <v>4.8682444383174526E-7</v>
      </c>
      <c r="G55" s="16">
        <f t="shared" si="8"/>
        <v>3.475433555065041E-7</v>
      </c>
      <c r="H55" s="16">
        <f t="shared" si="8"/>
        <v>1.1559500158853767E-6</v>
      </c>
      <c r="I55" s="16">
        <f t="shared" si="8"/>
        <v>4.4284964677956747E-7</v>
      </c>
      <c r="J55" s="16">
        <f t="shared" si="8"/>
        <v>4.9428602533031786E-7</v>
      </c>
      <c r="K55" s="16">
        <f t="shared" si="8"/>
        <v>4.5083405200184616E-7</v>
      </c>
      <c r="L55" s="17">
        <f t="shared" si="8"/>
        <v>1.5768921172103507E-3</v>
      </c>
      <c r="M55" s="16">
        <f t="shared" si="8"/>
        <v>1.7249037160771477E-7</v>
      </c>
      <c r="N55" s="16">
        <f t="shared" si="8"/>
        <v>4.0858403424575239E-6</v>
      </c>
      <c r="O55" s="16">
        <f t="shared" si="8"/>
        <v>5.8734074331639027E-7</v>
      </c>
      <c r="P55" s="16">
        <f t="shared" si="8"/>
        <v>2.3342494538552121E-6</v>
      </c>
      <c r="Q55" s="16">
        <f t="shared" si="8"/>
        <v>9.7945875309227565E-7</v>
      </c>
      <c r="R55" s="16">
        <f t="shared" si="8"/>
        <v>1.1653865831055267E-8</v>
      </c>
      <c r="S55" s="16">
        <f t="shared" si="8"/>
        <v>1.1121583368525177E-6</v>
      </c>
      <c r="T55" s="16">
        <f t="shared" si="8"/>
        <v>7.9665793306726914E-7</v>
      </c>
      <c r="U55" s="16">
        <f t="shared" si="8"/>
        <v>8.2517204773929526E-8</v>
      </c>
      <c r="V55" s="16">
        <f t="shared" si="8"/>
        <v>4.5404623251768544E-8</v>
      </c>
      <c r="W55" s="16">
        <f t="shared" si="8"/>
        <v>1.3351214471283419E-7</v>
      </c>
      <c r="X55" s="16">
        <f t="shared" si="8"/>
        <v>1.567733614874454E-10</v>
      </c>
      <c r="Y55" s="16">
        <f t="shared" si="8"/>
        <v>3.4883828800444796E-7</v>
      </c>
      <c r="Z55" s="16">
        <f t="shared" si="8"/>
        <v>4.9665613574762162E-8</v>
      </c>
      <c r="AA55" s="16">
        <f t="shared" si="8"/>
        <v>1.760823431503727E-6</v>
      </c>
      <c r="AB55" s="16">
        <f t="shared" si="8"/>
        <v>5.114985330026741E-8</v>
      </c>
      <c r="AC55" s="16">
        <f t="shared" si="8"/>
        <v>4.5201834865623663E-6</v>
      </c>
      <c r="AD55" s="16">
        <f t="shared" si="8"/>
        <v>9.7670591837827558E-7</v>
      </c>
      <c r="AE55" s="16">
        <f t="shared" si="8"/>
        <v>1.0074160622505019E-11</v>
      </c>
      <c r="AF55" s="16">
        <f t="shared" si="8"/>
        <v>6.7820797496281986E-6</v>
      </c>
      <c r="AG55" s="16">
        <f t="shared" si="8"/>
        <v>3.5589283398069877E-6</v>
      </c>
      <c r="AH55" s="16">
        <f t="shared" si="8"/>
        <v>2.0842351023749683E-7</v>
      </c>
      <c r="AI55" s="16">
        <f t="shared" si="8"/>
        <v>3.0981025864935412E-7</v>
      </c>
      <c r="AJ55" s="16">
        <f t="shared" si="8"/>
        <v>2.3400081418553917E-6</v>
      </c>
      <c r="AK55" s="16">
        <f t="shared" si="8"/>
        <v>2.7287074085178572E-7</v>
      </c>
      <c r="AL55" s="16">
        <f t="shared" si="8"/>
        <v>2.4888659320243709E-7</v>
      </c>
      <c r="AM55" s="18">
        <f t="shared" si="8"/>
        <v>7.5578836410342205E-7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4.6762014172697293E-9</v>
      </c>
      <c r="E56" s="16">
        <f t="shared" si="9"/>
        <v>2.6378329969393348E-6</v>
      </c>
      <c r="F56" s="16">
        <f t="shared" si="9"/>
        <v>3.1172083315262247E-7</v>
      </c>
      <c r="G56" s="16">
        <f t="shared" si="9"/>
        <v>8.1863032601494143E-8</v>
      </c>
      <c r="H56" s="16">
        <f t="shared" si="9"/>
        <v>2.2651750623777594E-7</v>
      </c>
      <c r="I56" s="16">
        <f t="shared" si="9"/>
        <v>1.0602508077543661E-6</v>
      </c>
      <c r="J56" s="17">
        <f t="shared" si="9"/>
        <v>2.0968257805773997E-3</v>
      </c>
      <c r="K56" s="16">
        <f t="shared" si="9"/>
        <v>6.4332020218613386E-7</v>
      </c>
      <c r="L56" s="16">
        <f t="shared" si="9"/>
        <v>6.4820620043354411E-7</v>
      </c>
      <c r="M56" s="16">
        <f t="shared" si="9"/>
        <v>2.2599509098929972E-7</v>
      </c>
      <c r="N56" s="16">
        <f t="shared" si="9"/>
        <v>7.6944666929382756E-7</v>
      </c>
      <c r="O56" s="16">
        <f t="shared" si="9"/>
        <v>7.5331411464028757E-7</v>
      </c>
      <c r="P56" s="16">
        <f t="shared" si="9"/>
        <v>1.9033901938573756E-6</v>
      </c>
      <c r="Q56" s="16">
        <f t="shared" si="9"/>
        <v>6.4534841861740334E-7</v>
      </c>
      <c r="R56" s="16">
        <f t="shared" si="9"/>
        <v>1.4289597918231562E-7</v>
      </c>
      <c r="S56" s="16">
        <f t="shared" si="9"/>
        <v>2.2350552116038484E-6</v>
      </c>
      <c r="T56" s="16">
        <f t="shared" si="9"/>
        <v>2.8839743735785264E-6</v>
      </c>
      <c r="U56" s="16">
        <f t="shared" si="9"/>
        <v>2.3444727147845872E-6</v>
      </c>
      <c r="V56" s="16">
        <f t="shared" si="9"/>
        <v>1.6758143364006682E-6</v>
      </c>
      <c r="W56" s="16">
        <f t="shared" si="9"/>
        <v>7.761556836597442E-6</v>
      </c>
      <c r="X56" s="16">
        <f t="shared" si="9"/>
        <v>1.0077847958511525E-5</v>
      </c>
      <c r="Y56" s="16">
        <f t="shared" si="9"/>
        <v>7.009700943625553E-6</v>
      </c>
      <c r="Z56" s="16">
        <f t="shared" si="9"/>
        <v>5.6313319610711626E-6</v>
      </c>
      <c r="AA56" s="16">
        <f t="shared" si="9"/>
        <v>1.7305750084847082E-6</v>
      </c>
      <c r="AB56" s="16">
        <f t="shared" si="9"/>
        <v>6.7878037546013236E-7</v>
      </c>
      <c r="AC56" s="16">
        <f t="shared" si="9"/>
        <v>3.290152433688348E-7</v>
      </c>
      <c r="AD56" s="16">
        <f t="shared" si="9"/>
        <v>2.8539545687953882E-7</v>
      </c>
      <c r="AE56" s="16">
        <f t="shared" si="9"/>
        <v>1.3957263639481533E-6</v>
      </c>
      <c r="AF56" s="16">
        <f t="shared" si="9"/>
        <v>3.8963938249505552E-7</v>
      </c>
      <c r="AG56" s="16">
        <f t="shared" si="9"/>
        <v>6.9747942115657742E-7</v>
      </c>
      <c r="AH56" s="16">
        <f t="shared" si="9"/>
        <v>6.4128802423550404E-9</v>
      </c>
      <c r="AI56" s="16">
        <f t="shared" si="9"/>
        <v>2.0888009855387217E-6</v>
      </c>
      <c r="AJ56" s="16">
        <f t="shared" si="9"/>
        <v>1.4503382081277188E-7</v>
      </c>
      <c r="AK56" s="16">
        <f t="shared" si="9"/>
        <v>1.0977591660881425E-6</v>
      </c>
      <c r="AL56" s="16">
        <f t="shared" si="9"/>
        <v>4.3345642971963028E-6</v>
      </c>
      <c r="AM56" s="18">
        <f t="shared" si="9"/>
        <v>4.5857015112887375E-6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3.5055701502456915E-6</v>
      </c>
      <c r="E57" s="16">
        <f t="shared" si="10"/>
        <v>1.4872209880823844E-5</v>
      </c>
      <c r="F57" s="16">
        <f t="shared" si="10"/>
        <v>4.8186702107509839E-6</v>
      </c>
      <c r="G57" s="16">
        <f t="shared" si="10"/>
        <v>2.4470580002383041E-7</v>
      </c>
      <c r="H57" s="16">
        <f t="shared" si="10"/>
        <v>1.8601971305882082E-6</v>
      </c>
      <c r="I57" s="16">
        <f t="shared" si="10"/>
        <v>1.2859031983523466E-6</v>
      </c>
      <c r="J57" s="16">
        <f t="shared" si="10"/>
        <v>4.2143265117647223E-6</v>
      </c>
      <c r="K57" s="17">
        <f t="shared" si="10"/>
        <v>1.38579984E-2</v>
      </c>
      <c r="L57" s="16">
        <f t="shared" si="10"/>
        <v>3.8642141231785392E-6</v>
      </c>
      <c r="M57" s="16">
        <f t="shared" si="10"/>
        <v>3.0491238607436157E-5</v>
      </c>
      <c r="N57" s="16">
        <f t="shared" si="10"/>
        <v>1.4712003029882141E-5</v>
      </c>
      <c r="O57" s="16">
        <f t="shared" si="10"/>
        <v>1.4670071512615171E-5</v>
      </c>
      <c r="P57" s="16">
        <f t="shared" si="10"/>
        <v>4.9479592341066483E-6</v>
      </c>
      <c r="Q57" s="16">
        <f t="shared" si="10"/>
        <v>1.5484940871090372E-6</v>
      </c>
      <c r="R57" s="16">
        <f t="shared" si="10"/>
        <v>1.5155103236543539E-5</v>
      </c>
      <c r="S57" s="16">
        <f t="shared" si="10"/>
        <v>2.4262448172633458E-5</v>
      </c>
      <c r="T57" s="16">
        <f t="shared" si="10"/>
        <v>1.325753159365261E-5</v>
      </c>
      <c r="U57" s="16">
        <f t="shared" si="10"/>
        <v>1.0366467522738921E-6</v>
      </c>
      <c r="V57" s="16">
        <f t="shared" si="10"/>
        <v>9.2493087273615947E-6</v>
      </c>
      <c r="W57" s="16">
        <f t="shared" si="10"/>
        <v>8.8208137153014455E-7</v>
      </c>
      <c r="X57" s="17">
        <f t="shared" si="10"/>
        <v>1.1406239999999998E-4</v>
      </c>
      <c r="Y57" s="16">
        <f t="shared" si="10"/>
        <v>4.0220036673490922E-5</v>
      </c>
      <c r="Z57" s="16">
        <f t="shared" si="10"/>
        <v>1.0968752675745582E-5</v>
      </c>
      <c r="AA57" s="16">
        <f t="shared" si="10"/>
        <v>3.4231785370751633E-9</v>
      </c>
      <c r="AB57" s="16">
        <f t="shared" si="10"/>
        <v>1.1672735456105979E-7</v>
      </c>
      <c r="AC57" s="16">
        <f t="shared" si="10"/>
        <v>6.665741596619482E-5</v>
      </c>
      <c r="AD57" s="16">
        <f t="shared" si="10"/>
        <v>1.3024623079013597E-5</v>
      </c>
      <c r="AE57" s="16">
        <f t="shared" si="10"/>
        <v>2.6853469709303487E-6</v>
      </c>
      <c r="AF57" s="16">
        <f t="shared" si="10"/>
        <v>2.7854261929964973E-5</v>
      </c>
      <c r="AG57" s="16">
        <f t="shared" si="10"/>
        <v>6.7251141047585177E-6</v>
      </c>
      <c r="AH57" s="16">
        <f t="shared" si="10"/>
        <v>1.4690959796168797E-5</v>
      </c>
      <c r="AI57" s="16">
        <f t="shared" si="10"/>
        <v>6.7419629551988405E-6</v>
      </c>
      <c r="AJ57" s="16">
        <f t="shared" si="10"/>
        <v>4.6630562442300308E-6</v>
      </c>
      <c r="AK57" s="16">
        <f t="shared" si="10"/>
        <v>5.6143242482319638E-6</v>
      </c>
      <c r="AL57" s="16">
        <f t="shared" si="10"/>
        <v>5.010731609597125E-5</v>
      </c>
      <c r="AM57" s="18">
        <f t="shared" si="10"/>
        <v>1.4368704518348054E-5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1.3050135982888823E-6</v>
      </c>
      <c r="E58" s="16">
        <f t="shared" si="11"/>
        <v>9.9841370153249032E-7</v>
      </c>
      <c r="F58" s="16">
        <f t="shared" si="11"/>
        <v>5.9488958175687086E-7</v>
      </c>
      <c r="G58" s="16">
        <f t="shared" si="11"/>
        <v>3.1331140756444027E-7</v>
      </c>
      <c r="H58" s="16">
        <f t="shared" si="11"/>
        <v>3.9304426908132771E-7</v>
      </c>
      <c r="I58" s="16">
        <f t="shared" si="11"/>
        <v>1.7158285800873924E-9</v>
      </c>
      <c r="J58" s="16">
        <f t="shared" si="11"/>
        <v>2.7328457060751851E-6</v>
      </c>
      <c r="K58" s="16">
        <f t="shared" si="11"/>
        <v>1.9262666491765946E-6</v>
      </c>
      <c r="L58" s="16">
        <f t="shared" si="11"/>
        <v>9.8969795100895622E-7</v>
      </c>
      <c r="M58" s="16">
        <f t="shared" si="11"/>
        <v>1.2691954209936101E-6</v>
      </c>
      <c r="N58" s="16">
        <f t="shared" si="11"/>
        <v>7.3754669088455121E-7</v>
      </c>
      <c r="O58" s="16">
        <f t="shared" si="11"/>
        <v>7.2312461332779829E-7</v>
      </c>
      <c r="P58" s="16">
        <f t="shared" si="11"/>
        <v>4.8427509532461832E-7</v>
      </c>
      <c r="Q58" s="16">
        <f t="shared" si="11"/>
        <v>6.9135404690345325E-8</v>
      </c>
      <c r="R58" s="16">
        <f t="shared" si="11"/>
        <v>6.5938363480858932E-7</v>
      </c>
      <c r="S58" s="16">
        <f t="shared" si="11"/>
        <v>7.2506680012942865E-7</v>
      </c>
      <c r="T58" s="17">
        <f t="shared" si="11"/>
        <v>1.9465220376384308E-3</v>
      </c>
      <c r="U58" s="16">
        <f t="shared" si="11"/>
        <v>2.2954562551347889E-6</v>
      </c>
      <c r="V58" s="16">
        <f t="shared" si="11"/>
        <v>5.2309134194152472E-7</v>
      </c>
      <c r="W58" s="16">
        <f t="shared" si="11"/>
        <v>9.1778140659817331E-7</v>
      </c>
      <c r="X58" s="16">
        <f t="shared" si="11"/>
        <v>9.6243282621576571E-7</v>
      </c>
      <c r="Y58" s="16">
        <f t="shared" si="11"/>
        <v>2.9495985029346483E-6</v>
      </c>
      <c r="Z58" s="16">
        <f t="shared" si="11"/>
        <v>8.7492871527052682E-8</v>
      </c>
      <c r="AA58" s="16">
        <f t="shared" si="11"/>
        <v>5.8610383667086018E-7</v>
      </c>
      <c r="AB58" s="16">
        <f t="shared" si="11"/>
        <v>8.5500858028374281E-6</v>
      </c>
      <c r="AC58" s="16">
        <f t="shared" si="11"/>
        <v>3.9019042874513038E-7</v>
      </c>
      <c r="AD58" s="16">
        <f t="shared" si="11"/>
        <v>2.7866716343377842E-6</v>
      </c>
      <c r="AE58" s="16">
        <f t="shared" si="11"/>
        <v>5.1743477484209935E-7</v>
      </c>
      <c r="AF58" s="16">
        <f t="shared" si="11"/>
        <v>6.9626059993577396E-7</v>
      </c>
      <c r="AG58" s="16">
        <f t="shared" si="11"/>
        <v>8.3719146736665395E-9</v>
      </c>
      <c r="AH58" s="16">
        <f t="shared" si="11"/>
        <v>1.2802596085814806E-6</v>
      </c>
      <c r="AI58" s="16">
        <f t="shared" si="11"/>
        <v>1.1328256037360479E-7</v>
      </c>
      <c r="AJ58" s="16">
        <f t="shared" si="11"/>
        <v>1.5502815213144394E-6</v>
      </c>
      <c r="AK58" s="16">
        <f t="shared" si="11"/>
        <v>2.0474679484173404E-6</v>
      </c>
      <c r="AL58" s="16">
        <f t="shared" si="11"/>
        <v>1.7841429012347961E-6</v>
      </c>
      <c r="AM58" s="18">
        <f t="shared" si="11"/>
        <v>4.8191125992368273E-7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2.9866957794655965E-7</v>
      </c>
      <c r="E59" s="16">
        <f t="shared" si="12"/>
        <v>2.5739152992903303E-7</v>
      </c>
      <c r="F59" s="16">
        <f t="shared" si="12"/>
        <v>1.0774183205108479E-6</v>
      </c>
      <c r="G59" s="16">
        <f t="shared" si="12"/>
        <v>1.2283554678881012E-6</v>
      </c>
      <c r="H59" s="16">
        <f t="shared" si="12"/>
        <v>9.9920815926561932E-7</v>
      </c>
      <c r="I59" s="16">
        <f t="shared" si="12"/>
        <v>5.7640994502994216E-7</v>
      </c>
      <c r="J59" s="16">
        <f t="shared" si="12"/>
        <v>3.0428793909828163E-7</v>
      </c>
      <c r="K59" s="16">
        <f t="shared" si="12"/>
        <v>1.1134814856190561E-7</v>
      </c>
      <c r="L59" s="16">
        <f t="shared" si="12"/>
        <v>6.0661499136956503E-7</v>
      </c>
      <c r="M59" s="16">
        <f t="shared" si="12"/>
        <v>6.0937100397647879E-8</v>
      </c>
      <c r="N59" s="16">
        <f t="shared" si="12"/>
        <v>3.5014656403633096E-7</v>
      </c>
      <c r="O59" s="16">
        <f t="shared" si="12"/>
        <v>2.5704375891482061E-6</v>
      </c>
      <c r="P59" s="16">
        <f t="shared" si="12"/>
        <v>9.57782516538062E-8</v>
      </c>
      <c r="Q59" s="17">
        <f t="shared" si="12"/>
        <v>9.8850583946941042E-4</v>
      </c>
      <c r="R59" s="16">
        <f t="shared" si="12"/>
        <v>1.7200781723012608E-7</v>
      </c>
      <c r="S59" s="16">
        <f t="shared" si="12"/>
        <v>1.5595535959192963E-6</v>
      </c>
      <c r="T59" s="16">
        <f t="shared" si="12"/>
        <v>3.4526265367021979E-8</v>
      </c>
      <c r="U59" s="16">
        <f t="shared" si="12"/>
        <v>8.8264049598213985E-7</v>
      </c>
      <c r="V59" s="16">
        <f t="shared" si="12"/>
        <v>1.168283416082571E-6</v>
      </c>
      <c r="W59" s="16">
        <f t="shared" si="12"/>
        <v>5.5271160726383709E-7</v>
      </c>
      <c r="X59" s="16">
        <f t="shared" si="12"/>
        <v>2.9864567912152914E-6</v>
      </c>
      <c r="Y59" s="16">
        <f t="shared" si="12"/>
        <v>5.982848140354726E-7</v>
      </c>
      <c r="Z59" s="16">
        <f t="shared" si="12"/>
        <v>3.1727092552396586E-8</v>
      </c>
      <c r="AA59" s="16">
        <f t="shared" si="12"/>
        <v>7.0402820548003494E-7</v>
      </c>
      <c r="AB59" s="16">
        <f t="shared" si="12"/>
        <v>1.8938256835331014E-8</v>
      </c>
      <c r="AC59" s="16">
        <f t="shared" si="12"/>
        <v>7.8195852404183304E-7</v>
      </c>
      <c r="AD59" s="16">
        <f t="shared" si="12"/>
        <v>3.4300748395373165E-7</v>
      </c>
      <c r="AE59" s="16">
        <f t="shared" si="12"/>
        <v>1.1841969536291156E-6</v>
      </c>
      <c r="AF59" s="16">
        <f t="shared" si="12"/>
        <v>4.9664627739487528E-8</v>
      </c>
      <c r="AG59" s="16">
        <f t="shared" si="12"/>
        <v>1.5430574184082527E-6</v>
      </c>
      <c r="AH59" s="16">
        <f t="shared" si="12"/>
        <v>1.8598571747904406E-6</v>
      </c>
      <c r="AI59" s="16">
        <f t="shared" si="12"/>
        <v>4.1123839103733654E-6</v>
      </c>
      <c r="AJ59" s="16">
        <f t="shared" si="12"/>
        <v>2.6190294836452423E-6</v>
      </c>
      <c r="AK59" s="16">
        <f t="shared" si="12"/>
        <v>1.5101966174148912E-6</v>
      </c>
      <c r="AL59" s="16">
        <f t="shared" si="12"/>
        <v>2.2572630281168521E-7</v>
      </c>
      <c r="AM59" s="18">
        <f t="shared" si="12"/>
        <v>2.4704784783940691E-8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9.7630015895157067E-8</v>
      </c>
      <c r="E60" s="16">
        <f t="shared" si="13"/>
        <v>4.2850724654875631E-8</v>
      </c>
      <c r="F60" s="16">
        <f t="shared" si="13"/>
        <v>1.2721160477054443E-9</v>
      </c>
      <c r="G60" s="16">
        <f t="shared" si="13"/>
        <v>1.4728510413631962E-7</v>
      </c>
      <c r="H60" s="16">
        <f t="shared" si="13"/>
        <v>8.3152833610184627E-7</v>
      </c>
      <c r="I60" s="16">
        <f t="shared" si="13"/>
        <v>2.8747556605544969E-11</v>
      </c>
      <c r="J60" s="16">
        <f t="shared" si="13"/>
        <v>1.4035112408561304E-7</v>
      </c>
      <c r="K60" s="16">
        <f t="shared" si="13"/>
        <v>1.102457239288588E-7</v>
      </c>
      <c r="L60" s="16">
        <f t="shared" si="13"/>
        <v>4.5864699952252856E-8</v>
      </c>
      <c r="M60" s="16">
        <f t="shared" si="13"/>
        <v>1.277322128008125E-7</v>
      </c>
      <c r="N60" s="16">
        <f t="shared" si="13"/>
        <v>6.2905546457584874E-7</v>
      </c>
      <c r="O60" s="16">
        <f t="shared" si="13"/>
        <v>1.9762939641594556E-8</v>
      </c>
      <c r="P60" s="16">
        <f t="shared" si="13"/>
        <v>1.2303768523112428E-7</v>
      </c>
      <c r="Q60" s="16">
        <f t="shared" si="13"/>
        <v>4.0944873976822207E-7</v>
      </c>
      <c r="R60" s="16">
        <f t="shared" si="13"/>
        <v>5.2466057995757556E-8</v>
      </c>
      <c r="S60" s="16">
        <f t="shared" si="13"/>
        <v>6.9431720973236541E-8</v>
      </c>
      <c r="T60" s="16">
        <f t="shared" si="13"/>
        <v>2.7639638454010307E-7</v>
      </c>
      <c r="U60" s="16">
        <f t="shared" si="13"/>
        <v>7.991665606234812E-8</v>
      </c>
      <c r="V60" s="16">
        <f t="shared" si="13"/>
        <v>4.6879288497044897E-7</v>
      </c>
      <c r="W60" s="16">
        <f t="shared" si="13"/>
        <v>2.7653930790855848E-8</v>
      </c>
      <c r="X60" s="16">
        <f t="shared" si="13"/>
        <v>2.5194033316011502E-7</v>
      </c>
      <c r="Y60" s="16">
        <f t="shared" si="13"/>
        <v>8.5296131582449048E-8</v>
      </c>
      <c r="Z60" s="16">
        <f t="shared" si="13"/>
        <v>8.8500260565904565E-7</v>
      </c>
      <c r="AA60" s="16">
        <f t="shared" si="13"/>
        <v>7.0552499146608544E-9</v>
      </c>
      <c r="AB60" s="16">
        <f t="shared" si="13"/>
        <v>3.2834981002037702E-7</v>
      </c>
      <c r="AC60" s="16">
        <f t="shared" si="13"/>
        <v>2.8820317084950508E-7</v>
      </c>
      <c r="AD60" s="16">
        <f t="shared" si="13"/>
        <v>6.2476456317785771E-9</v>
      </c>
      <c r="AE60" s="16">
        <f t="shared" si="13"/>
        <v>3.8947333532331622E-8</v>
      </c>
      <c r="AF60" s="16">
        <f t="shared" si="13"/>
        <v>1.6024174123127491E-7</v>
      </c>
      <c r="AG60" s="16">
        <f t="shared" si="13"/>
        <v>2.4609599113448951E-8</v>
      </c>
      <c r="AH60" s="16">
        <f t="shared" si="13"/>
        <v>5.9768132562009668E-8</v>
      </c>
      <c r="AI60" s="16">
        <f t="shared" si="13"/>
        <v>7.2342908201794732E-8</v>
      </c>
      <c r="AJ60" s="16">
        <f t="shared" si="13"/>
        <v>3.3960612446042082E-8</v>
      </c>
      <c r="AK60" s="17">
        <f t="shared" si="13"/>
        <v>2.6418370677530406E-4</v>
      </c>
      <c r="AL60" s="16">
        <f t="shared" si="13"/>
        <v>4.4441657840441178E-7</v>
      </c>
      <c r="AM60" s="18">
        <f t="shared" si="13"/>
        <v>2.5138603450102289E-9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1.1764636932141135E-5</v>
      </c>
      <c r="E61" s="16">
        <f t="shared" si="14"/>
        <v>4.3988180865409371E-6</v>
      </c>
      <c r="F61" s="16">
        <f t="shared" si="14"/>
        <v>4.6530812809997304E-7</v>
      </c>
      <c r="G61" s="16">
        <f t="shared" si="14"/>
        <v>3.55001796617134E-6</v>
      </c>
      <c r="H61" s="16">
        <f t="shared" si="14"/>
        <v>1.1371786075607518E-5</v>
      </c>
      <c r="I61" s="16">
        <f t="shared" si="14"/>
        <v>1.6570024816069002E-5</v>
      </c>
      <c r="J61" s="16">
        <f t="shared" si="14"/>
        <v>1.2401666771169113E-5</v>
      </c>
      <c r="K61" s="16">
        <f t="shared" si="14"/>
        <v>3.6543224048654786E-6</v>
      </c>
      <c r="L61" s="16">
        <f t="shared" si="14"/>
        <v>9.8874870075865578E-11</v>
      </c>
      <c r="M61" s="16">
        <f t="shared" si="14"/>
        <v>2.7983845387335361E-5</v>
      </c>
      <c r="N61" s="16">
        <f t="shared" si="14"/>
        <v>3.5550415711886454E-5</v>
      </c>
      <c r="O61" s="16">
        <f t="shared" si="14"/>
        <v>2.9010659143903089E-5</v>
      </c>
      <c r="P61" s="16">
        <f t="shared" si="14"/>
        <v>4.155974261534129E-6</v>
      </c>
      <c r="Q61" s="16">
        <f t="shared" si="14"/>
        <v>2.231853017176447E-5</v>
      </c>
      <c r="R61" s="16">
        <f t="shared" si="14"/>
        <v>1.7050637141418893E-5</v>
      </c>
      <c r="S61" s="16">
        <f t="shared" si="14"/>
        <v>2.4593958654798088E-6</v>
      </c>
      <c r="T61" s="16">
        <f t="shared" si="14"/>
        <v>4.8670315751583562E-6</v>
      </c>
      <c r="U61" s="16">
        <f t="shared" si="14"/>
        <v>6.5779000328280309E-6</v>
      </c>
      <c r="V61" s="16">
        <f t="shared" si="14"/>
        <v>2.6060563203112413E-6</v>
      </c>
      <c r="W61" s="16">
        <f t="shared" si="14"/>
        <v>5.5810212640771792E-8</v>
      </c>
      <c r="X61" s="16">
        <f t="shared" si="14"/>
        <v>1.2020268965880662E-6</v>
      </c>
      <c r="Y61" s="16">
        <f t="shared" si="14"/>
        <v>7.5625629246988852E-6</v>
      </c>
      <c r="Z61" s="16">
        <f t="shared" si="14"/>
        <v>1.2896545284069386E-5</v>
      </c>
      <c r="AA61" s="16">
        <f t="shared" si="14"/>
        <v>1.9888302212175302E-5</v>
      </c>
      <c r="AB61" s="16">
        <f t="shared" si="14"/>
        <v>4.1844213737335454E-6</v>
      </c>
      <c r="AC61" s="16">
        <f t="shared" si="14"/>
        <v>2.4214867143943841E-5</v>
      </c>
      <c r="AD61" s="16">
        <f t="shared" si="14"/>
        <v>2.4594888451042155E-5</v>
      </c>
      <c r="AE61" s="17">
        <f t="shared" si="14"/>
        <v>1.8514500624000001E-2</v>
      </c>
      <c r="AF61" s="16">
        <f t="shared" si="14"/>
        <v>4.2688101241268571E-5</v>
      </c>
      <c r="AG61" s="16">
        <f t="shared" si="14"/>
        <v>6.9027213800955233E-6</v>
      </c>
      <c r="AH61" s="16">
        <f t="shared" si="14"/>
        <v>5.6763477303438464E-5</v>
      </c>
      <c r="AI61" s="16">
        <f t="shared" si="14"/>
        <v>1.136049629444666E-6</v>
      </c>
      <c r="AJ61" s="16">
        <f t="shared" si="14"/>
        <v>7.0062725138195334E-5</v>
      </c>
      <c r="AK61" s="16">
        <f t="shared" si="14"/>
        <v>2.706822925148859E-6</v>
      </c>
      <c r="AL61" s="16">
        <f t="shared" si="14"/>
        <v>4.1284335912486533E-5</v>
      </c>
      <c r="AM61" s="18">
        <f t="shared" si="14"/>
        <v>4.6547356166999822E-6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1.2149022948251017E-7</v>
      </c>
      <c r="E62" s="17">
        <f t="shared" si="15"/>
        <v>2.6461672528870889E-3</v>
      </c>
      <c r="F62" s="16">
        <f t="shared" si="15"/>
        <v>3.4222498876930676E-7</v>
      </c>
      <c r="G62" s="16">
        <f t="shared" si="15"/>
        <v>8.1762110328023977E-6</v>
      </c>
      <c r="H62" s="16">
        <f t="shared" si="15"/>
        <v>8.9136322657479032E-9</v>
      </c>
      <c r="I62" s="16">
        <f t="shared" si="15"/>
        <v>4.2292837196693264E-7</v>
      </c>
      <c r="J62" s="16">
        <f t="shared" si="15"/>
        <v>3.3398590280359832E-6</v>
      </c>
      <c r="K62" s="16">
        <f t="shared" si="15"/>
        <v>2.8870192385865633E-6</v>
      </c>
      <c r="L62" s="16">
        <f t="shared" si="15"/>
        <v>5.9385864225550711E-6</v>
      </c>
      <c r="M62" s="16">
        <f t="shared" si="15"/>
        <v>5.2432112622516758E-8</v>
      </c>
      <c r="N62" s="16">
        <f t="shared" si="15"/>
        <v>1.0323703475883772E-6</v>
      </c>
      <c r="O62" s="16">
        <f t="shared" si="15"/>
        <v>4.8466995319883781E-8</v>
      </c>
      <c r="P62" s="16">
        <f t="shared" si="15"/>
        <v>3.8416271713197327E-7</v>
      </c>
      <c r="Q62" s="16">
        <f t="shared" si="15"/>
        <v>6.8908403556924203E-7</v>
      </c>
      <c r="R62" s="16">
        <f t="shared" si="15"/>
        <v>6.5868970879247682E-6</v>
      </c>
      <c r="S62" s="16">
        <f t="shared" si="15"/>
        <v>2.0288422939699737E-7</v>
      </c>
      <c r="T62" s="16">
        <f t="shared" si="15"/>
        <v>1.3358805179070384E-6</v>
      </c>
      <c r="U62" s="16">
        <f t="shared" si="15"/>
        <v>2.8641411423050131E-7</v>
      </c>
      <c r="V62" s="16">
        <f t="shared" si="15"/>
        <v>2.738548500535896E-6</v>
      </c>
      <c r="W62" s="16">
        <f t="shared" si="15"/>
        <v>3.8440747519822624E-6</v>
      </c>
      <c r="X62" s="16">
        <f t="shared" si="15"/>
        <v>6.1855576077106053E-6</v>
      </c>
      <c r="Y62" s="16">
        <f t="shared" si="15"/>
        <v>3.0872211748483613E-6</v>
      </c>
      <c r="Z62" s="16">
        <f t="shared" si="15"/>
        <v>3.080695674971212E-6</v>
      </c>
      <c r="AA62" s="16">
        <f t="shared" si="15"/>
        <v>1.3677814233109243E-6</v>
      </c>
      <c r="AB62" s="16">
        <f t="shared" si="15"/>
        <v>6.7796587922324613E-8</v>
      </c>
      <c r="AC62" s="16">
        <f t="shared" si="15"/>
        <v>3.2639112118439823E-6</v>
      </c>
      <c r="AD62" s="16">
        <f t="shared" si="15"/>
        <v>4.7544854921321388E-7</v>
      </c>
      <c r="AE62" s="16">
        <f t="shared" si="15"/>
        <v>6.2724934848144916E-7</v>
      </c>
      <c r="AF62" s="16">
        <f t="shared" si="15"/>
        <v>7.2127875238967912E-10</v>
      </c>
      <c r="AG62" s="16">
        <f t="shared" si="15"/>
        <v>6.3157786739435735E-7</v>
      </c>
      <c r="AH62" s="16">
        <f t="shared" si="15"/>
        <v>9.4142255415189659E-7</v>
      </c>
      <c r="AI62" s="17">
        <f t="shared" si="15"/>
        <v>1.8750793260967088E-5</v>
      </c>
      <c r="AJ62" s="16">
        <f t="shared" si="15"/>
        <v>1.2786050101265301E-6</v>
      </c>
      <c r="AK62" s="16">
        <f t="shared" si="15"/>
        <v>4.235155453630089E-7</v>
      </c>
      <c r="AL62" s="16">
        <f t="shared" si="15"/>
        <v>2.883641089267776E-7</v>
      </c>
      <c r="AM62" s="18">
        <f t="shared" si="15"/>
        <v>1.381494576529093E-6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2.3382900693509717E-9</v>
      </c>
      <c r="E63" s="16">
        <f t="shared" si="16"/>
        <v>1.3399823500909395E-8</v>
      </c>
      <c r="F63" s="16">
        <f t="shared" si="16"/>
        <v>7.4786455870523025E-7</v>
      </c>
      <c r="G63" s="16">
        <f t="shared" si="16"/>
        <v>4.5494919765145937E-7</v>
      </c>
      <c r="H63" s="16">
        <f t="shared" si="16"/>
        <v>2.3727189554655987E-7</v>
      </c>
      <c r="I63" s="16">
        <f t="shared" si="16"/>
        <v>7.6279186789848804E-8</v>
      </c>
      <c r="J63" s="16">
        <f t="shared" si="16"/>
        <v>7.2893933228992895E-8</v>
      </c>
      <c r="K63" s="16">
        <f t="shared" si="16"/>
        <v>1.5077283251740591E-6</v>
      </c>
      <c r="L63" s="16">
        <f t="shared" si="16"/>
        <v>7.3156565711457854E-8</v>
      </c>
      <c r="M63" s="17">
        <f t="shared" si="16"/>
        <v>6.6477747552227972E-4</v>
      </c>
      <c r="N63" s="16">
        <f t="shared" si="16"/>
        <v>6.4589058672461461E-11</v>
      </c>
      <c r="O63" s="16">
        <f t="shared" si="16"/>
        <v>3.8657079347060787E-8</v>
      </c>
      <c r="P63" s="16">
        <f t="shared" si="16"/>
        <v>7.911500145465174E-7</v>
      </c>
      <c r="Q63" s="16">
        <f t="shared" si="16"/>
        <v>4.1627504509549009E-8</v>
      </c>
      <c r="R63" s="16">
        <f t="shared" si="16"/>
        <v>2.9719356411840842E-7</v>
      </c>
      <c r="S63" s="16">
        <f t="shared" si="16"/>
        <v>3.0160479576951543E-7</v>
      </c>
      <c r="T63" s="16">
        <f t="shared" si="16"/>
        <v>4.3229601781668199E-7</v>
      </c>
      <c r="U63" s="16">
        <f t="shared" si="16"/>
        <v>1.7228834530861343E-7</v>
      </c>
      <c r="V63" s="16">
        <f t="shared" si="16"/>
        <v>2.3440438381472999E-7</v>
      </c>
      <c r="W63" s="16">
        <f t="shared" si="16"/>
        <v>4.9900256301903144E-7</v>
      </c>
      <c r="X63" s="16">
        <f t="shared" si="16"/>
        <v>1.5455175179507079E-10</v>
      </c>
      <c r="Y63" s="16">
        <f t="shared" si="16"/>
        <v>8.5862307677007925E-7</v>
      </c>
      <c r="Z63" s="16">
        <f t="shared" si="16"/>
        <v>4.7625891326923766E-7</v>
      </c>
      <c r="AA63" s="17">
        <f t="shared" si="16"/>
        <v>4.0296299255118709E-6</v>
      </c>
      <c r="AB63" s="16">
        <f t="shared" si="16"/>
        <v>2.6667458293322381E-8</v>
      </c>
      <c r="AC63" s="16">
        <f t="shared" si="16"/>
        <v>2.3472791313265344E-7</v>
      </c>
      <c r="AD63" s="16">
        <f t="shared" si="16"/>
        <v>1.1436028396506681E-9</v>
      </c>
      <c r="AE63" s="16">
        <f t="shared" si="16"/>
        <v>1.015008503293451E-6</v>
      </c>
      <c r="AF63" s="16">
        <f t="shared" si="16"/>
        <v>3.7391207561469054E-8</v>
      </c>
      <c r="AG63" s="16">
        <f t="shared" si="16"/>
        <v>1.6894724005501681E-7</v>
      </c>
      <c r="AH63" s="16">
        <f t="shared" si="16"/>
        <v>6.2725963695991342E-8</v>
      </c>
      <c r="AI63" s="16">
        <f t="shared" si="16"/>
        <v>2.3431929992922002E-7</v>
      </c>
      <c r="AJ63" s="16">
        <f t="shared" si="16"/>
        <v>5.0767655864765987E-8</v>
      </c>
      <c r="AK63" s="16">
        <f t="shared" si="16"/>
        <v>3.2213132653368791E-7</v>
      </c>
      <c r="AL63" s="16">
        <f t="shared" si="16"/>
        <v>1.2434809335124939E-6</v>
      </c>
      <c r="AM63" s="18">
        <f t="shared" si="16"/>
        <v>7.5060407368529986E-7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8.3834553366533658E-8</v>
      </c>
      <c r="E64" s="16">
        <f t="shared" si="17"/>
        <v>6.0238397045655134E-9</v>
      </c>
      <c r="F64" s="16">
        <f t="shared" si="17"/>
        <v>3.6421558624008654E-8</v>
      </c>
      <c r="G64" s="16">
        <f t="shared" si="17"/>
        <v>5.5126875669056758E-8</v>
      </c>
      <c r="H64" s="16">
        <f t="shared" si="17"/>
        <v>1.2644355398743367E-8</v>
      </c>
      <c r="I64" s="16">
        <f t="shared" si="17"/>
        <v>1.3234764474460792E-8</v>
      </c>
      <c r="J64" s="16">
        <f t="shared" si="17"/>
        <v>8.4128732359639965E-9</v>
      </c>
      <c r="K64" s="16">
        <f t="shared" si="17"/>
        <v>1.2447654886677379E-8</v>
      </c>
      <c r="L64" s="16">
        <f t="shared" si="17"/>
        <v>5.6291031720397357E-8</v>
      </c>
      <c r="M64" s="16">
        <f t="shared" si="17"/>
        <v>6.3199405289220679E-9</v>
      </c>
      <c r="N64" s="16">
        <f t="shared" si="17"/>
        <v>2.0957150254283091E-9</v>
      </c>
      <c r="O64" s="16">
        <f t="shared" si="17"/>
        <v>1.5534541846220182E-8</v>
      </c>
      <c r="P64" s="16">
        <f t="shared" si="17"/>
        <v>2.5480087709380536E-8</v>
      </c>
      <c r="Q64" s="16">
        <f t="shared" si="17"/>
        <v>3.9436780361064781E-8</v>
      </c>
      <c r="R64" s="16">
        <f t="shared" si="17"/>
        <v>8.051226582844398E-9</v>
      </c>
      <c r="S64" s="16">
        <f t="shared" si="17"/>
        <v>8.6383284607197413E-10</v>
      </c>
      <c r="T64" s="16">
        <f t="shared" si="17"/>
        <v>1.0617941378852288E-10</v>
      </c>
      <c r="U64" s="16">
        <f t="shared" si="17"/>
        <v>5.8936807721564154E-9</v>
      </c>
      <c r="V64" s="16">
        <f t="shared" si="17"/>
        <v>5.2064229884775435E-10</v>
      </c>
      <c r="W64" s="16">
        <f t="shared" si="17"/>
        <v>4.1490357391639491E-9</v>
      </c>
      <c r="X64" s="16">
        <f t="shared" si="17"/>
        <v>1.8325979096427417E-8</v>
      </c>
      <c r="Y64" s="16">
        <f t="shared" si="17"/>
        <v>5.5535161933661952E-9</v>
      </c>
      <c r="Z64" s="16">
        <f t="shared" si="17"/>
        <v>4.7155989368514702E-8</v>
      </c>
      <c r="AA64" s="16">
        <f t="shared" si="17"/>
        <v>8.3270479552862827E-10</v>
      </c>
      <c r="AB64" s="16">
        <f t="shared" si="17"/>
        <v>4.2010171568991764E-9</v>
      </c>
      <c r="AC64" s="16">
        <f t="shared" si="17"/>
        <v>2.7909601547707779E-10</v>
      </c>
      <c r="AD64" s="16">
        <f t="shared" si="17"/>
        <v>2.0996960994774503E-9</v>
      </c>
      <c r="AE64" s="16">
        <f t="shared" si="17"/>
        <v>9.3724480226283975E-9</v>
      </c>
      <c r="AF64" s="16">
        <f t="shared" si="17"/>
        <v>1.0998718068011876E-9</v>
      </c>
      <c r="AG64" s="17">
        <f t="shared" si="17"/>
        <v>2.4680602524192415E-5</v>
      </c>
      <c r="AH64" s="16">
        <f t="shared" si="17"/>
        <v>2.041155689059617E-10</v>
      </c>
      <c r="AI64" s="16">
        <f t="shared" si="17"/>
        <v>3.1011825212052645E-9</v>
      </c>
      <c r="AJ64" s="16">
        <f t="shared" si="17"/>
        <v>7.1792655850625239E-9</v>
      </c>
      <c r="AK64" s="16">
        <f t="shared" si="17"/>
        <v>2.3219237085983242E-9</v>
      </c>
      <c r="AL64" s="16">
        <f t="shared" si="17"/>
        <v>1.4912029625763534E-9</v>
      </c>
      <c r="AM64" s="18">
        <f t="shared" si="17"/>
        <v>7.196128168507568E-9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5.1790547319356761E-8</v>
      </c>
      <c r="E65" s="16">
        <f t="shared" si="18"/>
        <v>8.0621398705593946E-7</v>
      </c>
      <c r="F65" s="16">
        <f t="shared" si="18"/>
        <v>1.9682562152525985E-10</v>
      </c>
      <c r="G65" s="16">
        <f t="shared" si="18"/>
        <v>1.3950130015716937E-6</v>
      </c>
      <c r="H65" s="16">
        <f t="shared" si="18"/>
        <v>4.0437292107941095E-7</v>
      </c>
      <c r="I65" s="16">
        <f t="shared" si="18"/>
        <v>2.4782685504355786E-7</v>
      </c>
      <c r="J65" s="16">
        <f t="shared" si="18"/>
        <v>1.8656027961370166E-6</v>
      </c>
      <c r="K65" s="16">
        <f t="shared" si="18"/>
        <v>5.5666789575605389E-7</v>
      </c>
      <c r="L65" s="16">
        <f t="shared" si="18"/>
        <v>2.1519693409588468E-8</v>
      </c>
      <c r="M65" s="16">
        <f t="shared" si="18"/>
        <v>4.8870150358857972E-7</v>
      </c>
      <c r="N65" s="16">
        <f t="shared" si="18"/>
        <v>4.5263363432148963E-8</v>
      </c>
      <c r="O65" s="16">
        <f t="shared" si="18"/>
        <v>1.1733375157763401E-6</v>
      </c>
      <c r="P65" s="16">
        <f t="shared" si="18"/>
        <v>1.9287887512794721E-9</v>
      </c>
      <c r="Q65" s="16">
        <f t="shared" si="18"/>
        <v>2.2293229196069208E-8</v>
      </c>
      <c r="R65" s="16">
        <f t="shared" si="18"/>
        <v>2.7619121089981446E-7</v>
      </c>
      <c r="S65" s="16">
        <f t="shared" si="18"/>
        <v>8.3060902924496486E-7</v>
      </c>
      <c r="T65" s="16">
        <f t="shared" si="18"/>
        <v>3.0500063604250083E-8</v>
      </c>
      <c r="U65" s="16">
        <f t="shared" si="18"/>
        <v>8.9606953420753311E-8</v>
      </c>
      <c r="V65" s="16">
        <f t="shared" si="18"/>
        <v>9.8832725415049563E-7</v>
      </c>
      <c r="W65" s="16">
        <f t="shared" si="18"/>
        <v>4.1981933837798144E-8</v>
      </c>
      <c r="X65" s="16">
        <f t="shared" si="18"/>
        <v>1.1069923371371771E-7</v>
      </c>
      <c r="Y65" s="16">
        <f t="shared" si="18"/>
        <v>3.5112846923800207E-8</v>
      </c>
      <c r="Z65" s="17">
        <f t="shared" si="18"/>
        <v>6.8301174582914494E-4</v>
      </c>
      <c r="AA65" s="16">
        <f t="shared" si="18"/>
        <v>3.686123911293611E-7</v>
      </c>
      <c r="AB65" s="16">
        <f t="shared" si="18"/>
        <v>3.0221087397043876E-8</v>
      </c>
      <c r="AC65" s="16">
        <f t="shared" si="18"/>
        <v>6.3532618534503494E-7</v>
      </c>
      <c r="AD65" s="16">
        <f t="shared" si="18"/>
        <v>4.6157424143809746E-7</v>
      </c>
      <c r="AE65" s="16">
        <f t="shared" si="18"/>
        <v>4.8085212002470973E-7</v>
      </c>
      <c r="AF65" s="16">
        <f t="shared" si="18"/>
        <v>7.7812198833702662E-7</v>
      </c>
      <c r="AG65" s="16">
        <f t="shared" si="18"/>
        <v>1.2958129065632023E-6</v>
      </c>
      <c r="AH65" s="16">
        <f t="shared" si="18"/>
        <v>4.1481523308009281E-8</v>
      </c>
      <c r="AI65" s="16">
        <f t="shared" si="18"/>
        <v>7.3956726695310808E-8</v>
      </c>
      <c r="AJ65" s="16">
        <f t="shared" si="18"/>
        <v>5.4983800601035753E-8</v>
      </c>
      <c r="AK65" s="16">
        <f t="shared" si="18"/>
        <v>2.292021777615122E-6</v>
      </c>
      <c r="AL65" s="16">
        <f t="shared" si="18"/>
        <v>5.6308566996097923E-9</v>
      </c>
      <c r="AM65" s="18">
        <f t="shared" si="18"/>
        <v>8.5558269039133837E-10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1.7323436533581672E-7</v>
      </c>
      <c r="E66" s="16">
        <f t="shared" si="19"/>
        <v>9.8316485405571373E-10</v>
      </c>
      <c r="F66" s="16">
        <f t="shared" si="19"/>
        <v>1.0632505258953014E-7</v>
      </c>
      <c r="G66" s="16">
        <f t="shared" si="19"/>
        <v>2.3324631838531943E-7</v>
      </c>
      <c r="H66" s="17">
        <f t="shared" si="19"/>
        <v>3.1672272780817822E-4</v>
      </c>
      <c r="I66" s="16">
        <f t="shared" si="19"/>
        <v>6.3423004233742196E-7</v>
      </c>
      <c r="J66" s="16">
        <f t="shared" si="19"/>
        <v>3.3732520588485154E-8</v>
      </c>
      <c r="K66" s="16">
        <f t="shared" si="19"/>
        <v>4.215710653371039E-8</v>
      </c>
      <c r="L66" s="16">
        <f t="shared" si="19"/>
        <v>2.2245044119306564E-7</v>
      </c>
      <c r="M66" s="16">
        <f t="shared" si="19"/>
        <v>1.0780703618344721E-7</v>
      </c>
      <c r="N66" s="16">
        <f t="shared" si="19"/>
        <v>4.2572309899945371E-7</v>
      </c>
      <c r="O66" s="16">
        <f t="shared" si="19"/>
        <v>5.9424398478575727E-7</v>
      </c>
      <c r="P66" s="16">
        <f t="shared" si="19"/>
        <v>1.3698411216869417E-8</v>
      </c>
      <c r="Q66" s="16">
        <f t="shared" si="19"/>
        <v>3.1207911119685838E-7</v>
      </c>
      <c r="R66" s="16">
        <f t="shared" si="19"/>
        <v>5.6343706019622746E-8</v>
      </c>
      <c r="S66" s="16">
        <f t="shared" si="19"/>
        <v>9.766224238698486E-10</v>
      </c>
      <c r="T66" s="16">
        <f t="shared" si="19"/>
        <v>6.0592017273535261E-8</v>
      </c>
      <c r="U66" s="16">
        <f t="shared" si="19"/>
        <v>6.3392606151833916E-8</v>
      </c>
      <c r="V66" s="16">
        <f t="shared" si="19"/>
        <v>7.4591485521816882E-7</v>
      </c>
      <c r="W66" s="16">
        <f t="shared" si="19"/>
        <v>1.1138542869120279E-6</v>
      </c>
      <c r="X66" s="17">
        <f t="shared" si="19"/>
        <v>4.162230689298898E-6</v>
      </c>
      <c r="Y66" s="16">
        <f t="shared" si="19"/>
        <v>3.32461944807545E-9</v>
      </c>
      <c r="Z66" s="16">
        <f t="shared" si="19"/>
        <v>1.7935082205326066E-7</v>
      </c>
      <c r="AA66" s="16">
        <f t="shared" si="19"/>
        <v>4.8169618744432091E-9</v>
      </c>
      <c r="AB66" s="16">
        <f t="shared" si="19"/>
        <v>7.1265927764056446E-8</v>
      </c>
      <c r="AC66" s="16">
        <f t="shared" si="19"/>
        <v>6.4016323526566558E-8</v>
      </c>
      <c r="AD66" s="16">
        <f t="shared" si="19"/>
        <v>7.0426410620630229E-7</v>
      </c>
      <c r="AE66" s="16">
        <f t="shared" si="19"/>
        <v>1.874743951027126E-7</v>
      </c>
      <c r="AF66" s="16">
        <f t="shared" si="19"/>
        <v>5.347695271885752E-7</v>
      </c>
      <c r="AG66" s="16">
        <f t="shared" si="19"/>
        <v>1.5334869354600967E-7</v>
      </c>
      <c r="AH66" s="16">
        <f t="shared" si="19"/>
        <v>9.5939359095780629E-10</v>
      </c>
      <c r="AI66" s="16">
        <f t="shared" si="19"/>
        <v>9.7518381494260192E-7</v>
      </c>
      <c r="AJ66" s="16">
        <f t="shared" si="19"/>
        <v>2.7003563136702735E-7</v>
      </c>
      <c r="AK66" s="16">
        <f t="shared" si="19"/>
        <v>9.5496869594933273E-7</v>
      </c>
      <c r="AL66" s="16">
        <f t="shared" si="19"/>
        <v>1.5078738252249563E-6</v>
      </c>
      <c r="AM66" s="18">
        <f t="shared" si="19"/>
        <v>3.6923834478371709E-7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1.6242278550826955E-8</v>
      </c>
      <c r="E67" s="16">
        <f t="shared" si="20"/>
        <v>1.8441898227656335E-9</v>
      </c>
      <c r="F67" s="16">
        <f t="shared" si="20"/>
        <v>3.5301749420492344E-8</v>
      </c>
      <c r="G67" s="16">
        <f t="shared" si="20"/>
        <v>7.2325722087420635E-8</v>
      </c>
      <c r="H67" s="16">
        <f t="shared" si="20"/>
        <v>1.9512169172323123E-7</v>
      </c>
      <c r="I67" s="16">
        <f t="shared" si="20"/>
        <v>1.9503980034884619E-8</v>
      </c>
      <c r="J67" s="16">
        <f t="shared" si="20"/>
        <v>3.6241324589512873E-8</v>
      </c>
      <c r="K67" s="16">
        <f t="shared" si="20"/>
        <v>1.0818993578313536E-7</v>
      </c>
      <c r="L67" s="16">
        <f t="shared" si="20"/>
        <v>3.7061666477216123E-8</v>
      </c>
      <c r="M67" s="16">
        <f t="shared" si="20"/>
        <v>5.7829071155629687E-9</v>
      </c>
      <c r="N67" s="16">
        <f t="shared" si="20"/>
        <v>1.035573100005634E-7</v>
      </c>
      <c r="O67" s="17">
        <f t="shared" si="20"/>
        <v>1.0044856612584524E-4</v>
      </c>
      <c r="P67" s="16">
        <f t="shared" si="20"/>
        <v>1.5048251932610692E-8</v>
      </c>
      <c r="Q67" s="16">
        <f t="shared" si="20"/>
        <v>2.6227033636371095E-7</v>
      </c>
      <c r="R67" s="16">
        <f t="shared" si="20"/>
        <v>2.869548182224706E-8</v>
      </c>
      <c r="S67" s="16">
        <f t="shared" si="20"/>
        <v>3.9897110054290752E-9</v>
      </c>
      <c r="T67" s="16">
        <f t="shared" si="20"/>
        <v>3.6726518444201376E-8</v>
      </c>
      <c r="U67" s="16">
        <f t="shared" si="20"/>
        <v>1.3069702856334106E-7</v>
      </c>
      <c r="V67" s="16">
        <f t="shared" si="20"/>
        <v>2.3901902184345595E-7</v>
      </c>
      <c r="W67" s="16">
        <f t="shared" si="20"/>
        <v>2.670009042414522E-8</v>
      </c>
      <c r="X67" s="16">
        <f t="shared" si="20"/>
        <v>2.5598451092117526E-9</v>
      </c>
      <c r="Y67" s="16">
        <f t="shared" si="20"/>
        <v>2.0471837256282183E-7</v>
      </c>
      <c r="Z67" s="16">
        <f t="shared" si="20"/>
        <v>1.7043422820117097E-7</v>
      </c>
      <c r="AA67" s="16">
        <f t="shared" si="20"/>
        <v>3.0152821701462987E-7</v>
      </c>
      <c r="AB67" s="16">
        <f t="shared" si="20"/>
        <v>8.0540110298726333E-8</v>
      </c>
      <c r="AC67" s="16">
        <f t="shared" si="20"/>
        <v>1.175236912866611E-8</v>
      </c>
      <c r="AD67" s="16">
        <f t="shared" si="20"/>
        <v>1.4898944989456629E-7</v>
      </c>
      <c r="AE67" s="16">
        <f t="shared" si="20"/>
        <v>1.5693325435886053E-7</v>
      </c>
      <c r="AF67" s="16">
        <f t="shared" si="20"/>
        <v>2.3753935061990041E-8</v>
      </c>
      <c r="AG67" s="16">
        <f t="shared" si="20"/>
        <v>6.196517214120979E-8</v>
      </c>
      <c r="AH67" s="16">
        <f t="shared" si="20"/>
        <v>1.0466377753003233E-8</v>
      </c>
      <c r="AI67" s="16">
        <f t="shared" si="20"/>
        <v>1.3346915814380587E-7</v>
      </c>
      <c r="AJ67" s="16">
        <f t="shared" si="20"/>
        <v>9.6600571322040323E-8</v>
      </c>
      <c r="AK67" s="16">
        <f t="shared" si="20"/>
        <v>7.4237051890907296E-9</v>
      </c>
      <c r="AL67" s="16">
        <f t="shared" si="20"/>
        <v>2.9710627242866178E-8</v>
      </c>
      <c r="AM67" s="18">
        <f t="shared" si="20"/>
        <v>2.2126953410895734E-7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2.1508234941315587E-7</v>
      </c>
      <c r="E68" s="16">
        <f t="shared" si="21"/>
        <v>7.9825633915012617E-7</v>
      </c>
      <c r="F68" s="16">
        <f t="shared" si="21"/>
        <v>1.5410827122924726E-6</v>
      </c>
      <c r="G68" s="16">
        <f t="shared" si="21"/>
        <v>6.8757740133177483E-7</v>
      </c>
      <c r="H68" s="16">
        <f t="shared" si="21"/>
        <v>1.996264308896146E-6</v>
      </c>
      <c r="I68" s="16">
        <f t="shared" si="21"/>
        <v>3.2267000280525593E-7</v>
      </c>
      <c r="J68" s="16">
        <f t="shared" si="21"/>
        <v>2.0413525250530159E-6</v>
      </c>
      <c r="K68" s="16">
        <f t="shared" si="21"/>
        <v>3.5849159485637506E-8</v>
      </c>
      <c r="L68" s="16">
        <f t="shared" si="21"/>
        <v>4.5683105496567437E-8</v>
      </c>
      <c r="M68" s="16">
        <f t="shared" si="21"/>
        <v>4.0660167729395627E-7</v>
      </c>
      <c r="N68" s="16">
        <f t="shared" si="21"/>
        <v>8.5602149564444954E-8</v>
      </c>
      <c r="O68" s="16">
        <f t="shared" si="21"/>
        <v>1.4605244657146019E-7</v>
      </c>
      <c r="P68" s="16">
        <f t="shared" si="21"/>
        <v>7.7328681316557399E-8</v>
      </c>
      <c r="Q68" s="16">
        <f t="shared" si="21"/>
        <v>3.0868914462430856E-7</v>
      </c>
      <c r="R68" s="16">
        <f t="shared" si="21"/>
        <v>1.1125347547732394E-6</v>
      </c>
      <c r="S68" s="16">
        <f t="shared" si="21"/>
        <v>1.8406454224178011E-9</v>
      </c>
      <c r="T68" s="16">
        <f t="shared" si="21"/>
        <v>2.5579055266701757E-7</v>
      </c>
      <c r="U68" s="16">
        <f t="shared" si="21"/>
        <v>1.0178866238132776E-7</v>
      </c>
      <c r="V68" s="16">
        <f t="shared" si="21"/>
        <v>8.1088949998501198E-8</v>
      </c>
      <c r="W68" s="17">
        <f t="shared" si="21"/>
        <v>5.6048864609005596E-4</v>
      </c>
      <c r="X68" s="16">
        <f t="shared" si="21"/>
        <v>4.4080129713188877E-7</v>
      </c>
      <c r="Y68" s="16">
        <f t="shared" si="21"/>
        <v>2.2923535284020984E-7</v>
      </c>
      <c r="Z68" s="16">
        <f t="shared" si="21"/>
        <v>3.3649677230848493E-8</v>
      </c>
      <c r="AA68" s="16">
        <f t="shared" si="21"/>
        <v>2.141041567661613E-8</v>
      </c>
      <c r="AB68" s="16">
        <f t="shared" si="21"/>
        <v>2.5925371439794637E-7</v>
      </c>
      <c r="AC68" s="16">
        <f t="shared" si="21"/>
        <v>1.891584487969748E-7</v>
      </c>
      <c r="AD68" s="17">
        <f t="shared" si="21"/>
        <v>3.2827453501213712E-6</v>
      </c>
      <c r="AE68" s="16">
        <f t="shared" si="21"/>
        <v>1.6033917042708531E-9</v>
      </c>
      <c r="AF68" s="17">
        <f t="shared" si="21"/>
        <v>3.9241208416384188E-6</v>
      </c>
      <c r="AG68" s="16">
        <f t="shared" si="21"/>
        <v>9.0763252525580745E-8</v>
      </c>
      <c r="AH68" s="16">
        <f t="shared" si="21"/>
        <v>9.6813505785713562E-7</v>
      </c>
      <c r="AI68" s="16">
        <f t="shared" si="21"/>
        <v>7.3965341555633755E-8</v>
      </c>
      <c r="AJ68" s="17">
        <f t="shared" si="21"/>
        <v>2.7785156643427288E-6</v>
      </c>
      <c r="AK68" s="16">
        <f t="shared" si="21"/>
        <v>5.6956230738124208E-8</v>
      </c>
      <c r="AL68" s="16">
        <f t="shared" si="21"/>
        <v>1.1200033302569314E-7</v>
      </c>
      <c r="AM68" s="18">
        <f t="shared" si="21"/>
        <v>2.2729338360616762E-7</v>
      </c>
    </row>
    <row r="69" spans="1:39" ht="24">
      <c r="A69" s="13" t="s">
        <v>62</v>
      </c>
      <c r="B69" s="14" t="s">
        <v>40</v>
      </c>
      <c r="C69" s="19"/>
      <c r="D69" s="17">
        <f t="shared" ref="D69:AM69" si="22">$C27^2*D27^2</f>
        <v>3.7352961740360971E-3</v>
      </c>
      <c r="E69" s="16">
        <f t="shared" si="22"/>
        <v>1.710661318242773E-7</v>
      </c>
      <c r="F69" s="16">
        <f t="shared" si="22"/>
        <v>7.6637074949506129E-7</v>
      </c>
      <c r="G69" s="16">
        <f t="shared" si="22"/>
        <v>4.7626441283137511E-6</v>
      </c>
      <c r="H69" s="16">
        <f t="shared" si="22"/>
        <v>2.1155023839934538E-6</v>
      </c>
      <c r="I69" s="16">
        <f t="shared" si="22"/>
        <v>7.8314383627405682E-7</v>
      </c>
      <c r="J69" s="16">
        <f t="shared" si="22"/>
        <v>8.413370167194564E-9</v>
      </c>
      <c r="K69" s="16">
        <f t="shared" si="22"/>
        <v>9.6174081828523653E-7</v>
      </c>
      <c r="L69" s="16">
        <f t="shared" si="22"/>
        <v>1.503235157578204E-6</v>
      </c>
      <c r="M69" s="16">
        <f t="shared" si="22"/>
        <v>1.2917828417993812E-8</v>
      </c>
      <c r="N69" s="16">
        <f t="shared" si="22"/>
        <v>7.7006326694963963E-6</v>
      </c>
      <c r="O69" s="16">
        <f t="shared" si="22"/>
        <v>6.0362034818768963E-7</v>
      </c>
      <c r="P69" s="16">
        <f t="shared" si="22"/>
        <v>7.6390344751585178E-6</v>
      </c>
      <c r="Q69" s="16">
        <f t="shared" si="22"/>
        <v>1.1308802842096689E-6</v>
      </c>
      <c r="R69" s="16">
        <f t="shared" si="22"/>
        <v>1.0212196367423813E-5</v>
      </c>
      <c r="S69" s="16">
        <f t="shared" si="22"/>
        <v>3.8935100841861743E-6</v>
      </c>
      <c r="T69" s="16">
        <f t="shared" si="22"/>
        <v>2.4647952188267282E-6</v>
      </c>
      <c r="U69" s="16">
        <f t="shared" si="22"/>
        <v>8.2943108991659704E-6</v>
      </c>
      <c r="V69" s="16">
        <f t="shared" si="22"/>
        <v>7.5681781660653321E-6</v>
      </c>
      <c r="W69" s="16">
        <f t="shared" si="22"/>
        <v>1.4558278536243201E-6</v>
      </c>
      <c r="X69" s="16">
        <f t="shared" si="22"/>
        <v>9.4990538680616324E-7</v>
      </c>
      <c r="Y69" s="16">
        <f t="shared" si="22"/>
        <v>7.480486422943155E-6</v>
      </c>
      <c r="Z69" s="16">
        <f t="shared" si="22"/>
        <v>2.7940079900973327E-7</v>
      </c>
      <c r="AA69" s="16">
        <f t="shared" si="22"/>
        <v>2.6749505162445871E-7</v>
      </c>
      <c r="AB69" s="16">
        <f t="shared" si="22"/>
        <v>2.2069324715364367E-6</v>
      </c>
      <c r="AC69" s="16">
        <f t="shared" si="22"/>
        <v>3.7444552008819582E-6</v>
      </c>
      <c r="AD69" s="16">
        <f t="shared" si="22"/>
        <v>8.3028633089618542E-6</v>
      </c>
      <c r="AE69" s="16">
        <f t="shared" si="22"/>
        <v>2.3648970504198311E-6</v>
      </c>
      <c r="AF69" s="16">
        <f t="shared" si="22"/>
        <v>5.5156557063978527E-6</v>
      </c>
      <c r="AG69" s="16">
        <f t="shared" si="22"/>
        <v>1.2434724021158052E-5</v>
      </c>
      <c r="AH69" s="16">
        <f t="shared" si="22"/>
        <v>5.3505152733828495E-7</v>
      </c>
      <c r="AI69" s="16">
        <f t="shared" si="22"/>
        <v>9.2824893784141672E-7</v>
      </c>
      <c r="AJ69" s="16">
        <f t="shared" si="22"/>
        <v>4.3941589010942774E-6</v>
      </c>
      <c r="AK69" s="16">
        <f t="shared" si="22"/>
        <v>1.3649688217233146E-6</v>
      </c>
      <c r="AL69" s="16">
        <f t="shared" si="22"/>
        <v>3.5672232946642289E-7</v>
      </c>
      <c r="AM69" s="18">
        <f t="shared" si="22"/>
        <v>1.4635690843750425E-7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2.7187249289676837E-9</v>
      </c>
      <c r="E70" s="16">
        <f t="shared" si="23"/>
        <v>1.9862186186708299E-10</v>
      </c>
      <c r="F70" s="16">
        <f t="shared" si="23"/>
        <v>6.6423322578162755E-10</v>
      </c>
      <c r="G70" s="16">
        <f t="shared" si="23"/>
        <v>2.1659274998321054E-11</v>
      </c>
      <c r="H70" s="16">
        <f t="shared" si="23"/>
        <v>7.8923663427281992E-12</v>
      </c>
      <c r="I70" s="16">
        <f t="shared" si="23"/>
        <v>7.2640979261495736E-10</v>
      </c>
      <c r="J70" s="16">
        <f t="shared" si="23"/>
        <v>2.7855722084932116E-9</v>
      </c>
      <c r="K70" s="16">
        <f t="shared" si="23"/>
        <v>4.6339078509113619E-9</v>
      </c>
      <c r="L70" s="16">
        <f t="shared" si="23"/>
        <v>1.8240975099429308E-9</v>
      </c>
      <c r="M70" s="16">
        <f t="shared" si="23"/>
        <v>1.1690455687596515E-9</v>
      </c>
      <c r="N70" s="16">
        <f t="shared" si="23"/>
        <v>3.2323378342436653E-9</v>
      </c>
      <c r="O70" s="16">
        <f t="shared" si="23"/>
        <v>1.0461487009030501E-10</v>
      </c>
      <c r="P70" s="16">
        <f t="shared" si="23"/>
        <v>7.8069911759590637E-10</v>
      </c>
      <c r="Q70" s="16">
        <f t="shared" si="23"/>
        <v>4.1204190183154061E-9</v>
      </c>
      <c r="R70" s="16">
        <f t="shared" si="23"/>
        <v>2.1795900171542915E-9</v>
      </c>
      <c r="S70" s="17">
        <f t="shared" si="23"/>
        <v>2.631077557378162E-6</v>
      </c>
      <c r="T70" s="16">
        <f t="shared" si="23"/>
        <v>9.5681811524941624E-10</v>
      </c>
      <c r="U70" s="16">
        <f t="shared" si="23"/>
        <v>1.0189391381824905E-10</v>
      </c>
      <c r="V70" s="16">
        <f t="shared" si="23"/>
        <v>8.9105532169178154E-11</v>
      </c>
      <c r="W70" s="16">
        <f t="shared" si="23"/>
        <v>9.1161691362498286E-12</v>
      </c>
      <c r="X70" s="16">
        <f t="shared" si="23"/>
        <v>3.8954339602179169E-9</v>
      </c>
      <c r="Y70" s="16">
        <f t="shared" si="23"/>
        <v>6.0373637816979458E-12</v>
      </c>
      <c r="Z70" s="16">
        <f t="shared" si="23"/>
        <v>3.1319338703117259E-9</v>
      </c>
      <c r="AA70" s="17">
        <f t="shared" si="23"/>
        <v>2.4059263115893319E-8</v>
      </c>
      <c r="AB70" s="16">
        <f t="shared" si="23"/>
        <v>6.8178765874135633E-9</v>
      </c>
      <c r="AC70" s="16">
        <f t="shared" si="23"/>
        <v>2.8309195351401038E-9</v>
      </c>
      <c r="AD70" s="16">
        <f t="shared" si="23"/>
        <v>5.7081785769560993E-9</v>
      </c>
      <c r="AE70" s="16">
        <f t="shared" si="23"/>
        <v>3.4639440141474234E-10</v>
      </c>
      <c r="AF70" s="16">
        <f t="shared" si="23"/>
        <v>9.7469495114618612E-9</v>
      </c>
      <c r="AG70" s="16">
        <f t="shared" si="23"/>
        <v>8.9903075036796191E-11</v>
      </c>
      <c r="AH70" s="16">
        <f t="shared" si="23"/>
        <v>2.7994789834632306E-9</v>
      </c>
      <c r="AI70" s="16">
        <f t="shared" si="23"/>
        <v>5.1055745501974488E-10</v>
      </c>
      <c r="AJ70" s="16">
        <f t="shared" si="23"/>
        <v>4.1680963530504963E-9</v>
      </c>
      <c r="AK70" s="16">
        <f t="shared" si="23"/>
        <v>6.772819753962291E-10</v>
      </c>
      <c r="AL70" s="16">
        <f t="shared" si="23"/>
        <v>8.7549758198390047E-10</v>
      </c>
      <c r="AM70" s="18">
        <f t="shared" si="23"/>
        <v>5.6873704545536778E-12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1.1804483086451968E-7</v>
      </c>
      <c r="E71" s="16">
        <f t="shared" si="24"/>
        <v>1.566463583730814E-6</v>
      </c>
      <c r="F71" s="16">
        <f t="shared" si="24"/>
        <v>1.0630905465334042E-5</v>
      </c>
      <c r="G71" s="16">
        <f t="shared" si="24"/>
        <v>8.3877849570557353E-9</v>
      </c>
      <c r="H71" s="16">
        <f t="shared" si="24"/>
        <v>3.6128560704352037E-6</v>
      </c>
      <c r="I71" s="16">
        <f t="shared" si="24"/>
        <v>3.1445005727608817E-6</v>
      </c>
      <c r="J71" s="16">
        <f t="shared" si="24"/>
        <v>6.5910648851189157E-6</v>
      </c>
      <c r="K71" s="16">
        <f t="shared" si="24"/>
        <v>3.1647759774352849E-6</v>
      </c>
      <c r="L71" s="16">
        <f t="shared" si="24"/>
        <v>1.4240673620890617E-6</v>
      </c>
      <c r="M71" s="16">
        <f t="shared" si="24"/>
        <v>3.3396656725153429E-6</v>
      </c>
      <c r="N71" s="16">
        <f t="shared" si="24"/>
        <v>4.0358506908811528E-9</v>
      </c>
      <c r="O71" s="16">
        <f t="shared" si="24"/>
        <v>6.6083495136893597E-6</v>
      </c>
      <c r="P71" s="17">
        <f t="shared" si="24"/>
        <v>1.7376393794389791E-5</v>
      </c>
      <c r="Q71" s="16">
        <f t="shared" si="24"/>
        <v>7.5279371392200188E-8</v>
      </c>
      <c r="R71" s="16">
        <f t="shared" si="24"/>
        <v>9.5825188483668882E-8</v>
      </c>
      <c r="S71" s="16">
        <f t="shared" si="24"/>
        <v>6.3659608979943795E-9</v>
      </c>
      <c r="T71" s="16">
        <f t="shared" si="24"/>
        <v>7.3111809475157982E-7</v>
      </c>
      <c r="U71" s="16">
        <f t="shared" si="24"/>
        <v>2.1826898862881049E-6</v>
      </c>
      <c r="V71" s="16">
        <f t="shared" si="24"/>
        <v>2.4535784032965359E-6</v>
      </c>
      <c r="W71" s="16">
        <f t="shared" si="24"/>
        <v>1.2380424690541028E-6</v>
      </c>
      <c r="X71" s="16">
        <f t="shared" si="24"/>
        <v>2.2924722725390857E-7</v>
      </c>
      <c r="Y71" s="16">
        <f t="shared" si="24"/>
        <v>2.9754735238005147E-6</v>
      </c>
      <c r="Z71" s="16">
        <f t="shared" si="24"/>
        <v>3.7379872671590489E-9</v>
      </c>
      <c r="AA71" s="16">
        <f t="shared" si="24"/>
        <v>1.6937462857440565E-6</v>
      </c>
      <c r="AB71" s="16">
        <f t="shared" si="24"/>
        <v>1.4361940139361231E-6</v>
      </c>
      <c r="AC71" s="16">
        <f t="shared" si="24"/>
        <v>4.4506822138591722E-9</v>
      </c>
      <c r="AD71" s="16">
        <f t="shared" si="24"/>
        <v>5.6068870033210763E-6</v>
      </c>
      <c r="AE71" s="16">
        <f t="shared" si="24"/>
        <v>7.5350841928188347E-7</v>
      </c>
      <c r="AF71" s="16">
        <f t="shared" si="24"/>
        <v>3.1688844052597904E-6</v>
      </c>
      <c r="AG71" s="16">
        <f t="shared" si="24"/>
        <v>8.563187060317532E-7</v>
      </c>
      <c r="AH71" s="16">
        <f t="shared" si="24"/>
        <v>5.2054313541782905E-6</v>
      </c>
      <c r="AI71" s="16">
        <f t="shared" si="24"/>
        <v>1.7183770384560096E-6</v>
      </c>
      <c r="AJ71" s="16">
        <f t="shared" si="24"/>
        <v>5.2753212408608777E-8</v>
      </c>
      <c r="AK71" s="16">
        <f t="shared" si="24"/>
        <v>2.8324643292756933E-8</v>
      </c>
      <c r="AL71" s="16">
        <f t="shared" si="24"/>
        <v>8.7893317019356578E-7</v>
      </c>
      <c r="AM71" s="20">
        <f t="shared" si="24"/>
        <v>3.0032463184587696E-3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1.0326115657106371E-6</v>
      </c>
      <c r="E72" s="16">
        <f t="shared" si="25"/>
        <v>5.2873866702475358E-7</v>
      </c>
      <c r="F72" s="16">
        <f t="shared" si="25"/>
        <v>2.3401743694078411E-7</v>
      </c>
      <c r="G72" s="16">
        <f t="shared" si="25"/>
        <v>4.9484384867869228E-7</v>
      </c>
      <c r="H72" s="16">
        <f t="shared" si="25"/>
        <v>1.2413268824298592E-6</v>
      </c>
      <c r="I72" s="16">
        <f t="shared" si="25"/>
        <v>1.4266214542113786E-9</v>
      </c>
      <c r="J72" s="16">
        <f t="shared" si="25"/>
        <v>4.1017953079039485E-7</v>
      </c>
      <c r="K72" s="16">
        <f t="shared" si="25"/>
        <v>3.4544064289835902E-7</v>
      </c>
      <c r="L72" s="16">
        <f t="shared" si="25"/>
        <v>1.4795868556044251E-8</v>
      </c>
      <c r="M72" s="16">
        <f t="shared" si="25"/>
        <v>1.7769997588007755E-7</v>
      </c>
      <c r="N72" s="16">
        <f t="shared" si="25"/>
        <v>2.9347123848660916E-8</v>
      </c>
      <c r="O72" s="16">
        <f t="shared" si="25"/>
        <v>1.2169236161033468E-6</v>
      </c>
      <c r="P72" s="16">
        <f t="shared" si="25"/>
        <v>7.0754613717089501E-7</v>
      </c>
      <c r="Q72" s="16">
        <f t="shared" si="25"/>
        <v>6.0723761621924904E-7</v>
      </c>
      <c r="R72" s="16">
        <f t="shared" si="25"/>
        <v>1.5466769173227212E-7</v>
      </c>
      <c r="S72" s="16">
        <f t="shared" si="25"/>
        <v>1.7226302341024678E-8</v>
      </c>
      <c r="T72" s="16">
        <f t="shared" si="25"/>
        <v>1.3597856832987296E-7</v>
      </c>
      <c r="U72" s="16">
        <f t="shared" si="25"/>
        <v>2.8909003794620561E-7</v>
      </c>
      <c r="V72" s="17">
        <f t="shared" si="25"/>
        <v>5.2336942213269348E-4</v>
      </c>
      <c r="W72" s="16">
        <f t="shared" si="25"/>
        <v>7.5594485722961091E-8</v>
      </c>
      <c r="X72" s="16">
        <f t="shared" si="25"/>
        <v>5.9109618708819008E-7</v>
      </c>
      <c r="Y72" s="16">
        <f t="shared" si="25"/>
        <v>9.7234518265383253E-8</v>
      </c>
      <c r="Z72" s="16">
        <f t="shared" si="25"/>
        <v>7.2890049093616284E-7</v>
      </c>
      <c r="AA72" s="16">
        <f t="shared" si="25"/>
        <v>1.0686856633288468E-8</v>
      </c>
      <c r="AB72" s="16">
        <f t="shared" si="25"/>
        <v>1.1023579169174392E-6</v>
      </c>
      <c r="AC72" s="16">
        <f t="shared" si="25"/>
        <v>1.6501527584993313E-6</v>
      </c>
      <c r="AD72" s="17">
        <f t="shared" si="25"/>
        <v>3.5827210841487393E-6</v>
      </c>
      <c r="AE72" s="16">
        <f t="shared" si="25"/>
        <v>7.1060934635735922E-8</v>
      </c>
      <c r="AF72" s="16">
        <f t="shared" si="25"/>
        <v>2.8752436924240118E-7</v>
      </c>
      <c r="AG72" s="16">
        <f t="shared" si="25"/>
        <v>1.0519019322296954E-8</v>
      </c>
      <c r="AH72" s="16">
        <f t="shared" si="25"/>
        <v>5.6915538953124826E-8</v>
      </c>
      <c r="AI72" s="16">
        <f t="shared" si="25"/>
        <v>1.831826798160378E-7</v>
      </c>
      <c r="AJ72" s="17">
        <f t="shared" si="25"/>
        <v>4.7229011822591755E-6</v>
      </c>
      <c r="AK72" s="16">
        <f t="shared" si="25"/>
        <v>8.9632247156944795E-7</v>
      </c>
      <c r="AL72" s="16">
        <f t="shared" si="25"/>
        <v>2.6370371023374469E-7</v>
      </c>
      <c r="AM72" s="18">
        <f t="shared" si="25"/>
        <v>4.174196159925266E-7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3.8115420641058257E-6</v>
      </c>
      <c r="E73" s="16">
        <f t="shared" si="26"/>
        <v>9.238367973701755E-6</v>
      </c>
      <c r="F73" s="16">
        <f t="shared" si="26"/>
        <v>2.8415573624657496E-7</v>
      </c>
      <c r="G73" s="17">
        <f t="shared" si="26"/>
        <v>3.0011536893905493E-3</v>
      </c>
      <c r="H73" s="16">
        <f t="shared" si="26"/>
        <v>2.2745429649805037E-6</v>
      </c>
      <c r="I73" s="16">
        <f t="shared" si="26"/>
        <v>1.4561199932241485E-7</v>
      </c>
      <c r="J73" s="16">
        <f t="shared" si="26"/>
        <v>1.1763187486565148E-7</v>
      </c>
      <c r="K73" s="16">
        <f t="shared" si="26"/>
        <v>5.3270279906986739E-8</v>
      </c>
      <c r="L73" s="16">
        <f t="shared" si="26"/>
        <v>6.5243171656510465E-7</v>
      </c>
      <c r="M73" s="16">
        <f t="shared" si="26"/>
        <v>2.0188125924182509E-6</v>
      </c>
      <c r="N73" s="16">
        <f t="shared" si="26"/>
        <v>1.7134991686540127E-6</v>
      </c>
      <c r="O73" s="16">
        <f t="shared" si="26"/>
        <v>2.152782439851963E-6</v>
      </c>
      <c r="P73" s="16">
        <f t="shared" si="26"/>
        <v>2.2807136575295518E-6</v>
      </c>
      <c r="Q73" s="16">
        <f t="shared" si="26"/>
        <v>3.724053128365985E-6</v>
      </c>
      <c r="R73" s="16">
        <f t="shared" si="26"/>
        <v>1.5761750730968281E-6</v>
      </c>
      <c r="S73" s="16">
        <f t="shared" si="26"/>
        <v>2.4232620737744466E-8</v>
      </c>
      <c r="T73" s="16">
        <f t="shared" si="26"/>
        <v>4.7296885800537423E-7</v>
      </c>
      <c r="U73" s="16">
        <f t="shared" si="26"/>
        <v>3.9404849611452515E-6</v>
      </c>
      <c r="V73" s="16">
        <f t="shared" si="26"/>
        <v>2.8948145036603617E-6</v>
      </c>
      <c r="W73" s="16">
        <f t="shared" si="26"/>
        <v>3.74636783069237E-6</v>
      </c>
      <c r="X73" s="16">
        <f t="shared" si="26"/>
        <v>3.1328329707299732E-8</v>
      </c>
      <c r="Y73" s="17">
        <f t="shared" si="26"/>
        <v>1.7902975772853267E-5</v>
      </c>
      <c r="Z73" s="16">
        <f t="shared" si="26"/>
        <v>6.0290693172408148E-6</v>
      </c>
      <c r="AA73" s="16">
        <f t="shared" si="26"/>
        <v>1.0498450249602947E-5</v>
      </c>
      <c r="AB73" s="16">
        <f t="shared" si="26"/>
        <v>7.4813931590901795E-7</v>
      </c>
      <c r="AC73" s="16">
        <f t="shared" si="26"/>
        <v>1.6052132121002976E-6</v>
      </c>
      <c r="AD73" s="16">
        <f t="shared" si="26"/>
        <v>7.8657488215277314E-10</v>
      </c>
      <c r="AE73" s="16">
        <f t="shared" si="26"/>
        <v>5.7255795723142231E-7</v>
      </c>
      <c r="AF73" s="16">
        <f t="shared" si="26"/>
        <v>9.5917237426777017E-6</v>
      </c>
      <c r="AG73" s="16">
        <f t="shared" si="26"/>
        <v>6.5416477976396181E-6</v>
      </c>
      <c r="AH73" s="16">
        <f t="shared" si="26"/>
        <v>3.5695873648205159E-7</v>
      </c>
      <c r="AI73" s="16">
        <f t="shared" si="26"/>
        <v>6.7830146488193487E-11</v>
      </c>
      <c r="AJ73" s="16">
        <f t="shared" si="26"/>
        <v>1.0043774796722099E-7</v>
      </c>
      <c r="AK73" s="16">
        <f t="shared" si="26"/>
        <v>1.646740161705374E-6</v>
      </c>
      <c r="AL73" s="16">
        <f t="shared" si="26"/>
        <v>2.4207286549153286E-8</v>
      </c>
      <c r="AM73" s="18">
        <f t="shared" si="26"/>
        <v>8.4507727559934912E-9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1.7991110659551424E-6</v>
      </c>
      <c r="E74" s="16">
        <f t="shared" si="27"/>
        <v>1.0467009030534481E-6</v>
      </c>
      <c r="F74" s="16">
        <f t="shared" si="27"/>
        <v>7.6447776501056776E-7</v>
      </c>
      <c r="G74" s="17">
        <f t="shared" si="27"/>
        <v>5.3073672608555876E-6</v>
      </c>
      <c r="H74" s="16">
        <f t="shared" si="27"/>
        <v>9.4730195670027904E-9</v>
      </c>
      <c r="I74" s="16">
        <f t="shared" si="27"/>
        <v>5.9052446557141173E-7</v>
      </c>
      <c r="J74" s="16">
        <f t="shared" si="27"/>
        <v>3.0144065239250167E-6</v>
      </c>
      <c r="K74" s="16">
        <f t="shared" si="27"/>
        <v>2.6493095731798519E-6</v>
      </c>
      <c r="L74" s="16">
        <f t="shared" si="27"/>
        <v>1.9686260533479266E-7</v>
      </c>
      <c r="M74" s="16">
        <f t="shared" si="27"/>
        <v>1.1451318772616446E-6</v>
      </c>
      <c r="N74" s="16">
        <f t="shared" si="27"/>
        <v>1.5879147204987706E-7</v>
      </c>
      <c r="O74" s="16">
        <f t="shared" si="27"/>
        <v>1.8311527043441818E-6</v>
      </c>
      <c r="P74" s="16">
        <f t="shared" si="27"/>
        <v>6.2108933204631589E-7</v>
      </c>
      <c r="Q74" s="16">
        <f t="shared" si="27"/>
        <v>5.4448726766826549E-7</v>
      </c>
      <c r="R74" s="16">
        <f t="shared" si="27"/>
        <v>9.7042141630498475E-8</v>
      </c>
      <c r="S74" s="16">
        <f t="shared" si="27"/>
        <v>2.0981623921238055E-9</v>
      </c>
      <c r="T74" s="16">
        <f t="shared" si="27"/>
        <v>1.3390072700010966E-6</v>
      </c>
      <c r="U74" s="16">
        <f t="shared" si="27"/>
        <v>1.1022394771401865E-7</v>
      </c>
      <c r="V74" s="16">
        <f t="shared" si="27"/>
        <v>1.6937162352743127E-7</v>
      </c>
      <c r="W74" s="16">
        <f t="shared" si="27"/>
        <v>3.7398163870278147E-7</v>
      </c>
      <c r="X74" s="16">
        <f t="shared" si="27"/>
        <v>1.4713487979362009E-7</v>
      </c>
      <c r="Y74" s="17">
        <f t="shared" si="27"/>
        <v>9.0987051137018731E-4</v>
      </c>
      <c r="Z74" s="16">
        <f t="shared" si="27"/>
        <v>4.577859545725579E-8</v>
      </c>
      <c r="AA74" s="16">
        <f t="shared" si="27"/>
        <v>1.1720510477506E-7</v>
      </c>
      <c r="AB74" s="16">
        <f t="shared" si="27"/>
        <v>3.8886206045298709E-7</v>
      </c>
      <c r="AC74" s="16">
        <f t="shared" si="27"/>
        <v>2.8935822775717194E-6</v>
      </c>
      <c r="AD74" s="16">
        <f t="shared" si="27"/>
        <v>1.8624186634204127E-6</v>
      </c>
      <c r="AE74" s="16">
        <f t="shared" si="27"/>
        <v>3.6621892215827633E-7</v>
      </c>
      <c r="AF74" s="16">
        <f t="shared" si="27"/>
        <v>4.6203605315566062E-7</v>
      </c>
      <c r="AG74" s="16">
        <f t="shared" si="27"/>
        <v>1.9839895982906472E-7</v>
      </c>
      <c r="AH74" s="16">
        <f t="shared" si="27"/>
        <v>4.7465651987442344E-10</v>
      </c>
      <c r="AI74" s="16">
        <f t="shared" si="27"/>
        <v>1.176513105009627E-6</v>
      </c>
      <c r="AJ74" s="16">
        <f t="shared" si="27"/>
        <v>2.1828577489734708E-6</v>
      </c>
      <c r="AK74" s="16">
        <f t="shared" si="27"/>
        <v>2.8649089865335791E-7</v>
      </c>
      <c r="AL74" s="16">
        <f t="shared" si="27"/>
        <v>3.4084784830538594E-7</v>
      </c>
      <c r="AM74" s="18">
        <f t="shared" si="27"/>
        <v>8.9087201477881136E-7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1.647743175120601E-9</v>
      </c>
      <c r="E75" s="16">
        <f t="shared" si="28"/>
        <v>1.1832295011976332E-8</v>
      </c>
      <c r="F75" s="16">
        <f t="shared" si="28"/>
        <v>2.8394387353257008E-9</v>
      </c>
      <c r="G75" s="16">
        <f t="shared" si="28"/>
        <v>8.0277718306685003E-8</v>
      </c>
      <c r="H75" s="16">
        <f t="shared" si="28"/>
        <v>3.6775990963971925E-10</v>
      </c>
      <c r="I75" s="16">
        <f t="shared" si="28"/>
        <v>4.7624420613812775E-9</v>
      </c>
      <c r="J75" s="16">
        <f t="shared" si="28"/>
        <v>1.8914032089263889E-8</v>
      </c>
      <c r="K75" s="16">
        <f t="shared" si="28"/>
        <v>6.1733835550900419E-12</v>
      </c>
      <c r="L75" s="16">
        <f t="shared" si="28"/>
        <v>2.5309071624004022E-8</v>
      </c>
      <c r="M75" s="17">
        <f t="shared" si="28"/>
        <v>1.345404650417636E-7</v>
      </c>
      <c r="N75" s="16">
        <f t="shared" si="28"/>
        <v>1.1258346291887174E-10</v>
      </c>
      <c r="O75" s="16">
        <f t="shared" si="28"/>
        <v>6.8554407572511674E-8</v>
      </c>
      <c r="P75" s="16">
        <f t="shared" si="28"/>
        <v>1.8862876464406915E-10</v>
      </c>
      <c r="Q75" s="16">
        <f t="shared" si="28"/>
        <v>1.6287763615134769E-8</v>
      </c>
      <c r="R75" s="16">
        <f t="shared" si="28"/>
        <v>1.8278535364802575E-9</v>
      </c>
      <c r="S75" s="17">
        <f t="shared" si="28"/>
        <v>2.1134214206382634E-7</v>
      </c>
      <c r="T75" s="16">
        <f t="shared" si="28"/>
        <v>6.7778087799323649E-9</v>
      </c>
      <c r="U75" s="16">
        <f t="shared" si="28"/>
        <v>2.1044956321756612E-8</v>
      </c>
      <c r="V75" s="16">
        <f t="shared" si="28"/>
        <v>4.8395739555106083E-10</v>
      </c>
      <c r="W75" s="16">
        <f t="shared" si="28"/>
        <v>8.8633045086831374E-10</v>
      </c>
      <c r="X75" s="16">
        <f t="shared" si="28"/>
        <v>3.9850105070641098E-8</v>
      </c>
      <c r="Y75" s="16">
        <f t="shared" si="28"/>
        <v>2.9793076226115125E-9</v>
      </c>
      <c r="Z75" s="16">
        <f t="shared" si="28"/>
        <v>1.2215536376169353E-8</v>
      </c>
      <c r="AA75" s="17">
        <f t="shared" si="28"/>
        <v>2.3111994919953904E-5</v>
      </c>
      <c r="AB75" s="16">
        <f t="shared" si="28"/>
        <v>3.7658521569135882E-10</v>
      </c>
      <c r="AC75" s="16">
        <f t="shared" si="28"/>
        <v>3.32687176697044E-10</v>
      </c>
      <c r="AD75" s="16">
        <f t="shared" si="28"/>
        <v>1.2042728171430008E-11</v>
      </c>
      <c r="AE75" s="16">
        <f t="shared" si="28"/>
        <v>2.4471061331572226E-8</v>
      </c>
      <c r="AF75" s="16">
        <f t="shared" si="28"/>
        <v>2.9548780245846377E-9</v>
      </c>
      <c r="AG75" s="16">
        <f t="shared" si="28"/>
        <v>7.5379963596336416E-10</v>
      </c>
      <c r="AH75" s="16">
        <f t="shared" si="28"/>
        <v>3.1395836968961791E-8</v>
      </c>
      <c r="AI75" s="16">
        <f t="shared" si="28"/>
        <v>4.8905210284856724E-8</v>
      </c>
      <c r="AJ75" s="16">
        <f t="shared" si="28"/>
        <v>1.64105998542245E-8</v>
      </c>
      <c r="AK75" s="16">
        <f t="shared" si="28"/>
        <v>5.9541621955067437E-10</v>
      </c>
      <c r="AL75" s="16">
        <f t="shared" si="28"/>
        <v>7.3224181249317227E-9</v>
      </c>
      <c r="AM75" s="18">
        <f t="shared" si="28"/>
        <v>1.2903420994986883E-8</v>
      </c>
    </row>
    <row r="76" spans="1:39" ht="24">
      <c r="A76" s="13" t="s">
        <v>69</v>
      </c>
      <c r="B76" s="14" t="s">
        <v>40</v>
      </c>
      <c r="C76" s="19"/>
      <c r="D76" s="16">
        <f t="shared" ref="D76:AM76" si="29">$C34^2*D34^2</f>
        <v>3.0609354959811235E-8</v>
      </c>
      <c r="E76" s="16">
        <f t="shared" si="29"/>
        <v>3.7725197415270947E-8</v>
      </c>
      <c r="F76" s="16">
        <f t="shared" si="29"/>
        <v>2.0917336120222069E-8</v>
      </c>
      <c r="G76" s="16">
        <f t="shared" si="29"/>
        <v>1.6427702589137978E-8</v>
      </c>
      <c r="H76" s="16">
        <f t="shared" si="29"/>
        <v>6.3943788233639183E-9</v>
      </c>
      <c r="I76" s="16">
        <f t="shared" si="29"/>
        <v>1.8685919377842255E-9</v>
      </c>
      <c r="J76" s="16">
        <f t="shared" si="29"/>
        <v>4.8124853405946623E-9</v>
      </c>
      <c r="K76" s="16">
        <f t="shared" si="29"/>
        <v>1.4935960241793097E-7</v>
      </c>
      <c r="L76" s="16">
        <f t="shared" si="29"/>
        <v>8.6686846873913059E-8</v>
      </c>
      <c r="M76" s="16">
        <f t="shared" si="29"/>
        <v>1.0627406899124822E-8</v>
      </c>
      <c r="N76" s="16">
        <f t="shared" si="29"/>
        <v>1.364921751302779E-8</v>
      </c>
      <c r="O76" s="16">
        <f t="shared" si="29"/>
        <v>3.5585751668237841E-9</v>
      </c>
      <c r="P76" s="16">
        <f t="shared" si="29"/>
        <v>9.5358483361005513E-8</v>
      </c>
      <c r="Q76" s="16">
        <f t="shared" si="29"/>
        <v>2.42385868014488E-8</v>
      </c>
      <c r="R76" s="16">
        <f t="shared" si="29"/>
        <v>7.3910036030415593E-8</v>
      </c>
      <c r="S76" s="16">
        <f t="shared" si="29"/>
        <v>3.3176066513618578E-8</v>
      </c>
      <c r="T76" s="16">
        <f t="shared" si="29"/>
        <v>6.0258460277542407E-9</v>
      </c>
      <c r="U76" s="16">
        <f t="shared" si="29"/>
        <v>3.9189947823189918E-8</v>
      </c>
      <c r="V76" s="16">
        <f t="shared" si="29"/>
        <v>9.8473425940501317E-8</v>
      </c>
      <c r="W76" s="16">
        <f t="shared" si="29"/>
        <v>1.0497651444168289E-8</v>
      </c>
      <c r="X76" s="16">
        <f t="shared" si="29"/>
        <v>4.124187424962206E-10</v>
      </c>
      <c r="Y76" s="16">
        <f t="shared" si="29"/>
        <v>9.8480349832123699E-8</v>
      </c>
      <c r="Z76" s="16">
        <f t="shared" si="29"/>
        <v>2.8056833142305616E-8</v>
      </c>
      <c r="AA76" s="16">
        <f t="shared" si="29"/>
        <v>4.5492673523794366E-10</v>
      </c>
      <c r="AB76" s="16">
        <f t="shared" si="29"/>
        <v>2.3922425302072129E-8</v>
      </c>
      <c r="AC76" s="17">
        <f t="shared" si="29"/>
        <v>3.130409008044958E-5</v>
      </c>
      <c r="AD76" s="16">
        <f t="shared" si="29"/>
        <v>8.0067015323062019E-8</v>
      </c>
      <c r="AE76" s="16">
        <f t="shared" si="29"/>
        <v>3.9858549545446342E-8</v>
      </c>
      <c r="AF76" s="16">
        <f t="shared" si="29"/>
        <v>6.7330528746128524E-8</v>
      </c>
      <c r="AG76" s="16">
        <f t="shared" si="29"/>
        <v>3.3794380496987534E-10</v>
      </c>
      <c r="AH76" s="16">
        <f t="shared" si="29"/>
        <v>1.166236735470278E-10</v>
      </c>
      <c r="AI76" s="16">
        <f t="shared" si="29"/>
        <v>5.5625484046247257E-8</v>
      </c>
      <c r="AJ76" s="16">
        <f t="shared" si="29"/>
        <v>1.2138117262113102E-7</v>
      </c>
      <c r="AK76" s="16">
        <f t="shared" si="29"/>
        <v>3.2953805893941995E-8</v>
      </c>
      <c r="AL76" s="16">
        <f t="shared" si="29"/>
        <v>4.742196027478997E-9</v>
      </c>
      <c r="AM76" s="18">
        <f t="shared" si="29"/>
        <v>4.6038901770679836E-11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1.1691755729375199E-6</v>
      </c>
      <c r="E77" s="17">
        <f t="shared" si="30"/>
        <v>3.3074000999999998E-5</v>
      </c>
      <c r="F77" s="16">
        <f t="shared" si="30"/>
        <v>7.8762761522052434E-8</v>
      </c>
      <c r="G77" s="16">
        <f t="shared" si="30"/>
        <v>5.6308503751864175E-11</v>
      </c>
      <c r="H77" s="16">
        <f t="shared" si="30"/>
        <v>1.4961892399189155E-5</v>
      </c>
      <c r="I77" s="17">
        <f t="shared" si="30"/>
        <v>3.9929760999999992E-5</v>
      </c>
      <c r="J77" s="16">
        <f t="shared" si="30"/>
        <v>4.6922242411609556E-6</v>
      </c>
      <c r="K77" s="16">
        <f t="shared" si="30"/>
        <v>2.3189414429319015E-6</v>
      </c>
      <c r="L77" s="16">
        <f t="shared" si="30"/>
        <v>9.1997687884665937E-7</v>
      </c>
      <c r="M77" s="16">
        <f t="shared" si="30"/>
        <v>1.6364185738497598E-6</v>
      </c>
      <c r="N77" s="16">
        <f t="shared" si="30"/>
        <v>4.6602451869663177E-8</v>
      </c>
      <c r="O77" s="16">
        <f t="shared" si="30"/>
        <v>6.2408053584255999E-6</v>
      </c>
      <c r="P77" s="16">
        <f t="shared" si="30"/>
        <v>1.5540287729252673E-7</v>
      </c>
      <c r="Q77" s="16">
        <f t="shared" si="30"/>
        <v>1.9634819546002316E-5</v>
      </c>
      <c r="R77" s="16">
        <f t="shared" si="30"/>
        <v>3.0422706142810072E-8</v>
      </c>
      <c r="S77" s="16">
        <f t="shared" si="30"/>
        <v>9.1713192187524829E-7</v>
      </c>
      <c r="T77" s="16">
        <f t="shared" si="30"/>
        <v>2.695688688936192E-7</v>
      </c>
      <c r="U77" s="16">
        <f t="shared" si="30"/>
        <v>2.1139056657929422E-6</v>
      </c>
      <c r="V77" s="16">
        <f t="shared" si="30"/>
        <v>1.6911988101238311E-6</v>
      </c>
      <c r="W77" s="16">
        <f t="shared" si="30"/>
        <v>6.3319150236010326E-7</v>
      </c>
      <c r="X77" s="16">
        <f t="shared" si="30"/>
        <v>6.8236080423021345E-6</v>
      </c>
      <c r="Y77" s="16">
        <f t="shared" si="30"/>
        <v>6.1738883963043882E-6</v>
      </c>
      <c r="Z77" s="16">
        <f t="shared" si="30"/>
        <v>4.9977633197819703E-7</v>
      </c>
      <c r="AA77" s="16">
        <f t="shared" si="30"/>
        <v>1.0061124660493604E-5</v>
      </c>
      <c r="AB77" s="16">
        <f t="shared" si="30"/>
        <v>1.3477397803013196E-6</v>
      </c>
      <c r="AC77" s="16">
        <f t="shared" si="30"/>
        <v>8.5522203408981087E-6</v>
      </c>
      <c r="AD77" s="16">
        <f t="shared" si="30"/>
        <v>1.4688592144892113E-5</v>
      </c>
      <c r="AE77" s="16">
        <f t="shared" si="30"/>
        <v>2.901150884255335E-7</v>
      </c>
      <c r="AF77" s="16">
        <f t="shared" si="30"/>
        <v>9.0690461652875579E-6</v>
      </c>
      <c r="AG77" s="16">
        <f t="shared" si="30"/>
        <v>5.7494259939070034E-7</v>
      </c>
      <c r="AH77" s="16">
        <f t="shared" si="30"/>
        <v>1.4786051366158176E-6</v>
      </c>
      <c r="AI77" s="17">
        <f t="shared" si="30"/>
        <v>4.8315010809999994E-3</v>
      </c>
      <c r="AJ77" s="16">
        <f t="shared" si="30"/>
        <v>1.1882714934932228E-5</v>
      </c>
      <c r="AK77" s="16">
        <f t="shared" si="30"/>
        <v>1.2723223289727709E-6</v>
      </c>
      <c r="AL77" s="16">
        <f t="shared" si="30"/>
        <v>3.70498911089084E-7</v>
      </c>
      <c r="AM77" s="18">
        <f t="shared" si="30"/>
        <v>2.6991490866394985E-6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5.491749172129492E-7</v>
      </c>
      <c r="E78" s="16">
        <f t="shared" si="31"/>
        <v>6.2916202821557163E-7</v>
      </c>
      <c r="F78" s="17">
        <f t="shared" si="31"/>
        <v>3.7970243999999998E-5</v>
      </c>
      <c r="G78" s="16">
        <f t="shared" si="31"/>
        <v>4.6996508385964773E-8</v>
      </c>
      <c r="H78" s="16">
        <f t="shared" si="31"/>
        <v>2.8282907061040581E-5</v>
      </c>
      <c r="I78" s="16">
        <f t="shared" si="31"/>
        <v>1.0793701120623986E-5</v>
      </c>
      <c r="J78" s="16">
        <f t="shared" si="31"/>
        <v>1.1954761444655446E-5</v>
      </c>
      <c r="K78" s="16">
        <f t="shared" si="31"/>
        <v>2.114670446022993E-5</v>
      </c>
      <c r="L78" s="16">
        <f t="shared" si="31"/>
        <v>8.984492800859625E-7</v>
      </c>
      <c r="M78" s="16">
        <f t="shared" si="31"/>
        <v>1.0613517153645477E-5</v>
      </c>
      <c r="N78" s="16">
        <f t="shared" si="31"/>
        <v>6.1103972701258382E-6</v>
      </c>
      <c r="O78" s="16">
        <f t="shared" si="31"/>
        <v>1.699118454013111E-6</v>
      </c>
      <c r="P78" s="16">
        <f t="shared" si="31"/>
        <v>2.4092070487214683E-6</v>
      </c>
      <c r="Q78" s="16">
        <f t="shared" si="31"/>
        <v>1.3211583361792332E-6</v>
      </c>
      <c r="R78" s="16">
        <f t="shared" si="31"/>
        <v>9.5795174528153553E-6</v>
      </c>
      <c r="S78" s="16">
        <f t="shared" si="31"/>
        <v>1.9330783510516717E-6</v>
      </c>
      <c r="T78" s="16">
        <f t="shared" si="31"/>
        <v>5.1896184973150631E-6</v>
      </c>
      <c r="U78" s="16">
        <f t="shared" si="31"/>
        <v>2.6564652927540399E-6</v>
      </c>
      <c r="V78" s="16">
        <f t="shared" si="31"/>
        <v>2.9734264272949496E-6</v>
      </c>
      <c r="W78" s="16">
        <f t="shared" si="31"/>
        <v>1.1754490005285959E-6</v>
      </c>
      <c r="X78" s="16">
        <f t="shared" si="31"/>
        <v>2.8395596409215595E-5</v>
      </c>
      <c r="Y78" s="16">
        <f t="shared" si="31"/>
        <v>2.181101734658178E-6</v>
      </c>
      <c r="Z78" s="16">
        <f t="shared" si="31"/>
        <v>4.750575818847449E-8</v>
      </c>
      <c r="AA78" s="16">
        <f t="shared" si="31"/>
        <v>1.8552198091179009E-6</v>
      </c>
      <c r="AB78" s="16">
        <f t="shared" si="31"/>
        <v>1.2439587703417918E-5</v>
      </c>
      <c r="AC78" s="16">
        <f t="shared" si="31"/>
        <v>8.9321727257146121E-7</v>
      </c>
      <c r="AD78" s="16">
        <f t="shared" si="31"/>
        <v>2.2305077486760373E-5</v>
      </c>
      <c r="AE78" s="16">
        <f t="shared" si="31"/>
        <v>1.2799884828577172E-5</v>
      </c>
      <c r="AF78" s="16">
        <f t="shared" si="31"/>
        <v>9.6071245891242699E-6</v>
      </c>
      <c r="AG78" s="16">
        <f t="shared" si="31"/>
        <v>3.3940077902253388E-7</v>
      </c>
      <c r="AH78" s="16">
        <f t="shared" si="31"/>
        <v>1.2800949787696894E-5</v>
      </c>
      <c r="AI78" s="16">
        <f t="shared" si="31"/>
        <v>4.5532496258765926E-7</v>
      </c>
      <c r="AJ78" s="16">
        <f t="shared" si="31"/>
        <v>2.5569539271157721E-6</v>
      </c>
      <c r="AK78" s="16">
        <f t="shared" si="31"/>
        <v>9.5869147934335896E-6</v>
      </c>
      <c r="AL78" s="17">
        <f t="shared" si="31"/>
        <v>5.9572154889999994E-3</v>
      </c>
      <c r="AM78" s="18">
        <f t="shared" si="31"/>
        <v>1.691419025388967E-6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2.5997826851026525E-8</v>
      </c>
      <c r="E79" s="16">
        <f t="shared" si="32"/>
        <v>5.2281299506627363E-12</v>
      </c>
      <c r="F79" s="16">
        <f t="shared" si="32"/>
        <v>1.6698993257208455E-9</v>
      </c>
      <c r="G79" s="16">
        <f t="shared" si="32"/>
        <v>5.6441332448072166E-8</v>
      </c>
      <c r="H79" s="16">
        <f t="shared" si="32"/>
        <v>3.063532407180835E-8</v>
      </c>
      <c r="I79" s="16">
        <f t="shared" si="32"/>
        <v>3.1753141305460789E-8</v>
      </c>
      <c r="J79" s="16">
        <f t="shared" si="32"/>
        <v>3.2961747970271138E-9</v>
      </c>
      <c r="K79" s="16">
        <f t="shared" si="32"/>
        <v>3.5942449880073962E-8</v>
      </c>
      <c r="L79" s="16">
        <f t="shared" si="32"/>
        <v>7.4900500724113607E-8</v>
      </c>
      <c r="M79" s="16">
        <f t="shared" si="32"/>
        <v>9.7421072787051743E-10</v>
      </c>
      <c r="N79" s="16">
        <f t="shared" si="32"/>
        <v>3.0469044210040044E-11</v>
      </c>
      <c r="O79" s="16">
        <f t="shared" si="32"/>
        <v>4.1490772175755369E-9</v>
      </c>
      <c r="P79" s="16">
        <f t="shared" si="32"/>
        <v>7.2197597226920531E-11</v>
      </c>
      <c r="Q79" s="16">
        <f t="shared" si="32"/>
        <v>8.9779625087676718E-10</v>
      </c>
      <c r="R79" s="16">
        <f t="shared" si="32"/>
        <v>2.0514888438567492E-9</v>
      </c>
      <c r="S79" s="16">
        <f t="shared" si="32"/>
        <v>6.5818217740425149E-8</v>
      </c>
      <c r="T79" s="16">
        <f t="shared" si="32"/>
        <v>6.1930504929517553E-9</v>
      </c>
      <c r="U79" s="16">
        <f t="shared" si="32"/>
        <v>2.7805111913760584E-8</v>
      </c>
      <c r="V79" s="16">
        <f t="shared" si="32"/>
        <v>9.8767843283194717E-9</v>
      </c>
      <c r="W79" s="17">
        <f t="shared" si="32"/>
        <v>1.2409578013825679E-7</v>
      </c>
      <c r="X79" s="17">
        <f t="shared" si="32"/>
        <v>1.3037812900775606E-7</v>
      </c>
      <c r="Y79" s="16">
        <f t="shared" si="32"/>
        <v>9.0710351105896359E-9</v>
      </c>
      <c r="Z79" s="16">
        <f t="shared" si="32"/>
        <v>1.9801884458954493E-8</v>
      </c>
      <c r="AA79" s="16">
        <f t="shared" si="32"/>
        <v>2.270011354064893E-9</v>
      </c>
      <c r="AB79" s="16">
        <f t="shared" si="32"/>
        <v>7.8933908077430661E-9</v>
      </c>
      <c r="AC79" s="16">
        <f t="shared" si="32"/>
        <v>3.8787130866985043E-8</v>
      </c>
      <c r="AD79" s="16">
        <f t="shared" si="32"/>
        <v>4.1265507348849009E-8</v>
      </c>
      <c r="AE79" s="16">
        <f t="shared" si="32"/>
        <v>4.0444038059236019E-8</v>
      </c>
      <c r="AF79" s="17">
        <f t="shared" si="32"/>
        <v>1.8394795049756391E-5</v>
      </c>
      <c r="AG79" s="16">
        <f t="shared" si="32"/>
        <v>7.6618325605195377E-10</v>
      </c>
      <c r="AH79" s="16">
        <f t="shared" si="32"/>
        <v>3.1556387608844074E-10</v>
      </c>
      <c r="AI79" s="16">
        <f t="shared" si="32"/>
        <v>3.391842355093589E-8</v>
      </c>
      <c r="AJ79" s="16">
        <f t="shared" si="32"/>
        <v>6.8120313234047275E-8</v>
      </c>
      <c r="AK79" s="16">
        <f t="shared" si="32"/>
        <v>1.0544629431945643E-8</v>
      </c>
      <c r="AL79" s="16">
        <f t="shared" si="32"/>
        <v>2.9354655282343897E-8</v>
      </c>
      <c r="AM79" s="18">
        <f t="shared" si="32"/>
        <v>1.8580278308949978E-8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3.8154752399695747E-6</v>
      </c>
      <c r="E80" s="16">
        <f t="shared" si="33"/>
        <v>3.0966374097661458E-7</v>
      </c>
      <c r="F80" s="16">
        <f t="shared" si="33"/>
        <v>1.2300393844618352E-7</v>
      </c>
      <c r="G80" s="16">
        <f t="shared" si="33"/>
        <v>4.5939059716165441E-10</v>
      </c>
      <c r="H80" s="16">
        <f t="shared" si="33"/>
        <v>3.9409948172013264E-6</v>
      </c>
      <c r="I80" s="16">
        <f t="shared" si="33"/>
        <v>9.9914725106519144E-8</v>
      </c>
      <c r="J80" s="16">
        <f t="shared" si="33"/>
        <v>2.363684557208252E-7</v>
      </c>
      <c r="K80" s="16">
        <f t="shared" si="33"/>
        <v>1.6398542193935826E-6</v>
      </c>
      <c r="L80" s="16">
        <f t="shared" si="33"/>
        <v>1.0533912133758369E-6</v>
      </c>
      <c r="M80" s="16">
        <f t="shared" si="33"/>
        <v>2.8796911377601232E-9</v>
      </c>
      <c r="N80" s="16">
        <f t="shared" si="33"/>
        <v>3.7287178434066665E-6</v>
      </c>
      <c r="O80" s="16">
        <f t="shared" si="33"/>
        <v>2.5505683558092196E-6</v>
      </c>
      <c r="P80" s="16">
        <f t="shared" si="33"/>
        <v>1.4824875231335063E-6</v>
      </c>
      <c r="Q80" s="16">
        <f t="shared" si="33"/>
        <v>6.0152800019677392E-7</v>
      </c>
      <c r="R80" s="16">
        <f t="shared" si="33"/>
        <v>5.1522201828333544E-6</v>
      </c>
      <c r="S80" s="16">
        <f t="shared" si="33"/>
        <v>3.7630778431005363E-6</v>
      </c>
      <c r="T80" s="16">
        <f t="shared" si="33"/>
        <v>2.4203239866113718E-6</v>
      </c>
      <c r="U80" s="16">
        <f t="shared" si="33"/>
        <v>4.4888773674972177E-6</v>
      </c>
      <c r="V80" s="17">
        <f t="shared" si="33"/>
        <v>1.2105825307448471E-5</v>
      </c>
      <c r="W80" s="17">
        <f t="shared" si="33"/>
        <v>1.0336795876204598E-5</v>
      </c>
      <c r="X80" s="17">
        <f t="shared" si="33"/>
        <v>9.7781550031802166E-6</v>
      </c>
      <c r="Y80" s="16">
        <f t="shared" si="33"/>
        <v>3.5632614216543592E-6</v>
      </c>
      <c r="Z80" s="16">
        <f t="shared" si="33"/>
        <v>1.145397532619604E-6</v>
      </c>
      <c r="AA80" s="16">
        <f t="shared" si="33"/>
        <v>8.70372634979509E-10</v>
      </c>
      <c r="AB80" s="16">
        <f t="shared" si="33"/>
        <v>2.8753526967316692E-7</v>
      </c>
      <c r="AC80" s="16">
        <f t="shared" si="33"/>
        <v>4.505415638053836E-6</v>
      </c>
      <c r="AD80" s="17">
        <f t="shared" si="33"/>
        <v>1.8250874910716655E-3</v>
      </c>
      <c r="AE80" s="16">
        <f t="shared" si="33"/>
        <v>2.2744337485814269E-6</v>
      </c>
      <c r="AF80" s="16">
        <f t="shared" si="33"/>
        <v>4.0288911515376756E-6</v>
      </c>
      <c r="AG80" s="16">
        <f t="shared" si="33"/>
        <v>1.4342673832092515E-7</v>
      </c>
      <c r="AH80" s="16">
        <f t="shared" si="33"/>
        <v>4.9199007916734504E-7</v>
      </c>
      <c r="AI80" s="16">
        <f t="shared" si="33"/>
        <v>5.364046068184314E-6</v>
      </c>
      <c r="AJ80" s="16">
        <f t="shared" si="33"/>
        <v>7.7584624000187629E-6</v>
      </c>
      <c r="AK80" s="16">
        <f t="shared" si="33"/>
        <v>4.0486258831635522E-8</v>
      </c>
      <c r="AL80" s="16">
        <f t="shared" si="33"/>
        <v>6.6472735990281769E-6</v>
      </c>
      <c r="AM80" s="18">
        <f t="shared" si="33"/>
        <v>3.2117953906418599E-6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1.9833251000497987E-7</v>
      </c>
      <c r="E81" s="16">
        <f t="shared" si="34"/>
        <v>8.1574814509505327E-8</v>
      </c>
      <c r="F81" s="16">
        <f t="shared" si="34"/>
        <v>2.6339311211753582E-7</v>
      </c>
      <c r="G81" s="16">
        <f t="shared" si="34"/>
        <v>5.6169833063626034E-9</v>
      </c>
      <c r="H81" s="16">
        <f t="shared" si="34"/>
        <v>1.4860778558679662E-7</v>
      </c>
      <c r="I81" s="16">
        <f t="shared" si="34"/>
        <v>2.1339471297128636E-9</v>
      </c>
      <c r="J81" s="16">
        <f t="shared" si="34"/>
        <v>1.181332909126139E-8</v>
      </c>
      <c r="K81" s="16">
        <f t="shared" si="34"/>
        <v>5.7754682032492278E-8</v>
      </c>
      <c r="L81" s="16">
        <f t="shared" si="34"/>
        <v>2.4810768616330106E-7</v>
      </c>
      <c r="M81" s="16">
        <f t="shared" si="34"/>
        <v>1.2680941361711362E-8</v>
      </c>
      <c r="N81" s="16">
        <f t="shared" si="34"/>
        <v>2.9080900225664752E-7</v>
      </c>
      <c r="O81" s="16">
        <f t="shared" si="34"/>
        <v>1.6262387928555794E-7</v>
      </c>
      <c r="P81" s="16">
        <f t="shared" si="34"/>
        <v>1.5149765137126439E-7</v>
      </c>
      <c r="Q81" s="16">
        <f t="shared" si="34"/>
        <v>4.4900960472164927E-7</v>
      </c>
      <c r="R81" s="16">
        <f t="shared" si="34"/>
        <v>4.8383047724566163E-7</v>
      </c>
      <c r="S81" s="16">
        <f t="shared" si="34"/>
        <v>2.7026183354174884E-7</v>
      </c>
      <c r="T81" s="16">
        <f t="shared" si="34"/>
        <v>1.3239891572065431E-7</v>
      </c>
      <c r="U81" s="17">
        <f t="shared" si="34"/>
        <v>1.0517473687672347E-6</v>
      </c>
      <c r="V81" s="17">
        <f t="shared" si="34"/>
        <v>1.5557256550428419E-6</v>
      </c>
      <c r="W81" s="16">
        <f t="shared" si="34"/>
        <v>8.4664625826822225E-7</v>
      </c>
      <c r="X81" s="16">
        <f t="shared" si="34"/>
        <v>1.793960297409885E-7</v>
      </c>
      <c r="Y81" s="16">
        <f t="shared" si="34"/>
        <v>4.1015754096565016E-7</v>
      </c>
      <c r="Z81" s="16">
        <f t="shared" si="34"/>
        <v>1.3394849897533558E-8</v>
      </c>
      <c r="AA81" s="16">
        <f t="shared" si="34"/>
        <v>1.2123711881196848E-7</v>
      </c>
      <c r="AB81" s="16">
        <f t="shared" si="34"/>
        <v>5.6895419729845832E-8</v>
      </c>
      <c r="AC81" s="16">
        <f t="shared" si="34"/>
        <v>6.7113113824957709E-7</v>
      </c>
      <c r="AD81" s="16">
        <f t="shared" si="34"/>
        <v>7.623423905758378E-7</v>
      </c>
      <c r="AE81" s="16">
        <f t="shared" si="34"/>
        <v>6.3665033729329355E-7</v>
      </c>
      <c r="AF81" s="16">
        <f t="shared" si="34"/>
        <v>6.5332430140152158E-7</v>
      </c>
      <c r="AG81" s="16">
        <f t="shared" si="34"/>
        <v>4.8074113656511061E-8</v>
      </c>
      <c r="AH81" s="16">
        <f t="shared" si="34"/>
        <v>3.1798286708834344E-7</v>
      </c>
      <c r="AI81" s="16">
        <f t="shared" si="34"/>
        <v>4.2630985153974226E-7</v>
      </c>
      <c r="AJ81" s="17">
        <f t="shared" si="34"/>
        <v>1.803414465166274E-4</v>
      </c>
      <c r="AK81" s="16">
        <f t="shared" si="34"/>
        <v>2.1372887891287569E-8</v>
      </c>
      <c r="AL81" s="16">
        <f t="shared" si="34"/>
        <v>7.485641520458522E-8</v>
      </c>
      <c r="AM81" s="18">
        <f t="shared" si="34"/>
        <v>2.908692204744242E-9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1.4471687015708405E-7</v>
      </c>
      <c r="E82" s="16">
        <f t="shared" si="35"/>
        <v>1.3423455616858979E-6</v>
      </c>
      <c r="F82" s="16">
        <f t="shared" si="35"/>
        <v>1.549305400744798E-6</v>
      </c>
      <c r="G82" s="16">
        <f t="shared" si="35"/>
        <v>6.3248256258364432E-9</v>
      </c>
      <c r="H82" s="17">
        <f t="shared" si="35"/>
        <v>7.827035253489428E-6</v>
      </c>
      <c r="I82" s="16">
        <f t="shared" si="35"/>
        <v>2.8008701066667487E-6</v>
      </c>
      <c r="J82" s="16">
        <f t="shared" si="35"/>
        <v>2.7708662996069129E-6</v>
      </c>
      <c r="K82" s="17">
        <f t="shared" si="35"/>
        <v>4.7989004860527492E-6</v>
      </c>
      <c r="L82" s="16">
        <f t="shared" si="35"/>
        <v>9.3965575767793127E-11</v>
      </c>
      <c r="M82" s="16">
        <f t="shared" si="35"/>
        <v>1.6090528443825002E-10</v>
      </c>
      <c r="N82" s="16">
        <f t="shared" si="35"/>
        <v>2.6598416037193328E-7</v>
      </c>
      <c r="O82" s="16">
        <f t="shared" si="35"/>
        <v>1.4272834290483616E-8</v>
      </c>
      <c r="P82" s="17">
        <f t="shared" si="35"/>
        <v>3.7121992582631865E-6</v>
      </c>
      <c r="Q82" s="16">
        <f t="shared" si="35"/>
        <v>1.7458590899103838E-6</v>
      </c>
      <c r="R82" s="16">
        <f t="shared" si="35"/>
        <v>7.204789932018046E-7</v>
      </c>
      <c r="S82" s="16">
        <f t="shared" si="35"/>
        <v>8.6044143518688438E-7</v>
      </c>
      <c r="T82" s="16">
        <f t="shared" si="35"/>
        <v>2.7808210799585053E-7</v>
      </c>
      <c r="U82" s="16">
        <f t="shared" si="35"/>
        <v>2.2391509514680079E-6</v>
      </c>
      <c r="V82" s="16">
        <f t="shared" si="35"/>
        <v>6.6724526930003436E-7</v>
      </c>
      <c r="W82" s="16">
        <f t="shared" si="35"/>
        <v>4.629805682445746E-7</v>
      </c>
      <c r="X82" s="17">
        <f t="shared" si="35"/>
        <v>6.4065286658636627E-4</v>
      </c>
      <c r="Y82" s="16">
        <f t="shared" si="35"/>
        <v>9.4670644950046851E-8</v>
      </c>
      <c r="Z82" s="16">
        <f t="shared" si="35"/>
        <v>9.303338104912381E-8</v>
      </c>
      <c r="AA82" s="16">
        <f t="shared" si="35"/>
        <v>1.0012242410313377E-6</v>
      </c>
      <c r="AB82" s="16">
        <f t="shared" si="35"/>
        <v>1.0849197230493937E-6</v>
      </c>
      <c r="AC82" s="16">
        <f t="shared" si="35"/>
        <v>7.579275170346425E-9</v>
      </c>
      <c r="AD82" s="17">
        <f t="shared" si="35"/>
        <v>3.3165285548116032E-6</v>
      </c>
      <c r="AE82" s="16">
        <f t="shared" si="35"/>
        <v>3.7007558984544777E-8</v>
      </c>
      <c r="AF82" s="17">
        <f t="shared" si="35"/>
        <v>4.2381347883792883E-6</v>
      </c>
      <c r="AG82" s="16">
        <f t="shared" si="35"/>
        <v>4.1617350243703713E-7</v>
      </c>
      <c r="AH82" s="16">
        <f t="shared" si="35"/>
        <v>1.4073640783222547E-6</v>
      </c>
      <c r="AI82" s="16">
        <f t="shared" si="35"/>
        <v>8.3626840871485812E-7</v>
      </c>
      <c r="AJ82" s="16">
        <f t="shared" si="35"/>
        <v>6.0917693611279674E-7</v>
      </c>
      <c r="AK82" s="16">
        <f t="shared" si="35"/>
        <v>5.4411802139448182E-7</v>
      </c>
      <c r="AL82" s="16">
        <f t="shared" si="35"/>
        <v>2.8415009135333585E-6</v>
      </c>
      <c r="AM82" s="18">
        <f t="shared" si="35"/>
        <v>4.5078917156486134E-8</v>
      </c>
    </row>
    <row r="83" spans="1:39">
      <c r="A83" t="s">
        <v>113</v>
      </c>
      <c r="D83" s="21">
        <f>SUM($D$47:$D$82)</f>
        <v>3.7856403113274636E-3</v>
      </c>
      <c r="E83" s="21">
        <f>SUM($E$47:$E$82)</f>
        <v>2.7302642973814043E-3</v>
      </c>
      <c r="F83" s="21">
        <f>SUM($F$47:$F$82)</f>
        <v>6.2253152508720815E-4</v>
      </c>
      <c r="G83" s="21">
        <f>SUM($G$47:$G$82)</f>
        <v>3.0349048697245885E-3</v>
      </c>
      <c r="H83" s="21">
        <f>SUM($H$47:$H$82)</f>
        <v>4.0741427869550232E-4</v>
      </c>
      <c r="I83" s="21">
        <f>SUM($I$47:$I$82)</f>
        <v>1.0176308097547525E-3</v>
      </c>
      <c r="J83" s="21">
        <f>SUM($J$47:$J$82)</f>
        <v>2.159506375415756E-3</v>
      </c>
      <c r="K83" s="21">
        <f>SUM($K$47:$K$82)</f>
        <v>1.391497114887489E-2</v>
      </c>
      <c r="L83" s="21">
        <f>SUM($L$47:$L$82)</f>
        <v>1.6076966041463085E-3</v>
      </c>
      <c r="M83" s="21">
        <f>SUM($M$47:$M$82)</f>
        <v>7.5051669207483766E-4</v>
      </c>
      <c r="N83" s="21">
        <f>SUM($N$47:$N$82)</f>
        <v>2.5744115795107432E-3</v>
      </c>
      <c r="O83" s="21">
        <f>SUM($O$47:$O$82)</f>
        <v>1.7973475076890031E-4</v>
      </c>
      <c r="P83" s="21">
        <f>SUM($P$47:$P$82)</f>
        <v>2.8164215480233948E-3</v>
      </c>
      <c r="Q83" s="21">
        <f>SUM($Q$47:$Q$82)</f>
        <v>1.0510749952333373E-3</v>
      </c>
      <c r="R83" s="21">
        <f>SUM($R$47:$R$82)</f>
        <v>2.3195890483101913E-3</v>
      </c>
      <c r="S83" s="21">
        <f>SUM($S$47:$S$82)</f>
        <v>5.8714794788791286E-5</v>
      </c>
      <c r="T83" s="21">
        <f>SUM($T$47:$T$82)</f>
        <v>1.9930482438510594E-3</v>
      </c>
      <c r="U83">
        <f>SUM($U$47:$U$82)</f>
        <v>6.0020401146956078E-4</v>
      </c>
      <c r="V83" s="21">
        <f>SUM($V$47:$V$82)</f>
        <v>5.8415634278611358E-4</v>
      </c>
      <c r="W83" s="21">
        <f>SUM($W$47:$W$82)</f>
        <v>6.0663155006152492E-4</v>
      </c>
      <c r="X83" s="21">
        <f>SUM($X$47:$X$82)</f>
        <v>8.6336163949779401E-4</v>
      </c>
      <c r="Y83" s="21">
        <f>SUM($Y$47:$Y$82)</f>
        <v>1.0183202857487065E-3</v>
      </c>
      <c r="Z83" s="21">
        <f>SUM($Z$47:$Z$82)</f>
        <v>7.2808496444721549E-4</v>
      </c>
      <c r="AA83" s="21">
        <f>SUM($AA$47:$AA$82)</f>
        <v>8.1864853537024344E-5</v>
      </c>
      <c r="AB83" s="21">
        <f>SUM($AB$47:$AB$82)</f>
        <v>1.1782991015849144E-3</v>
      </c>
      <c r="AC83" s="21">
        <f>SUM($AC$47:$AC$82)</f>
        <v>1.7471541590923992E-4</v>
      </c>
      <c r="AD83" s="21">
        <f>SUM($AD$47:$AD$82)</f>
        <v>1.9493681884098881E-3</v>
      </c>
      <c r="AE83" s="21">
        <f>SUM($AE$47:$AE$82)</f>
        <v>1.8554822034873325E-2</v>
      </c>
      <c r="AF83" s="21">
        <f>SUM($AF$47:$AF$82)</f>
        <v>1.5245241623532507E-4</v>
      </c>
      <c r="AG83" s="21">
        <f>SUM($AG$47:$AG$82)</f>
        <v>7.3457629530511296E-5</v>
      </c>
      <c r="AH83" s="21">
        <f>SUM($AH$47:$AH$82)</f>
        <v>1.0522938342842176E-3</v>
      </c>
      <c r="AI83" s="21">
        <f>SUM($AI$47:$AI$82)</f>
        <v>4.8865074193033403E-3</v>
      </c>
      <c r="AJ83">
        <f>SUM($AJ$47:$AJ$82)</f>
        <v>3.2060416490429518E-4</v>
      </c>
      <c r="AK83" s="21">
        <f>SUM($AK$47:$AK$82)</f>
        <v>3.0668571919371045E-4</v>
      </c>
      <c r="AL83" s="21">
        <f>SUM($AL$47:$AL$82)</f>
        <v>6.0885537332721774E-3</v>
      </c>
      <c r="AM83" s="21">
        <f>SUM($AM$47:$AM$82)</f>
        <v>3.0618533981538664E-3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114</v>
      </c>
      <c r="C85">
        <f>SUM($D$83:$AM$83)</f>
        <v>8.330630857617187E-2</v>
      </c>
      <c r="D85" s="22">
        <f>$D$83/$C$85</f>
        <v>4.5442420580501769E-2</v>
      </c>
      <c r="E85" s="22">
        <f>$E$83/$C$85</f>
        <v>3.2773800016417276E-2</v>
      </c>
      <c r="F85" s="22">
        <f>$F$83/$C$85</f>
        <v>7.4728017088644717E-3</v>
      </c>
      <c r="G85" s="22">
        <f>$G$83/$C$85</f>
        <v>3.6430672797722108E-2</v>
      </c>
      <c r="H85" s="22">
        <f>$H$83/$C$85</f>
        <v>4.8905573378392993E-3</v>
      </c>
      <c r="I85" s="22">
        <f>$I$83/$C$85</f>
        <v>1.2215531178221306E-2</v>
      </c>
      <c r="J85" s="22">
        <f>$J$83/$C$85</f>
        <v>2.5922483090715657E-2</v>
      </c>
      <c r="K85" s="22">
        <f>$K$83/$C$85</f>
        <v>0.16703382236834574</v>
      </c>
      <c r="L85" s="22">
        <f>$L$83/$C$85</f>
        <v>1.9298617735249868E-2</v>
      </c>
      <c r="M85" s="22">
        <f>$M$83/$C$85</f>
        <v>9.0091219368890404E-3</v>
      </c>
      <c r="N85" s="22">
        <f>$N$83/$C$85</f>
        <v>3.09029606942289E-2</v>
      </c>
      <c r="O85" s="22">
        <f>$O$83/$C$85</f>
        <v>2.1575166856008057E-3</v>
      </c>
      <c r="P85" s="22">
        <f>$P$83/$C$85</f>
        <v>3.3808022419432669E-2</v>
      </c>
      <c r="Q85" s="22">
        <f>$Q$83/$C$85</f>
        <v>1.2616991596408061E-2</v>
      </c>
      <c r="R85" s="22">
        <f>$R$83/$C$85</f>
        <v>2.7844098339674411E-2</v>
      </c>
      <c r="S85" s="22">
        <f>$S$83/$C$85</f>
        <v>7.0480610403118372E-4</v>
      </c>
      <c r="T85" s="22">
        <f>$T$83/$C$85</f>
        <v>2.3924337519153162E-2</v>
      </c>
      <c r="U85" s="22">
        <f>$U$83/$C$85</f>
        <v>7.2047846282944934E-3</v>
      </c>
      <c r="V85" s="22">
        <f>$V$83/$C$85</f>
        <v>7.0121501332877445E-3</v>
      </c>
      <c r="W85" s="22">
        <f>$W$83/$C$85</f>
        <v>7.2819401126968187E-3</v>
      </c>
      <c r="X85" s="22">
        <f>$X$83/$C$85</f>
        <v>1.0363700591875002E-2</v>
      </c>
      <c r="Y85" s="22">
        <f>$Y$83/$C$85</f>
        <v>1.2223807574159839E-2</v>
      </c>
      <c r="Z85" s="22">
        <f>$Z$83/$C$85</f>
        <v>8.7398538825122045E-3</v>
      </c>
      <c r="AA85" s="22">
        <f>$AA$83/$C$85</f>
        <v>9.8269692819446543E-4</v>
      </c>
      <c r="AB85" s="22">
        <f>$AB$83/$C$85</f>
        <v>1.4144176134122256E-2</v>
      </c>
      <c r="AC85" s="22">
        <f>$AC$83/$C$85</f>
        <v>2.0972651278802889E-3</v>
      </c>
      <c r="AD85" s="22">
        <f>$AD$83/$C$85</f>
        <v>2.3400006814939662E-2</v>
      </c>
      <c r="AE85" s="22">
        <f>$AE$83/$C$85</f>
        <v>0.22273009513928416</v>
      </c>
      <c r="AF85" s="22">
        <f>$AF$83/$C$85</f>
        <v>1.8300224657767524E-3</v>
      </c>
      <c r="AG85" s="22">
        <f>$AG$83/$C$85</f>
        <v>8.8177751224380145E-4</v>
      </c>
      <c r="AH85" s="22">
        <f>$AH$83/$C$85</f>
        <v>1.2631622409748756E-2</v>
      </c>
      <c r="AI85" s="22">
        <f>$AI$83/$C$85</f>
        <v>5.8657111361924273E-2</v>
      </c>
      <c r="AJ85" s="22">
        <f>$AJ$83/$C$85</f>
        <v>3.8484980355497074E-3</v>
      </c>
      <c r="AK85" s="22">
        <f>$AK$83/$C$85</f>
        <v>3.6814225049149741E-3</v>
      </c>
      <c r="AL85" s="22">
        <f>$AL$83/$C$85</f>
        <v>7.3086346488454162E-2</v>
      </c>
      <c r="AM85" s="22">
        <f>$AM$83/$C$85</f>
        <v>3.6754160044845025E-2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STATS</vt:lpstr>
      <vt:lpstr> 1,00 Whisky (1)</vt:lpstr>
      <vt:lpstr> 2,00 Gin (1)</vt:lpstr>
      <vt:lpstr> 3,00 Vodka (1)</vt:lpstr>
      <vt:lpstr> 4,00 Rum (1)</vt:lpstr>
      <vt:lpstr> 5,00 Bitters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2024-12-17T19:29:16Z</dcterms:created>
  <dcterms:modified xsi:type="dcterms:W3CDTF">2024-12-17T19:29:29Z</dcterms:modified>
</cp:coreProperties>
</file>