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ED50F126-4335-4CB6-A801-4CFF04C58FCB}" xr6:coauthVersionLast="47" xr6:coauthVersionMax="47" xr10:uidLastSave="{00000000-0000-0000-0000-000000000000}"/>
  <bookViews>
    <workbookView xWindow="-120" yWindow="-120" windowWidth="29040" windowHeight="15720" xr2:uid="{EF9FDE16-0089-4193-A638-AD72ADFBC02E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 s="1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C33" i="3"/>
  <c r="L33" i="3" s="1"/>
  <c r="L33" i="2"/>
  <c r="K33" i="2"/>
  <c r="J33" i="2"/>
  <c r="I33" i="2"/>
  <c r="H33" i="2"/>
  <c r="G33" i="2"/>
  <c r="F33" i="2"/>
  <c r="E33" i="2"/>
  <c r="E33" i="3" l="1"/>
  <c r="J33" i="3"/>
  <c r="K33" i="3"/>
  <c r="G33" i="3"/>
  <c r="I33" i="3"/>
  <c r="F33" i="3"/>
  <c r="D33" i="3"/>
  <c r="H33" i="3"/>
</calcChain>
</file>

<file path=xl/sharedStrings.xml><?xml version="1.0" encoding="utf-8"?>
<sst xmlns="http://schemas.openxmlformats.org/spreadsheetml/2006/main" count="636" uniqueCount="68">
  <si>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</si>
  <si>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</si>
  <si>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</si>
  <si>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P4podkl_i8 P4. How would these people describe the image of this BRAND - For older people</t>
  </si>
  <si>
    <t>P3podkl_i8 P3. What do these people particularly like about this BRAND - Has a good taste</t>
  </si>
  <si>
    <t>P3podkl_i7 P3. What do these people particularly like about this BRAND - It has a high quality</t>
  </si>
  <si>
    <t>P4podkl_i15 P4. How would these people describe the image of this BRAND - it is a brand for all generations</t>
  </si>
  <si>
    <t>P4podkl_i5 P4. How would these people describe the image of this BRAND - Haughty, aloof</t>
  </si>
  <si>
    <t>P4podkl_i3 P4. How would these people describe the image of this BRAND - Quality justifies its price</t>
  </si>
  <si>
    <t>P3podkl_i2 P3. What do these people particularly like about this BRAND - Is authentic</t>
  </si>
  <si>
    <t>P3podkl_i4 P3. What do these people particularly like about this BRAND - Is prestigious/luxurious</t>
  </si>
  <si>
    <t>P3podkl_i20 P3. What do these people particularly like about this BRAND - Perfect brand for mixed drink</t>
  </si>
  <si>
    <t>P3podkl_i13 P3. What do these people particularly like about this BRAND - Has well tasting flavours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</si>
  <si>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</si>
  <si>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</si>
  <si>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</si>
  <si>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</si>
  <si>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</si>
  <si>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</si>
  <si>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</si>
  <si>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</si>
  <si>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</si>
  <si>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</si>
  <si>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</si>
  <si>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,992</t>
  </si>
  <si>
    <t>,997</t>
  </si>
  <si>
    <t>,162</t>
  </si>
  <si>
    <t>,995</t>
  </si>
  <si>
    <t>,994</t>
  </si>
  <si>
    <t>,153</t>
  </si>
  <si>
    <t>,990</t>
  </si>
  <si>
    <t>,983</t>
  </si>
  <si>
    <t>SUMA</t>
  </si>
  <si>
    <t>R2</t>
  </si>
  <si>
    <t xml:space="preserve"> 1,00 Jack Daniel`s (1)</t>
  </si>
  <si>
    <t xml:space="preserve"> 2,00 Tullamore Dew</t>
  </si>
  <si>
    <t>,131</t>
  </si>
  <si>
    <t>,996</t>
  </si>
  <si>
    <t>,137</t>
  </si>
  <si>
    <t>,993</t>
  </si>
  <si>
    <t xml:space="preserve"> 2,00 Tullamore Dew (1)</t>
  </si>
  <si>
    <t xml:space="preserve"> 3,00 Jameson</t>
  </si>
  <si>
    <t>-,204</t>
  </si>
  <si>
    <t>,991</t>
  </si>
  <si>
    <t>,989</t>
  </si>
  <si>
    <t>,988</t>
  </si>
  <si>
    <t xml:space="preserve"> 3,00 Jameson (1)</t>
  </si>
  <si>
    <t xml:space="preserve"> 4,00 Ballantine`s</t>
  </si>
  <si>
    <t>,984</t>
  </si>
  <si>
    <t>-,277</t>
  </si>
  <si>
    <t>,986</t>
  </si>
  <si>
    <t>,977</t>
  </si>
  <si>
    <t xml:space="preserve"> 4,00 Ballantine`s (1)</t>
  </si>
  <si>
    <t xml:space="preserve"> 5,00 Jim Beam</t>
  </si>
  <si>
    <t>,987</t>
  </si>
  <si>
    <t>,194</t>
  </si>
  <si>
    <t>,985</t>
  </si>
  <si>
    <t>,980</t>
  </si>
  <si>
    <t xml:space="preserve"> 5,00 Jim Beam (1)</t>
  </si>
  <si>
    <t xml:space="preserve"> 6,00 Johnnie Walker</t>
  </si>
  <si>
    <t>,978</t>
  </si>
  <si>
    <t>-,210</t>
  </si>
  <si>
    <t xml:space="preserve"> 6,00 Johnnie Walker (1)</t>
  </si>
  <si>
    <t xml:space="preserve"> 8,00 Grant`s</t>
  </si>
  <si>
    <t>,279</t>
  </si>
  <si>
    <t>,189</t>
  </si>
  <si>
    <t>,979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</si>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</sst>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10" xfId="1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0" fontId="5" fillId="0" borderId="14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3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19" applyFont="1" applyBorder="1" applyAlignment="1">
      <alignment horizontal="right" vertical="center"/>
    </xf>
    <xf numFmtId="0" fontId="5" fillId="0" borderId="9" xfId="20" applyFont="1" applyBorder="1" applyAlignment="1">
      <alignment horizontal="right" vertical="center"/>
    </xf>
    <xf numFmtId="164" fontId="5" fillId="0" borderId="10" xfId="21" applyNumberFormat="1" applyFont="1" applyBorder="1" applyAlignment="1">
      <alignment horizontal="right" vertical="center"/>
    </xf>
    <xf numFmtId="0" fontId="5" fillId="0" borderId="15" xfId="22" applyFont="1" applyBorder="1" applyAlignment="1">
      <alignment horizontal="right" vertical="center"/>
    </xf>
  </cellXfs>
  <cellStyles count="23">
    <cellStyle name="Normalny" xfId="0" builtinId="0"/>
    <cellStyle name="style1734464553894" xfId="1" xr:uid="{C278ED9F-A969-4C53-8407-FB7429C4B281}"/>
    <cellStyle name="style1734464553919" xfId="8" xr:uid="{CD3AB75A-7731-4DBE-80D7-DA32CD61758C}"/>
    <cellStyle name="style1734464553937" xfId="13" xr:uid="{AC395752-B16B-46D7-9789-FA3F66F1F16E}"/>
    <cellStyle name="style1734464554013" xfId="2" xr:uid="{B82FA2A6-16B6-4171-9951-D3892127D74B}"/>
    <cellStyle name="style1734464554022" xfId="3" xr:uid="{48F0D1F9-101E-46CB-947F-C674404361A8}"/>
    <cellStyle name="style1734464554031" xfId="4" xr:uid="{A4E2372B-0DED-48FF-BF25-A585DC5162C2}"/>
    <cellStyle name="style1734464554040" xfId="5" xr:uid="{9251F7E2-0A0A-4864-866D-290000113CC1}"/>
    <cellStyle name="style1734464554050" xfId="6" xr:uid="{B07592E3-5507-4DF3-AAFD-5B5F4D6697AA}"/>
    <cellStyle name="style1734464554059" xfId="12" xr:uid="{932D7B49-DEFA-4748-B02B-09ABD7B068C6}"/>
    <cellStyle name="style1734464554068" xfId="7" xr:uid="{9F00948F-A3FB-4F22-8900-D630DE067E1E}"/>
    <cellStyle name="style1734464554087" xfId="9" xr:uid="{7AD04A5E-87C5-4F09-88ED-7EF98B4D9F34}"/>
    <cellStyle name="style1734464554096" xfId="10" xr:uid="{58F5FF32-D8B3-41BC-8A1C-C039F412170E}"/>
    <cellStyle name="style1734464554105" xfId="11" xr:uid="{77C9FB30-ABE4-42B8-B54E-87E9B47C59A4}"/>
    <cellStyle name="style1734464554113" xfId="14" xr:uid="{BFAA3BC5-11F9-4C47-9B6E-6AB2BD0A6510}"/>
    <cellStyle name="style1734464554121" xfId="16" xr:uid="{18176FDA-9A33-433A-9D30-048DC670C098}"/>
    <cellStyle name="style1734464554129" xfId="17" xr:uid="{206021E3-A31E-4A0D-A716-CF310FBA81C9}"/>
    <cellStyle name="style1734464554162" xfId="15" xr:uid="{A14E8157-B6A3-4379-93E0-4E6C9D5CAF24}"/>
    <cellStyle name="style1734464554170" xfId="18" xr:uid="{55D9D79B-1625-47D2-BC5C-6EDD68E38A06}"/>
    <cellStyle name="style1734464554212" xfId="19" xr:uid="{C784889D-6B45-404C-BBA0-CB539F499354}"/>
    <cellStyle name="style1734464554220" xfId="20" xr:uid="{7E563182-86C7-4F5C-91AB-4843BFFCC0FC}"/>
    <cellStyle name="style1734464554226" xfId="21" xr:uid="{D0C19167-B212-4050-B038-E5D0BC7DC206}"/>
    <cellStyle name="style1734464554238" xfId="22" xr:uid="{360736DE-259A-4671-9D54-47E218B2B3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B49C-F3F3-46FB-9F46-498E8BD56E5F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34</v>
      </c>
      <c r="C1" t="s">
        <v>40</v>
      </c>
      <c r="D1" t="s">
        <v>46</v>
      </c>
      <c r="E1" t="s">
        <v>52</v>
      </c>
      <c r="F1" t="s">
        <v>58</v>
      </c>
      <c r="G1" t="s">
        <v>62</v>
      </c>
      <c r="H1" t="s">
        <v>67</v>
      </c>
    </row>
    <row r="2" spans="1:8">
      <c r="B2">
        <v>7.5447041907555801E-2</v>
      </c>
      <c r="C2">
        <v>6.2917508154179166E-2</v>
      </c>
      <c r="D2">
        <v>7.8294789166627188E-2</v>
      </c>
      <c r="E2">
        <v>0.15744800184152086</v>
      </c>
      <c r="F2">
        <v>8.4774471355982789E-2</v>
      </c>
      <c r="G2">
        <v>8.946929675853782E-2</v>
      </c>
      <c r="H2">
        <v>0.16665571839594936</v>
      </c>
    </row>
    <row r="3" spans="1:8">
      <c r="A3" t="s">
        <v>3</v>
      </c>
      <c r="B3" s="21">
        <v>1.801366441841638E-2</v>
      </c>
      <c r="C3" s="21">
        <v>5.3023435888404054E-3</v>
      </c>
      <c r="D3" s="21">
        <v>0.5256242223314036</v>
      </c>
      <c r="E3" s="21">
        <v>0.47700399355643941</v>
      </c>
      <c r="F3" s="21">
        <v>3.5278117678216758E-2</v>
      </c>
      <c r="G3" s="21">
        <v>3.9920519752638974E-2</v>
      </c>
      <c r="H3" s="21">
        <v>0.12294306737169376</v>
      </c>
    </row>
    <row r="4" spans="1:8">
      <c r="A4" t="s">
        <v>4</v>
      </c>
      <c r="B4" s="21">
        <v>0.34558397589598994</v>
      </c>
      <c r="C4" s="21">
        <v>0.12793001860059308</v>
      </c>
      <c r="D4" s="21">
        <v>2.4510327650333966E-3</v>
      </c>
      <c r="E4" s="21">
        <v>0.12075564578140847</v>
      </c>
      <c r="F4" s="21">
        <v>5.396091147694921E-2</v>
      </c>
      <c r="G4" s="21">
        <v>2.4228996075801496E-2</v>
      </c>
      <c r="H4" s="21">
        <v>0.46213042789107284</v>
      </c>
    </row>
    <row r="5" spans="1:8">
      <c r="A5" t="s">
        <v>5</v>
      </c>
      <c r="B5" s="21">
        <v>0.30557667401932809</v>
      </c>
      <c r="C5" s="21">
        <v>0.29625297362353753</v>
      </c>
      <c r="D5" s="21">
        <v>2.1152493642068748E-3</v>
      </c>
      <c r="E5" s="21">
        <v>9.0572603582315753E-2</v>
      </c>
      <c r="F5" s="21">
        <v>0.10250838354122234</v>
      </c>
      <c r="G5" s="21">
        <v>0.20130610633825469</v>
      </c>
      <c r="H5" s="21">
        <v>3.3391695752516472E-2</v>
      </c>
    </row>
    <row r="6" spans="1:8">
      <c r="A6" t="s">
        <v>6</v>
      </c>
      <c r="B6" s="21">
        <v>1.0360909631152885E-2</v>
      </c>
      <c r="C6" s="21">
        <v>5.0294810346448809E-2</v>
      </c>
      <c r="D6" s="21">
        <v>4.892770642536866E-3</v>
      </c>
      <c r="E6" s="21">
        <v>4.0944264811227059E-2</v>
      </c>
      <c r="F6" s="21">
        <v>5.9509646574241397E-2</v>
      </c>
      <c r="G6" s="21">
        <v>5.7323221342963075E-2</v>
      </c>
      <c r="H6" s="21">
        <v>0.21075137650375836</v>
      </c>
    </row>
    <row r="7" spans="1:8">
      <c r="A7" t="s">
        <v>7</v>
      </c>
      <c r="B7" s="21">
        <v>7.8537203359578117E-2</v>
      </c>
      <c r="C7" s="21">
        <v>3.6615695624896118E-2</v>
      </c>
      <c r="D7" s="21">
        <v>9.7029915198288321E-3</v>
      </c>
      <c r="E7" s="21">
        <v>4.6277070358270986E-2</v>
      </c>
      <c r="F7" s="21">
        <v>0.17836172275041648</v>
      </c>
      <c r="G7" s="21">
        <v>0.47228590240237533</v>
      </c>
      <c r="H7" s="21">
        <v>6.3936576904149209E-2</v>
      </c>
    </row>
    <row r="8" spans="1:8">
      <c r="A8" t="s">
        <v>8</v>
      </c>
      <c r="B8" s="21">
        <v>3.8645113825213351E-2</v>
      </c>
      <c r="C8" s="21">
        <v>2.6131522944454976E-3</v>
      </c>
      <c r="D8" s="21">
        <v>0.18385818001038479</v>
      </c>
      <c r="E8" s="21">
        <v>7.1997492487187106E-2</v>
      </c>
      <c r="F8" s="21">
        <v>7.257727656404876E-3</v>
      </c>
      <c r="G8" s="21">
        <v>1.3713756447321286E-2</v>
      </c>
      <c r="H8" s="21">
        <v>1.1943326824790278E-2</v>
      </c>
    </row>
    <row r="9" spans="1:8">
      <c r="A9" t="s">
        <v>9</v>
      </c>
      <c r="B9" s="21">
        <v>2.0506247631641151E-2</v>
      </c>
      <c r="C9" s="21">
        <v>0.27090815585614075</v>
      </c>
      <c r="D9" s="21">
        <v>7.1939612668900019E-2</v>
      </c>
      <c r="E9" s="21">
        <v>5.9140094541046623E-3</v>
      </c>
      <c r="F9" s="21">
        <v>1.4150668265958856E-2</v>
      </c>
      <c r="G9" s="21">
        <v>4.7446616025951766E-2</v>
      </c>
      <c r="H9" s="21">
        <v>4.614795509837369E-3</v>
      </c>
    </row>
    <row r="10" spans="1:8">
      <c r="A10" t="s">
        <v>10</v>
      </c>
      <c r="B10" s="21">
        <v>6.5778309132538959E-2</v>
      </c>
      <c r="C10" s="21">
        <v>0.11427361397154459</v>
      </c>
      <c r="D10" s="21">
        <v>4.1154298335280011E-2</v>
      </c>
      <c r="E10" s="21">
        <v>4.9589866707343061E-3</v>
      </c>
      <c r="F10" s="21">
        <v>0.43192354009946421</v>
      </c>
      <c r="G10" s="21">
        <v>1.5191340633372392E-3</v>
      </c>
      <c r="H10" s="21">
        <v>4.5974213165444304E-2</v>
      </c>
    </row>
    <row r="11" spans="1:8">
      <c r="A11" t="s">
        <v>11</v>
      </c>
      <c r="B11" s="21">
        <v>0.10777706741476503</v>
      </c>
      <c r="C11" s="21">
        <v>1.7747300651266541E-2</v>
      </c>
      <c r="D11" s="21">
        <v>2.3243093901341647E-2</v>
      </c>
      <c r="E11" s="21">
        <v>8.6740634586177839E-2</v>
      </c>
      <c r="F11" s="21">
        <v>0.10877385127256106</v>
      </c>
      <c r="G11" s="21">
        <v>2.5008932825804353E-3</v>
      </c>
      <c r="H11" s="21">
        <v>3.2747070056703687E-3</v>
      </c>
    </row>
    <row r="12" spans="1:8">
      <c r="A12" t="s">
        <v>12</v>
      </c>
      <c r="B12" s="21">
        <v>9.2208346713760249E-3</v>
      </c>
      <c r="C12" s="21">
        <v>7.8061935442286817E-2</v>
      </c>
      <c r="D12" s="21">
        <v>0.13501854846108396</v>
      </c>
      <c r="E12" s="21">
        <v>5.4835298712134509E-2</v>
      </c>
      <c r="F12" s="21">
        <v>8.2754306845646813E-3</v>
      </c>
      <c r="G12" s="21">
        <v>0.13975485426877582</v>
      </c>
      <c r="H12" s="21">
        <v>4.1039813071067063E-2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6EB4-51E2-4DF1-80A6-046E1DD5881D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2.4226037365657965E-2</v>
      </c>
      <c r="D5" s="10">
        <v>-1.9709688695611061E-2</v>
      </c>
      <c r="E5" s="10">
        <v>1.7236901915764383E-2</v>
      </c>
      <c r="F5" s="10">
        <v>-6.0119652347833903E-2</v>
      </c>
      <c r="G5" s="10">
        <v>8.738494994341274E-2</v>
      </c>
      <c r="H5" s="10">
        <v>-2.8811546801433927E-2</v>
      </c>
      <c r="I5" s="10">
        <v>1.0766919795631052E-2</v>
      </c>
      <c r="J5" s="10">
        <v>-1.747156723718319E-2</v>
      </c>
      <c r="K5" s="10">
        <v>1.2932108333114293E-2</v>
      </c>
      <c r="L5" s="10">
        <v>4.4945872383562319E-2</v>
      </c>
      <c r="M5" s="11" t="s">
        <v>24</v>
      </c>
    </row>
    <row r="6" spans="1:13" ht="24">
      <c r="A6" s="12" t="s">
        <v>15</v>
      </c>
      <c r="B6" s="13" t="s">
        <v>14</v>
      </c>
      <c r="C6" s="14">
        <v>3.68275859498318E-2</v>
      </c>
      <c r="D6" s="15" t="s">
        <v>25</v>
      </c>
      <c r="E6" s="16">
        <v>-9.1483561265047701E-3</v>
      </c>
      <c r="F6" s="16">
        <v>6.3951595041541577E-3</v>
      </c>
      <c r="G6" s="16">
        <v>-6.3153806264460294E-2</v>
      </c>
      <c r="H6" s="16">
        <v>-1.1189268190658342E-2</v>
      </c>
      <c r="I6" s="16">
        <v>-8.1823571584637243E-3</v>
      </c>
      <c r="J6" s="16">
        <v>-1.0289448884265327E-2</v>
      </c>
      <c r="K6" s="16">
        <v>-2.8728800368477851E-2</v>
      </c>
      <c r="L6" s="16">
        <v>1.0623547277944023E-2</v>
      </c>
      <c r="M6" s="17">
        <v>-1.9977309821349414E-2</v>
      </c>
    </row>
    <row r="7" spans="1:13" ht="24">
      <c r="A7" s="12" t="s">
        <v>16</v>
      </c>
      <c r="B7" s="13" t="s">
        <v>14</v>
      </c>
      <c r="C7" s="14">
        <v>7.7098967166407059E-2</v>
      </c>
      <c r="D7" s="16">
        <v>-1.1186810090522822E-2</v>
      </c>
      <c r="E7" s="16">
        <v>-1.7072785940355377E-2</v>
      </c>
      <c r="F7" s="16">
        <v>-1.4962407162680033E-2</v>
      </c>
      <c r="G7" s="16">
        <v>-5.8985929491121233E-2</v>
      </c>
      <c r="H7" s="15" t="s">
        <v>25</v>
      </c>
      <c r="I7" s="16">
        <v>-2.9704358815535775E-3</v>
      </c>
      <c r="J7" s="16">
        <v>2.9626839371382382E-2</v>
      </c>
      <c r="K7" s="16">
        <v>-8.6603810407689854E-3</v>
      </c>
      <c r="L7" s="16">
        <v>-6.8131899344609885E-3</v>
      </c>
      <c r="M7" s="17">
        <v>-2.9202581515020164E-2</v>
      </c>
    </row>
    <row r="8" spans="1:13" ht="24">
      <c r="A8" s="12" t="s">
        <v>17</v>
      </c>
      <c r="B8" s="13" t="s">
        <v>14</v>
      </c>
      <c r="C8" s="18" t="s">
        <v>26</v>
      </c>
      <c r="D8" s="16">
        <v>-9.0683441220677993E-3</v>
      </c>
      <c r="E8" s="15" t="s">
        <v>27</v>
      </c>
      <c r="F8" s="16">
        <v>5.6221143735700738E-2</v>
      </c>
      <c r="G8" s="16">
        <v>5.0609332078705639E-2</v>
      </c>
      <c r="H8" s="16">
        <v>-1.6937491666390341E-2</v>
      </c>
      <c r="I8" s="16">
        <v>6.155314260645664E-2</v>
      </c>
      <c r="J8" s="16">
        <v>5.0924978039015387E-3</v>
      </c>
      <c r="K8" s="16">
        <v>-2.7956669290397557E-2</v>
      </c>
      <c r="L8" s="16">
        <v>1.4502593846891386E-2</v>
      </c>
      <c r="M8" s="17">
        <v>1.7322725570698961E-2</v>
      </c>
    </row>
    <row r="9" spans="1:13" ht="24">
      <c r="A9" s="12" t="s">
        <v>18</v>
      </c>
      <c r="B9" s="13" t="s">
        <v>14</v>
      </c>
      <c r="C9" s="14">
        <v>5.2792955896427129E-2</v>
      </c>
      <c r="D9" s="16">
        <v>-8.0986195479722644E-3</v>
      </c>
      <c r="E9" s="16">
        <v>6.1397973311240625E-2</v>
      </c>
      <c r="F9" s="16">
        <v>4.7050255889155713E-2</v>
      </c>
      <c r="G9" s="16">
        <v>-5.8452958979876325E-2</v>
      </c>
      <c r="H9" s="16">
        <v>-2.9430119526508785E-3</v>
      </c>
      <c r="I9" s="15" t="s">
        <v>28</v>
      </c>
      <c r="J9" s="16">
        <v>4.7278311953872644E-2</v>
      </c>
      <c r="K9" s="16">
        <v>1.3830438169179915E-2</v>
      </c>
      <c r="L9" s="16">
        <v>2.6860200937758528E-2</v>
      </c>
      <c r="M9" s="17">
        <v>1.0833442315325278E-2</v>
      </c>
    </row>
    <row r="10" spans="1:13" ht="24">
      <c r="A10" s="12" t="s">
        <v>19</v>
      </c>
      <c r="B10" s="13" t="s">
        <v>14</v>
      </c>
      <c r="C10" s="14">
        <v>-9.0350216627453753E-2</v>
      </c>
      <c r="D10" s="16">
        <v>1.0551069676020578E-2</v>
      </c>
      <c r="E10" s="16">
        <v>1.4515481071531226E-2</v>
      </c>
      <c r="F10" s="16">
        <v>-2.7821249180364428E-2</v>
      </c>
      <c r="G10" s="16">
        <v>4.533897414634562E-2</v>
      </c>
      <c r="H10" s="16">
        <v>-6.7575031748813436E-3</v>
      </c>
      <c r="I10" s="16">
        <v>2.6940625151021358E-2</v>
      </c>
      <c r="J10" s="16">
        <v>-2.0945904853711693E-2</v>
      </c>
      <c r="K10" s="16">
        <v>-6.6185413484558919E-2</v>
      </c>
      <c r="L10" s="15" t="s">
        <v>27</v>
      </c>
      <c r="M10" s="17">
        <v>4.5216449911960568E-2</v>
      </c>
    </row>
    <row r="11" spans="1:13" ht="24">
      <c r="A11" s="12" t="s">
        <v>20</v>
      </c>
      <c r="B11" s="13" t="s">
        <v>14</v>
      </c>
      <c r="C11" s="14">
        <v>7.0082915466109175E-2</v>
      </c>
      <c r="D11" s="16">
        <v>-2.8498775301249484E-2</v>
      </c>
      <c r="E11" s="16">
        <v>-2.798338163512086E-2</v>
      </c>
      <c r="F11" s="16">
        <v>4.1470953747852021E-2</v>
      </c>
      <c r="G11" s="16">
        <v>3.530946367040206E-2</v>
      </c>
      <c r="H11" s="16">
        <v>-8.5900415896481945E-3</v>
      </c>
      <c r="I11" s="16">
        <v>1.3874723549331133E-2</v>
      </c>
      <c r="J11" s="16">
        <v>-3.6796639375382072E-2</v>
      </c>
      <c r="K11" s="15" t="s">
        <v>27</v>
      </c>
      <c r="L11" s="16">
        <v>-6.6187221900920745E-2</v>
      </c>
      <c r="M11" s="17">
        <v>1.2995991153864402E-2</v>
      </c>
    </row>
    <row r="12" spans="1:13" ht="24">
      <c r="A12" s="12" t="s">
        <v>21</v>
      </c>
      <c r="B12" s="13" t="s">
        <v>14</v>
      </c>
      <c r="C12" s="14">
        <v>3.9101406637608374E-2</v>
      </c>
      <c r="D12" s="16">
        <v>-1.0289274088244925E-2</v>
      </c>
      <c r="E12" s="16">
        <v>5.132956451160014E-3</v>
      </c>
      <c r="F12" s="16">
        <v>-1.4467608172147258E-2</v>
      </c>
      <c r="G12" s="16">
        <v>-5.7133764209146929E-3</v>
      </c>
      <c r="H12" s="16">
        <v>2.9630829357845022E-2</v>
      </c>
      <c r="I12" s="16">
        <v>4.778184383594905E-2</v>
      </c>
      <c r="J12" s="15" t="s">
        <v>25</v>
      </c>
      <c r="K12" s="16">
        <v>-3.7083423227330381E-2</v>
      </c>
      <c r="L12" s="16">
        <v>-2.111032884813218E-2</v>
      </c>
      <c r="M12" s="17">
        <v>-1.7720570199959502E-2</v>
      </c>
    </row>
    <row r="13" spans="1:13" ht="24">
      <c r="A13" s="12" t="s">
        <v>22</v>
      </c>
      <c r="B13" s="13" t="s">
        <v>14</v>
      </c>
      <c r="C13" s="18" t="s">
        <v>29</v>
      </c>
      <c r="D13" s="16">
        <v>6.2163939297452354E-3</v>
      </c>
      <c r="E13" s="16">
        <v>5.5403863251380484E-2</v>
      </c>
      <c r="F13" s="15" t="s">
        <v>30</v>
      </c>
      <c r="G13" s="16">
        <v>9.5718522410114665E-2</v>
      </c>
      <c r="H13" s="16">
        <v>-1.4654465285121415E-2</v>
      </c>
      <c r="I13" s="16">
        <v>4.6426419475701655E-2</v>
      </c>
      <c r="J13" s="16">
        <v>-1.4138394135117756E-2</v>
      </c>
      <c r="K13" s="16">
        <v>4.08486224287486E-2</v>
      </c>
      <c r="L13" s="16">
        <v>-2.7355014293977454E-2</v>
      </c>
      <c r="M13" s="17">
        <v>-5.9568888979975927E-2</v>
      </c>
    </row>
    <row r="14" spans="1:13" ht="24">
      <c r="A14" s="12" t="s">
        <v>23</v>
      </c>
      <c r="B14" s="13" t="s">
        <v>14</v>
      </c>
      <c r="C14" s="14">
        <v>2.1265027955707793E-2</v>
      </c>
      <c r="D14" s="16">
        <v>-6.04935465159427E-2</v>
      </c>
      <c r="E14" s="16">
        <v>4.8942116340158714E-2</v>
      </c>
      <c r="F14" s="16">
        <v>9.3812096369392334E-2</v>
      </c>
      <c r="G14" s="15" t="s">
        <v>31</v>
      </c>
      <c r="H14" s="16">
        <v>-5.6552993253592601E-2</v>
      </c>
      <c r="I14" s="16">
        <v>-5.6563985801414064E-2</v>
      </c>
      <c r="J14" s="16">
        <v>-5.5045794127777086E-3</v>
      </c>
      <c r="K14" s="16">
        <v>3.4143750320471455E-2</v>
      </c>
      <c r="L14" s="16">
        <v>4.3782563346280577E-2</v>
      </c>
      <c r="M14" s="17">
        <v>8.488959311196044E-2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2.2799446049152258E-7</v>
      </c>
      <c r="E21" s="10">
        <f t="shared" ref="E21:M21" si="0">$C5^2*E5^2</f>
        <v>1.7437458464550274E-7</v>
      </c>
      <c r="F21" s="10">
        <f t="shared" si="0"/>
        <v>2.1212784819478863E-6</v>
      </c>
      <c r="G21" s="10">
        <f t="shared" si="0"/>
        <v>4.4816511588118623E-6</v>
      </c>
      <c r="H21" s="10">
        <f t="shared" si="0"/>
        <v>4.8718949479398748E-7</v>
      </c>
      <c r="I21" s="10">
        <f t="shared" si="0"/>
        <v>6.8037401932833389E-8</v>
      </c>
      <c r="J21" s="10">
        <f t="shared" si="0"/>
        <v>1.7915481845698851E-7</v>
      </c>
      <c r="K21" s="10">
        <f t="shared" si="0"/>
        <v>9.8152967331930287E-8</v>
      </c>
      <c r="L21" s="10">
        <f t="shared" si="0"/>
        <v>1.1856169354009715E-6</v>
      </c>
      <c r="M21" s="11">
        <f t="shared" si="0"/>
        <v>5.7754803391591206E-4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1.3481456668106772E-3</v>
      </c>
      <c r="E22" s="16">
        <f t="shared" si="1"/>
        <v>1.1350960919032964E-7</v>
      </c>
      <c r="F22" s="16">
        <f t="shared" si="1"/>
        <v>5.5468863182687826E-8</v>
      </c>
      <c r="G22" s="16">
        <f t="shared" si="1"/>
        <v>5.4093560049951709E-6</v>
      </c>
      <c r="H22" s="16">
        <f t="shared" si="1"/>
        <v>1.6980476390692254E-7</v>
      </c>
      <c r="I22" s="16">
        <f t="shared" si="1"/>
        <v>9.0803663044735839E-8</v>
      </c>
      <c r="J22" s="16">
        <f t="shared" si="1"/>
        <v>1.435921610286613E-7</v>
      </c>
      <c r="K22" s="16">
        <f t="shared" si="1"/>
        <v>1.1193901640817022E-6</v>
      </c>
      <c r="L22" s="16">
        <f t="shared" si="1"/>
        <v>1.5306842497638309E-7</v>
      </c>
      <c r="M22" s="17">
        <f t="shared" si="1"/>
        <v>5.4127817169480357E-7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7.4389159424112094E-7</v>
      </c>
      <c r="E23" s="16">
        <f t="shared" si="2"/>
        <v>1.732630322638457E-6</v>
      </c>
      <c r="F23" s="16">
        <f t="shared" si="2"/>
        <v>1.3307609790913417E-6</v>
      </c>
      <c r="G23" s="16">
        <f t="shared" si="2"/>
        <v>2.0682068637588183E-5</v>
      </c>
      <c r="H23" s="15">
        <f t="shared" si="2"/>
        <v>5.9086387319545975E-3</v>
      </c>
      <c r="I23" s="16">
        <f t="shared" si="2"/>
        <v>5.2449032941431089E-8</v>
      </c>
      <c r="J23" s="16">
        <f t="shared" si="2"/>
        <v>5.2175637738956692E-6</v>
      </c>
      <c r="K23" s="16">
        <f t="shared" si="2"/>
        <v>4.4583188135174209E-7</v>
      </c>
      <c r="L23" s="16">
        <f t="shared" si="2"/>
        <v>2.7592948645437881E-7</v>
      </c>
      <c r="M23" s="17">
        <f t="shared" si="2"/>
        <v>5.069202147047898E-6</v>
      </c>
    </row>
    <row r="24" spans="1:13" ht="24">
      <c r="A24" s="12" t="s">
        <v>17</v>
      </c>
      <c r="B24" s="13" t="s">
        <v>14</v>
      </c>
      <c r="C24" s="18"/>
      <c r="D24" s="16">
        <f t="shared" ref="D24:M24" si="3">$C8^2*D8^2</f>
        <v>2.1581718001106447E-6</v>
      </c>
      <c r="E24" s="15">
        <f t="shared" si="3"/>
        <v>2.59822161E-2</v>
      </c>
      <c r="F24" s="16">
        <f t="shared" si="3"/>
        <v>8.2952481425428265E-5</v>
      </c>
      <c r="G24" s="16">
        <f t="shared" si="3"/>
        <v>6.7218875126172746E-5</v>
      </c>
      <c r="H24" s="16">
        <f t="shared" si="3"/>
        <v>7.5288426069186644E-6</v>
      </c>
      <c r="I24" s="16">
        <f t="shared" si="3"/>
        <v>9.9432988087994786E-5</v>
      </c>
      <c r="J24" s="16">
        <f t="shared" si="3"/>
        <v>6.8059966321868087E-7</v>
      </c>
      <c r="K24" s="16">
        <f t="shared" si="3"/>
        <v>2.0511663690435391E-5</v>
      </c>
      <c r="L24" s="16">
        <f t="shared" si="3"/>
        <v>5.5197752911874352E-6</v>
      </c>
      <c r="M24" s="17">
        <f t="shared" si="3"/>
        <v>7.8752160955136891E-6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1.8279905775489219E-7</v>
      </c>
      <c r="E25" s="16">
        <f t="shared" si="4"/>
        <v>1.0506547527306562E-5</v>
      </c>
      <c r="F25" s="16">
        <f t="shared" si="4"/>
        <v>6.1698689197396364E-6</v>
      </c>
      <c r="G25" s="16">
        <f t="shared" si="4"/>
        <v>9.5228064932604087E-6</v>
      </c>
      <c r="H25" s="16">
        <f t="shared" si="4"/>
        <v>2.4139930190128434E-8</v>
      </c>
      <c r="I25" s="15">
        <f t="shared" si="4"/>
        <v>2.7537513734376372E-3</v>
      </c>
      <c r="J25" s="16">
        <f t="shared" si="4"/>
        <v>6.2298254959452548E-6</v>
      </c>
      <c r="K25" s="16">
        <f t="shared" si="4"/>
        <v>5.3311860236268634E-7</v>
      </c>
      <c r="L25" s="16">
        <f t="shared" si="4"/>
        <v>2.0108073891232284E-6</v>
      </c>
      <c r="M25" s="17">
        <f t="shared" si="4"/>
        <v>3.2710328703759696E-7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9.0876455218888976E-7</v>
      </c>
      <c r="E26" s="16">
        <f t="shared" si="5"/>
        <v>1.7199715523864103E-6</v>
      </c>
      <c r="F26" s="16">
        <f t="shared" si="5"/>
        <v>6.318465934801156E-6</v>
      </c>
      <c r="G26" s="16">
        <f t="shared" si="5"/>
        <v>1.678037937348312E-5</v>
      </c>
      <c r="H26" s="16">
        <f t="shared" si="5"/>
        <v>3.7276138199699425E-7</v>
      </c>
      <c r="I26" s="16">
        <f t="shared" si="5"/>
        <v>5.924800546669564E-6</v>
      </c>
      <c r="J26" s="16">
        <f t="shared" si="5"/>
        <v>3.5814315012368011E-6</v>
      </c>
      <c r="K26" s="16">
        <f t="shared" si="5"/>
        <v>3.5758802710890364E-5</v>
      </c>
      <c r="L26" s="15">
        <f t="shared" si="5"/>
        <v>8.081734107222658E-3</v>
      </c>
      <c r="M26" s="17">
        <f t="shared" si="5"/>
        <v>1.6689807184838537E-5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3.9891164546117681E-6</v>
      </c>
      <c r="E27" s="16">
        <f t="shared" si="6"/>
        <v>3.8461366593716175E-6</v>
      </c>
      <c r="F27" s="16">
        <f t="shared" si="6"/>
        <v>8.4471920341508344E-6</v>
      </c>
      <c r="G27" s="16">
        <f t="shared" si="6"/>
        <v>6.1235964479247013E-6</v>
      </c>
      <c r="H27" s="16">
        <f t="shared" si="6"/>
        <v>3.6242225115730498E-7</v>
      </c>
      <c r="I27" s="16">
        <f t="shared" si="6"/>
        <v>9.4552496012006036E-7</v>
      </c>
      <c r="J27" s="16">
        <f t="shared" si="6"/>
        <v>6.6502907590024349E-6</v>
      </c>
      <c r="K27" s="15">
        <f t="shared" si="6"/>
        <v>4.8626216802035126E-3</v>
      </c>
      <c r="L27" s="16">
        <f t="shared" si="6"/>
        <v>2.1516549448752594E-5</v>
      </c>
      <c r="M27" s="17">
        <f t="shared" si="6"/>
        <v>8.2955108309933968E-7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1.6186547814833144E-7</v>
      </c>
      <c r="E28" s="16">
        <f t="shared" si="7"/>
        <v>4.02828251582498E-8</v>
      </c>
      <c r="F28" s="16">
        <f t="shared" si="7"/>
        <v>3.2002082351733739E-7</v>
      </c>
      <c r="G28" s="16">
        <f t="shared" si="7"/>
        <v>4.9908031244606121E-8</v>
      </c>
      <c r="H28" s="16">
        <f t="shared" si="7"/>
        <v>1.3423704300840572E-6</v>
      </c>
      <c r="I28" s="16">
        <f t="shared" si="7"/>
        <v>3.4906842879605567E-6</v>
      </c>
      <c r="J28" s="15">
        <f t="shared" si="7"/>
        <v>1.519760241313376E-3</v>
      </c>
      <c r="K28" s="16">
        <f t="shared" si="7"/>
        <v>2.1025406324628042E-6</v>
      </c>
      <c r="L28" s="16">
        <f t="shared" si="7"/>
        <v>6.8135705843720403E-7</v>
      </c>
      <c r="M28" s="17">
        <f t="shared" si="7"/>
        <v>4.8010933079347636E-7</v>
      </c>
    </row>
    <row r="29" spans="1:13" ht="24">
      <c r="A29" s="12" t="s">
        <v>22</v>
      </c>
      <c r="B29" s="13" t="s">
        <v>14</v>
      </c>
      <c r="C29" s="18"/>
      <c r="D29" s="16">
        <f t="shared" ref="D29:M29" si="8">$C13^2*D13^2</f>
        <v>9.0460694364210579E-7</v>
      </c>
      <c r="E29" s="16">
        <f t="shared" si="8"/>
        <v>7.1855986970926044E-5</v>
      </c>
      <c r="F29" s="15">
        <f t="shared" si="8"/>
        <v>2.2943160899999999E-2</v>
      </c>
      <c r="G29" s="16">
        <f t="shared" si="8"/>
        <v>2.1447408977738096E-4</v>
      </c>
      <c r="H29" s="16">
        <f t="shared" si="8"/>
        <v>5.0271612355273254E-6</v>
      </c>
      <c r="I29" s="16">
        <f t="shared" si="8"/>
        <v>5.0456049464639158E-5</v>
      </c>
      <c r="J29" s="16">
        <f t="shared" si="8"/>
        <v>4.6793230637448915E-6</v>
      </c>
      <c r="K29" s="16">
        <f t="shared" si="8"/>
        <v>3.9060490420828177E-5</v>
      </c>
      <c r="L29" s="16">
        <f t="shared" si="8"/>
        <v>1.7516879955618045E-5</v>
      </c>
      <c r="M29" s="17">
        <f t="shared" si="8"/>
        <v>8.30657253756323E-5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1.6548171330407775E-6</v>
      </c>
      <c r="E30" s="16">
        <f t="shared" si="9"/>
        <v>1.0831719528829772E-6</v>
      </c>
      <c r="F30" s="16">
        <f t="shared" si="9"/>
        <v>3.9796932459095492E-6</v>
      </c>
      <c r="G30" s="15">
        <f t="shared" si="9"/>
        <v>4.3695725209112838E-4</v>
      </c>
      <c r="H30" s="16">
        <f t="shared" si="9"/>
        <v>1.4462491231498937E-6</v>
      </c>
      <c r="I30" s="16">
        <f t="shared" si="9"/>
        <v>1.4468114101951902E-6</v>
      </c>
      <c r="J30" s="16">
        <f t="shared" si="9"/>
        <v>1.3701881241590702E-8</v>
      </c>
      <c r="K30" s="16">
        <f t="shared" si="9"/>
        <v>5.2717445757010569E-7</v>
      </c>
      <c r="L30" s="16">
        <f t="shared" si="9"/>
        <v>8.6683070263637076E-7</v>
      </c>
      <c r="M30" s="17">
        <f t="shared" si="9"/>
        <v>3.2586732823805665E-6</v>
      </c>
    </row>
    <row r="31" spans="1:13">
      <c r="A31" t="s">
        <v>32</v>
      </c>
      <c r="D31" s="19">
        <f>SUM($D$21:$D$30)</f>
        <v>1.3590776942849075E-3</v>
      </c>
      <c r="E31" s="19">
        <f>SUM($E$21:$E$30)</f>
        <v>2.6073288712004507E-2</v>
      </c>
      <c r="F31" s="19">
        <f>SUM($F$21:$F$30)</f>
        <v>2.3054856130707766E-2</v>
      </c>
      <c r="G31" s="19">
        <f>SUM($G$21:$G$30)</f>
        <v>7.8169998314199019E-4</v>
      </c>
      <c r="H31" s="19">
        <f>SUM($H$21:$H$30)</f>
        <v>5.9253996731723222E-3</v>
      </c>
      <c r="I31" s="19">
        <f>SUM($I$21:$I$30)</f>
        <v>2.9156595222931355E-3</v>
      </c>
      <c r="J31" s="19">
        <f>SUM($J$21:$J$30)</f>
        <v>1.5471357244311468E-3</v>
      </c>
      <c r="K31" s="19">
        <f>SUM($K$21:$K$30)</f>
        <v>4.9627788457308275E-3</v>
      </c>
      <c r="L31" s="19">
        <f>SUM($L$21:$L$30)</f>
        <v>8.1314609219152439E-3</v>
      </c>
      <c r="M31">
        <f>SUM($M$21:$M$30)</f>
        <v>6.9568469987395048E-4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7.5447041907555801E-2</v>
      </c>
      <c r="D33" s="20">
        <f>$D$31/$C$33</f>
        <v>1.801366441841638E-2</v>
      </c>
      <c r="E33" s="20">
        <f>$E$31/$C$33</f>
        <v>0.34558397589598994</v>
      </c>
      <c r="F33" s="20">
        <f>$F$31/$C$33</f>
        <v>0.30557667401932809</v>
      </c>
      <c r="G33" s="20">
        <f>$G$31/$C$33</f>
        <v>1.0360909631152885E-2</v>
      </c>
      <c r="H33" s="20">
        <f>$H$31/$C$33</f>
        <v>7.8537203359578117E-2</v>
      </c>
      <c r="I33" s="20">
        <f>$I$31/$C$33</f>
        <v>3.8645113825213351E-2</v>
      </c>
      <c r="J33" s="20">
        <f>$J$31/$C$33</f>
        <v>2.0506247631641151E-2</v>
      </c>
      <c r="K33" s="20">
        <f>$K$31/$C$33</f>
        <v>6.5778309132538959E-2</v>
      </c>
      <c r="L33" s="20">
        <f>$L$31/$C$33</f>
        <v>0.10777706741476503</v>
      </c>
      <c r="M33" s="20">
        <f>$M$31/$C$33</f>
        <v>9.2208346713760249E-3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3E310-3E2B-4874-A628-BE2D933BBEA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 t="s">
        <v>36</v>
      </c>
      <c r="D5" s="10">
        <v>1.4358529726400856E-2</v>
      </c>
      <c r="E5" s="10">
        <v>1.2386939949159251E-2</v>
      </c>
      <c r="F5" s="10">
        <v>1.0613294964616632E-2</v>
      </c>
      <c r="G5" s="10">
        <v>1.156466722566948E-2</v>
      </c>
      <c r="H5" s="10">
        <v>-5.4805768125862405E-3</v>
      </c>
      <c r="I5" s="10">
        <v>5.8183092122195683E-2</v>
      </c>
      <c r="J5" s="23" t="s">
        <v>37</v>
      </c>
      <c r="K5" s="10">
        <v>-1.9264670006847364E-2</v>
      </c>
      <c r="L5" s="10">
        <v>5.6241299251581049E-3</v>
      </c>
      <c r="M5" s="24">
        <v>-5.4711503626176862E-2</v>
      </c>
    </row>
    <row r="6" spans="1:13" ht="24">
      <c r="A6" s="12" t="s">
        <v>15</v>
      </c>
      <c r="B6" s="13" t="s">
        <v>14</v>
      </c>
      <c r="C6" s="14">
        <v>8.5129767553687424E-2</v>
      </c>
      <c r="D6" s="16">
        <v>5.306154874744097E-2</v>
      </c>
      <c r="E6" s="16">
        <v>-2.5296050838390918E-3</v>
      </c>
      <c r="F6" s="16">
        <v>4.7703550864845066E-3</v>
      </c>
      <c r="G6" s="16">
        <v>6.4482868916901845E-3</v>
      </c>
      <c r="H6" s="16">
        <v>4.0226590488374139E-2</v>
      </c>
      <c r="I6" s="16">
        <v>6.1961322666898688E-2</v>
      </c>
      <c r="J6" s="16">
        <v>-1.9163477235789872E-2</v>
      </c>
      <c r="K6" s="15" t="s">
        <v>27</v>
      </c>
      <c r="L6" s="16">
        <v>3.8952214460356786E-2</v>
      </c>
      <c r="M6" s="17">
        <v>2.0461384780108588E-2</v>
      </c>
    </row>
    <row r="7" spans="1:13" ht="24">
      <c r="A7" s="12" t="s">
        <v>16</v>
      </c>
      <c r="B7" s="13" t="s">
        <v>14</v>
      </c>
      <c r="C7" s="18" t="s">
        <v>38</v>
      </c>
      <c r="D7" s="16">
        <v>3.5831490382840867E-3</v>
      </c>
      <c r="E7" s="16">
        <v>1.915821716587425E-2</v>
      </c>
      <c r="F7" s="15" t="s">
        <v>37</v>
      </c>
      <c r="G7" s="16">
        <v>6.4509452922376323E-2</v>
      </c>
      <c r="H7" s="16">
        <v>5.0996620913859834E-3</v>
      </c>
      <c r="I7" s="16">
        <v>3.5779342724380082E-2</v>
      </c>
      <c r="J7" s="16">
        <v>1.0605680555656851E-2</v>
      </c>
      <c r="K7" s="16">
        <v>4.775008168003819E-3</v>
      </c>
      <c r="L7" s="16">
        <v>-4.1554334367066958E-2</v>
      </c>
      <c r="M7" s="17">
        <v>-1.2073523291017714E-2</v>
      </c>
    </row>
    <row r="8" spans="1:13" ht="24">
      <c r="A8" s="12" t="s">
        <v>17</v>
      </c>
      <c r="B8" s="13" t="s">
        <v>14</v>
      </c>
      <c r="C8" s="14">
        <v>-3.2747134399535152E-2</v>
      </c>
      <c r="D8" s="16">
        <v>-2.109241250744472E-2</v>
      </c>
      <c r="E8" s="16">
        <v>1.3078379736179049E-2</v>
      </c>
      <c r="F8" s="16">
        <v>-4.1442466441974211E-2</v>
      </c>
      <c r="G8" s="16">
        <v>-3.2463613663359691E-3</v>
      </c>
      <c r="H8" s="16">
        <v>5.9419379626446098E-2</v>
      </c>
      <c r="I8" s="16">
        <v>4.2723042364469416E-2</v>
      </c>
      <c r="J8" s="16">
        <v>5.5957240141265678E-3</v>
      </c>
      <c r="K8" s="16">
        <v>3.9015601419397493E-2</v>
      </c>
      <c r="L8" s="15" t="s">
        <v>27</v>
      </c>
      <c r="M8" s="17">
        <v>-1.7603638890272087E-2</v>
      </c>
    </row>
    <row r="9" spans="1:13" ht="24">
      <c r="A9" s="12" t="s">
        <v>18</v>
      </c>
      <c r="B9" s="13" t="s">
        <v>14</v>
      </c>
      <c r="C9" s="14">
        <v>4.7714952669762313E-2</v>
      </c>
      <c r="D9" s="16">
        <v>-1.3533656739415338E-2</v>
      </c>
      <c r="E9" s="16">
        <v>-5.5125481845443497E-2</v>
      </c>
      <c r="F9" s="16">
        <v>5.0756345224433168E-3</v>
      </c>
      <c r="G9" s="16">
        <v>-5.0743497755913747E-2</v>
      </c>
      <c r="H9" s="15" t="s">
        <v>28</v>
      </c>
      <c r="I9" s="16">
        <v>2.3602240238429609E-5</v>
      </c>
      <c r="J9" s="16">
        <v>-5.4400385138224094E-3</v>
      </c>
      <c r="K9" s="16">
        <v>4.0144908081701916E-2</v>
      </c>
      <c r="L9" s="16">
        <v>5.9186601314374775E-2</v>
      </c>
      <c r="M9" s="17">
        <v>3.2799560284287571E-2</v>
      </c>
    </row>
    <row r="10" spans="1:13" ht="24">
      <c r="A10" s="12" t="s">
        <v>19</v>
      </c>
      <c r="B10" s="13" t="s">
        <v>14</v>
      </c>
      <c r="C10" s="14">
        <v>9.0257819694700772E-2</v>
      </c>
      <c r="D10" s="16">
        <v>-6.3354576038611776E-2</v>
      </c>
      <c r="E10" s="15" t="s">
        <v>24</v>
      </c>
      <c r="F10" s="16">
        <v>1.8951486063390085E-2</v>
      </c>
      <c r="G10" s="16">
        <v>1.1844088800064122E-2</v>
      </c>
      <c r="H10" s="16">
        <v>-5.4872522734494215E-2</v>
      </c>
      <c r="I10" s="16">
        <v>6.5543650454524399E-2</v>
      </c>
      <c r="J10" s="16">
        <v>1.2242090334586141E-2</v>
      </c>
      <c r="K10" s="16">
        <v>-2.5209215733163499E-3</v>
      </c>
      <c r="L10" s="16">
        <v>1.2985646584199607E-2</v>
      </c>
      <c r="M10" s="17">
        <v>-5.3892668427251926E-2</v>
      </c>
    </row>
    <row r="11" spans="1:13" ht="24">
      <c r="A11" s="12" t="s">
        <v>20</v>
      </c>
      <c r="B11" s="13" t="s">
        <v>14</v>
      </c>
      <c r="C11" s="14">
        <v>6.9928721029451121E-2</v>
      </c>
      <c r="D11" s="16">
        <v>-4.2090279158745303E-2</v>
      </c>
      <c r="E11" s="16">
        <v>-5.3953400044855035E-2</v>
      </c>
      <c r="F11" s="16">
        <v>-1.1960538080610494E-2</v>
      </c>
      <c r="G11" s="16">
        <v>4.241789349967056E-2</v>
      </c>
      <c r="H11" s="16">
        <v>3.2685723989404773E-2</v>
      </c>
      <c r="I11" s="16">
        <v>5.5164630186094639E-2</v>
      </c>
      <c r="J11" s="16">
        <v>-5.4117942233662411E-2</v>
      </c>
      <c r="K11" s="16">
        <v>2.034458778151044E-2</v>
      </c>
      <c r="L11" s="16">
        <v>-1.7477673036563727E-2</v>
      </c>
      <c r="M11" s="25" t="s">
        <v>39</v>
      </c>
    </row>
    <row r="12" spans="1:13" ht="24">
      <c r="A12" s="12" t="s">
        <v>21</v>
      </c>
      <c r="B12" s="13" t="s">
        <v>14</v>
      </c>
      <c r="C12" s="14">
        <v>-1.6068213901268946E-2</v>
      </c>
      <c r="D12" s="15" t="s">
        <v>39</v>
      </c>
      <c r="E12" s="16">
        <v>-6.3409139316585039E-2</v>
      </c>
      <c r="F12" s="16">
        <v>3.5502203748631841E-3</v>
      </c>
      <c r="G12" s="16">
        <v>-6.3490578265507205E-2</v>
      </c>
      <c r="H12" s="16">
        <v>-1.3466409098928151E-2</v>
      </c>
      <c r="I12" s="16">
        <v>3.4208607606037701E-2</v>
      </c>
      <c r="J12" s="16">
        <v>1.4183553121051065E-2</v>
      </c>
      <c r="K12" s="16">
        <v>5.2723441479104134E-2</v>
      </c>
      <c r="L12" s="16">
        <v>-2.0924032219285654E-2</v>
      </c>
      <c r="M12" s="17">
        <v>-4.2076112463874486E-2</v>
      </c>
    </row>
    <row r="13" spans="1:13" ht="24">
      <c r="A13" s="12" t="s">
        <v>22</v>
      </c>
      <c r="B13" s="13" t="s">
        <v>14</v>
      </c>
      <c r="C13" s="14">
        <v>5.5769670191168769E-2</v>
      </c>
      <c r="D13" s="16">
        <v>-6.3610044347763142E-2</v>
      </c>
      <c r="E13" s="16">
        <v>1.1886481462735297E-2</v>
      </c>
      <c r="F13" s="16">
        <v>6.3956941396708045E-2</v>
      </c>
      <c r="G13" s="15" t="s">
        <v>39</v>
      </c>
      <c r="H13" s="16">
        <v>-5.0631609360371033E-2</v>
      </c>
      <c r="I13" s="16">
        <v>-2.202666498443118E-2</v>
      </c>
      <c r="J13" s="16">
        <v>1.1464149859406633E-2</v>
      </c>
      <c r="K13" s="16">
        <v>6.4220916852775287E-3</v>
      </c>
      <c r="L13" s="16">
        <v>-3.2262467951097193E-3</v>
      </c>
      <c r="M13" s="17">
        <v>4.2493696099462415E-2</v>
      </c>
    </row>
    <row r="14" spans="1:13" ht="24">
      <c r="A14" s="12" t="s">
        <v>23</v>
      </c>
      <c r="B14" s="13" t="s">
        <v>14</v>
      </c>
      <c r="C14" s="14">
        <v>9.1550222012822631E-4</v>
      </c>
      <c r="D14" s="16">
        <v>3.3976890627066131E-2</v>
      </c>
      <c r="E14" s="16">
        <v>6.5125594829460134E-2</v>
      </c>
      <c r="F14" s="16">
        <v>3.5143355292820568E-2</v>
      </c>
      <c r="G14" s="16">
        <v>-2.1815158985580247E-2</v>
      </c>
      <c r="H14" s="16">
        <v>3.2813572006477658E-5</v>
      </c>
      <c r="I14" s="15" t="s">
        <v>30</v>
      </c>
      <c r="J14" s="16">
        <v>5.7116067280399849E-2</v>
      </c>
      <c r="K14" s="16">
        <v>6.111064557340324E-2</v>
      </c>
      <c r="L14" s="16">
        <v>4.209456030352017E-2</v>
      </c>
      <c r="M14" s="17">
        <v>5.4752853671074804E-2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10">
        <f>$C5^2*D5^2</f>
        <v>3.5380383378874643E-6</v>
      </c>
      <c r="E21" s="10">
        <f t="shared" ref="E21:M21" si="0">$C5^2*E5^2</f>
        <v>2.6331200234592724E-6</v>
      </c>
      <c r="F21" s="10">
        <f t="shared" si="0"/>
        <v>1.9330498769322242E-6</v>
      </c>
      <c r="G21" s="10">
        <f t="shared" si="0"/>
        <v>2.2951383627025718E-6</v>
      </c>
      <c r="H21" s="10">
        <f t="shared" si="0"/>
        <v>5.1546018965116927E-7</v>
      </c>
      <c r="I21" s="10">
        <f t="shared" si="0"/>
        <v>5.8094656376931353E-5</v>
      </c>
      <c r="J21" s="23">
        <f t="shared" si="0"/>
        <v>1.7023986576000003E-2</v>
      </c>
      <c r="K21" s="10">
        <f t="shared" si="0"/>
        <v>6.3689192072224249E-6</v>
      </c>
      <c r="L21" s="10">
        <f t="shared" si="0"/>
        <v>5.4281680087982612E-7</v>
      </c>
      <c r="M21" s="24">
        <f t="shared" si="0"/>
        <v>5.1368855822906778E-5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2.0404348800507466E-5</v>
      </c>
      <c r="E22" s="16">
        <f t="shared" si="1"/>
        <v>4.6373336712753961E-8</v>
      </c>
      <c r="F22" s="16">
        <f t="shared" si="1"/>
        <v>1.6491657620925405E-7</v>
      </c>
      <c r="G22" s="16">
        <f t="shared" si="1"/>
        <v>3.0133640176321463E-7</v>
      </c>
      <c r="H22" s="16">
        <f t="shared" si="1"/>
        <v>1.1727065309696175E-5</v>
      </c>
      <c r="I22" s="16">
        <f t="shared" si="1"/>
        <v>2.7823019168305751E-5</v>
      </c>
      <c r="J22" s="16">
        <f t="shared" si="1"/>
        <v>2.661408413012708E-6</v>
      </c>
      <c r="K22" s="15">
        <f t="shared" si="1"/>
        <v>7.1747877274404978E-3</v>
      </c>
      <c r="L22" s="16">
        <f t="shared" si="1"/>
        <v>1.0995809328752557E-5</v>
      </c>
      <c r="M22" s="17">
        <f t="shared" si="1"/>
        <v>3.0341213048144358E-6</v>
      </c>
    </row>
    <row r="23" spans="1:13" ht="24">
      <c r="A23" s="12" t="s">
        <v>16</v>
      </c>
      <c r="B23" s="13" t="s">
        <v>14</v>
      </c>
      <c r="C23" s="18"/>
      <c r="D23" s="16">
        <f t="shared" ref="D23:M23" si="2">$C7^2*D7^2</f>
        <v>2.4097438450650891E-7</v>
      </c>
      <c r="E23" s="16">
        <f t="shared" si="2"/>
        <v>6.8889228016919999E-6</v>
      </c>
      <c r="F23" s="15">
        <f t="shared" si="2"/>
        <v>1.8619148304000004E-2</v>
      </c>
      <c r="G23" s="16">
        <f t="shared" si="2"/>
        <v>7.8106621352265945E-5</v>
      </c>
      <c r="H23" s="16">
        <f t="shared" si="2"/>
        <v>4.8811700163396634E-7</v>
      </c>
      <c r="I23" s="16">
        <f t="shared" si="2"/>
        <v>2.4027348674487177E-5</v>
      </c>
      <c r="J23" s="16">
        <f t="shared" si="2"/>
        <v>2.1111457546528838E-6</v>
      </c>
      <c r="K23" s="16">
        <f t="shared" si="2"/>
        <v>4.2794639469152041E-7</v>
      </c>
      <c r="L23" s="16">
        <f t="shared" si="2"/>
        <v>3.2409609204326654E-5</v>
      </c>
      <c r="M23" s="17">
        <f t="shared" si="2"/>
        <v>2.7359564666800273E-6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4.7708868547680839E-7</v>
      </c>
      <c r="E24" s="16">
        <f t="shared" si="3"/>
        <v>1.8342329495748749E-7</v>
      </c>
      <c r="F24" s="16">
        <f t="shared" si="3"/>
        <v>1.8417801728900236E-6</v>
      </c>
      <c r="G24" s="16">
        <f t="shared" si="3"/>
        <v>1.1301610279007113E-8</v>
      </c>
      <c r="H24" s="16">
        <f t="shared" si="3"/>
        <v>3.7861937203594269E-6</v>
      </c>
      <c r="I24" s="16">
        <f t="shared" si="3"/>
        <v>1.9573610775981614E-6</v>
      </c>
      <c r="J24" s="16">
        <f t="shared" si="3"/>
        <v>3.3578336545376959E-8</v>
      </c>
      <c r="K24" s="16">
        <f t="shared" si="3"/>
        <v>1.6323873335277859E-6</v>
      </c>
      <c r="L24" s="15">
        <f t="shared" si="3"/>
        <v>1.0616778726376909E-3</v>
      </c>
      <c r="M24" s="17">
        <f t="shared" si="3"/>
        <v>3.3231619512359599E-7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4.1700312434016736E-7</v>
      </c>
      <c r="E25" s="16">
        <f t="shared" si="4"/>
        <v>6.9185294185752104E-6</v>
      </c>
      <c r="F25" s="16">
        <f t="shared" si="4"/>
        <v>5.8652925658944578E-8</v>
      </c>
      <c r="G25" s="16">
        <f t="shared" si="4"/>
        <v>5.8623236907942094E-6</v>
      </c>
      <c r="H25" s="15">
        <f t="shared" si="4"/>
        <v>2.2494780695798237E-3</v>
      </c>
      <c r="I25" s="16">
        <f t="shared" si="4"/>
        <v>1.2682808875944337E-12</v>
      </c>
      <c r="J25" s="16">
        <f t="shared" si="4"/>
        <v>6.7377197594947996E-8</v>
      </c>
      <c r="K25" s="16">
        <f t="shared" si="4"/>
        <v>3.6691877126054387E-6</v>
      </c>
      <c r="L25" s="16">
        <f t="shared" si="4"/>
        <v>7.9754610598717295E-6</v>
      </c>
      <c r="M25" s="17">
        <f t="shared" si="4"/>
        <v>2.4493172311816627E-6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3.2698336183471087E-5</v>
      </c>
      <c r="E26" s="15">
        <f t="shared" si="5"/>
        <v>8.0166518061214834E-3</v>
      </c>
      <c r="F26" s="16">
        <f t="shared" si="5"/>
        <v>2.9258780274364247E-6</v>
      </c>
      <c r="G26" s="16">
        <f t="shared" si="5"/>
        <v>1.142807248324602E-6</v>
      </c>
      <c r="H26" s="16">
        <f t="shared" si="5"/>
        <v>2.4528982357000612E-5</v>
      </c>
      <c r="I26" s="16">
        <f t="shared" si="5"/>
        <v>3.4997008914761735E-5</v>
      </c>
      <c r="J26" s="16">
        <f t="shared" si="5"/>
        <v>1.2209020875460964E-6</v>
      </c>
      <c r="K26" s="16">
        <f t="shared" si="5"/>
        <v>5.1771213678547141E-8</v>
      </c>
      <c r="L26" s="16">
        <f t="shared" si="5"/>
        <v>1.3737156141016236E-6</v>
      </c>
      <c r="M26" s="17">
        <f t="shared" si="5"/>
        <v>2.3660779700901124E-5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8.6631290276861048E-6</v>
      </c>
      <c r="E27" s="16">
        <f t="shared" si="6"/>
        <v>1.4234716008035707E-5</v>
      </c>
      <c r="F27" s="16">
        <f t="shared" si="6"/>
        <v>6.9954008702523669E-7</v>
      </c>
      <c r="G27" s="16">
        <f t="shared" si="6"/>
        <v>8.798514724831164E-6</v>
      </c>
      <c r="H27" s="16">
        <f t="shared" si="6"/>
        <v>5.2242913465409066E-6</v>
      </c>
      <c r="I27" s="16">
        <f t="shared" si="6"/>
        <v>1.4881016308312208E-5</v>
      </c>
      <c r="J27" s="16">
        <f t="shared" si="6"/>
        <v>1.4321671894373291E-5</v>
      </c>
      <c r="K27" s="16">
        <f t="shared" si="6"/>
        <v>2.0239927840074184E-6</v>
      </c>
      <c r="L27" s="16">
        <f t="shared" si="6"/>
        <v>1.4937516276156779E-6</v>
      </c>
      <c r="M27" s="25">
        <f t="shared" si="6"/>
        <v>4.8218052717426078E-3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2.5458552419265639E-4</v>
      </c>
      <c r="E28" s="16">
        <f t="shared" si="7"/>
        <v>1.0380993654772109E-6</v>
      </c>
      <c r="F28" s="16">
        <f t="shared" si="7"/>
        <v>3.2542119318384414E-9</v>
      </c>
      <c r="G28" s="16">
        <f t="shared" si="7"/>
        <v>1.0407676247315304E-6</v>
      </c>
      <c r="H28" s="16">
        <f t="shared" si="7"/>
        <v>4.6820798562838486E-8</v>
      </c>
      <c r="I28" s="16">
        <f t="shared" si="7"/>
        <v>3.0213845479970364E-7</v>
      </c>
      <c r="J28" s="16">
        <f t="shared" si="7"/>
        <v>5.1940399781622177E-8</v>
      </c>
      <c r="K28" s="16">
        <f t="shared" si="7"/>
        <v>7.1769961021795184E-7</v>
      </c>
      <c r="L28" s="16">
        <f t="shared" si="7"/>
        <v>1.1303839152301498E-7</v>
      </c>
      <c r="M28" s="17">
        <f t="shared" si="7"/>
        <v>4.5709495021461097E-7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1.258483567240933E-5</v>
      </c>
      <c r="E29" s="16">
        <f t="shared" si="8"/>
        <v>4.3944323910326022E-7</v>
      </c>
      <c r="F29" s="16">
        <f t="shared" si="8"/>
        <v>1.2722472625979912E-5</v>
      </c>
      <c r="G29" s="15">
        <f t="shared" si="8"/>
        <v>3.066864930196042E-3</v>
      </c>
      <c r="H29" s="16">
        <f t="shared" si="8"/>
        <v>7.973327746172112E-6</v>
      </c>
      <c r="I29" s="16">
        <f t="shared" si="8"/>
        <v>1.5090153072195984E-6</v>
      </c>
      <c r="J29" s="16">
        <f t="shared" si="8"/>
        <v>4.0877079664175102E-7</v>
      </c>
      <c r="K29" s="16">
        <f t="shared" si="8"/>
        <v>1.2827710656490392E-7</v>
      </c>
      <c r="L29" s="16">
        <f t="shared" si="8"/>
        <v>3.2373624468689987E-8</v>
      </c>
      <c r="M29" s="17">
        <f t="shared" si="8"/>
        <v>5.6162336547831387E-6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9.6757818452488913E-10</v>
      </c>
      <c r="E30" s="16">
        <f t="shared" si="9"/>
        <v>3.5548576090676679E-9</v>
      </c>
      <c r="F30" s="16">
        <f t="shared" si="9"/>
        <v>1.0351546800938201E-9</v>
      </c>
      <c r="G30" s="16">
        <f t="shared" si="9"/>
        <v>3.9887385309697561E-10</v>
      </c>
      <c r="H30" s="16">
        <f t="shared" si="9"/>
        <v>9.0245555398428823E-16</v>
      </c>
      <c r="I30" s="15">
        <f t="shared" si="9"/>
        <v>8.2146524319002307E-7</v>
      </c>
      <c r="J30" s="16">
        <f t="shared" si="9"/>
        <v>2.7342322197457379E-9</v>
      </c>
      <c r="K30" s="16">
        <f t="shared" si="9"/>
        <v>3.1300591661879192E-9</v>
      </c>
      <c r="L30" s="16">
        <f t="shared" si="9"/>
        <v>1.4851515013486486E-9</v>
      </c>
      <c r="M30" s="17">
        <f t="shared" si="9"/>
        <v>2.5126518760431825E-9</v>
      </c>
    </row>
    <row r="31" spans="1:13">
      <c r="A31" t="s">
        <v>32</v>
      </c>
      <c r="D31" s="19">
        <f>SUM($D$21:$D$30)</f>
        <v>3.3361024598712582E-4</v>
      </c>
      <c r="E31" s="19">
        <f>SUM($E$21:$E$30)</f>
        <v>8.049037988467107E-3</v>
      </c>
      <c r="F31" s="19">
        <f>SUM($F$21:$F$30)</f>
        <v>1.8639498883658748E-2</v>
      </c>
      <c r="G31" s="19">
        <f>SUM($G$21:$G$30)</f>
        <v>3.1644241400855875E-3</v>
      </c>
      <c r="H31" s="19">
        <f>SUM($H$21:$H$30)</f>
        <v>2.3037683280503437E-3</v>
      </c>
      <c r="I31" s="19">
        <f>SUM($I$21:$I$30)</f>
        <v>1.6441303079388659E-4</v>
      </c>
      <c r="J31">
        <f>SUM($J$21:$J$30)</f>
        <v>1.7044866105112376E-2</v>
      </c>
      <c r="K31" s="19">
        <f>SUM($K$21:$K$30)</f>
        <v>7.189811038862179E-3</v>
      </c>
      <c r="L31" s="19">
        <f>SUM($L$21:$L$30)</f>
        <v>1.1166159334407319E-3</v>
      </c>
      <c r="M31" s="19">
        <f>SUM($M$21:$M$30)</f>
        <v>4.9114624597210886E-3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6.2917508154179166E-2</v>
      </c>
      <c r="D33" s="20">
        <f>$D$31/$C$33</f>
        <v>5.3023435888404054E-3</v>
      </c>
      <c r="E33" s="20">
        <f>$E$31/$C$33</f>
        <v>0.12793001860059308</v>
      </c>
      <c r="F33" s="20">
        <f>$F$31/$C$33</f>
        <v>0.29625297362353753</v>
      </c>
      <c r="G33" s="20">
        <f>$G$31/$C$33</f>
        <v>5.0294810346448809E-2</v>
      </c>
      <c r="H33" s="20">
        <f>$H$31/$C$33</f>
        <v>3.6615695624896118E-2</v>
      </c>
      <c r="I33" s="20">
        <f>$I$31/$C$33</f>
        <v>2.6131522944454976E-3</v>
      </c>
      <c r="J33" s="20">
        <f>$J$31/$C$33</f>
        <v>0.27090815585614075</v>
      </c>
      <c r="K33" s="20">
        <f>$K$31/$C$33</f>
        <v>0.11427361397154459</v>
      </c>
      <c r="L33" s="20">
        <f>$L$31/$C$33</f>
        <v>1.7747300651266541E-2</v>
      </c>
      <c r="M33" s="20">
        <f>$M$31/$C$33</f>
        <v>7.8061935442286817E-2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2CA8-C393-4DFA-9B9F-12D8A64F3DA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2" t="s">
        <v>42</v>
      </c>
      <c r="D5" s="23" t="s">
        <v>28</v>
      </c>
      <c r="E5" s="10">
        <v>6.0336333001692236E-2</v>
      </c>
      <c r="F5" s="10">
        <v>5.3268356993621528E-2</v>
      </c>
      <c r="G5" s="10">
        <v>-2.5144291097155123E-2</v>
      </c>
      <c r="H5" s="10">
        <v>-5.4566264695170104E-3</v>
      </c>
      <c r="I5" s="10">
        <v>-2.7452474512775188E-2</v>
      </c>
      <c r="J5" s="10">
        <v>-2.9009829950993875E-2</v>
      </c>
      <c r="K5" s="10">
        <v>1.5184018997004367E-2</v>
      </c>
      <c r="L5" s="10">
        <v>-2.5878299206137139E-2</v>
      </c>
      <c r="M5" s="24">
        <v>-4.1733343808540442E-2</v>
      </c>
    </row>
    <row r="6" spans="1:13" ht="24">
      <c r="A6" s="12" t="s">
        <v>15</v>
      </c>
      <c r="B6" s="13" t="s">
        <v>14</v>
      </c>
      <c r="C6" s="14">
        <v>-5.683207372323857E-2</v>
      </c>
      <c r="D6" s="16">
        <v>1.5177175619171823E-2</v>
      </c>
      <c r="E6" s="16">
        <v>-5.4607813709210189E-2</v>
      </c>
      <c r="F6" s="16">
        <v>-2.0381571749946176E-2</v>
      </c>
      <c r="G6" s="16">
        <v>3.5616869931461036E-2</v>
      </c>
      <c r="H6" s="16">
        <v>3.4021245540446436E-2</v>
      </c>
      <c r="I6" s="16">
        <v>-2.8803152374186139E-3</v>
      </c>
      <c r="J6" s="16">
        <v>-3.3813313128432353E-2</v>
      </c>
      <c r="K6" s="15" t="s">
        <v>28</v>
      </c>
      <c r="L6" s="16">
        <v>-6.4309950484532266E-2</v>
      </c>
      <c r="M6" s="17">
        <v>-2.4948298135110066E-2</v>
      </c>
    </row>
    <row r="7" spans="1:13" ht="24">
      <c r="A7" s="12" t="s">
        <v>16</v>
      </c>
      <c r="B7" s="13" t="s">
        <v>14</v>
      </c>
      <c r="C7" s="14">
        <v>-4.2334046084329731E-2</v>
      </c>
      <c r="D7" s="16">
        <v>-2.5955716110772457E-2</v>
      </c>
      <c r="E7" s="16">
        <v>-1.1526781537689587E-2</v>
      </c>
      <c r="F7" s="16">
        <v>-6.0593652584222953E-2</v>
      </c>
      <c r="G7" s="16">
        <v>1.3727182340701135E-2</v>
      </c>
      <c r="H7" s="16">
        <v>7.8540669285985971E-3</v>
      </c>
      <c r="I7" s="16">
        <v>8.156732323571279E-3</v>
      </c>
      <c r="J7" s="16">
        <v>-1.3930841493496406E-2</v>
      </c>
      <c r="K7" s="16">
        <v>-6.4560898745807185E-2</v>
      </c>
      <c r="L7" s="15" t="s">
        <v>27</v>
      </c>
      <c r="M7" s="17">
        <v>1.456085094474697E-2</v>
      </c>
    </row>
    <row r="8" spans="1:13" ht="24">
      <c r="A8" s="12" t="s">
        <v>17</v>
      </c>
      <c r="B8" s="13" t="s">
        <v>14</v>
      </c>
      <c r="C8" s="14">
        <v>0.10305761066237973</v>
      </c>
      <c r="D8" s="16">
        <v>-4.1376063647013635E-2</v>
      </c>
      <c r="E8" s="16">
        <v>8.9543727003633961E-3</v>
      </c>
      <c r="F8" s="16">
        <v>-1.3646781088918977E-2</v>
      </c>
      <c r="G8" s="16">
        <v>8.1639680408079368E-2</v>
      </c>
      <c r="H8" s="16">
        <v>-4.5221247654688879E-2</v>
      </c>
      <c r="I8" s="16">
        <v>6.0240611660097559E-2</v>
      </c>
      <c r="J8" s="16">
        <v>-4.4552055374364838E-2</v>
      </c>
      <c r="K8" s="16">
        <v>-2.4731137785062102E-2</v>
      </c>
      <c r="L8" s="16">
        <v>1.4392101186213429E-2</v>
      </c>
      <c r="M8" s="25" t="s">
        <v>43</v>
      </c>
    </row>
    <row r="9" spans="1:13" ht="24">
      <c r="A9" s="12" t="s">
        <v>18</v>
      </c>
      <c r="B9" s="13" t="s">
        <v>14</v>
      </c>
      <c r="C9" s="14">
        <v>-2.5296004924846353E-2</v>
      </c>
      <c r="D9" s="16">
        <v>-5.370052264464578E-3</v>
      </c>
      <c r="E9" s="16">
        <v>-7.5620328782853144E-2</v>
      </c>
      <c r="F9" s="16">
        <v>-2.7194756063272273E-2</v>
      </c>
      <c r="G9" s="16">
        <v>-4.2994181775366451E-2</v>
      </c>
      <c r="H9" s="15" t="s">
        <v>30</v>
      </c>
      <c r="I9" s="16">
        <v>-7.9223502932538187E-2</v>
      </c>
      <c r="J9" s="16">
        <v>-5.0855538618408531E-2</v>
      </c>
      <c r="K9" s="16">
        <v>3.3597141847540701E-2</v>
      </c>
      <c r="L9" s="16">
        <v>7.7243825460377082E-3</v>
      </c>
      <c r="M9" s="17">
        <v>-4.498803272997029E-2</v>
      </c>
    </row>
    <row r="10" spans="1:13" ht="24">
      <c r="A10" s="12" t="s">
        <v>19</v>
      </c>
      <c r="B10" s="13" t="s">
        <v>14</v>
      </c>
      <c r="C10" s="14">
        <v>-3.3785893961313512E-3</v>
      </c>
      <c r="D10" s="16">
        <v>5.2878546661999877E-2</v>
      </c>
      <c r="E10" s="16">
        <v>5.885875535687847E-2</v>
      </c>
      <c r="F10" s="15" t="s">
        <v>24</v>
      </c>
      <c r="G10" s="16">
        <v>-3.3709822494070091E-2</v>
      </c>
      <c r="H10" s="16">
        <v>-2.7363826435984989E-2</v>
      </c>
      <c r="I10" s="16">
        <v>2.5367820636017852E-2</v>
      </c>
      <c r="J10" s="16">
        <v>5.4825531286098857E-2</v>
      </c>
      <c r="K10" s="16">
        <v>-2.0260460422570535E-2</v>
      </c>
      <c r="L10" s="16">
        <v>-5.9987822585942152E-2</v>
      </c>
      <c r="M10" s="17">
        <v>-1.3664276366617772E-2</v>
      </c>
    </row>
    <row r="11" spans="1:13" ht="24">
      <c r="A11" s="12" t="s">
        <v>20</v>
      </c>
      <c r="B11" s="13" t="s">
        <v>14</v>
      </c>
      <c r="C11" s="14">
        <v>1.6864669028875966E-2</v>
      </c>
      <c r="D11" s="16">
        <v>-2.4831023681711171E-2</v>
      </c>
      <c r="E11" s="16">
        <v>8.5867357131607008E-2</v>
      </c>
      <c r="F11" s="16">
        <v>-3.3531577221127207E-2</v>
      </c>
      <c r="G11" s="15" t="s">
        <v>30</v>
      </c>
      <c r="H11" s="16">
        <v>-4.3099378820780805E-2</v>
      </c>
      <c r="I11" s="16">
        <v>9.4531470118388739E-3</v>
      </c>
      <c r="J11" s="16">
        <v>6.2426200949290056E-3</v>
      </c>
      <c r="K11" s="16">
        <v>3.5189671076740842E-2</v>
      </c>
      <c r="L11" s="16">
        <v>1.3523534139968088E-2</v>
      </c>
      <c r="M11" s="17">
        <v>8.1375690959054739E-2</v>
      </c>
    </row>
    <row r="12" spans="1:13" ht="24">
      <c r="A12" s="12" t="s">
        <v>21</v>
      </c>
      <c r="B12" s="13" t="s">
        <v>14</v>
      </c>
      <c r="C12" s="14">
        <v>7.4325361817983063E-2</v>
      </c>
      <c r="D12" s="16">
        <v>-2.8581138791520654E-2</v>
      </c>
      <c r="E12" s="16">
        <v>2.1265405775806601E-2</v>
      </c>
      <c r="F12" s="16">
        <v>5.4373842044059519E-2</v>
      </c>
      <c r="G12" s="16">
        <v>6.2325295558187518E-3</v>
      </c>
      <c r="H12" s="16">
        <v>-5.0792230735058209E-2</v>
      </c>
      <c r="I12" s="16">
        <v>0.10734012537043693</v>
      </c>
      <c r="J12" s="15" t="s">
        <v>44</v>
      </c>
      <c r="K12" s="16">
        <v>-3.3314164784649873E-2</v>
      </c>
      <c r="L12" s="16">
        <v>-1.3665478277923049E-2</v>
      </c>
      <c r="M12" s="17">
        <v>-4.4184724560915885E-2</v>
      </c>
    </row>
    <row r="13" spans="1:13" ht="24">
      <c r="A13" s="12" t="s">
        <v>22</v>
      </c>
      <c r="B13" s="13" t="s">
        <v>14</v>
      </c>
      <c r="C13" s="14">
        <v>0.12085451991388481</v>
      </c>
      <c r="D13" s="16">
        <v>-2.6964932050156966E-2</v>
      </c>
      <c r="E13" s="16">
        <v>-2.6788619568013108E-2</v>
      </c>
      <c r="F13" s="16">
        <v>2.5139546504907902E-2</v>
      </c>
      <c r="G13" s="16">
        <v>9.4171421178638713E-3</v>
      </c>
      <c r="H13" s="16">
        <v>-7.8880997237286421E-2</v>
      </c>
      <c r="I13" s="15" t="s">
        <v>45</v>
      </c>
      <c r="J13" s="16">
        <v>0.10700981246562689</v>
      </c>
      <c r="K13" s="16">
        <v>-2.8887671307054157E-3</v>
      </c>
      <c r="L13" s="16">
        <v>7.9650149562649798E-3</v>
      </c>
      <c r="M13" s="17">
        <v>5.9584303231327171E-2</v>
      </c>
    </row>
    <row r="14" spans="1:13" ht="24">
      <c r="A14" s="12" t="s">
        <v>23</v>
      </c>
      <c r="B14" s="13" t="s">
        <v>14</v>
      </c>
      <c r="C14" s="14">
        <v>-3.3422871896562987E-3</v>
      </c>
      <c r="D14" s="16">
        <v>5.9094331888997535E-2</v>
      </c>
      <c r="E14" s="15" t="s">
        <v>45</v>
      </c>
      <c r="F14" s="16">
        <v>5.8079292939406869E-2</v>
      </c>
      <c r="G14" s="16">
        <v>8.5145292006239284E-2</v>
      </c>
      <c r="H14" s="16">
        <v>-7.5174799378552676E-2</v>
      </c>
      <c r="I14" s="16">
        <v>-2.6780341732859498E-2</v>
      </c>
      <c r="J14" s="16">
        <v>2.1223144064243912E-2</v>
      </c>
      <c r="K14" s="16">
        <v>-5.354734708259469E-2</v>
      </c>
      <c r="L14" s="16">
        <v>-1.1265012781838498E-2</v>
      </c>
      <c r="M14" s="17">
        <v>8.8716420805273078E-3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2"/>
      <c r="D21" s="23">
        <f>$C5^2*D5^2</f>
        <v>4.1118106175999994E-2</v>
      </c>
      <c r="E21" s="10">
        <f t="shared" ref="E21:M21" si="0">$C5^2*E5^2</f>
        <v>1.51501927701071E-4</v>
      </c>
      <c r="F21" s="10">
        <f t="shared" si="0"/>
        <v>1.1808614312858493E-4</v>
      </c>
      <c r="G21" s="10">
        <f t="shared" si="0"/>
        <v>2.6311107356780986E-5</v>
      </c>
      <c r="H21" s="10">
        <f t="shared" si="0"/>
        <v>1.239106929356726E-6</v>
      </c>
      <c r="I21" s="10">
        <f t="shared" si="0"/>
        <v>3.1363413859692154E-5</v>
      </c>
      <c r="J21" s="10">
        <f t="shared" si="0"/>
        <v>3.5022786849220746E-5</v>
      </c>
      <c r="K21" s="10">
        <f t="shared" si="0"/>
        <v>9.5947532796242239E-6</v>
      </c>
      <c r="L21" s="10">
        <f t="shared" si="0"/>
        <v>2.7869667965694929E-5</v>
      </c>
      <c r="M21" s="24">
        <f t="shared" si="0"/>
        <v>7.2481421346147642E-5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7.4399312991781552E-7</v>
      </c>
      <c r="E22" s="16">
        <f t="shared" si="1"/>
        <v>9.6315589041100756E-6</v>
      </c>
      <c r="F22" s="16">
        <f t="shared" si="1"/>
        <v>1.341721411797316E-6</v>
      </c>
      <c r="G22" s="16">
        <f t="shared" si="1"/>
        <v>4.0973070112828072E-6</v>
      </c>
      <c r="H22" s="16">
        <f t="shared" si="1"/>
        <v>3.7384142635319086E-6</v>
      </c>
      <c r="I22" s="16">
        <f t="shared" si="1"/>
        <v>2.6795819897354982E-8</v>
      </c>
      <c r="J22" s="16">
        <f t="shared" si="1"/>
        <v>3.6928567302091072E-6</v>
      </c>
      <c r="K22" s="15">
        <f t="shared" si="1"/>
        <v>3.1912422642851532E-3</v>
      </c>
      <c r="L22" s="16">
        <f t="shared" si="1"/>
        <v>1.335805897958089E-5</v>
      </c>
      <c r="M22" s="17">
        <f t="shared" si="1"/>
        <v>2.0103369581818657E-6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1.2073844753205933E-6</v>
      </c>
      <c r="E23" s="16">
        <f t="shared" si="2"/>
        <v>2.3811989421090832E-7</v>
      </c>
      <c r="F23" s="16">
        <f t="shared" si="2"/>
        <v>6.5801201175547769E-6</v>
      </c>
      <c r="G23" s="16">
        <f t="shared" si="2"/>
        <v>3.3770878750211877E-7</v>
      </c>
      <c r="H23" s="16">
        <f t="shared" si="2"/>
        <v>1.1055254684863791E-7</v>
      </c>
      <c r="I23" s="16">
        <f t="shared" si="2"/>
        <v>1.1923725718292159E-7</v>
      </c>
      <c r="J23" s="16">
        <f t="shared" si="2"/>
        <v>3.4780374827777209E-7</v>
      </c>
      <c r="K23" s="16">
        <f t="shared" si="2"/>
        <v>7.4699671423871483E-6</v>
      </c>
      <c r="L23" s="15">
        <f t="shared" si="2"/>
        <v>1.7742945475778987E-3</v>
      </c>
      <c r="M23" s="17">
        <f t="shared" si="2"/>
        <v>3.7997328960127708E-7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1.8182704518855177E-5</v>
      </c>
      <c r="E24" s="16">
        <f t="shared" si="3"/>
        <v>8.5158984137793056E-7</v>
      </c>
      <c r="F24" s="16">
        <f t="shared" si="3"/>
        <v>1.9779740458888346E-6</v>
      </c>
      <c r="G24" s="16">
        <f t="shared" si="3"/>
        <v>7.0788503386949245E-5</v>
      </c>
      <c r="H24" s="16">
        <f t="shared" si="3"/>
        <v>2.1719269760231111E-5</v>
      </c>
      <c r="I24" s="16">
        <f t="shared" si="3"/>
        <v>3.8542411551675353E-5</v>
      </c>
      <c r="J24" s="16">
        <f t="shared" si="3"/>
        <v>2.1081214540937875E-5</v>
      </c>
      <c r="K24" s="16">
        <f t="shared" si="3"/>
        <v>6.4960346502644389E-6</v>
      </c>
      <c r="L24" s="16">
        <f t="shared" si="3"/>
        <v>2.1999283993909503E-6</v>
      </c>
      <c r="M24" s="25">
        <f t="shared" si="3"/>
        <v>1.0430555725921099E-2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1.8452741562598486E-8</v>
      </c>
      <c r="E25" s="16">
        <f t="shared" si="4"/>
        <v>3.6591566044371852E-6</v>
      </c>
      <c r="F25" s="16">
        <f t="shared" si="4"/>
        <v>4.7323211484219078E-7</v>
      </c>
      <c r="G25" s="16">
        <f t="shared" si="4"/>
        <v>1.1828325053629625E-6</v>
      </c>
      <c r="H25" s="15">
        <f t="shared" si="4"/>
        <v>6.2715409664120968E-4</v>
      </c>
      <c r="I25" s="16">
        <f t="shared" si="4"/>
        <v>4.0161687877961832E-6</v>
      </c>
      <c r="J25" s="16">
        <f t="shared" si="4"/>
        <v>1.6549329044769515E-6</v>
      </c>
      <c r="K25" s="16">
        <f t="shared" si="4"/>
        <v>7.2228490759240208E-7</v>
      </c>
      <c r="L25" s="16">
        <f t="shared" si="4"/>
        <v>3.817960421211689E-8</v>
      </c>
      <c r="M25" s="17">
        <f t="shared" si="4"/>
        <v>1.2950838246081447E-6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3.1917572234611336E-8</v>
      </c>
      <c r="E26" s="16">
        <f t="shared" si="5"/>
        <v>3.9545127275365731E-8</v>
      </c>
      <c r="F26" s="15">
        <f t="shared" si="5"/>
        <v>1.1232958998172477E-5</v>
      </c>
      <c r="G26" s="16">
        <f t="shared" si="5"/>
        <v>1.2971307671834604E-8</v>
      </c>
      <c r="H26" s="16">
        <f t="shared" si="5"/>
        <v>8.5472121472287209E-9</v>
      </c>
      <c r="I26" s="16">
        <f t="shared" si="5"/>
        <v>7.3457669518729505E-9</v>
      </c>
      <c r="J26" s="16">
        <f t="shared" si="5"/>
        <v>3.431124896670623E-8</v>
      </c>
      <c r="K26" s="16">
        <f t="shared" si="5"/>
        <v>4.6856457394700712E-9</v>
      </c>
      <c r="L26" s="16">
        <f t="shared" si="5"/>
        <v>4.1076839973834987E-8</v>
      </c>
      <c r="M26" s="17">
        <f t="shared" si="5"/>
        <v>2.1312976390092669E-9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1.7536579697256644E-7</v>
      </c>
      <c r="E27" s="16">
        <f t="shared" si="6"/>
        <v>2.0970647366668108E-6</v>
      </c>
      <c r="F27" s="16">
        <f t="shared" si="6"/>
        <v>3.1978906454402187E-7</v>
      </c>
      <c r="G27" s="15">
        <f t="shared" si="6"/>
        <v>2.7875716193060302E-4</v>
      </c>
      <c r="H27" s="16">
        <f t="shared" si="6"/>
        <v>5.2832074834037942E-7</v>
      </c>
      <c r="I27" s="16">
        <f t="shared" si="6"/>
        <v>2.5416074154176177E-8</v>
      </c>
      <c r="J27" s="16">
        <f t="shared" si="6"/>
        <v>1.1083819816808312E-8</v>
      </c>
      <c r="K27" s="16">
        <f t="shared" si="6"/>
        <v>3.5219733053798974E-7</v>
      </c>
      <c r="L27" s="16">
        <f t="shared" si="6"/>
        <v>5.2015891771134814E-8</v>
      </c>
      <c r="M27" s="17">
        <f t="shared" si="6"/>
        <v>1.8834106566834804E-6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4.5126652829990297E-6</v>
      </c>
      <c r="E28" s="16">
        <f t="shared" si="7"/>
        <v>2.4981666844950013E-6</v>
      </c>
      <c r="F28" s="16">
        <f t="shared" si="7"/>
        <v>1.6332554142872491E-5</v>
      </c>
      <c r="G28" s="16">
        <f t="shared" si="7"/>
        <v>2.1458667845267747E-7</v>
      </c>
      <c r="H28" s="16">
        <f t="shared" si="7"/>
        <v>1.4251764521067831E-5</v>
      </c>
      <c r="I28" s="16">
        <f t="shared" si="7"/>
        <v>6.3649978379844805E-5</v>
      </c>
      <c r="J28" s="15">
        <f t="shared" si="7"/>
        <v>5.4033941377563989E-3</v>
      </c>
      <c r="K28" s="16">
        <f t="shared" si="7"/>
        <v>6.1310085711837207E-6</v>
      </c>
      <c r="L28" s="16">
        <f t="shared" si="7"/>
        <v>1.031629461702169E-6</v>
      </c>
      <c r="M28" s="17">
        <f t="shared" si="7"/>
        <v>1.078495576440759E-5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1.0619998501406797E-5</v>
      </c>
      <c r="E29" s="16">
        <f t="shared" si="8"/>
        <v>1.0481573027548736E-5</v>
      </c>
      <c r="F29" s="16">
        <f t="shared" si="8"/>
        <v>9.2308283087256518E-6</v>
      </c>
      <c r="G29" s="16">
        <f t="shared" si="8"/>
        <v>1.2952811464198136E-6</v>
      </c>
      <c r="H29" s="16">
        <f t="shared" si="8"/>
        <v>9.0880473246406714E-5</v>
      </c>
      <c r="I29" s="15">
        <f t="shared" si="8"/>
        <v>1.4257378661366447E-2</v>
      </c>
      <c r="J29" s="16">
        <f t="shared" si="8"/>
        <v>1.6725264743202873E-4</v>
      </c>
      <c r="K29" s="16">
        <f t="shared" si="8"/>
        <v>1.2188516871349342E-7</v>
      </c>
      <c r="L29" s="16">
        <f t="shared" si="8"/>
        <v>9.2661427457082996E-7</v>
      </c>
      <c r="M29" s="17">
        <f t="shared" si="8"/>
        <v>5.185486707029559E-5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3.9010290343909462E-8</v>
      </c>
      <c r="E30" s="15">
        <f t="shared" si="9"/>
        <v>1.0904391057591997E-5</v>
      </c>
      <c r="F30" s="16">
        <f t="shared" si="9"/>
        <v>3.7681672436785471E-8</v>
      </c>
      <c r="G30" s="16">
        <f t="shared" si="9"/>
        <v>8.0985787061504561E-8</v>
      </c>
      <c r="H30" s="16">
        <f t="shared" si="9"/>
        <v>6.3129461429610003E-8</v>
      </c>
      <c r="I30" s="16">
        <f t="shared" si="9"/>
        <v>8.0116092240507068E-9</v>
      </c>
      <c r="J30" s="16">
        <f t="shared" si="9"/>
        <v>5.0316100160924768E-9</v>
      </c>
      <c r="K30" s="16">
        <f t="shared" si="9"/>
        <v>3.2030480029179548E-8</v>
      </c>
      <c r="L30" s="16">
        <f t="shared" si="9"/>
        <v>1.4175908666019158E-9</v>
      </c>
      <c r="M30" s="17">
        <f t="shared" si="9"/>
        <v>8.7921594012661478E-10</v>
      </c>
    </row>
    <row r="31" spans="1:13">
      <c r="A31" t="s">
        <v>32</v>
      </c>
      <c r="D31">
        <f>SUM($D$21:$D$30)</f>
        <v>4.1153637668309623E-2</v>
      </c>
      <c r="E31" s="19">
        <f>SUM($E$21:$E$30)</f>
        <v>1.9190309357878504E-4</v>
      </c>
      <c r="F31" s="19">
        <f>SUM($F$21:$F$30)</f>
        <v>1.6561300300541946E-4</v>
      </c>
      <c r="G31" s="19">
        <f>SUM($G$21:$G$30)</f>
        <v>3.8307844589808698E-4</v>
      </c>
      <c r="H31" s="19">
        <f>SUM($H$21:$H$30)</f>
        <v>7.5969367533056987E-4</v>
      </c>
      <c r="I31" s="19">
        <f>SUM($I$21:$I$30)</f>
        <v>1.4395137440472865E-2</v>
      </c>
      <c r="J31" s="19">
        <f>SUM($J$21:$J$30)</f>
        <v>5.632496806640349E-3</v>
      </c>
      <c r="K31" s="19">
        <f>SUM($K$21:$K$30)</f>
        <v>3.222167111461225E-3</v>
      </c>
      <c r="L31" s="19">
        <f>SUM($L$21:$L$30)</f>
        <v>1.8198131365856625E-3</v>
      </c>
      <c r="M31" s="19">
        <f>SUM($M$21:$M$30)</f>
        <v>1.0571248785344604E-2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7.8294789166627188E-2</v>
      </c>
      <c r="D33" s="20">
        <f>$D$31/$C$33</f>
        <v>0.5256242223314036</v>
      </c>
      <c r="E33" s="20">
        <f>$E$31/$C$33</f>
        <v>2.4510327650333966E-3</v>
      </c>
      <c r="F33" s="20">
        <f>$F$31/$C$33</f>
        <v>2.1152493642068748E-3</v>
      </c>
      <c r="G33" s="20">
        <f>$G$31/$C$33</f>
        <v>4.892770642536866E-3</v>
      </c>
      <c r="H33" s="20">
        <f>$H$31/$C$33</f>
        <v>9.7029915198288321E-3</v>
      </c>
      <c r="I33" s="20">
        <f>$I$31/$C$33</f>
        <v>0.18385818001038479</v>
      </c>
      <c r="J33" s="20">
        <f>$J$31/$C$33</f>
        <v>7.1939612668900019E-2</v>
      </c>
      <c r="K33" s="20">
        <f>$K$31/$C$33</f>
        <v>4.1154298335280011E-2</v>
      </c>
      <c r="L33" s="20">
        <f>$L$31/$C$33</f>
        <v>2.3243093901341647E-2</v>
      </c>
      <c r="M33" s="20">
        <f>$M$31/$C$33</f>
        <v>0.13501854846108396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DECE-DDE0-4000-9689-BD787276F90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0.12019697314511908</v>
      </c>
      <c r="D5" s="10">
        <v>-2.0288488510635961E-3</v>
      </c>
      <c r="E5" s="10">
        <v>-1.2040495923682469E-2</v>
      </c>
      <c r="F5" s="23" t="s">
        <v>48</v>
      </c>
      <c r="G5" s="10">
        <v>2.2497328952022239E-2</v>
      </c>
      <c r="H5" s="10">
        <v>6.7102459399947106E-3</v>
      </c>
      <c r="I5" s="10">
        <v>0.15788127513674446</v>
      </c>
      <c r="J5" s="10">
        <v>-1.9889251962214062E-2</v>
      </c>
      <c r="K5" s="10">
        <v>8.052698651417782E-2</v>
      </c>
      <c r="L5" s="10">
        <v>1.0845271585577683E-3</v>
      </c>
      <c r="M5" s="24">
        <v>-2.9877977326072714E-2</v>
      </c>
    </row>
    <row r="6" spans="1:13" ht="24">
      <c r="A6" s="12" t="s">
        <v>15</v>
      </c>
      <c r="B6" s="13" t="s">
        <v>14</v>
      </c>
      <c r="C6" s="18" t="s">
        <v>49</v>
      </c>
      <c r="D6" s="15" t="s">
        <v>45</v>
      </c>
      <c r="E6" s="16">
        <v>-3.1219965183554185E-2</v>
      </c>
      <c r="F6" s="16">
        <v>-1.8311575028419132E-3</v>
      </c>
      <c r="G6" s="16">
        <v>-7.1342297659342607E-2</v>
      </c>
      <c r="H6" s="16">
        <v>-4.7699868447909591E-2</v>
      </c>
      <c r="I6" s="16">
        <v>-9.9936979678356908E-2</v>
      </c>
      <c r="J6" s="16">
        <v>-3.7786496925882949E-2</v>
      </c>
      <c r="K6" s="16">
        <v>4.7966602409650581E-2</v>
      </c>
      <c r="L6" s="16">
        <v>4.9143079880246215E-2</v>
      </c>
      <c r="M6" s="17">
        <v>2.1998814563049755E-2</v>
      </c>
    </row>
    <row r="7" spans="1:13" ht="24">
      <c r="A7" s="12" t="s">
        <v>16</v>
      </c>
      <c r="B7" s="13" t="s">
        <v>14</v>
      </c>
      <c r="C7" s="14">
        <v>2.646555293869823E-2</v>
      </c>
      <c r="D7" s="16">
        <v>-3.8360226948627223E-2</v>
      </c>
      <c r="E7" s="16">
        <v>4.0707074844762416E-2</v>
      </c>
      <c r="F7" s="16">
        <v>-2.0553266178366593E-2</v>
      </c>
      <c r="G7" s="16">
        <v>6.5794229946779498E-2</v>
      </c>
      <c r="H7" s="16">
        <v>-7.2387882919354449E-3</v>
      </c>
      <c r="I7" s="16">
        <v>2.7461412279849072E-2</v>
      </c>
      <c r="J7" s="15" t="s">
        <v>39</v>
      </c>
      <c r="K7" s="16">
        <v>-3.616284750522706E-2</v>
      </c>
      <c r="L7" s="16">
        <v>-6.5519493668411144E-2</v>
      </c>
      <c r="M7" s="17">
        <v>-1.9076707597776937E-2</v>
      </c>
    </row>
    <row r="8" spans="1:13" ht="24">
      <c r="A8" s="12" t="s">
        <v>17</v>
      </c>
      <c r="B8" s="13" t="s">
        <v>14</v>
      </c>
      <c r="C8" s="14">
        <v>-1.9608459167383484E-2</v>
      </c>
      <c r="D8" s="16">
        <v>4.8126456702544167E-2</v>
      </c>
      <c r="E8" s="16">
        <v>-2.9665483211252303E-2</v>
      </c>
      <c r="F8" s="16">
        <v>8.157096493013262E-2</v>
      </c>
      <c r="G8" s="16">
        <v>-4.6079217678220576E-2</v>
      </c>
      <c r="H8" s="16">
        <v>-1.9472332352611713E-2</v>
      </c>
      <c r="I8" s="16">
        <v>6.5187919446922871E-2</v>
      </c>
      <c r="J8" s="16">
        <v>-3.5690057020456384E-2</v>
      </c>
      <c r="K8" s="15" t="s">
        <v>44</v>
      </c>
      <c r="L8" s="16">
        <v>5.1751832263742033E-2</v>
      </c>
      <c r="M8" s="17">
        <v>5.0272813835166553E-2</v>
      </c>
    </row>
    <row r="9" spans="1:13" ht="24">
      <c r="A9" s="12" t="s">
        <v>18</v>
      </c>
      <c r="B9" s="13" t="s">
        <v>14</v>
      </c>
      <c r="C9" s="14">
        <v>9.2737124793764267E-2</v>
      </c>
      <c r="D9" s="16">
        <v>2.2143451680212301E-2</v>
      </c>
      <c r="E9" s="16">
        <v>-3.3827691432420398E-2</v>
      </c>
      <c r="F9" s="16">
        <v>-3.0597188620421958E-2</v>
      </c>
      <c r="G9" s="16">
        <v>-7.7433535246353685E-2</v>
      </c>
      <c r="H9" s="16">
        <v>5.7573071542324973E-2</v>
      </c>
      <c r="I9" s="16">
        <v>4.8587933505137668E-2</v>
      </c>
      <c r="J9" s="16">
        <v>-1.8871462127863788E-2</v>
      </c>
      <c r="K9" s="16">
        <v>5.0377810902782399E-2</v>
      </c>
      <c r="L9" s="16">
        <v>6.9455358568270828E-2</v>
      </c>
      <c r="M9" s="25" t="s">
        <v>44</v>
      </c>
    </row>
    <row r="10" spans="1:13" ht="24">
      <c r="A10" s="12" t="s">
        <v>19</v>
      </c>
      <c r="B10" s="13" t="s">
        <v>14</v>
      </c>
      <c r="C10" s="14">
        <v>0.13835012914044897</v>
      </c>
      <c r="D10" s="16">
        <v>-3.1581217522659702E-2</v>
      </c>
      <c r="E10" s="15" t="s">
        <v>24</v>
      </c>
      <c r="F10" s="16">
        <v>-1.2473926784159817E-2</v>
      </c>
      <c r="G10" s="16">
        <v>2.6854511204814628E-2</v>
      </c>
      <c r="H10" s="16">
        <v>9.9405306422140821E-2</v>
      </c>
      <c r="I10" s="16">
        <v>4.0216898461548169E-2</v>
      </c>
      <c r="J10" s="16">
        <v>4.0534467967492174E-2</v>
      </c>
      <c r="K10" s="16">
        <v>-2.9949436913019389E-2</v>
      </c>
      <c r="L10" s="16">
        <v>3.6305712787550364E-3</v>
      </c>
      <c r="M10" s="17">
        <v>-3.4033974729724477E-2</v>
      </c>
    </row>
    <row r="11" spans="1:13" ht="24">
      <c r="A11" s="12" t="s">
        <v>20</v>
      </c>
      <c r="B11" s="13" t="s">
        <v>14</v>
      </c>
      <c r="C11" s="14">
        <v>-0.11685747856388434</v>
      </c>
      <c r="D11" s="16">
        <v>4.9464424311750424E-2</v>
      </c>
      <c r="E11" s="16">
        <v>3.5949072201348865E-3</v>
      </c>
      <c r="F11" s="16">
        <v>1.0003305500941365E-3</v>
      </c>
      <c r="G11" s="16">
        <v>-7.7373774930475286E-2</v>
      </c>
      <c r="H11" s="16">
        <v>-2.0763899197613723E-2</v>
      </c>
      <c r="I11" s="16">
        <v>1.9197549942154449E-2</v>
      </c>
      <c r="J11" s="16">
        <v>-6.4875147775046646E-2</v>
      </c>
      <c r="K11" s="16">
        <v>5.1926592031476468E-2</v>
      </c>
      <c r="L11" s="15" t="s">
        <v>30</v>
      </c>
      <c r="M11" s="17">
        <v>6.9558222980266288E-2</v>
      </c>
    </row>
    <row r="12" spans="1:13" ht="24">
      <c r="A12" s="12" t="s">
        <v>21</v>
      </c>
      <c r="B12" s="13" t="s">
        <v>14</v>
      </c>
      <c r="C12" s="14">
        <v>-8.3640545442388761E-2</v>
      </c>
      <c r="D12" s="16">
        <v>-4.8105431005749315E-2</v>
      </c>
      <c r="E12" s="16">
        <v>9.9083718325183506E-2</v>
      </c>
      <c r="F12" s="16">
        <v>6.7679617410328066E-3</v>
      </c>
      <c r="G12" s="16">
        <v>4.6750763421524177E-2</v>
      </c>
      <c r="H12" s="15" t="s">
        <v>43</v>
      </c>
      <c r="I12" s="16">
        <v>2.0303612345923417E-2</v>
      </c>
      <c r="J12" s="16">
        <v>-7.1685380603934033E-3</v>
      </c>
      <c r="K12" s="16">
        <v>-1.9619362459915551E-2</v>
      </c>
      <c r="L12" s="16">
        <v>-2.0815168921254117E-2</v>
      </c>
      <c r="M12" s="17">
        <v>5.7813357672224501E-2</v>
      </c>
    </row>
    <row r="13" spans="1:13" ht="24">
      <c r="A13" s="12" t="s">
        <v>22</v>
      </c>
      <c r="B13" s="13" t="s">
        <v>14</v>
      </c>
      <c r="C13" s="14">
        <v>7.7743703587114202E-2</v>
      </c>
      <c r="D13" s="16">
        <v>-7.1017506861857899E-2</v>
      </c>
      <c r="E13" s="16">
        <v>2.641165977070958E-2</v>
      </c>
      <c r="F13" s="16">
        <v>2.2605381201114869E-2</v>
      </c>
      <c r="G13" s="15" t="s">
        <v>50</v>
      </c>
      <c r="H13" s="16">
        <v>4.6117792134315078E-2</v>
      </c>
      <c r="I13" s="16">
        <v>2.5200076370954696E-2</v>
      </c>
      <c r="J13" s="16">
        <v>6.4487078453047367E-2</v>
      </c>
      <c r="K13" s="16">
        <v>-4.5807005525812829E-2</v>
      </c>
      <c r="L13" s="16">
        <v>-7.6597670860843667E-2</v>
      </c>
      <c r="M13" s="17">
        <v>-7.6762388593936401E-2</v>
      </c>
    </row>
    <row r="14" spans="1:13" ht="24">
      <c r="A14" s="12" t="s">
        <v>23</v>
      </c>
      <c r="B14" s="13" t="s">
        <v>14</v>
      </c>
      <c r="C14" s="14">
        <v>0.1030896745688972</v>
      </c>
      <c r="D14" s="16">
        <v>-9.6711727103446624E-2</v>
      </c>
      <c r="E14" s="16">
        <v>3.8446203842965689E-2</v>
      </c>
      <c r="F14" s="16">
        <v>0.15466256814655877</v>
      </c>
      <c r="G14" s="16">
        <v>2.4648017218293301E-2</v>
      </c>
      <c r="H14" s="16">
        <v>1.9517942664018476E-2</v>
      </c>
      <c r="I14" s="15" t="s">
        <v>51</v>
      </c>
      <c r="J14" s="16">
        <v>2.6128053293153739E-2</v>
      </c>
      <c r="K14" s="16">
        <v>6.3144002236430422E-2</v>
      </c>
      <c r="L14" s="16">
        <v>1.8473773716457378E-2</v>
      </c>
      <c r="M14" s="17">
        <v>4.6724594268641888E-2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5.94684267277768E-8</v>
      </c>
      <c r="E21" s="10">
        <f t="shared" ref="E21:M21" si="0">$C5^2*E5^2</f>
        <v>2.0944780455052445E-6</v>
      </c>
      <c r="F21" s="23">
        <f t="shared" si="0"/>
        <v>1.3988696869906957E-2</v>
      </c>
      <c r="G21" s="10">
        <f t="shared" si="0"/>
        <v>7.3122154560063174E-6</v>
      </c>
      <c r="H21" s="10">
        <f t="shared" si="0"/>
        <v>6.5052492056497842E-7</v>
      </c>
      <c r="I21" s="10">
        <f t="shared" si="0"/>
        <v>3.6012088859193052E-4</v>
      </c>
      <c r="J21" s="10">
        <f t="shared" si="0"/>
        <v>5.7151016796567186E-6</v>
      </c>
      <c r="K21" s="10">
        <f t="shared" si="0"/>
        <v>9.3684977497254777E-5</v>
      </c>
      <c r="L21" s="10">
        <f t="shared" si="0"/>
        <v>1.699291662018844E-8</v>
      </c>
      <c r="M21" s="24">
        <f t="shared" si="0"/>
        <v>1.2897022250592621E-5</v>
      </c>
    </row>
    <row r="22" spans="1:13" ht="24">
      <c r="A22" s="12" t="s">
        <v>15</v>
      </c>
      <c r="B22" s="13" t="s">
        <v>14</v>
      </c>
      <c r="C22" s="18"/>
      <c r="D22" s="15">
        <f t="shared" ref="D22:M22" si="1">$C6^2*D6^2</f>
        <v>7.4898552976000024E-2</v>
      </c>
      <c r="E22" s="16">
        <f t="shared" si="1"/>
        <v>7.4786699439536967E-5</v>
      </c>
      <c r="F22" s="16">
        <f t="shared" si="1"/>
        <v>2.5728291027263784E-7</v>
      </c>
      <c r="G22" s="16">
        <f t="shared" si="1"/>
        <v>3.9052938946822652E-4</v>
      </c>
      <c r="H22" s="16">
        <f t="shared" si="1"/>
        <v>1.7457976345705101E-4</v>
      </c>
      <c r="I22" s="16">
        <f t="shared" si="1"/>
        <v>7.6632320748202902E-4</v>
      </c>
      <c r="J22" s="16">
        <f t="shared" si="1"/>
        <v>1.0955515090076071E-4</v>
      </c>
      <c r="K22" s="16">
        <f t="shared" si="1"/>
        <v>1.7653769546730071E-4</v>
      </c>
      <c r="L22" s="16">
        <f t="shared" si="1"/>
        <v>1.853037806456206E-4</v>
      </c>
      <c r="M22" s="17">
        <f t="shared" si="1"/>
        <v>3.7132833982587026E-5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1.0306810230630445E-6</v>
      </c>
      <c r="E23" s="16">
        <f t="shared" si="2"/>
        <v>1.1606512285756271E-6</v>
      </c>
      <c r="F23" s="16">
        <f t="shared" si="2"/>
        <v>2.95885469025329E-7</v>
      </c>
      <c r="G23" s="16">
        <f t="shared" si="2"/>
        <v>3.0320583916267659E-6</v>
      </c>
      <c r="H23" s="16">
        <f t="shared" si="2"/>
        <v>3.67023349778177E-8</v>
      </c>
      <c r="I23" s="16">
        <f t="shared" si="2"/>
        <v>5.2821129127384074E-7</v>
      </c>
      <c r="J23" s="15">
        <f t="shared" si="2"/>
        <v>6.9065385630724912E-4</v>
      </c>
      <c r="K23" s="16">
        <f t="shared" si="2"/>
        <v>9.159825160576102E-7</v>
      </c>
      <c r="L23" s="16">
        <f t="shared" si="2"/>
        <v>3.0067893906835001E-6</v>
      </c>
      <c r="M23" s="17">
        <f t="shared" si="2"/>
        <v>2.5489938644495433E-7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8.9054262700856184E-7</v>
      </c>
      <c r="E24" s="16">
        <f t="shared" si="3"/>
        <v>3.3836839387146315E-7</v>
      </c>
      <c r="F24" s="16">
        <f t="shared" si="3"/>
        <v>2.5583392616734367E-6</v>
      </c>
      <c r="G24" s="16">
        <f t="shared" si="3"/>
        <v>8.1638897396592043E-7</v>
      </c>
      <c r="H24" s="16">
        <f t="shared" si="3"/>
        <v>1.4578837097579381E-7</v>
      </c>
      <c r="I24" s="16">
        <f t="shared" si="3"/>
        <v>1.633883837542109E-6</v>
      </c>
      <c r="J24" s="16">
        <f t="shared" si="3"/>
        <v>4.8975786599417538E-7</v>
      </c>
      <c r="K24" s="15">
        <f t="shared" si="3"/>
        <v>3.7607937765090981E-4</v>
      </c>
      <c r="L24" s="16">
        <f t="shared" si="3"/>
        <v>1.0297656414714709E-6</v>
      </c>
      <c r="M24" s="17">
        <f t="shared" si="3"/>
        <v>9.7174725874169027E-7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4.2169445622079058E-6</v>
      </c>
      <c r="E25" s="16">
        <f t="shared" si="4"/>
        <v>9.8412887566505073E-6</v>
      </c>
      <c r="F25" s="16">
        <f t="shared" si="4"/>
        <v>8.0513795742897017E-6</v>
      </c>
      <c r="G25" s="16">
        <f t="shared" si="4"/>
        <v>5.1566235658959802E-5</v>
      </c>
      <c r="H25" s="16">
        <f t="shared" si="4"/>
        <v>2.8506641469387127E-5</v>
      </c>
      <c r="I25" s="16">
        <f t="shared" si="4"/>
        <v>2.0303182148445902E-5</v>
      </c>
      <c r="J25" s="16">
        <f t="shared" si="4"/>
        <v>3.062797991622297E-6</v>
      </c>
      <c r="K25" s="16">
        <f t="shared" si="4"/>
        <v>2.1826587347894629E-5</v>
      </c>
      <c r="L25" s="16">
        <f t="shared" si="4"/>
        <v>4.1487643674877197E-5</v>
      </c>
      <c r="M25" s="25">
        <f t="shared" si="4"/>
        <v>8.4120111011760125E-3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1.9090481207615291E-5</v>
      </c>
      <c r="E26" s="15">
        <f t="shared" si="5"/>
        <v>1.8835731109974968E-2</v>
      </c>
      <c r="F26" s="16">
        <f t="shared" si="5"/>
        <v>2.9782799580435623E-6</v>
      </c>
      <c r="G26" s="16">
        <f t="shared" si="5"/>
        <v>1.3803640548085334E-5</v>
      </c>
      <c r="H26" s="16">
        <f t="shared" si="5"/>
        <v>1.8913777446166342E-4</v>
      </c>
      <c r="I26" s="16">
        <f t="shared" si="5"/>
        <v>3.095824173005043E-5</v>
      </c>
      <c r="J26" s="16">
        <f t="shared" si="5"/>
        <v>3.14490906176102E-5</v>
      </c>
      <c r="K26" s="16">
        <f t="shared" si="5"/>
        <v>1.7168662396211533E-5</v>
      </c>
      <c r="L26" s="16">
        <f t="shared" si="5"/>
        <v>2.5229524939349797E-7</v>
      </c>
      <c r="M26" s="17">
        <f t="shared" si="5"/>
        <v>2.2170959153355664E-5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3.3411728249490079E-5</v>
      </c>
      <c r="E27" s="16">
        <f t="shared" si="6"/>
        <v>1.7647711489552629E-7</v>
      </c>
      <c r="F27" s="16">
        <f t="shared" si="6"/>
        <v>1.3664699554577058E-8</v>
      </c>
      <c r="G27" s="16">
        <f t="shared" si="6"/>
        <v>8.175241566028668E-5</v>
      </c>
      <c r="H27" s="16">
        <f t="shared" si="6"/>
        <v>5.8874989987517129E-6</v>
      </c>
      <c r="I27" s="16">
        <f t="shared" si="6"/>
        <v>5.032741624208871E-6</v>
      </c>
      <c r="J27" s="16">
        <f t="shared" si="6"/>
        <v>5.7473777560994904E-5</v>
      </c>
      <c r="K27" s="16">
        <f t="shared" si="6"/>
        <v>3.6820752826347712E-5</v>
      </c>
      <c r="L27" s="15">
        <f t="shared" si="6"/>
        <v>1.3383922457412146E-2</v>
      </c>
      <c r="M27" s="17">
        <f t="shared" si="6"/>
        <v>6.6070863001596207E-5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1.6189071189594212E-5</v>
      </c>
      <c r="E28" s="16">
        <f t="shared" si="7"/>
        <v>6.8681268020846174E-5</v>
      </c>
      <c r="F28" s="16">
        <f t="shared" si="7"/>
        <v>3.2044205085598206E-7</v>
      </c>
      <c r="G28" s="16">
        <f t="shared" si="7"/>
        <v>1.5290128203222172E-5</v>
      </c>
      <c r="H28" s="15">
        <f t="shared" si="7"/>
        <v>6.8703841617542881E-3</v>
      </c>
      <c r="I28" s="16">
        <f t="shared" si="7"/>
        <v>2.8839009388844259E-6</v>
      </c>
      <c r="J28" s="16">
        <f t="shared" si="7"/>
        <v>3.5949669611112875E-7</v>
      </c>
      <c r="K28" s="16">
        <f t="shared" si="7"/>
        <v>2.6927962508255484E-6</v>
      </c>
      <c r="L28" s="16">
        <f t="shared" si="7"/>
        <v>3.0310534297578455E-6</v>
      </c>
      <c r="M28" s="17">
        <f t="shared" si="7"/>
        <v>2.3382454534084349E-5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3.0483251947626888E-5</v>
      </c>
      <c r="E29" s="16">
        <f t="shared" si="8"/>
        <v>4.2162061759365512E-6</v>
      </c>
      <c r="F29" s="16">
        <f t="shared" si="8"/>
        <v>3.088546340807569E-6</v>
      </c>
      <c r="G29" s="15">
        <f t="shared" si="8"/>
        <v>5.8760337512684217E-3</v>
      </c>
      <c r="H29" s="16">
        <f t="shared" si="8"/>
        <v>1.2854863421375239E-5</v>
      </c>
      <c r="I29" s="16">
        <f t="shared" si="8"/>
        <v>3.8382580167563576E-6</v>
      </c>
      <c r="J29" s="16">
        <f t="shared" si="8"/>
        <v>2.513482441223676E-5</v>
      </c>
      <c r="K29" s="16">
        <f t="shared" si="8"/>
        <v>1.2682190024924849E-5</v>
      </c>
      <c r="L29" s="16">
        <f t="shared" si="8"/>
        <v>3.5461865630906044E-5</v>
      </c>
      <c r="M29" s="17">
        <f t="shared" si="8"/>
        <v>3.5614545956263103E-5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9.9400510653741993E-5</v>
      </c>
      <c r="E30" s="16">
        <f t="shared" si="9"/>
        <v>1.5708592214453752E-5</v>
      </c>
      <c r="F30" s="16">
        <f t="shared" si="9"/>
        <v>2.5421476544831021E-4</v>
      </c>
      <c r="G30" s="16">
        <f t="shared" si="9"/>
        <v>6.4564577689934664E-6</v>
      </c>
      <c r="H30" s="16">
        <f t="shared" si="9"/>
        <v>4.0485398002061448E-6</v>
      </c>
      <c r="I30" s="15">
        <f t="shared" si="9"/>
        <v>1.0144238814046398E-2</v>
      </c>
      <c r="J30" s="16">
        <f t="shared" si="9"/>
        <v>7.2551173884066599E-6</v>
      </c>
      <c r="K30" s="16">
        <f t="shared" si="9"/>
        <v>4.2373520488125089E-5</v>
      </c>
      <c r="L30" s="16">
        <f t="shared" si="9"/>
        <v>3.6269500677390032E-6</v>
      </c>
      <c r="M30" s="17">
        <f t="shared" si="9"/>
        <v>2.3201785908820956E-5</v>
      </c>
    </row>
    <row r="31" spans="1:13">
      <c r="A31" t="s">
        <v>32</v>
      </c>
      <c r="D31" s="19">
        <f>SUM($D$21:$D$30)</f>
        <v>7.5103325655887079E-2</v>
      </c>
      <c r="E31" s="19">
        <f>SUM($E$21:$E$30)</f>
        <v>1.9012735139365241E-2</v>
      </c>
      <c r="F31">
        <f>SUM($F$21:$F$30)</f>
        <v>1.426047545561979E-2</v>
      </c>
      <c r="G31" s="19">
        <f>SUM($G$21:$G$30)</f>
        <v>6.4465926813977951E-3</v>
      </c>
      <c r="H31" s="19">
        <f>SUM($H$21:$H$30)</f>
        <v>7.2862322589892408E-3</v>
      </c>
      <c r="I31" s="19">
        <f>SUM($I$21:$I$30)</f>
        <v>1.1335861329707519E-2</v>
      </c>
      <c r="J31" s="19">
        <f>SUM($J$21:$J$30)</f>
        <v>9.3114897142064263E-4</v>
      </c>
      <c r="K31" s="19">
        <f>SUM($K$21:$K$30)</f>
        <v>7.8078254246585234E-4</v>
      </c>
      <c r="L31" s="19">
        <f>SUM($L$21:$L$30)</f>
        <v>1.3657139594059215E-2</v>
      </c>
      <c r="M31" s="19">
        <f>SUM($M$21:$M$30)</f>
        <v>8.6337082126085006E-3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0.15744800184152086</v>
      </c>
      <c r="D33" s="20">
        <f>$D$31/$C$33</f>
        <v>0.47700399355643941</v>
      </c>
      <c r="E33" s="20">
        <f>$E$31/$C$33</f>
        <v>0.12075564578140847</v>
      </c>
      <c r="F33" s="20">
        <f>$F$31/$C$33</f>
        <v>9.0572603582315753E-2</v>
      </c>
      <c r="G33" s="20">
        <f>$G$31/$C$33</f>
        <v>4.0944264811227059E-2</v>
      </c>
      <c r="H33" s="20">
        <f>$H$31/$C$33</f>
        <v>4.6277070358270986E-2</v>
      </c>
      <c r="I33" s="20">
        <f>$I$31/$C$33</f>
        <v>7.1997492487187106E-2</v>
      </c>
      <c r="J33" s="20">
        <f>$J$31/$C$33</f>
        <v>5.9140094541046623E-3</v>
      </c>
      <c r="K33" s="20">
        <f>$K$31/$C$33</f>
        <v>4.9589866707343061E-3</v>
      </c>
      <c r="L33" s="20">
        <f>$L$31/$C$33</f>
        <v>8.6740634586177839E-2</v>
      </c>
      <c r="M33" s="20">
        <f>$M$31/$C$33</f>
        <v>5.4835298712134509E-2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EBC01-9A26-4BF9-A3FD-9159C4313E2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-9.636565750061192E-2</v>
      </c>
      <c r="D5" s="10">
        <v>-1.7524881122303413E-2</v>
      </c>
      <c r="E5" s="10">
        <v>-2.8416857656316359E-2</v>
      </c>
      <c r="F5" s="10">
        <v>1.9138741444643215E-2</v>
      </c>
      <c r="G5" s="10">
        <v>2.5243492488351955E-2</v>
      </c>
      <c r="H5" s="10">
        <v>1.7858636741118157E-2</v>
      </c>
      <c r="I5" s="10">
        <v>-4.4521175168039436E-3</v>
      </c>
      <c r="J5" s="10">
        <v>-2.8320542305707731E-2</v>
      </c>
      <c r="K5" s="10">
        <v>-2.7674436426993913E-2</v>
      </c>
      <c r="L5" s="23" t="s">
        <v>28</v>
      </c>
      <c r="M5" s="24">
        <v>9.6881769141971108E-2</v>
      </c>
    </row>
    <row r="6" spans="1:13" ht="24">
      <c r="A6" s="12" t="s">
        <v>15</v>
      </c>
      <c r="B6" s="13" t="s">
        <v>14</v>
      </c>
      <c r="C6" s="14">
        <v>-5.4473246865366517E-2</v>
      </c>
      <c r="D6" s="15" t="s">
        <v>43</v>
      </c>
      <c r="E6" s="16">
        <v>8.8200360487411707E-3</v>
      </c>
      <c r="F6" s="16">
        <v>1.0284453527905258E-3</v>
      </c>
      <c r="G6" s="16">
        <v>-6.0187675418099308E-2</v>
      </c>
      <c r="H6" s="16">
        <v>-5.9814628224839135E-4</v>
      </c>
      <c r="I6" s="16">
        <v>-3.904725911514656E-2</v>
      </c>
      <c r="J6" s="16">
        <v>4.9362233991928822E-2</v>
      </c>
      <c r="K6" s="16">
        <v>3.7274580696345982E-2</v>
      </c>
      <c r="L6" s="16">
        <v>-1.7389557157513762E-2</v>
      </c>
      <c r="M6" s="17">
        <v>-9.77343971457134E-2</v>
      </c>
    </row>
    <row r="7" spans="1:13" ht="24">
      <c r="A7" s="12" t="s">
        <v>16</v>
      </c>
      <c r="B7" s="13" t="s">
        <v>14</v>
      </c>
      <c r="C7" s="14">
        <v>-3.3202732219617739E-2</v>
      </c>
      <c r="D7" s="16">
        <v>5.0120605756629855E-2</v>
      </c>
      <c r="E7" s="16">
        <v>1.7782085102120596E-2</v>
      </c>
      <c r="F7" s="16">
        <v>3.0129170906987451E-2</v>
      </c>
      <c r="G7" s="16">
        <v>1.9137392468936455E-2</v>
      </c>
      <c r="H7" s="16">
        <v>2.4337722440531447E-2</v>
      </c>
      <c r="I7" s="16">
        <v>-2.3018671424632063E-2</v>
      </c>
      <c r="J7" s="15" t="s">
        <v>37</v>
      </c>
      <c r="K7" s="16">
        <v>-4.4738939334892536E-2</v>
      </c>
      <c r="L7" s="16">
        <v>-2.8514796772527003E-2</v>
      </c>
      <c r="M7" s="17">
        <v>3.3422600552713219E-2</v>
      </c>
    </row>
    <row r="8" spans="1:13" ht="24">
      <c r="A8" s="12" t="s">
        <v>17</v>
      </c>
      <c r="B8" s="13" t="s">
        <v>14</v>
      </c>
      <c r="C8" s="14">
        <v>6.6898026120475768E-2</v>
      </c>
      <c r="D8" s="16">
        <v>8.843260716080768E-3</v>
      </c>
      <c r="E8" s="15" t="s">
        <v>24</v>
      </c>
      <c r="F8" s="16">
        <v>7.679469286631542E-2</v>
      </c>
      <c r="G8" s="16">
        <v>6.2417535944253241E-2</v>
      </c>
      <c r="H8" s="16">
        <v>5.7527008850524801E-2</v>
      </c>
      <c r="I8" s="16">
        <v>-1.9940694137811972E-2</v>
      </c>
      <c r="J8" s="16">
        <v>1.760631452719438E-2</v>
      </c>
      <c r="K8" s="16">
        <v>-3.3721421353444025E-2</v>
      </c>
      <c r="L8" s="16">
        <v>-2.8236678102947613E-2</v>
      </c>
      <c r="M8" s="17">
        <v>-2.1346209899022625E-2</v>
      </c>
    </row>
    <row r="9" spans="1:13" ht="24">
      <c r="A9" s="12" t="s">
        <v>18</v>
      </c>
      <c r="B9" s="13" t="s">
        <v>14</v>
      </c>
      <c r="C9" s="14">
        <v>-0.12319171045163345</v>
      </c>
      <c r="D9" s="16">
        <v>-6.1052261123884833E-4</v>
      </c>
      <c r="E9" s="16">
        <v>5.8470209157651956E-2</v>
      </c>
      <c r="F9" s="16">
        <v>2.1314557043528505E-2</v>
      </c>
      <c r="G9" s="16">
        <v>7.8397974506900867E-3</v>
      </c>
      <c r="H9" s="15" t="s">
        <v>25</v>
      </c>
      <c r="I9" s="16">
        <v>-1.368368054306165E-2</v>
      </c>
      <c r="J9" s="16">
        <v>2.447324735698659E-2</v>
      </c>
      <c r="K9" s="16">
        <v>1.9089785222219033E-2</v>
      </c>
      <c r="L9" s="16">
        <v>1.805934140548297E-2</v>
      </c>
      <c r="M9" s="17">
        <v>-2.8585190551939426E-3</v>
      </c>
    </row>
    <row r="10" spans="1:13" ht="24">
      <c r="A10" s="12" t="s">
        <v>19</v>
      </c>
      <c r="B10" s="13" t="s">
        <v>14</v>
      </c>
      <c r="C10" s="14">
        <v>7.0969172704574007E-2</v>
      </c>
      <c r="D10" s="16">
        <v>-5.9504681341113308E-2</v>
      </c>
      <c r="E10" s="16">
        <v>6.1561323551922391E-2</v>
      </c>
      <c r="F10" s="16">
        <v>0.10628299083886565</v>
      </c>
      <c r="G10" s="15" t="s">
        <v>54</v>
      </c>
      <c r="H10" s="16">
        <v>7.6294746096840635E-3</v>
      </c>
      <c r="I10" s="16">
        <v>3.338613965099043E-2</v>
      </c>
      <c r="J10" s="16">
        <v>1.87023704563451E-2</v>
      </c>
      <c r="K10" s="16">
        <v>-9.5510368741212326E-3</v>
      </c>
      <c r="L10" s="16">
        <v>2.4750617342397793E-2</v>
      </c>
      <c r="M10" s="17">
        <v>6.733267066925902E-2</v>
      </c>
    </row>
    <row r="11" spans="1:13" ht="24">
      <c r="A11" s="12" t="s">
        <v>20</v>
      </c>
      <c r="B11" s="13" t="s">
        <v>14</v>
      </c>
      <c r="C11" s="18" t="s">
        <v>55</v>
      </c>
      <c r="D11" s="16">
        <v>3.6671411668997213E-2</v>
      </c>
      <c r="E11" s="16">
        <v>-3.3133478123523651E-2</v>
      </c>
      <c r="F11" s="16">
        <v>-3.7352999406307184E-3</v>
      </c>
      <c r="G11" s="16">
        <v>-9.4738778488760444E-3</v>
      </c>
      <c r="H11" s="16">
        <v>1.8435385542269506E-2</v>
      </c>
      <c r="I11" s="16">
        <v>0.11774205534484086</v>
      </c>
      <c r="J11" s="16">
        <v>-4.3526446565851154E-2</v>
      </c>
      <c r="K11" s="15" t="s">
        <v>50</v>
      </c>
      <c r="L11" s="16">
        <v>-2.7043896471931152E-2</v>
      </c>
      <c r="M11" s="17">
        <v>-9.0942355126946137E-2</v>
      </c>
    </row>
    <row r="12" spans="1:13" ht="24">
      <c r="A12" s="12" t="s">
        <v>21</v>
      </c>
      <c r="B12" s="13" t="s">
        <v>14</v>
      </c>
      <c r="C12" s="14">
        <v>-8.3221405383580925E-4</v>
      </c>
      <c r="D12" s="16">
        <v>-3.8281318906388195E-2</v>
      </c>
      <c r="E12" s="16">
        <v>-1.9572945395061051E-2</v>
      </c>
      <c r="F12" s="16">
        <v>9.3064147501104325E-2</v>
      </c>
      <c r="G12" s="16">
        <v>3.3122958901345055E-2</v>
      </c>
      <c r="H12" s="16">
        <v>-1.3137610826135708E-2</v>
      </c>
      <c r="I12" s="15" t="s">
        <v>56</v>
      </c>
      <c r="J12" s="16">
        <v>-2.2338252825660432E-2</v>
      </c>
      <c r="K12" s="16">
        <v>0.11741227679203994</v>
      </c>
      <c r="L12" s="16">
        <v>-4.4010118377151488E-3</v>
      </c>
      <c r="M12" s="17">
        <v>5.6931567664883775E-2</v>
      </c>
    </row>
    <row r="13" spans="1:13" ht="24">
      <c r="A13" s="12" t="s">
        <v>22</v>
      </c>
      <c r="B13" s="13" t="s">
        <v>14</v>
      </c>
      <c r="C13" s="14">
        <v>9.4117469841889609E-2</v>
      </c>
      <c r="D13" s="16">
        <v>9.6545534496113945E-4</v>
      </c>
      <c r="E13" s="16">
        <v>7.5140587812557766E-2</v>
      </c>
      <c r="F13" s="15" t="s">
        <v>56</v>
      </c>
      <c r="G13" s="16">
        <v>0.105474535107623</v>
      </c>
      <c r="H13" s="16">
        <v>2.0524331216701351E-2</v>
      </c>
      <c r="I13" s="16">
        <v>9.2979671847010087E-2</v>
      </c>
      <c r="J13" s="16">
        <v>2.9171442540802072E-2</v>
      </c>
      <c r="K13" s="16">
        <v>-3.7712584962124769E-3</v>
      </c>
      <c r="L13" s="16">
        <v>1.8612242365175169E-2</v>
      </c>
      <c r="M13" s="17">
        <v>5.2643997466691489E-2</v>
      </c>
    </row>
    <row r="14" spans="1:13" ht="24">
      <c r="A14" s="12" t="s">
        <v>23</v>
      </c>
      <c r="B14" s="13" t="s">
        <v>14</v>
      </c>
      <c r="C14" s="14">
        <v>-1.5271704475356512E-2</v>
      </c>
      <c r="D14" s="16">
        <v>-9.4623097002502585E-2</v>
      </c>
      <c r="E14" s="16">
        <v>-2.0617065180975485E-2</v>
      </c>
      <c r="F14" s="16">
        <v>5.1869316054001156E-2</v>
      </c>
      <c r="G14" s="16">
        <v>6.5912017134104883E-2</v>
      </c>
      <c r="H14" s="16">
        <v>-2.7059798359259459E-3</v>
      </c>
      <c r="I14" s="16">
        <v>5.6144007997624742E-2</v>
      </c>
      <c r="J14" s="16">
        <v>3.1877081671722492E-2</v>
      </c>
      <c r="K14" s="16">
        <v>-8.942393971639942E-2</v>
      </c>
      <c r="L14" s="16">
        <v>9.2976745446931422E-2</v>
      </c>
      <c r="M14" s="25" t="s">
        <v>57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2.8520342668116189E-6</v>
      </c>
      <c r="E21" s="10">
        <f t="shared" ref="E21:M21" si="0">$C5^2*E5^2</f>
        <v>7.4988847941274285E-6</v>
      </c>
      <c r="F21" s="10">
        <f t="shared" si="0"/>
        <v>3.4015066831829699E-6</v>
      </c>
      <c r="G21" s="10">
        <f t="shared" si="0"/>
        <v>5.9175707410233065E-6</v>
      </c>
      <c r="H21" s="10">
        <f t="shared" si="0"/>
        <v>2.9617008145832272E-6</v>
      </c>
      <c r="I21" s="10">
        <f t="shared" si="0"/>
        <v>1.8406779783992143E-7</v>
      </c>
      <c r="J21" s="10">
        <f t="shared" si="0"/>
        <v>7.4481378940883527E-6</v>
      </c>
      <c r="K21" s="10">
        <f t="shared" si="0"/>
        <v>7.1121703269752462E-6</v>
      </c>
      <c r="L21" s="23">
        <f t="shared" si="0"/>
        <v>9.1752381744169796E-3</v>
      </c>
      <c r="M21" s="24">
        <f t="shared" si="0"/>
        <v>8.7162303560579048E-5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2.914162954926719E-3</v>
      </c>
      <c r="E22" s="16">
        <f t="shared" si="1"/>
        <v>2.3083796893968187E-7</v>
      </c>
      <c r="F22" s="16">
        <f t="shared" si="1"/>
        <v>3.1385493679988011E-9</v>
      </c>
      <c r="G22" s="16">
        <f t="shared" si="1"/>
        <v>1.0749336654189562E-5</v>
      </c>
      <c r="H22" s="16">
        <f t="shared" si="1"/>
        <v>1.0616499401802427E-9</v>
      </c>
      <c r="I22" s="16">
        <f t="shared" si="1"/>
        <v>4.5242608119809381E-6</v>
      </c>
      <c r="J22" s="16">
        <f t="shared" si="1"/>
        <v>7.2302969943075042E-6</v>
      </c>
      <c r="K22" s="16">
        <f t="shared" si="1"/>
        <v>4.1227980089613097E-6</v>
      </c>
      <c r="L22" s="16">
        <f t="shared" si="1"/>
        <v>8.9731219257427568E-7</v>
      </c>
      <c r="M22" s="17">
        <f t="shared" si="1"/>
        <v>2.8344017080708093E-5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2.7693654396949492E-6</v>
      </c>
      <c r="E23" s="16">
        <f t="shared" si="2"/>
        <v>3.4858846698223017E-7</v>
      </c>
      <c r="F23" s="16">
        <f t="shared" si="2"/>
        <v>1.0007417247355149E-6</v>
      </c>
      <c r="G23" s="16">
        <f t="shared" si="2"/>
        <v>4.037505924225323E-7</v>
      </c>
      <c r="H23" s="16">
        <f t="shared" si="2"/>
        <v>6.529914779640257E-7</v>
      </c>
      <c r="I23" s="16">
        <f t="shared" si="2"/>
        <v>5.8412817294574433E-7</v>
      </c>
      <c r="J23" s="15">
        <f t="shared" si="2"/>
        <v>1.0936196941756903E-3</v>
      </c>
      <c r="K23" s="16">
        <f t="shared" si="2"/>
        <v>2.2065766239481943E-6</v>
      </c>
      <c r="L23" s="16">
        <f t="shared" si="2"/>
        <v>8.9637184523375181E-7</v>
      </c>
      <c r="M23" s="17">
        <f t="shared" si="2"/>
        <v>1.2314821543169181E-6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3.4998663932934585E-7</v>
      </c>
      <c r="E24" s="15">
        <f t="shared" si="3"/>
        <v>4.4040267865723282E-3</v>
      </c>
      <c r="F24" s="16">
        <f t="shared" si="3"/>
        <v>2.6393016126905E-5</v>
      </c>
      <c r="G24" s="16">
        <f t="shared" si="3"/>
        <v>1.7435718454325114E-5</v>
      </c>
      <c r="H24" s="16">
        <f t="shared" si="3"/>
        <v>1.4810516146695544E-5</v>
      </c>
      <c r="I24" s="16">
        <f t="shared" si="3"/>
        <v>1.7795375302623484E-6</v>
      </c>
      <c r="J24" s="16">
        <f t="shared" si="3"/>
        <v>1.3872780652708604E-6</v>
      </c>
      <c r="K24" s="16">
        <f t="shared" si="3"/>
        <v>5.0890691383752328E-6</v>
      </c>
      <c r="L24" s="16">
        <f t="shared" si="3"/>
        <v>3.5682379951269413E-6</v>
      </c>
      <c r="M24" s="17">
        <f t="shared" si="3"/>
        <v>2.0392391423013894E-6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5.6567433703357869E-9</v>
      </c>
      <c r="E25" s="16">
        <f t="shared" si="4"/>
        <v>5.1883858375472526E-5</v>
      </c>
      <c r="F25" s="16">
        <f t="shared" si="4"/>
        <v>6.8947034868083163E-6</v>
      </c>
      <c r="G25" s="16">
        <f t="shared" si="4"/>
        <v>9.3276588795743873E-7</v>
      </c>
      <c r="H25" s="15">
        <f t="shared" si="4"/>
        <v>1.5085276924632816E-2</v>
      </c>
      <c r="I25" s="16">
        <f t="shared" si="4"/>
        <v>2.8416384710009859E-6</v>
      </c>
      <c r="J25" s="16">
        <f t="shared" si="4"/>
        <v>9.0896292591059686E-6</v>
      </c>
      <c r="K25" s="16">
        <f t="shared" si="4"/>
        <v>5.530508381502906E-6</v>
      </c>
      <c r="L25" s="16">
        <f t="shared" si="4"/>
        <v>4.9495622073487673E-6</v>
      </c>
      <c r="M25" s="17">
        <f t="shared" si="4"/>
        <v>1.2400670091736022E-7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1.7833712165674215E-5</v>
      </c>
      <c r="E26" s="16">
        <f t="shared" si="5"/>
        <v>1.9087778304418451E-5</v>
      </c>
      <c r="F26" s="16">
        <f t="shared" si="5"/>
        <v>5.6894072190099169E-5</v>
      </c>
      <c r="G26" s="15">
        <f t="shared" si="5"/>
        <v>4.906522453405158E-3</v>
      </c>
      <c r="H26" s="16">
        <f t="shared" si="5"/>
        <v>2.9317622562722292E-7</v>
      </c>
      <c r="I26" s="16">
        <f t="shared" si="5"/>
        <v>5.6139933854585929E-6</v>
      </c>
      <c r="J26" s="16">
        <f t="shared" si="5"/>
        <v>1.7617034132472483E-6</v>
      </c>
      <c r="K26" s="16">
        <f t="shared" si="5"/>
        <v>4.594524046169889E-7</v>
      </c>
      <c r="L26" s="16">
        <f t="shared" si="5"/>
        <v>3.0854005803393177E-6</v>
      </c>
      <c r="M26" s="17">
        <f t="shared" si="5"/>
        <v>2.2834482123308252E-5</v>
      </c>
    </row>
    <row r="27" spans="1:13" ht="24">
      <c r="A27" s="12" t="s">
        <v>20</v>
      </c>
      <c r="B27" s="13" t="s">
        <v>14</v>
      </c>
      <c r="C27" s="18"/>
      <c r="D27" s="16">
        <f t="shared" ref="D27:M27" si="6">$C11^2*D11^2</f>
        <v>5.061260803838634E-5</v>
      </c>
      <c r="E27" s="16">
        <f t="shared" si="6"/>
        <v>4.1317830993744198E-5</v>
      </c>
      <c r="F27" s="16">
        <f t="shared" si="6"/>
        <v>5.2511499707076509E-7</v>
      </c>
      <c r="G27" s="16">
        <f t="shared" si="6"/>
        <v>3.3779951492417853E-6</v>
      </c>
      <c r="H27" s="16">
        <f t="shared" si="6"/>
        <v>1.2791100431307012E-5</v>
      </c>
      <c r="I27" s="16">
        <f t="shared" si="6"/>
        <v>5.2175507893820238E-4</v>
      </c>
      <c r="J27" s="16">
        <f t="shared" si="6"/>
        <v>7.1303342160259481E-5</v>
      </c>
      <c r="K27" s="15">
        <f t="shared" si="6"/>
        <v>3.6589568656E-2</v>
      </c>
      <c r="L27" s="16">
        <f t="shared" si="6"/>
        <v>2.7525929252168183E-5</v>
      </c>
      <c r="M27" s="17">
        <f t="shared" si="6"/>
        <v>3.1126898797735538E-4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1.014948194579882E-9</v>
      </c>
      <c r="E28" s="16">
        <f t="shared" si="7"/>
        <v>2.653276192362447E-10</v>
      </c>
      <c r="F28" s="16">
        <f t="shared" si="7"/>
        <v>5.9983927474496612E-9</v>
      </c>
      <c r="G28" s="16">
        <f t="shared" si="7"/>
        <v>7.5985083072877951E-10</v>
      </c>
      <c r="H28" s="16">
        <f t="shared" si="7"/>
        <v>1.1953714430133354E-10</v>
      </c>
      <c r="I28" s="15">
        <f t="shared" si="7"/>
        <v>6.7195865501184166E-7</v>
      </c>
      <c r="J28" s="16">
        <f t="shared" si="7"/>
        <v>3.4559583123950353E-10</v>
      </c>
      <c r="K28" s="16">
        <f t="shared" si="7"/>
        <v>9.5476636399245348E-9</v>
      </c>
      <c r="L28" s="16">
        <f t="shared" si="7"/>
        <v>1.3414520842444179E-11</v>
      </c>
      <c r="M28" s="17">
        <f t="shared" si="7"/>
        <v>2.2447933985631524E-9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8.2566689035889789E-9</v>
      </c>
      <c r="E29" s="16">
        <f t="shared" si="8"/>
        <v>5.0013778153726741E-5</v>
      </c>
      <c r="F29" s="15">
        <f t="shared" si="8"/>
        <v>8.5943482576349532E-3</v>
      </c>
      <c r="G29" s="16">
        <f t="shared" si="8"/>
        <v>9.8545257070540283E-5</v>
      </c>
      <c r="H29" s="16">
        <f t="shared" si="8"/>
        <v>3.7314576434737552E-6</v>
      </c>
      <c r="I29" s="16">
        <f t="shared" si="8"/>
        <v>7.6580201590024149E-5</v>
      </c>
      <c r="J29" s="16">
        <f t="shared" si="8"/>
        <v>7.5380028702034176E-6</v>
      </c>
      <c r="K29" s="16">
        <f t="shared" si="8"/>
        <v>1.2598333197088219E-7</v>
      </c>
      <c r="L29" s="16">
        <f t="shared" si="8"/>
        <v>3.0685830759532079E-6</v>
      </c>
      <c r="M29" s="17">
        <f t="shared" si="8"/>
        <v>2.4549248731812411E-5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2.088186767892548E-6</v>
      </c>
      <c r="E30" s="16">
        <f t="shared" si="9"/>
        <v>9.9135387995325078E-8</v>
      </c>
      <c r="F30" s="16">
        <f t="shared" si="9"/>
        <v>6.274744775804688E-7</v>
      </c>
      <c r="G30" s="16">
        <f t="shared" si="9"/>
        <v>1.0132211069987738E-6</v>
      </c>
      <c r="H30" s="16">
        <f t="shared" si="9"/>
        <v>1.7077493742304168E-9</v>
      </c>
      <c r="I30" s="16">
        <f t="shared" si="9"/>
        <v>7.3515996469244541E-7</v>
      </c>
      <c r="J30" s="16">
        <f t="shared" si="9"/>
        <v>2.3699115253925305E-7</v>
      </c>
      <c r="K30" s="16">
        <f t="shared" si="9"/>
        <v>1.8650162567229348E-6</v>
      </c>
      <c r="L30" s="16">
        <f t="shared" si="9"/>
        <v>2.0161540054137025E-6</v>
      </c>
      <c r="M30" s="25">
        <f t="shared" si="9"/>
        <v>2.2398924926235217E-4</v>
      </c>
    </row>
    <row r="31" spans="1:13">
      <c r="A31" t="s">
        <v>32</v>
      </c>
      <c r="D31" s="19">
        <f>SUM($D$21:$D$30)</f>
        <v>2.9906837766049766E-3</v>
      </c>
      <c r="E31" s="19">
        <f>SUM($E$21:$E$30)</f>
        <v>4.5745077443453538E-3</v>
      </c>
      <c r="F31" s="19">
        <f>SUM($F$21:$F$30)</f>
        <v>8.6900940242634513E-3</v>
      </c>
      <c r="G31" s="19">
        <f>SUM($G$21:$G$30)</f>
        <v>5.0448988289126867E-3</v>
      </c>
      <c r="H31" s="19">
        <f>SUM($H$21:$H$30)</f>
        <v>1.5120520756308925E-2</v>
      </c>
      <c r="I31" s="19">
        <f>SUM($I$21:$I$30)</f>
        <v>6.1527002531741929E-4</v>
      </c>
      <c r="J31" s="19">
        <f>SUM($J$21:$J$30)</f>
        <v>1.1996154215805437E-3</v>
      </c>
      <c r="K31" s="19">
        <f>SUM($K$21:$K$30)</f>
        <v>3.6616089778136712E-2</v>
      </c>
      <c r="L31">
        <f>SUM($L$21:$L$30)</f>
        <v>9.2212457389856603E-3</v>
      </c>
      <c r="M31" s="19">
        <f>SUM($M$21:$M$30)</f>
        <v>7.0154526152704962E-4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8.4774471355982789E-2</v>
      </c>
      <c r="D33" s="20">
        <f>$D$31/$C$33</f>
        <v>3.5278117678216758E-2</v>
      </c>
      <c r="E33" s="20">
        <f>$E$31/$C$33</f>
        <v>5.396091147694921E-2</v>
      </c>
      <c r="F33" s="20">
        <f>$F$31/$C$33</f>
        <v>0.10250838354122234</v>
      </c>
      <c r="G33" s="20">
        <f>$G$31/$C$33</f>
        <v>5.9509646574241397E-2</v>
      </c>
      <c r="H33" s="20">
        <f>$H$31/$C$33</f>
        <v>0.17836172275041648</v>
      </c>
      <c r="I33" s="20">
        <f>$I$31/$C$33</f>
        <v>7.257727656404876E-3</v>
      </c>
      <c r="J33" s="20">
        <f>$J$31/$C$33</f>
        <v>1.4150668265958856E-2</v>
      </c>
      <c r="K33" s="20">
        <f>$K$31/$C$33</f>
        <v>0.43192354009946421</v>
      </c>
      <c r="L33" s="20">
        <f>$L$31/$C$33</f>
        <v>0.10877385127256106</v>
      </c>
      <c r="M33" s="20">
        <f>$M$31/$C$33</f>
        <v>8.2754306845646813E-3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EE8A1-3B8F-4467-9C49-C6DE14421EA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0.13490454914737326</v>
      </c>
      <c r="D5" s="10">
        <v>-1.2251185568908909E-3</v>
      </c>
      <c r="E5" s="10">
        <v>6.0418482385742697E-2</v>
      </c>
      <c r="F5" s="23" t="s">
        <v>39</v>
      </c>
      <c r="G5" s="10">
        <v>5.0737726894659885E-2</v>
      </c>
      <c r="H5" s="10">
        <v>2.4849538032251494E-2</v>
      </c>
      <c r="I5" s="10">
        <v>5.7536545368356944E-2</v>
      </c>
      <c r="J5" s="10">
        <v>1.4092020212131613E-2</v>
      </c>
      <c r="K5" s="10">
        <v>-4.2728662170259758E-2</v>
      </c>
      <c r="L5" s="10">
        <v>-7.2821614993053797E-3</v>
      </c>
      <c r="M5" s="24">
        <v>-4.0875951122744662E-2</v>
      </c>
    </row>
    <row r="6" spans="1:13" ht="24">
      <c r="A6" s="12" t="s">
        <v>15</v>
      </c>
      <c r="B6" s="13" t="s">
        <v>14</v>
      </c>
      <c r="C6" s="14">
        <v>1.1772368904512814E-2</v>
      </c>
      <c r="D6" s="16">
        <v>1.0003464436322006E-2</v>
      </c>
      <c r="E6" s="16">
        <v>-1.0977962575081842E-2</v>
      </c>
      <c r="F6" s="16">
        <v>-7.3182393133879439E-3</v>
      </c>
      <c r="G6" s="16">
        <v>5.8851460793965089E-2</v>
      </c>
      <c r="H6" s="16">
        <v>3.5632804366102347E-2</v>
      </c>
      <c r="I6" s="16">
        <v>-1.6506864098700727E-3</v>
      </c>
      <c r="J6" s="16">
        <v>-6.9718591810752281E-2</v>
      </c>
      <c r="K6" s="16">
        <v>-1.9614869123400117E-2</v>
      </c>
      <c r="L6" s="15" t="s">
        <v>27</v>
      </c>
      <c r="M6" s="17">
        <v>1.4117513602879109E-2</v>
      </c>
    </row>
    <row r="7" spans="1:13" ht="24">
      <c r="A7" s="12" t="s">
        <v>16</v>
      </c>
      <c r="B7" s="13" t="s">
        <v>14</v>
      </c>
      <c r="C7" s="14">
        <v>0.11252310533271176</v>
      </c>
      <c r="D7" s="16">
        <v>1.4885357407077086E-2</v>
      </c>
      <c r="E7" s="16">
        <v>-6.629785951941547E-2</v>
      </c>
      <c r="F7" s="16">
        <v>-4.0783168786505494E-2</v>
      </c>
      <c r="G7" s="16">
        <v>1.6791108052567699E-2</v>
      </c>
      <c r="H7" s="16">
        <v>1.2317443662243305E-3</v>
      </c>
      <c r="I7" s="16">
        <v>5.8152190027820003E-2</v>
      </c>
      <c r="J7" s="16">
        <v>1.3094052578503313E-2</v>
      </c>
      <c r="K7" s="16">
        <v>7.14196782403686E-2</v>
      </c>
      <c r="L7" s="16">
        <v>1.4005573342103908E-2</v>
      </c>
      <c r="M7" s="25" t="s">
        <v>24</v>
      </c>
    </row>
    <row r="8" spans="1:13" ht="24">
      <c r="A8" s="12" t="s">
        <v>17</v>
      </c>
      <c r="B8" s="13" t="s">
        <v>14</v>
      </c>
      <c r="C8" s="14">
        <v>-5.7615781558961299E-2</v>
      </c>
      <c r="D8" s="15" t="s">
        <v>45</v>
      </c>
      <c r="E8" s="16">
        <v>5.4369119579419825E-2</v>
      </c>
      <c r="F8" s="16">
        <v>-1.2402812669386389E-3</v>
      </c>
      <c r="G8" s="16">
        <v>-1.9791384917064894E-3</v>
      </c>
      <c r="H8" s="16">
        <v>-8.539444110464435E-2</v>
      </c>
      <c r="I8" s="16">
        <v>-6.7170061947438728E-2</v>
      </c>
      <c r="J8" s="16">
        <v>-6.3121629605650348E-2</v>
      </c>
      <c r="K8" s="16">
        <v>7.2174589122272134E-2</v>
      </c>
      <c r="L8" s="16">
        <v>9.7622132061930197E-3</v>
      </c>
      <c r="M8" s="17">
        <v>1.4682114150382765E-2</v>
      </c>
    </row>
    <row r="9" spans="1:13" ht="24">
      <c r="A9" s="12" t="s">
        <v>18</v>
      </c>
      <c r="B9" s="13" t="s">
        <v>14</v>
      </c>
      <c r="C9" s="14">
        <v>6.4932022375334131E-2</v>
      </c>
      <c r="D9" s="16">
        <v>-6.404958645957301E-2</v>
      </c>
      <c r="E9" s="16">
        <v>-3.9769803951676579E-3</v>
      </c>
      <c r="F9" s="16">
        <v>1.4079646128319153E-2</v>
      </c>
      <c r="G9" s="16">
        <v>-7.9138890625992612E-3</v>
      </c>
      <c r="H9" s="16">
        <v>4.0052697532660074E-2</v>
      </c>
      <c r="I9" s="16">
        <v>5.8221059731460759E-2</v>
      </c>
      <c r="J9" s="15" t="s">
        <v>39</v>
      </c>
      <c r="K9" s="16">
        <v>-1.3797230414085237E-2</v>
      </c>
      <c r="L9" s="16">
        <v>-6.9261847688332573E-2</v>
      </c>
      <c r="M9" s="17">
        <v>1.3107316923996007E-2</v>
      </c>
    </row>
    <row r="10" spans="1:13" ht="24">
      <c r="A10" s="12" t="s">
        <v>19</v>
      </c>
      <c r="B10" s="13" t="s">
        <v>14</v>
      </c>
      <c r="C10" s="14">
        <v>4.3317648052244771E-2</v>
      </c>
      <c r="D10" s="16">
        <v>5.4145160608850773E-2</v>
      </c>
      <c r="E10" s="15" t="s">
        <v>54</v>
      </c>
      <c r="F10" s="16">
        <v>5.9256620845530635E-2</v>
      </c>
      <c r="G10" s="16">
        <v>9.588187120730661E-2</v>
      </c>
      <c r="H10" s="16">
        <v>-6.3595591614448305E-2</v>
      </c>
      <c r="I10" s="16">
        <v>-4.6364882011761067E-2</v>
      </c>
      <c r="J10" s="16">
        <v>-3.9141779309649037E-3</v>
      </c>
      <c r="K10" s="16">
        <v>-1.9206948546999735E-2</v>
      </c>
      <c r="L10" s="16">
        <v>-1.068544025877307E-2</v>
      </c>
      <c r="M10" s="17">
        <v>-6.5132112975331391E-2</v>
      </c>
    </row>
    <row r="11" spans="1:13" ht="24">
      <c r="A11" s="12" t="s">
        <v>20</v>
      </c>
      <c r="B11" s="13" t="s">
        <v>14</v>
      </c>
      <c r="C11" s="14">
        <v>3.2769139217721207E-3</v>
      </c>
      <c r="D11" s="16">
        <v>7.2526924269922008E-2</v>
      </c>
      <c r="E11" s="16">
        <v>-1.937478624988764E-2</v>
      </c>
      <c r="F11" s="16">
        <v>-4.2230063896237124E-2</v>
      </c>
      <c r="G11" s="16">
        <v>-9.1915510363049201E-3</v>
      </c>
      <c r="H11" s="16">
        <v>5.3935371988598057E-3</v>
      </c>
      <c r="I11" s="16">
        <v>8.786019811844549E-2</v>
      </c>
      <c r="J11" s="16">
        <v>-1.364780039105512E-2</v>
      </c>
      <c r="K11" s="15" t="s">
        <v>30</v>
      </c>
      <c r="L11" s="16">
        <v>-1.9291654542986206E-2</v>
      </c>
      <c r="M11" s="17">
        <v>7.0822219419809762E-2</v>
      </c>
    </row>
    <row r="12" spans="1:13" ht="24">
      <c r="A12" s="12" t="s">
        <v>21</v>
      </c>
      <c r="B12" s="13" t="s">
        <v>14</v>
      </c>
      <c r="C12" s="14">
        <v>3.0983993924198802E-2</v>
      </c>
      <c r="D12" s="16">
        <v>-6.6541762672789773E-2</v>
      </c>
      <c r="E12" s="16">
        <v>-4.6154392428105304E-2</v>
      </c>
      <c r="F12" s="16">
        <v>5.6053374357934935E-2</v>
      </c>
      <c r="G12" s="16">
        <v>4.6942742123502385E-2</v>
      </c>
      <c r="H12" s="16">
        <v>-5.9558972337546395E-2</v>
      </c>
      <c r="I12" s="15" t="s">
        <v>56</v>
      </c>
      <c r="J12" s="16">
        <v>5.6814311567435945E-2</v>
      </c>
      <c r="K12" s="16">
        <v>8.6584593029198312E-2</v>
      </c>
      <c r="L12" s="16">
        <v>-1.6162807315238978E-3</v>
      </c>
      <c r="M12" s="17">
        <v>5.683362329523995E-2</v>
      </c>
    </row>
    <row r="13" spans="1:13" ht="24">
      <c r="A13" s="12" t="s">
        <v>22</v>
      </c>
      <c r="B13" s="13" t="s">
        <v>14</v>
      </c>
      <c r="C13" s="14">
        <v>6.3900224517374801E-2</v>
      </c>
      <c r="D13" s="16">
        <v>-1.6044494400866533E-3</v>
      </c>
      <c r="E13" s="16">
        <v>9.3477462492162808E-2</v>
      </c>
      <c r="F13" s="16">
        <v>4.8305643342494285E-2</v>
      </c>
      <c r="G13" s="15" t="s">
        <v>60</v>
      </c>
      <c r="H13" s="16">
        <v>-0.1618483907751373</v>
      </c>
      <c r="I13" s="16">
        <v>4.6130773949123828E-2</v>
      </c>
      <c r="J13" s="16">
        <v>-7.7222443177856299E-3</v>
      </c>
      <c r="K13" s="16">
        <v>-8.9422580094345033E-3</v>
      </c>
      <c r="L13" s="16">
        <v>5.5666212048842881E-2</v>
      </c>
      <c r="M13" s="17">
        <v>1.6027015298292313E-2</v>
      </c>
    </row>
    <row r="14" spans="1:13" ht="24">
      <c r="A14" s="12" t="s">
        <v>23</v>
      </c>
      <c r="B14" s="13" t="s">
        <v>14</v>
      </c>
      <c r="C14" s="18" t="s">
        <v>61</v>
      </c>
      <c r="D14" s="16">
        <v>-8.265887090705111E-2</v>
      </c>
      <c r="E14" s="16">
        <v>-6.2104289943346325E-2</v>
      </c>
      <c r="F14" s="16">
        <v>2.3481572417727609E-2</v>
      </c>
      <c r="G14" s="16">
        <v>-0.1616644876200504</v>
      </c>
      <c r="H14" s="15" t="s">
        <v>51</v>
      </c>
      <c r="I14" s="16">
        <v>-5.8398243272623343E-2</v>
      </c>
      <c r="J14" s="16">
        <v>3.8276252191092451E-2</v>
      </c>
      <c r="K14" s="16">
        <v>5.2536495057408936E-3</v>
      </c>
      <c r="L14" s="16">
        <v>3.3564648364531595E-2</v>
      </c>
      <c r="M14" s="17">
        <v>1.0943273783799677E-3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2.7315517080401733E-8</v>
      </c>
      <c r="E21" s="10">
        <f t="shared" ref="E21:M21" si="0">$C5^2*E5^2</f>
        <v>6.6434368990767325E-5</v>
      </c>
      <c r="F21" s="23">
        <f t="shared" si="0"/>
        <v>1.7945339819958515E-2</v>
      </c>
      <c r="G21" s="10">
        <f t="shared" si="0"/>
        <v>4.6850604910066475E-5</v>
      </c>
      <c r="H21" s="10">
        <f t="shared" si="0"/>
        <v>1.1238020718482502E-5</v>
      </c>
      <c r="I21" s="10">
        <f t="shared" si="0"/>
        <v>6.0247739146936922E-5</v>
      </c>
      <c r="J21" s="10">
        <f t="shared" si="0"/>
        <v>3.6140961678080038E-6</v>
      </c>
      <c r="K21" s="10">
        <f t="shared" si="0"/>
        <v>3.3227049646104277E-5</v>
      </c>
      <c r="L21" s="10">
        <f t="shared" si="0"/>
        <v>9.6510330344645084E-7</v>
      </c>
      <c r="M21" s="24">
        <f t="shared" si="0"/>
        <v>3.0408075301957548E-5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1.3868471258196726E-8</v>
      </c>
      <c r="E22" s="16">
        <f t="shared" si="1"/>
        <v>1.6702105306990853E-8</v>
      </c>
      <c r="F22" s="16">
        <f t="shared" si="1"/>
        <v>7.4223416366947204E-9</v>
      </c>
      <c r="G22" s="16">
        <f t="shared" si="1"/>
        <v>4.8000108635462959E-7</v>
      </c>
      <c r="H22" s="16">
        <f t="shared" si="1"/>
        <v>1.7596558299159375E-7</v>
      </c>
      <c r="I22" s="16">
        <f t="shared" si="1"/>
        <v>3.7762164282975174E-10</v>
      </c>
      <c r="J22" s="16">
        <f t="shared" si="1"/>
        <v>6.7363545795323105E-7</v>
      </c>
      <c r="K22" s="16">
        <f t="shared" si="1"/>
        <v>5.3321033091012425E-8</v>
      </c>
      <c r="L22" s="15">
        <f t="shared" si="1"/>
        <v>1.3720624764444143E-4</v>
      </c>
      <c r="M22" s="17">
        <f t="shared" si="1"/>
        <v>2.7621302587961571E-8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2.8054462449431973E-6</v>
      </c>
      <c r="E23" s="16">
        <f t="shared" si="2"/>
        <v>5.5652212169828258E-5</v>
      </c>
      <c r="F23" s="16">
        <f t="shared" si="2"/>
        <v>2.1059368862768142E-5</v>
      </c>
      <c r="G23" s="16">
        <f t="shared" si="2"/>
        <v>3.5697855788058359E-6</v>
      </c>
      <c r="H23" s="16">
        <f t="shared" si="2"/>
        <v>1.9209877134928883E-8</v>
      </c>
      <c r="I23" s="16">
        <f t="shared" si="2"/>
        <v>4.281693425632518E-5</v>
      </c>
      <c r="J23" s="16">
        <f t="shared" si="2"/>
        <v>2.1708588129024132E-6</v>
      </c>
      <c r="K23" s="16">
        <f t="shared" si="2"/>
        <v>6.4583145978367443E-5</v>
      </c>
      <c r="L23" s="16">
        <f t="shared" si="2"/>
        <v>2.4836203075672812E-6</v>
      </c>
      <c r="M23" s="25">
        <f t="shared" si="2"/>
        <v>1.2459676378728038E-2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3.2403864250913359E-3</v>
      </c>
      <c r="E24" s="16">
        <f t="shared" si="3"/>
        <v>9.8126772728873837E-6</v>
      </c>
      <c r="F24" s="16">
        <f t="shared" si="3"/>
        <v>5.1064993783950192E-9</v>
      </c>
      <c r="G24" s="16">
        <f t="shared" si="3"/>
        <v>1.3002752187797352E-8</v>
      </c>
      <c r="H24" s="16">
        <f t="shared" si="3"/>
        <v>2.4207063860493713E-5</v>
      </c>
      <c r="I24" s="16">
        <f t="shared" si="3"/>
        <v>1.4977330474536382E-5</v>
      </c>
      <c r="J24" s="16">
        <f t="shared" si="3"/>
        <v>1.3226328954531914E-5</v>
      </c>
      <c r="K24" s="16">
        <f t="shared" si="3"/>
        <v>1.7292251978191835E-5</v>
      </c>
      <c r="L24" s="16">
        <f t="shared" si="3"/>
        <v>3.1635848837507146E-7</v>
      </c>
      <c r="M24" s="17">
        <f t="shared" si="3"/>
        <v>7.1558315322214366E-7</v>
      </c>
    </row>
    <row r="25" spans="1:13" ht="24">
      <c r="A25" s="12" t="s">
        <v>18</v>
      </c>
      <c r="B25" s="13" t="s">
        <v>14</v>
      </c>
      <c r="C25" s="14"/>
      <c r="D25" s="16">
        <f t="shared" ref="D25:M25" si="4">$C9^2*D9^2</f>
        <v>1.729619286570212E-5</v>
      </c>
      <c r="E25" s="16">
        <f t="shared" si="4"/>
        <v>6.6684478548957305E-8</v>
      </c>
      <c r="F25" s="16">
        <f t="shared" si="4"/>
        <v>8.3579802087667754E-7</v>
      </c>
      <c r="G25" s="16">
        <f t="shared" si="4"/>
        <v>2.6405705496906414E-7</v>
      </c>
      <c r="H25" s="16">
        <f t="shared" si="4"/>
        <v>6.7636542861128762E-6</v>
      </c>
      <c r="I25" s="16">
        <f t="shared" si="4"/>
        <v>1.4291508487230447E-5</v>
      </c>
      <c r="J25" s="15">
        <f t="shared" si="4"/>
        <v>4.1573477765433371E-3</v>
      </c>
      <c r="K25" s="16">
        <f t="shared" si="4"/>
        <v>8.0260469045187134E-7</v>
      </c>
      <c r="L25" s="16">
        <f t="shared" si="4"/>
        <v>2.0225813820885614E-5</v>
      </c>
      <c r="M25" s="17">
        <f t="shared" si="4"/>
        <v>7.2434498919018423E-7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5.5010935360172109E-6</v>
      </c>
      <c r="E26" s="15">
        <f t="shared" si="5"/>
        <v>1.8279488630748527E-3</v>
      </c>
      <c r="F26" s="16">
        <f t="shared" si="5"/>
        <v>6.5887571509194891E-6</v>
      </c>
      <c r="G26" s="16">
        <f t="shared" si="5"/>
        <v>1.7250541763007369E-5</v>
      </c>
      <c r="H26" s="16">
        <f t="shared" si="5"/>
        <v>7.5889861538607021E-6</v>
      </c>
      <c r="I26" s="16">
        <f t="shared" si="5"/>
        <v>4.0337414205567699E-6</v>
      </c>
      <c r="J26" s="16">
        <f t="shared" si="5"/>
        <v>2.8748213714384278E-8</v>
      </c>
      <c r="K26" s="16">
        <f t="shared" si="5"/>
        <v>6.9222372929469675E-7</v>
      </c>
      <c r="L26" s="16">
        <f t="shared" si="5"/>
        <v>2.1424691540922124E-7</v>
      </c>
      <c r="M26" s="17">
        <f t="shared" si="5"/>
        <v>7.960128376505637E-6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5.6484408781875006E-8</v>
      </c>
      <c r="E27" s="16">
        <f t="shared" si="6"/>
        <v>4.0309174728965951E-9</v>
      </c>
      <c r="F27" s="16">
        <f t="shared" si="6"/>
        <v>1.9150210140920342E-8</v>
      </c>
      <c r="G27" s="16">
        <f t="shared" si="6"/>
        <v>9.072096743917983E-10</v>
      </c>
      <c r="H27" s="16">
        <f t="shared" si="6"/>
        <v>3.1237583041639367E-10</v>
      </c>
      <c r="I27" s="16">
        <f t="shared" si="6"/>
        <v>8.2892344522123406E-8</v>
      </c>
      <c r="J27" s="16">
        <f t="shared" si="6"/>
        <v>2.0001169528071464E-9</v>
      </c>
      <c r="K27" s="15">
        <f t="shared" si="6"/>
        <v>1.0524475370174932E-5</v>
      </c>
      <c r="L27" s="16">
        <f t="shared" si="6"/>
        <v>3.9964006382396425E-9</v>
      </c>
      <c r="M27" s="17">
        <f t="shared" si="6"/>
        <v>5.3860345122953755E-8</v>
      </c>
    </row>
    <row r="28" spans="1:13" ht="24">
      <c r="A28" s="12" t="s">
        <v>21</v>
      </c>
      <c r="B28" s="13" t="s">
        <v>14</v>
      </c>
      <c r="C28" s="14"/>
      <c r="D28" s="16">
        <f t="shared" ref="D28:M28" si="7">$C12^2*D12^2</f>
        <v>4.250728821293519E-6</v>
      </c>
      <c r="E28" s="16">
        <f t="shared" si="7"/>
        <v>2.0450356079111965E-6</v>
      </c>
      <c r="F28" s="16">
        <f t="shared" si="7"/>
        <v>3.0163263030555226E-6</v>
      </c>
      <c r="G28" s="16">
        <f t="shared" si="7"/>
        <v>2.1154935599711842E-6</v>
      </c>
      <c r="H28" s="16">
        <f t="shared" si="7"/>
        <v>3.4054082891732542E-6</v>
      </c>
      <c r="I28" s="15">
        <f t="shared" si="7"/>
        <v>9.3142364488283096E-4</v>
      </c>
      <c r="J28" s="16">
        <f t="shared" si="7"/>
        <v>3.0987767928797339E-6</v>
      </c>
      <c r="K28" s="16">
        <f t="shared" si="7"/>
        <v>7.1970751517500945E-6</v>
      </c>
      <c r="L28" s="16">
        <f t="shared" si="7"/>
        <v>2.507889451075429E-9</v>
      </c>
      <c r="M28" s="17">
        <f t="shared" si="7"/>
        <v>3.1008837586373736E-6</v>
      </c>
    </row>
    <row r="29" spans="1:13" ht="24">
      <c r="A29" s="12" t="s">
        <v>22</v>
      </c>
      <c r="B29" s="13" t="s">
        <v>14</v>
      </c>
      <c r="C29" s="14"/>
      <c r="D29" s="16">
        <f t="shared" ref="D29:M29" si="8">$C13^2*D13^2</f>
        <v>1.0511309895979423E-8</v>
      </c>
      <c r="E29" s="16">
        <f t="shared" si="8"/>
        <v>3.5679486674661158E-5</v>
      </c>
      <c r="F29" s="16">
        <f t="shared" si="8"/>
        <v>9.5279728102724349E-6</v>
      </c>
      <c r="G29" s="15">
        <f t="shared" si="8"/>
        <v>3.9055524783901795E-3</v>
      </c>
      <c r="H29" s="16">
        <f t="shared" si="8"/>
        <v>1.0696003576787849E-4</v>
      </c>
      <c r="I29" s="16">
        <f t="shared" si="8"/>
        <v>8.6893291809311056E-6</v>
      </c>
      <c r="J29" s="16">
        <f t="shared" si="8"/>
        <v>2.4349600698595164E-7</v>
      </c>
      <c r="K29" s="16">
        <f t="shared" si="8"/>
        <v>3.2651201030022105E-7</v>
      </c>
      <c r="L29" s="16">
        <f t="shared" si="8"/>
        <v>1.2652842655700168E-5</v>
      </c>
      <c r="M29" s="17">
        <f t="shared" si="8"/>
        <v>1.0488420027197149E-6</v>
      </c>
    </row>
    <row r="30" spans="1:13" ht="24">
      <c r="A30" s="12" t="s">
        <v>23</v>
      </c>
      <c r="B30" s="13" t="s">
        <v>14</v>
      </c>
      <c r="C30" s="18"/>
      <c r="D30" s="16">
        <f t="shared" ref="D30:M30" si="9">$C14^2*D14^2</f>
        <v>3.013127622376186E-4</v>
      </c>
      <c r="E30" s="16">
        <f t="shared" si="9"/>
        <v>1.700911787750947E-4</v>
      </c>
      <c r="F30" s="16">
        <f t="shared" si="9"/>
        <v>2.4316045125516278E-5</v>
      </c>
      <c r="G30" s="16">
        <f t="shared" si="9"/>
        <v>1.152571429183696E-3</v>
      </c>
      <c r="H30" s="15">
        <f t="shared" si="9"/>
        <v>4.2094728899999989E-2</v>
      </c>
      <c r="I30" s="16">
        <f t="shared" si="9"/>
        <v>1.5039664744418671E-4</v>
      </c>
      <c r="J30" s="16">
        <f t="shared" si="9"/>
        <v>6.4609652347208429E-5</v>
      </c>
      <c r="K30" s="16">
        <f t="shared" si="9"/>
        <v>1.2171967409964646E-6</v>
      </c>
      <c r="L30" s="16">
        <f t="shared" si="9"/>
        <v>4.968242583470821E-5</v>
      </c>
      <c r="M30" s="17">
        <f t="shared" si="9"/>
        <v>5.2812061328274004E-8</v>
      </c>
    </row>
    <row r="31" spans="1:13">
      <c r="A31" t="s">
        <v>32</v>
      </c>
      <c r="D31" s="19">
        <f>SUM($D$21:$D$30)</f>
        <v>3.5716608285039269E-3</v>
      </c>
      <c r="E31" s="19">
        <f>SUM($E$21:$E$30)</f>
        <v>2.1677512400673322E-3</v>
      </c>
      <c r="F31">
        <f>SUM($F$21:$F$30)</f>
        <v>1.8010715767283081E-2</v>
      </c>
      <c r="G31" s="19">
        <f>SUM($G$21:$G$30)</f>
        <v>5.1286683014889122E-3</v>
      </c>
      <c r="H31" s="19">
        <f>SUM($H$21:$H$30)</f>
        <v>4.2255087556911951E-2</v>
      </c>
      <c r="I31" s="19">
        <f>SUM($I$21:$I$30)</f>
        <v>1.2269601452596995E-3</v>
      </c>
      <c r="J31" s="19">
        <f>SUM($J$21:$J$30)</f>
        <v>4.2450153694142748E-3</v>
      </c>
      <c r="K31" s="19">
        <f>SUM($K$21:$K$30)</f>
        <v>1.3591585632872285E-4</v>
      </c>
      <c r="L31" s="19">
        <f>SUM($L$21:$L$30)</f>
        <v>2.2375316326062275E-4</v>
      </c>
      <c r="M31" s="19">
        <f>SUM($M$21:$M$30)</f>
        <v>1.250376853001931E-2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8.946929675853782E-2</v>
      </c>
      <c r="D33" s="20">
        <f>$D$31/$C$33</f>
        <v>3.9920519752638974E-2</v>
      </c>
      <c r="E33" s="20">
        <f>$E$31/$C$33</f>
        <v>2.4228996075801496E-2</v>
      </c>
      <c r="F33" s="20">
        <f>$F$31/$C$33</f>
        <v>0.20130610633825469</v>
      </c>
      <c r="G33" s="20">
        <f>$G$31/$C$33</f>
        <v>5.7323221342963075E-2</v>
      </c>
      <c r="H33" s="20">
        <f>$H$31/$C$33</f>
        <v>0.47228590240237533</v>
      </c>
      <c r="I33" s="20">
        <f>$I$31/$C$33</f>
        <v>1.3713756447321286E-2</v>
      </c>
      <c r="J33" s="20">
        <f>$J$31/$C$33</f>
        <v>4.7446616025951766E-2</v>
      </c>
      <c r="K33" s="20">
        <f>$K$31/$C$33</f>
        <v>1.5191340633372392E-3</v>
      </c>
      <c r="L33" s="20">
        <f>$L$31/$C$33</f>
        <v>2.5008932825804353E-3</v>
      </c>
      <c r="M33" s="20">
        <f>$M$31/$C$33</f>
        <v>0.13975485426877582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3528-D315-45B6-B8AD-172D56C0710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-0.10368300249321533</v>
      </c>
      <c r="D5" s="10">
        <v>1.7189612373768971E-2</v>
      </c>
      <c r="E5" s="10">
        <v>-8.4706452647204146E-3</v>
      </c>
      <c r="F5" s="10">
        <v>2.03923574705729E-2</v>
      </c>
      <c r="G5" s="10">
        <v>-1.1463947119130251E-2</v>
      </c>
      <c r="H5" s="23" t="s">
        <v>30</v>
      </c>
      <c r="I5" s="10">
        <v>1.7323679230849987E-2</v>
      </c>
      <c r="J5" s="10">
        <v>-3.0731207649335526E-2</v>
      </c>
      <c r="K5" s="10">
        <v>0.11839684411357697</v>
      </c>
      <c r="L5" s="10">
        <v>-6.1501932935122246E-2</v>
      </c>
      <c r="M5" s="24">
        <v>-1.4085250919061886E-2</v>
      </c>
    </row>
    <row r="6" spans="1:13" ht="24">
      <c r="A6" s="12" t="s">
        <v>15</v>
      </c>
      <c r="B6" s="13" t="s">
        <v>14</v>
      </c>
      <c r="C6" s="14">
        <v>4.1615046618493683E-2</v>
      </c>
      <c r="D6" s="16">
        <v>-5.8939339751483376E-2</v>
      </c>
      <c r="E6" s="16">
        <v>3.2340822689653534E-2</v>
      </c>
      <c r="F6" s="16">
        <v>1.4995224506126005E-2</v>
      </c>
      <c r="G6" s="16">
        <v>3.8380724888200185E-2</v>
      </c>
      <c r="H6" s="16">
        <v>1.7317593157879285E-2</v>
      </c>
      <c r="I6" s="15" t="s">
        <v>43</v>
      </c>
      <c r="J6" s="16">
        <v>1.3042529718370759E-2</v>
      </c>
      <c r="K6" s="16">
        <v>0.10697109636133162</v>
      </c>
      <c r="L6" s="16">
        <v>2.7991543561114156E-2</v>
      </c>
      <c r="M6" s="17">
        <v>1.4432781160944524E-2</v>
      </c>
    </row>
    <row r="7" spans="1:13" ht="24">
      <c r="A7" s="12" t="s">
        <v>16</v>
      </c>
      <c r="B7" s="13" t="s">
        <v>14</v>
      </c>
      <c r="C7" s="14">
        <v>7.410955469463737E-2</v>
      </c>
      <c r="D7" s="16">
        <v>2.0505754986640486E-2</v>
      </c>
      <c r="E7" s="16">
        <v>1.5213120081538804E-2</v>
      </c>
      <c r="F7" s="15" t="s">
        <v>24</v>
      </c>
      <c r="G7" s="16">
        <v>5.0301185962541337E-2</v>
      </c>
      <c r="H7" s="16">
        <v>2.0394862713770421E-2</v>
      </c>
      <c r="I7" s="16">
        <v>1.5000425286920418E-2</v>
      </c>
      <c r="J7" s="16">
        <v>7.0495482789919628E-2</v>
      </c>
      <c r="K7" s="16">
        <v>6.8353500626566477E-2</v>
      </c>
      <c r="L7" s="16">
        <v>-4.6079297040172523E-2</v>
      </c>
      <c r="M7" s="17">
        <v>-3.3459091519239301E-2</v>
      </c>
    </row>
    <row r="8" spans="1:13" ht="24">
      <c r="A8" s="12" t="s">
        <v>17</v>
      </c>
      <c r="B8" s="13" t="s">
        <v>14</v>
      </c>
      <c r="C8" s="14">
        <v>8.1915913960429618E-2</v>
      </c>
      <c r="D8" s="16">
        <v>-5.5891393500656722E-2</v>
      </c>
      <c r="E8" s="16">
        <v>-1.6152451101629911E-2</v>
      </c>
      <c r="F8" s="16">
        <v>-3.3810969921666295E-2</v>
      </c>
      <c r="G8" s="16">
        <v>-5.4336112548885429E-2</v>
      </c>
      <c r="H8" s="16">
        <v>-1.4244959173866777E-2</v>
      </c>
      <c r="I8" s="16">
        <v>1.4661787708002043E-2</v>
      </c>
      <c r="J8" s="16">
        <v>2.5752527696241943E-2</v>
      </c>
      <c r="K8" s="16">
        <v>-3.2368423166424694E-2</v>
      </c>
      <c r="L8" s="16">
        <v>1.6547566022005727E-2</v>
      </c>
      <c r="M8" s="25" t="s">
        <v>27</v>
      </c>
    </row>
    <row r="9" spans="1:13" ht="24">
      <c r="A9" s="12" t="s">
        <v>18</v>
      </c>
      <c r="B9" s="13" t="s">
        <v>14</v>
      </c>
      <c r="C9" s="18" t="s">
        <v>64</v>
      </c>
      <c r="D9" s="16">
        <v>-7.2703756964491523E-2</v>
      </c>
      <c r="E9" s="15" t="s">
        <v>39</v>
      </c>
      <c r="F9" s="16">
        <v>1.5249815129737927E-2</v>
      </c>
      <c r="G9" s="16">
        <v>6.582016574927349E-2</v>
      </c>
      <c r="H9" s="16">
        <v>-8.5116978850114516E-3</v>
      </c>
      <c r="I9" s="16">
        <v>3.2562581920499184E-2</v>
      </c>
      <c r="J9" s="16">
        <v>2.5508851004489786E-2</v>
      </c>
      <c r="K9" s="16">
        <v>-1.9667598909937918E-2</v>
      </c>
      <c r="L9" s="16">
        <v>-5.248282888737326E-2</v>
      </c>
      <c r="M9" s="17">
        <v>-1.6024086849861674E-2</v>
      </c>
    </row>
    <row r="10" spans="1:13" ht="24">
      <c r="A10" s="12" t="s">
        <v>19</v>
      </c>
      <c r="B10" s="13" t="s">
        <v>14</v>
      </c>
      <c r="C10" s="14">
        <v>1.5050460850514449E-2</v>
      </c>
      <c r="D10" s="16">
        <v>-2.6363705639254949E-2</v>
      </c>
      <c r="E10" s="16">
        <v>2.5306111161143563E-2</v>
      </c>
      <c r="F10" s="16">
        <v>7.0009837028495475E-2</v>
      </c>
      <c r="G10" s="16">
        <v>0.11223577685436879</v>
      </c>
      <c r="H10" s="16">
        <v>-3.0674415137031289E-2</v>
      </c>
      <c r="I10" s="16">
        <v>1.3025080478537726E-2</v>
      </c>
      <c r="J10" s="15" t="s">
        <v>44</v>
      </c>
      <c r="K10" s="16">
        <v>8.9064749878352122E-3</v>
      </c>
      <c r="L10" s="16">
        <v>-2.7472056080862436E-2</v>
      </c>
      <c r="M10" s="17">
        <v>2.5217275418336058E-2</v>
      </c>
    </row>
    <row r="11" spans="1:13" ht="24">
      <c r="A11" s="12" t="s">
        <v>20</v>
      </c>
      <c r="B11" s="13" t="s">
        <v>14</v>
      </c>
      <c r="C11" s="14">
        <v>-6.4182454642387156E-3</v>
      </c>
      <c r="D11" s="16">
        <v>-8.6581154888265011E-2</v>
      </c>
      <c r="E11" s="16">
        <v>-5.1965812890300243E-2</v>
      </c>
      <c r="F11" s="16">
        <v>-4.5751142934685872E-2</v>
      </c>
      <c r="G11" s="16">
        <v>4.7004696033020328E-2</v>
      </c>
      <c r="H11" s="16">
        <v>-6.1311626680080555E-2</v>
      </c>
      <c r="I11" s="16">
        <v>2.7931712699265993E-2</v>
      </c>
      <c r="J11" s="16">
        <v>-2.7517758893540627E-2</v>
      </c>
      <c r="K11" s="16">
        <v>-3.1634760459304148E-2</v>
      </c>
      <c r="L11" s="15" t="s">
        <v>44</v>
      </c>
      <c r="M11" s="17">
        <v>1.628948440439822E-2</v>
      </c>
    </row>
    <row r="12" spans="1:13" ht="24">
      <c r="A12" s="12" t="s">
        <v>21</v>
      </c>
      <c r="B12" s="13" t="s">
        <v>14</v>
      </c>
      <c r="C12" s="14">
        <v>-0.14340557595771269</v>
      </c>
      <c r="D12" s="15" t="s">
        <v>50</v>
      </c>
      <c r="E12" s="16">
        <v>-7.1294632969708671E-2</v>
      </c>
      <c r="F12" s="16">
        <v>2.0202777222193755E-2</v>
      </c>
      <c r="G12" s="16">
        <v>1.0522360377140907E-2</v>
      </c>
      <c r="H12" s="16">
        <v>1.6930044646649125E-2</v>
      </c>
      <c r="I12" s="16">
        <v>-5.8210123582616506E-2</v>
      </c>
      <c r="J12" s="16">
        <v>-2.6141556724621092E-2</v>
      </c>
      <c r="K12" s="16">
        <v>8.1171463891888604E-2</v>
      </c>
      <c r="L12" s="16">
        <v>-8.5749258775393328E-2</v>
      </c>
      <c r="M12" s="17">
        <v>-5.4408929896376614E-2</v>
      </c>
    </row>
    <row r="13" spans="1:13" ht="24">
      <c r="A13" s="12" t="s">
        <v>22</v>
      </c>
      <c r="B13" s="13" t="s">
        <v>14</v>
      </c>
      <c r="C13" s="18" t="s">
        <v>65</v>
      </c>
      <c r="D13" s="16">
        <v>1.0519501286872054E-2</v>
      </c>
      <c r="E13" s="16">
        <v>6.4491062203654109E-2</v>
      </c>
      <c r="F13" s="16">
        <v>4.9455950457464211E-2</v>
      </c>
      <c r="G13" s="15" t="s">
        <v>50</v>
      </c>
      <c r="H13" s="16">
        <v>-1.1275639976221975E-2</v>
      </c>
      <c r="I13" s="16">
        <v>3.7875310164109117E-2</v>
      </c>
      <c r="J13" s="16">
        <v>0.1109890385951276</v>
      </c>
      <c r="K13" s="16">
        <v>-4.5529893955609468E-2</v>
      </c>
      <c r="L13" s="16">
        <v>4.6439811108941131E-2</v>
      </c>
      <c r="M13" s="17">
        <v>-5.2751912342214088E-2</v>
      </c>
    </row>
    <row r="14" spans="1:13" ht="24">
      <c r="A14" s="12" t="s">
        <v>23</v>
      </c>
      <c r="B14" s="13" t="s">
        <v>14</v>
      </c>
      <c r="C14" s="14">
        <v>8.6786906155676496E-2</v>
      </c>
      <c r="D14" s="16">
        <v>7.9381530142867418E-2</v>
      </c>
      <c r="E14" s="16">
        <v>-1.8860146788790631E-2</v>
      </c>
      <c r="F14" s="16">
        <v>6.5811295185688429E-2</v>
      </c>
      <c r="G14" s="16">
        <v>-4.46048022341336E-2</v>
      </c>
      <c r="H14" s="16">
        <v>0.11438653666848042</v>
      </c>
      <c r="I14" s="16">
        <v>0.10319263283706756</v>
      </c>
      <c r="J14" s="16">
        <v>8.640335928950452E-3</v>
      </c>
      <c r="K14" s="15" t="s">
        <v>66</v>
      </c>
      <c r="L14" s="16">
        <v>-3.0714739717301376E-2</v>
      </c>
      <c r="M14" s="17">
        <v>-3.0852992022247987E-2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3.1764885722075629E-6</v>
      </c>
      <c r="E21" s="10">
        <f t="shared" ref="E21:M21" si="0">$C5^2*E5^2</f>
        <v>7.7134402489109164E-7</v>
      </c>
      <c r="F21" s="10">
        <f t="shared" si="0"/>
        <v>4.4704372319406119E-6</v>
      </c>
      <c r="G21" s="10">
        <f t="shared" si="0"/>
        <v>1.412809083598191E-6</v>
      </c>
      <c r="H21" s="23">
        <f t="shared" si="0"/>
        <v>1.0536236722388534E-2</v>
      </c>
      <c r="I21" s="10">
        <f t="shared" si="0"/>
        <v>3.2262305374342033E-6</v>
      </c>
      <c r="J21" s="10">
        <f t="shared" si="0"/>
        <v>1.0152532411405197E-5</v>
      </c>
      <c r="K21" s="10">
        <f t="shared" si="0"/>
        <v>1.5069379950590265E-4</v>
      </c>
      <c r="L21" s="10">
        <f t="shared" si="0"/>
        <v>4.0662367496835038E-5</v>
      </c>
      <c r="M21" s="24">
        <f t="shared" si="0"/>
        <v>2.1327713908694288E-6</v>
      </c>
    </row>
    <row r="22" spans="1:13" ht="24">
      <c r="A22" s="12" t="s">
        <v>15</v>
      </c>
      <c r="B22" s="13" t="s">
        <v>14</v>
      </c>
      <c r="C22" s="14"/>
      <c r="D22" s="16">
        <f t="shared" ref="D22:M22" si="1">$C6^2*D6^2</f>
        <v>6.0160481561855818E-6</v>
      </c>
      <c r="E22" s="16">
        <f t="shared" si="1"/>
        <v>1.8113521780738847E-6</v>
      </c>
      <c r="F22" s="16">
        <f t="shared" si="1"/>
        <v>3.8940965538997382E-7</v>
      </c>
      <c r="G22" s="16">
        <f t="shared" si="1"/>
        <v>2.5510978500913399E-6</v>
      </c>
      <c r="H22" s="16">
        <f t="shared" si="1"/>
        <v>5.1936877526717534E-7</v>
      </c>
      <c r="I22" s="15">
        <f t="shared" si="1"/>
        <v>1.7007797639488429E-3</v>
      </c>
      <c r="J22" s="16">
        <f t="shared" si="1"/>
        <v>2.9459436872542767E-7</v>
      </c>
      <c r="K22" s="16">
        <f t="shared" si="1"/>
        <v>1.9816806323952338E-5</v>
      </c>
      <c r="L22" s="16">
        <f t="shared" si="1"/>
        <v>1.3569206962700288E-6</v>
      </c>
      <c r="M22" s="17">
        <f t="shared" si="1"/>
        <v>3.6074541848486008E-7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2.3094041143822225E-6</v>
      </c>
      <c r="E23" s="16">
        <f t="shared" si="2"/>
        <v>1.2711154398806961E-6</v>
      </c>
      <c r="F23" s="15">
        <f t="shared" si="2"/>
        <v>5.4047019819550585E-3</v>
      </c>
      <c r="G23" s="16">
        <f t="shared" si="2"/>
        <v>1.3896481599164948E-5</v>
      </c>
      <c r="H23" s="16">
        <f t="shared" si="2"/>
        <v>2.2844937798824214E-6</v>
      </c>
      <c r="I23" s="16">
        <f t="shared" si="2"/>
        <v>1.2358209459844902E-6</v>
      </c>
      <c r="J23" s="16">
        <f t="shared" si="2"/>
        <v>2.7294238725858695E-5</v>
      </c>
      <c r="K23" s="16">
        <f t="shared" si="2"/>
        <v>2.5660784525915174E-5</v>
      </c>
      <c r="L23" s="16">
        <f t="shared" si="2"/>
        <v>1.1661652545719678E-5</v>
      </c>
      <c r="M23" s="17">
        <f t="shared" si="2"/>
        <v>6.148606460744697E-6</v>
      </c>
    </row>
    <row r="24" spans="1:13" ht="24">
      <c r="A24" s="12" t="s">
        <v>17</v>
      </c>
      <c r="B24" s="13" t="s">
        <v>14</v>
      </c>
      <c r="C24" s="14"/>
      <c r="D24" s="16">
        <f t="shared" ref="D24:M24" si="3">$C8^2*D8^2</f>
        <v>2.0961696940505085E-5</v>
      </c>
      <c r="E24" s="16">
        <f t="shared" si="3"/>
        <v>1.7507068551431397E-6</v>
      </c>
      <c r="F24" s="16">
        <f t="shared" si="3"/>
        <v>7.6709971447314457E-6</v>
      </c>
      <c r="G24" s="16">
        <f t="shared" si="3"/>
        <v>1.9811332637138571E-5</v>
      </c>
      <c r="H24" s="16">
        <f t="shared" si="3"/>
        <v>1.3616295883857223E-6</v>
      </c>
      <c r="I24" s="16">
        <f t="shared" si="3"/>
        <v>1.4424820455666758E-6</v>
      </c>
      <c r="J24" s="16">
        <f t="shared" si="3"/>
        <v>4.4501667874899189E-6</v>
      </c>
      <c r="K24" s="16">
        <f t="shared" si="3"/>
        <v>7.0303937428419287E-6</v>
      </c>
      <c r="L24" s="16">
        <f t="shared" si="3"/>
        <v>1.8374046342060501E-6</v>
      </c>
      <c r="M24" s="25">
        <f t="shared" si="3"/>
        <v>6.6432825457967831E-3</v>
      </c>
    </row>
    <row r="25" spans="1:13" ht="24">
      <c r="A25" s="12" t="s">
        <v>18</v>
      </c>
      <c r="B25" s="13" t="s">
        <v>14</v>
      </c>
      <c r="C25" s="18"/>
      <c r="D25" s="16">
        <f t="shared" ref="D25:M25" si="4">$C9^2*D9^2</f>
        <v>4.114547816186408E-4</v>
      </c>
      <c r="E25" s="15">
        <f t="shared" si="4"/>
        <v>7.6755040209000022E-2</v>
      </c>
      <c r="F25" s="16">
        <f t="shared" si="4"/>
        <v>1.8102458655335242E-5</v>
      </c>
      <c r="G25" s="16">
        <f t="shared" si="4"/>
        <v>3.3723011432156057E-4</v>
      </c>
      <c r="H25" s="16">
        <f t="shared" si="4"/>
        <v>5.6395026779444301E-6</v>
      </c>
      <c r="I25" s="16">
        <f t="shared" si="4"/>
        <v>8.2536504666807866E-5</v>
      </c>
      <c r="J25" s="16">
        <f t="shared" si="4"/>
        <v>5.0651253871150746E-5</v>
      </c>
      <c r="K25" s="16">
        <f t="shared" si="4"/>
        <v>3.0110023359756652E-5</v>
      </c>
      <c r="L25" s="16">
        <f t="shared" si="4"/>
        <v>2.1440893446050618E-4</v>
      </c>
      <c r="M25" s="17">
        <f t="shared" si="4"/>
        <v>1.9987339384868838E-5</v>
      </c>
    </row>
    <row r="26" spans="1:13" ht="24">
      <c r="A26" s="12" t="s">
        <v>19</v>
      </c>
      <c r="B26" s="13" t="s">
        <v>14</v>
      </c>
      <c r="C26" s="14"/>
      <c r="D26" s="16">
        <f t="shared" ref="D26:M26" si="5">$C10^2*D10^2</f>
        <v>1.574390659913048E-7</v>
      </c>
      <c r="E26" s="16">
        <f t="shared" si="5"/>
        <v>1.4506091736256504E-7</v>
      </c>
      <c r="F26" s="16">
        <f t="shared" si="5"/>
        <v>1.1102421985229829E-6</v>
      </c>
      <c r="G26" s="16">
        <f t="shared" si="5"/>
        <v>2.8533971993743951E-6</v>
      </c>
      <c r="H26" s="16">
        <f t="shared" si="5"/>
        <v>2.1313372657773128E-7</v>
      </c>
      <c r="I26" s="16">
        <f t="shared" si="5"/>
        <v>3.8429118936103614E-8</v>
      </c>
      <c r="J26" s="15">
        <f t="shared" si="5"/>
        <v>2.2156042011397436E-4</v>
      </c>
      <c r="K26" s="16">
        <f t="shared" si="5"/>
        <v>1.7968478403487032E-8</v>
      </c>
      <c r="L26" s="16">
        <f t="shared" si="5"/>
        <v>1.7095504652689832E-7</v>
      </c>
      <c r="M26" s="17">
        <f t="shared" si="5"/>
        <v>1.4404424787779248E-7</v>
      </c>
    </row>
    <row r="27" spans="1:13" ht="24">
      <c r="A27" s="12" t="s">
        <v>20</v>
      </c>
      <c r="B27" s="13" t="s">
        <v>14</v>
      </c>
      <c r="C27" s="14"/>
      <c r="D27" s="16">
        <f t="shared" ref="D27:M27" si="6">$C11^2*D11^2</f>
        <v>3.0880149490898571E-7</v>
      </c>
      <c r="E27" s="16">
        <f t="shared" si="6"/>
        <v>1.1124182256106229E-7</v>
      </c>
      <c r="F27" s="16">
        <f t="shared" si="6"/>
        <v>8.6225662704096758E-8</v>
      </c>
      <c r="G27" s="16">
        <f t="shared" si="6"/>
        <v>9.101545452114523E-8</v>
      </c>
      <c r="H27" s="16">
        <f t="shared" si="6"/>
        <v>1.5485253613846157E-7</v>
      </c>
      <c r="I27" s="16">
        <f t="shared" si="6"/>
        <v>3.2138660930296245E-8</v>
      </c>
      <c r="J27" s="16">
        <f t="shared" si="6"/>
        <v>3.1193116508893733E-8</v>
      </c>
      <c r="K27" s="16">
        <f t="shared" si="6"/>
        <v>4.1225102651807589E-8</v>
      </c>
      <c r="L27" s="15">
        <f t="shared" si="6"/>
        <v>4.029259405161353E-5</v>
      </c>
      <c r="M27" s="17">
        <f t="shared" si="6"/>
        <v>1.0930683554150622E-8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1.9993365528928223E-2</v>
      </c>
      <c r="E28" s="16">
        <f t="shared" si="7"/>
        <v>1.0453115553745509E-4</v>
      </c>
      <c r="F28" s="16">
        <f t="shared" si="7"/>
        <v>8.3937151312886957E-6</v>
      </c>
      <c r="G28" s="16">
        <f t="shared" si="7"/>
        <v>2.2769758248757537E-6</v>
      </c>
      <c r="H28" s="16">
        <f t="shared" si="7"/>
        <v>5.8945177928252881E-6</v>
      </c>
      <c r="I28" s="16">
        <f t="shared" si="7"/>
        <v>6.9683365685145078E-5</v>
      </c>
      <c r="J28" s="16">
        <f t="shared" si="7"/>
        <v>1.4053838822969695E-5</v>
      </c>
      <c r="K28" s="16">
        <f t="shared" si="7"/>
        <v>1.3549985574985666E-4</v>
      </c>
      <c r="L28" s="16">
        <f t="shared" si="7"/>
        <v>1.5121428680380563E-4</v>
      </c>
      <c r="M28" s="17">
        <f t="shared" si="7"/>
        <v>6.0879691764485068E-5</v>
      </c>
    </row>
    <row r="29" spans="1:13" ht="24">
      <c r="A29" s="12" t="s">
        <v>22</v>
      </c>
      <c r="B29" s="13" t="s">
        <v>14</v>
      </c>
      <c r="C29" s="18"/>
      <c r="D29" s="16">
        <f t="shared" ref="D29:M29" si="8">$C13^2*D13^2</f>
        <v>3.9528825495385656E-6</v>
      </c>
      <c r="E29" s="16">
        <f t="shared" si="8"/>
        <v>1.4856710765754163E-4</v>
      </c>
      <c r="F29" s="16">
        <f t="shared" si="8"/>
        <v>8.7369673684494891E-5</v>
      </c>
      <c r="G29" s="15">
        <f t="shared" si="8"/>
        <v>3.4727813316E-2</v>
      </c>
      <c r="H29" s="16">
        <f t="shared" si="8"/>
        <v>4.5415699715738321E-6</v>
      </c>
      <c r="I29" s="16">
        <f t="shared" si="8"/>
        <v>5.124317190650117E-5</v>
      </c>
      <c r="J29" s="16">
        <f t="shared" si="8"/>
        <v>4.4003152067171854E-4</v>
      </c>
      <c r="K29" s="16">
        <f t="shared" si="8"/>
        <v>7.4048605792958664E-5</v>
      </c>
      <c r="L29" s="16">
        <f t="shared" si="8"/>
        <v>7.7037910970451052E-5</v>
      </c>
      <c r="M29" s="17">
        <f t="shared" si="8"/>
        <v>9.9403121980025795E-5</v>
      </c>
    </row>
    <row r="30" spans="1:13" ht="24">
      <c r="A30" s="12" t="s">
        <v>23</v>
      </c>
      <c r="B30" s="13" t="s">
        <v>14</v>
      </c>
      <c r="C30" s="14"/>
      <c r="D30" s="16">
        <f t="shared" ref="D30:M30" si="9">$C14^2*D14^2</f>
        <v>4.7462143190642524E-5</v>
      </c>
      <c r="E30" s="16">
        <f t="shared" si="9"/>
        <v>2.6791593813043894E-6</v>
      </c>
      <c r="F30" s="16">
        <f t="shared" si="9"/>
        <v>3.2621902775136742E-5</v>
      </c>
      <c r="G30" s="16">
        <f t="shared" si="9"/>
        <v>1.4985514198729431E-5</v>
      </c>
      <c r="H30" s="16">
        <f t="shared" si="9"/>
        <v>9.85503645017252E-5</v>
      </c>
      <c r="I30" s="16">
        <f t="shared" si="9"/>
        <v>8.0205804506887929E-5</v>
      </c>
      <c r="J30" s="16">
        <f t="shared" si="9"/>
        <v>5.6230205254683201E-7</v>
      </c>
      <c r="K30" s="15">
        <f t="shared" si="9"/>
        <v>7.2189460601933949E-3</v>
      </c>
      <c r="L30" s="16">
        <f t="shared" si="9"/>
        <v>7.1056218603094629E-6</v>
      </c>
      <c r="M30" s="17">
        <f t="shared" si="9"/>
        <v>7.169733066460279E-6</v>
      </c>
    </row>
    <row r="31" spans="1:13">
      <c r="A31" t="s">
        <v>32</v>
      </c>
      <c r="D31" s="19">
        <f>SUM($D$21:$D$30)</f>
        <v>2.0489165214631226E-2</v>
      </c>
      <c r="E31" s="19">
        <f>SUM($E$21:$E$30)</f>
        <v>7.7016678452814222E-2</v>
      </c>
      <c r="F31" s="19">
        <f>SUM($F$21:$F$30)</f>
        <v>5.5649170440946038E-3</v>
      </c>
      <c r="G31" s="19">
        <f>SUM($G$21:$G$30)</f>
        <v>3.5122922054169052E-2</v>
      </c>
      <c r="H31">
        <f>SUM($H$21:$H$30)</f>
        <v>1.0655396155738852E-2</v>
      </c>
      <c r="I31" s="19">
        <f>SUM($I$21:$I$30)</f>
        <v>1.9904237120230367E-3</v>
      </c>
      <c r="J31" s="19">
        <f>SUM($J$21:$J$30)</f>
        <v>7.6908206094234821E-4</v>
      </c>
      <c r="K31" s="19">
        <f>SUM($K$21:$K$30)</f>
        <v>7.6618655227756339E-3</v>
      </c>
      <c r="L31" s="19">
        <f>SUM($L$21:$L$30)</f>
        <v>5.4574864856624355E-4</v>
      </c>
      <c r="M31" s="19">
        <f>SUM($M$21:$M$30)</f>
        <v>6.8395195301941538E-3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0.16665571839594936</v>
      </c>
      <c r="D33" s="20">
        <f>$D$31/$C$33</f>
        <v>0.12294306737169376</v>
      </c>
      <c r="E33" s="20">
        <f>$E$31/$C$33</f>
        <v>0.46213042789107284</v>
      </c>
      <c r="F33" s="20">
        <f>$F$31/$C$33</f>
        <v>3.3391695752516472E-2</v>
      </c>
      <c r="G33" s="20">
        <f>$G$31/$C$33</f>
        <v>0.21075137650375836</v>
      </c>
      <c r="H33" s="20">
        <f>$H$31/$C$33</f>
        <v>6.3936576904149209E-2</v>
      </c>
      <c r="I33" s="20">
        <f>$I$31/$C$33</f>
        <v>1.1943326824790278E-2</v>
      </c>
      <c r="J33" s="20">
        <f>$J$31/$C$33</f>
        <v>4.614795509837369E-3</v>
      </c>
      <c r="K33" s="20">
        <f>$K$31/$C$33</f>
        <v>4.5974213165444304E-2</v>
      </c>
      <c r="L33" s="20">
        <f>$L$31/$C$33</f>
        <v>3.2747070056703687E-3</v>
      </c>
      <c r="M33" s="20">
        <f>$M$31/$C$33</f>
        <v>4.1039813071067063E-2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2024-12-17T19:51:31Z</dcterms:created>
  <dcterms:modified xsi:type="dcterms:W3CDTF">2024-12-17T19:51:51Z</dcterms:modified>
</cp:coreProperties>
</file>