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B0D52952-A657-41E8-913B-CD81D9056071}" xr6:coauthVersionLast="47" xr6:coauthVersionMax="47" xr10:uidLastSave="{00000000-0000-0000-0000-000000000000}"/>
  <bookViews>
    <workbookView xWindow="-120" yWindow="-120" windowWidth="29040" windowHeight="15720" xr2:uid="{7DC0E272-6BCE-41AF-A622-84C7DF1E5C9F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C33" i="3" s="1"/>
  <c r="K33" i="3" s="1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D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<sst xmlns="http://schemas.openxmlformats.org/spreadsheetml/2006/main" count="277" uniqueCount="51">
  <si>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</si>
  <si>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</si>
  <si>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</si>
  <si>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</si>
  <si>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</si>
  <si>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P4podkl_i13 P4. How would these people describe the image of this BRAND - It is a party brand</t>
  </si>
  <si>
    <t>P3podkl_i3 P3. What do these people particularly like about this BRAND - Appropriate, good as a gift</t>
  </si>
  <si>
    <t>P4podkl_i9 P4. How would these people describe the image of this BRAND - Fashionable, up to date</t>
  </si>
  <si>
    <t>P3podkl_i15 P3. What do these people particularly like about this BRAND - Best served cold</t>
  </si>
  <si>
    <t>P3podkl_i18 P3. What do these people particularly like about this BRAND - Brand that connects me with other people</t>
  </si>
  <si>
    <t>P4podkl_i6 P4. How would these people describe the image of this BRAND - Popular</t>
  </si>
  <si>
    <t>P4podkl_i15 P4. How would these people describe the image of this BRAND - it is a brand for all generations</t>
  </si>
  <si>
    <t>P4podkl_i8 P4. How would these people describe the image of this BRAND - For older people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</si>
  <si>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</si>
  <si>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</si>
  <si>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</si>
  <si>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</si>
  <si>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</si>
  <si>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</si>
  <si>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</si>
  <si>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</si>
  <si>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</si>
  <si>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</si>
  <si>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</si>
  <si>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,995</t>
  </si>
  <si>
    <t>,996</t>
  </si>
  <si>
    <t>,991</t>
  </si>
  <si>
    <t>,994</t>
  </si>
  <si>
    <t>,999</t>
  </si>
  <si>
    <t>,992</t>
  </si>
  <si>
    <t>,993</t>
  </si>
  <si>
    <t>,987</t>
  </si>
  <si>
    <t>,986</t>
  </si>
  <si>
    <t>SUMA</t>
  </si>
  <si>
    <t>R2</t>
  </si>
  <si>
    <t xml:space="preserve"> 17,00 Finlandia (1)</t>
  </si>
  <si>
    <t xml:space="preserve"> 18,00 Absolut</t>
  </si>
  <si>
    <t>-,158</t>
  </si>
  <si>
    <t>,239</t>
  </si>
  <si>
    <t>,989</t>
  </si>
  <si>
    <t>,988</t>
  </si>
  <si>
    <t xml:space="preserve"> 18,00 Absolut (1)</t>
  </si>
  <si>
    <t xml:space="preserve"> 19,00 Russkij Standard</t>
  </si>
  <si>
    <t>,230</t>
  </si>
  <si>
    <t>,984</t>
  </si>
  <si>
    <t>,990</t>
  </si>
  <si>
    <t>,985</t>
  </si>
  <si>
    <t>,983</t>
  </si>
  <si>
    <t>,972</t>
  </si>
  <si>
    <t>,966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</si>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</sst>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10" xfId="1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18" applyFont="1" applyBorder="1" applyAlignment="1">
      <alignment horizontal="right" vertical="center"/>
    </xf>
    <xf numFmtId="0" fontId="5" fillId="0" borderId="9" xfId="19" applyFont="1" applyBorder="1" applyAlignment="1">
      <alignment horizontal="right" vertical="center"/>
    </xf>
    <xf numFmtId="164" fontId="5" fillId="0" borderId="10" xfId="20" applyNumberFormat="1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  <xf numFmtId="0" fontId="5" fillId="0" borderId="15" xfId="22" applyFont="1" applyBorder="1" applyAlignment="1">
      <alignment horizontal="right" vertical="center"/>
    </xf>
  </cellXfs>
  <cellStyles count="23">
    <cellStyle name="Normalny" xfId="0" builtinId="0"/>
    <cellStyle name="style1734464555395" xfId="1" xr:uid="{A13C7B18-A373-4977-B184-DF73C92A68B5}"/>
    <cellStyle name="style1734464555416" xfId="8" xr:uid="{42037370-EC62-42E5-9863-21D5E19B68B0}"/>
    <cellStyle name="style1734464555433" xfId="13" xr:uid="{E909C695-354F-4B99-9FCA-2189074CAA17}"/>
    <cellStyle name="style1734464555503" xfId="2" xr:uid="{BF7A4015-95D3-4EDE-9850-45778F3BAFE7}"/>
    <cellStyle name="style1734464555511" xfId="3" xr:uid="{44CCEC02-225E-4C18-B032-A07B9A0B1644}"/>
    <cellStyle name="style1734464555519" xfId="4" xr:uid="{4156522E-517B-4C40-81AB-AF8E012C445C}"/>
    <cellStyle name="style1734464555527" xfId="5" xr:uid="{4813EBC7-CDD3-445D-8AD0-B1D741A07B77}"/>
    <cellStyle name="style1734464555535" xfId="6" xr:uid="{3F143B61-7016-4351-8308-CCEF8E51AA73}"/>
    <cellStyle name="style1734464555543" xfId="12" xr:uid="{65D70FEC-1045-44D3-A80B-0D6F1B7FACC1}"/>
    <cellStyle name="style1734464555551" xfId="7" xr:uid="{D228EBD6-1197-4CCD-8451-DDBF9961C01E}"/>
    <cellStyle name="style1734464555569" xfId="9" xr:uid="{2D62A8C8-F0AB-4917-9CF8-339E37603F47}"/>
    <cellStyle name="style1734464555577" xfId="10" xr:uid="{F3A7AF28-350B-4BA2-A54E-D9F85D073439}"/>
    <cellStyle name="style1734464555585" xfId="11" xr:uid="{A0645FDB-1ED2-47B8-93DB-45CA3CD85EDE}"/>
    <cellStyle name="style1734464555593" xfId="14" xr:uid="{60C64BE5-BD09-4CB2-9B32-BB9892D1681F}"/>
    <cellStyle name="style1734464555601" xfId="15" xr:uid="{8D849784-2868-498E-A687-72FB6B6E29AF}"/>
    <cellStyle name="style1734464555610" xfId="17" xr:uid="{10171C3F-9428-460A-A331-3CC41AD4CF1F}"/>
    <cellStyle name="style1734464555641" xfId="16" xr:uid="{90DF4183-2724-4E56-92C7-FB228DBDEEC5}"/>
    <cellStyle name="style1734464555693" xfId="18" xr:uid="{813D63D6-C43E-432B-A571-5B347FF87E85}"/>
    <cellStyle name="style1734464555700" xfId="19" xr:uid="{8B4E1622-194D-4BDF-BE27-E933F23DB0C9}"/>
    <cellStyle name="style1734464555707" xfId="20" xr:uid="{E51BECB6-6376-4F75-B9BD-3F9E10C63574}"/>
    <cellStyle name="style1734464555714" xfId="21" xr:uid="{6FD70B3E-9091-4565-9AFD-C5561B6256C8}"/>
    <cellStyle name="style1734464555721" xfId="22" xr:uid="{DE90EB05-99A2-452B-9E11-9CB8D03FE4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134B-9799-4EC1-81B2-84B1708153B3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41</v>
      </c>
      <c r="D1" t="s">
        <v>50</v>
      </c>
    </row>
    <row r="2" spans="1:4">
      <c r="B2">
        <v>7.0872298313924276E-2</v>
      </c>
      <c r="C2">
        <v>0.12405338583795665</v>
      </c>
      <c r="D2">
        <v>0.16653618689815444</v>
      </c>
    </row>
    <row r="3" spans="1:4">
      <c r="A3" t="s">
        <v>3</v>
      </c>
      <c r="B3" s="20">
        <v>9.8003420838435676E-2</v>
      </c>
      <c r="C3" s="20">
        <v>0.45441007006116779</v>
      </c>
      <c r="D3" s="20">
        <v>0.31094503372758964</v>
      </c>
    </row>
    <row r="4" spans="1:4">
      <c r="A4" t="s">
        <v>4</v>
      </c>
      <c r="B4" s="20">
        <v>0.19651357274398198</v>
      </c>
      <c r="C4" s="20">
        <v>5.4397344897490443E-2</v>
      </c>
      <c r="D4" s="20">
        <v>0.10907579462076628</v>
      </c>
    </row>
    <row r="5" spans="1:4">
      <c r="A5" t="s">
        <v>5</v>
      </c>
      <c r="B5" s="20">
        <v>7.7633686909452909E-2</v>
      </c>
      <c r="C5" s="20">
        <v>9.4115411569943019E-2</v>
      </c>
      <c r="D5" s="20">
        <v>0.12041616556697765</v>
      </c>
    </row>
    <row r="6" spans="1:4">
      <c r="A6" t="s">
        <v>6</v>
      </c>
      <c r="B6" s="20">
        <v>0.12153447656309264</v>
      </c>
      <c r="C6" s="20">
        <v>3.5671399301577568E-2</v>
      </c>
      <c r="D6" s="20">
        <v>3.82816142883683E-2</v>
      </c>
    </row>
    <row r="7" spans="1:4">
      <c r="A7" t="s">
        <v>7</v>
      </c>
      <c r="B7" s="20">
        <v>7.3396174229252195E-2</v>
      </c>
      <c r="C7" s="20">
        <v>7.1762652363030574E-2</v>
      </c>
      <c r="D7" s="20">
        <v>5.8240309534703542E-2</v>
      </c>
    </row>
    <row r="8" spans="1:4">
      <c r="A8" t="s">
        <v>8</v>
      </c>
      <c r="B8" s="20">
        <v>5.728948231188663E-2</v>
      </c>
      <c r="C8" s="20">
        <v>4.9554607602830241E-3</v>
      </c>
      <c r="D8" s="20">
        <v>0.19828829672102935</v>
      </c>
    </row>
    <row r="9" spans="1:4">
      <c r="A9" t="s">
        <v>9</v>
      </c>
      <c r="B9" s="20">
        <v>0.10287556750311488</v>
      </c>
      <c r="C9" s="20">
        <v>0.19985204836333789</v>
      </c>
      <c r="D9" s="20">
        <v>3.0897336942489521E-2</v>
      </c>
    </row>
    <row r="10" spans="1:4">
      <c r="A10" t="s">
        <v>10</v>
      </c>
      <c r="B10" s="20">
        <v>0.20219774769241675</v>
      </c>
      <c r="C10" s="20">
        <v>5.4175339294967751E-3</v>
      </c>
      <c r="D10" s="20">
        <v>2.0212542802516768E-2</v>
      </c>
    </row>
    <row r="11" spans="1:4">
      <c r="A11" t="s">
        <v>11</v>
      </c>
      <c r="B11" s="20">
        <v>6.5582217218382269E-2</v>
      </c>
      <c r="C11" s="20">
        <v>3.500515276815476E-2</v>
      </c>
      <c r="D11" s="20">
        <v>2.8626633974985275E-2</v>
      </c>
    </row>
    <row r="12" spans="1:4">
      <c r="A12" t="s">
        <v>12</v>
      </c>
      <c r="B12" s="20">
        <v>4.9736539899840242E-3</v>
      </c>
      <c r="C12" s="20">
        <v>4.4412925985518097E-2</v>
      </c>
      <c r="D12" s="20">
        <v>8.50162718205736E-2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54B8B-0506-4E46-A244-CAC43161A04D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1.6178651576857574E-2</v>
      </c>
      <c r="D5" s="10">
        <v>-2.2916958733108922E-3</v>
      </c>
      <c r="E5" s="10">
        <v>-4.1378484463274828E-2</v>
      </c>
      <c r="F5" s="10">
        <v>-3.4586819693544733E-2</v>
      </c>
      <c r="G5" s="10">
        <v>4.5391030917396311E-2</v>
      </c>
      <c r="H5" s="10">
        <v>-4.0140220586399366E-3</v>
      </c>
      <c r="I5" s="10">
        <v>1.4400264419743503E-2</v>
      </c>
      <c r="J5" s="10">
        <v>2.5696290563306644E-2</v>
      </c>
      <c r="K5" s="10">
        <v>-4.2827560121008607E-2</v>
      </c>
      <c r="L5" s="10">
        <v>-5.614384510906284E-2</v>
      </c>
      <c r="M5" s="11" t="s">
        <v>24</v>
      </c>
    </row>
    <row r="6" spans="1:13" ht="24">
      <c r="A6" s="12" t="s">
        <v>15</v>
      </c>
      <c r="B6" s="13" t="s">
        <v>14</v>
      </c>
      <c r="C6" s="14">
        <v>7.2022185420003784E-2</v>
      </c>
      <c r="D6" s="15">
        <v>5.2260426663666999E-3</v>
      </c>
      <c r="E6" s="15">
        <v>3.3535501167592824E-2</v>
      </c>
      <c r="F6" s="15">
        <v>1.7360942292405486E-2</v>
      </c>
      <c r="G6" s="15">
        <v>3.912227582454574E-3</v>
      </c>
      <c r="H6" s="16" t="s">
        <v>25</v>
      </c>
      <c r="I6" s="15">
        <v>-3.382753620886571E-3</v>
      </c>
      <c r="J6" s="15">
        <v>5.8132729780608038E-2</v>
      </c>
      <c r="K6" s="15">
        <v>-1.4240300324223527E-2</v>
      </c>
      <c r="L6" s="15">
        <v>-5.1233067422073876E-2</v>
      </c>
      <c r="M6" s="17">
        <v>-4.0298027720688306E-3</v>
      </c>
    </row>
    <row r="7" spans="1:13" ht="24">
      <c r="A7" s="12" t="s">
        <v>16</v>
      </c>
      <c r="B7" s="13" t="s">
        <v>14</v>
      </c>
      <c r="C7" s="14">
        <v>8.3273718168620378E-2</v>
      </c>
      <c r="D7" s="16" t="s">
        <v>26</v>
      </c>
      <c r="E7" s="15">
        <v>5.5583788399153775E-2</v>
      </c>
      <c r="F7" s="15">
        <v>6.3104372427883942E-2</v>
      </c>
      <c r="G7" s="15">
        <v>-3.2655976797169565E-4</v>
      </c>
      <c r="H7" s="15">
        <v>5.1458196705224876E-3</v>
      </c>
      <c r="I7" s="15">
        <v>5.1952711513566577E-3</v>
      </c>
      <c r="J7" s="15">
        <v>-4.8095533554491671E-2</v>
      </c>
      <c r="K7" s="15">
        <v>4.2441250640334265E-2</v>
      </c>
      <c r="L7" s="15">
        <v>7.8000706390896471E-2</v>
      </c>
      <c r="M7" s="17">
        <v>-2.2935948401632766E-3</v>
      </c>
    </row>
    <row r="8" spans="1:13" ht="24">
      <c r="A8" s="12" t="s">
        <v>17</v>
      </c>
      <c r="B8" s="13" t="s">
        <v>14</v>
      </c>
      <c r="C8" s="14">
        <v>-8.5529962744451071E-2</v>
      </c>
      <c r="D8" s="15">
        <v>-4.8550657186741862E-2</v>
      </c>
      <c r="E8" s="15">
        <v>5.4194276008844161E-3</v>
      </c>
      <c r="F8" s="15">
        <v>3.4189757997405118E-2</v>
      </c>
      <c r="G8" s="15">
        <v>1.2459050584351759E-2</v>
      </c>
      <c r="H8" s="15">
        <v>5.7796495638334666E-2</v>
      </c>
      <c r="I8" s="15">
        <v>-1.5567344647404913E-3</v>
      </c>
      <c r="J8" s="16" t="s">
        <v>27</v>
      </c>
      <c r="K8" s="15">
        <v>2.3036465796775988E-2</v>
      </c>
      <c r="L8" s="15">
        <v>5.6621461231364946E-2</v>
      </c>
      <c r="M8" s="17">
        <v>2.5671171752265187E-2</v>
      </c>
    </row>
    <row r="9" spans="1:13" ht="24">
      <c r="A9" s="12" t="s">
        <v>18</v>
      </c>
      <c r="B9" s="13" t="s">
        <v>14</v>
      </c>
      <c r="C9" s="14">
        <v>9.2740614340021246E-2</v>
      </c>
      <c r="D9" s="15">
        <v>-3.4173568608954869E-4</v>
      </c>
      <c r="E9" s="15">
        <v>6.05068756476781E-2</v>
      </c>
      <c r="F9" s="15">
        <v>8.3362397937003455E-3</v>
      </c>
      <c r="G9" s="16" t="s">
        <v>24</v>
      </c>
      <c r="H9" s="15">
        <v>3.8958767820335325E-3</v>
      </c>
      <c r="I9" s="15">
        <v>-6.1042343413955655E-3</v>
      </c>
      <c r="J9" s="15">
        <v>1.2468628356262329E-2</v>
      </c>
      <c r="K9" s="15">
        <v>4.8572770423860316E-2</v>
      </c>
      <c r="L9" s="15">
        <v>5.1801472455390803E-2</v>
      </c>
      <c r="M9" s="17">
        <v>4.5370140887483056E-2</v>
      </c>
    </row>
    <row r="10" spans="1:13" ht="24">
      <c r="A10" s="12" t="s">
        <v>19</v>
      </c>
      <c r="B10" s="13" t="s">
        <v>14</v>
      </c>
      <c r="C10" s="14">
        <v>6.3636546327014626E-2</v>
      </c>
      <c r="D10" s="15">
        <v>5.2933862877674581E-3</v>
      </c>
      <c r="E10" s="15">
        <v>6.4784377512577852E-3</v>
      </c>
      <c r="F10" s="15">
        <v>1.9625616871509582E-2</v>
      </c>
      <c r="G10" s="15">
        <v>-6.184638020711784E-3</v>
      </c>
      <c r="H10" s="15">
        <v>-3.4054450348097775E-3</v>
      </c>
      <c r="I10" s="16" t="s">
        <v>28</v>
      </c>
      <c r="J10" s="15">
        <v>-1.5809377209142876E-3</v>
      </c>
      <c r="K10" s="15">
        <v>-2.75041427685568E-2</v>
      </c>
      <c r="L10" s="15">
        <v>3.4437302371253579E-2</v>
      </c>
      <c r="M10" s="17">
        <v>1.4581479137634013E-2</v>
      </c>
    </row>
    <row r="11" spans="1:13" ht="24">
      <c r="A11" s="12" t="s">
        <v>20</v>
      </c>
      <c r="B11" s="13" t="s">
        <v>14</v>
      </c>
      <c r="C11" s="14">
        <v>0.12028173545827835</v>
      </c>
      <c r="D11" s="15">
        <v>4.2575567552863187E-2</v>
      </c>
      <c r="E11" s="15">
        <v>3.28032659590696E-2</v>
      </c>
      <c r="F11" s="15">
        <v>8.1928166892202781E-2</v>
      </c>
      <c r="G11" s="15">
        <v>4.8234466081929848E-2</v>
      </c>
      <c r="H11" s="15">
        <v>-1.4068642619700202E-2</v>
      </c>
      <c r="I11" s="15">
        <v>-2.6962169177555766E-2</v>
      </c>
      <c r="J11" s="15">
        <v>2.2914781958119523E-2</v>
      </c>
      <c r="K11" s="16" t="s">
        <v>29</v>
      </c>
      <c r="L11" s="15">
        <v>-1.8554897480502375E-2</v>
      </c>
      <c r="M11" s="17">
        <v>-4.2532736592513685E-2</v>
      </c>
    </row>
    <row r="12" spans="1:13" ht="24">
      <c r="A12" s="12" t="s">
        <v>21</v>
      </c>
      <c r="B12" s="13" t="s">
        <v>14</v>
      </c>
      <c r="C12" s="14">
        <v>0.11843690636463231</v>
      </c>
      <c r="D12" s="15">
        <v>5.5784800811276965E-2</v>
      </c>
      <c r="E12" s="16" t="s">
        <v>30</v>
      </c>
      <c r="F12" s="15">
        <v>5.864903186280257E-2</v>
      </c>
      <c r="G12" s="15">
        <v>6.0154458824645658E-2</v>
      </c>
      <c r="H12" s="15">
        <v>3.3177826340704722E-2</v>
      </c>
      <c r="I12" s="15">
        <v>6.3621428487819114E-3</v>
      </c>
      <c r="J12" s="15">
        <v>5.3883131331103219E-3</v>
      </c>
      <c r="K12" s="15">
        <v>3.2830434050611368E-2</v>
      </c>
      <c r="L12" s="15">
        <v>2.4207752456279423E-2</v>
      </c>
      <c r="M12" s="17">
        <v>-4.1121934343266643E-2</v>
      </c>
    </row>
    <row r="13" spans="1:13" ht="24">
      <c r="A13" s="12" t="s">
        <v>22</v>
      </c>
      <c r="B13" s="13" t="s">
        <v>14</v>
      </c>
      <c r="C13" s="14">
        <v>7.3596558615782084E-2</v>
      </c>
      <c r="D13" s="15">
        <v>6.2296859386925023E-2</v>
      </c>
      <c r="E13" s="15">
        <v>5.7674713298610215E-2</v>
      </c>
      <c r="F13" s="16" t="s">
        <v>31</v>
      </c>
      <c r="G13" s="15">
        <v>8.1947139175054858E-3</v>
      </c>
      <c r="H13" s="15">
        <v>1.6845053780848527E-2</v>
      </c>
      <c r="I13" s="15">
        <v>1.8954019517564792E-2</v>
      </c>
      <c r="J13" s="15">
        <v>3.346697740395943E-2</v>
      </c>
      <c r="K13" s="15">
        <v>8.0597003564921166E-2</v>
      </c>
      <c r="L13" s="15">
        <v>9.3509749761037236E-2</v>
      </c>
      <c r="M13" s="17">
        <v>-3.383975422287603E-2</v>
      </c>
    </row>
    <row r="14" spans="1:13" ht="24">
      <c r="A14" s="12" t="s">
        <v>23</v>
      </c>
      <c r="B14" s="13" t="s">
        <v>14</v>
      </c>
      <c r="C14" s="14">
        <v>6.7878874746538365E-2</v>
      </c>
      <c r="D14" s="15">
        <v>7.6657768664727441E-2</v>
      </c>
      <c r="E14" s="15">
        <v>2.3745366031092816E-2</v>
      </c>
      <c r="F14" s="15">
        <v>9.314727062930217E-2</v>
      </c>
      <c r="G14" s="15">
        <v>5.0406881670538556E-2</v>
      </c>
      <c r="H14" s="15">
        <v>-4.9592258517533211E-2</v>
      </c>
      <c r="I14" s="15">
        <v>3.3113954208193033E-2</v>
      </c>
      <c r="J14" s="15">
        <v>5.5148663686549131E-2</v>
      </c>
      <c r="K14" s="15">
        <v>-1.8140283956595012E-2</v>
      </c>
      <c r="L14" s="16" t="s">
        <v>32</v>
      </c>
      <c r="M14" s="17">
        <v>-5.4636174929636114E-2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1.3746704897847578E-9</v>
      </c>
      <c r="E21" s="10">
        <f t="shared" ref="E21:M21" si="0">$C5^2*E5^2</f>
        <v>4.4816073571152332E-7</v>
      </c>
      <c r="F21" s="10">
        <f t="shared" si="0"/>
        <v>3.1311646410358474E-7</v>
      </c>
      <c r="G21" s="10">
        <f t="shared" si="0"/>
        <v>5.3929294304214634E-7</v>
      </c>
      <c r="H21" s="10">
        <f t="shared" si="0"/>
        <v>4.2173937865394649E-9</v>
      </c>
      <c r="I21" s="10">
        <f t="shared" si="0"/>
        <v>5.4278217603757525E-8</v>
      </c>
      <c r="J21" s="10">
        <f t="shared" si="0"/>
        <v>1.728325402746504E-7</v>
      </c>
      <c r="K21" s="10">
        <f t="shared" si="0"/>
        <v>4.8009956352206343E-7</v>
      </c>
      <c r="L21" s="10">
        <f t="shared" si="0"/>
        <v>8.250664921298628E-7</v>
      </c>
      <c r="M21" s="11">
        <f t="shared" si="0"/>
        <v>2.5913782289607365E-4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1.416701953671883E-7</v>
      </c>
      <c r="E22" s="15">
        <f t="shared" si="1"/>
        <v>5.8336744921239014E-6</v>
      </c>
      <c r="F22" s="15">
        <f t="shared" si="1"/>
        <v>1.5634326512566513E-6</v>
      </c>
      <c r="G22" s="15">
        <f t="shared" si="1"/>
        <v>7.9392743921711193E-8</v>
      </c>
      <c r="H22" s="16">
        <f t="shared" si="1"/>
        <v>5.1457806262551007E-3</v>
      </c>
      <c r="I22" s="15">
        <f t="shared" si="1"/>
        <v>5.9357189017322854E-8</v>
      </c>
      <c r="J22" s="15">
        <f t="shared" si="1"/>
        <v>1.7529681464448559E-5</v>
      </c>
      <c r="K22" s="15">
        <f t="shared" si="1"/>
        <v>1.0518913596634035E-6</v>
      </c>
      <c r="L22" s="15">
        <f t="shared" si="1"/>
        <v>1.3615491020339522E-5</v>
      </c>
      <c r="M22" s="17">
        <f t="shared" si="1"/>
        <v>8.4236472744667512E-8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6.8102526146326808E-3</v>
      </c>
      <c r="E23" s="15">
        <f t="shared" si="2"/>
        <v>2.1424574211111145E-5</v>
      </c>
      <c r="F23" s="15">
        <f t="shared" si="2"/>
        <v>2.7614349471435267E-5</v>
      </c>
      <c r="G23" s="15">
        <f t="shared" si="2"/>
        <v>7.3950526480139752E-10</v>
      </c>
      <c r="H23" s="15">
        <f t="shared" si="2"/>
        <v>1.8362213733321728E-7</v>
      </c>
      <c r="I23" s="15">
        <f t="shared" si="2"/>
        <v>1.8716832378458706E-7</v>
      </c>
      <c r="J23" s="15">
        <f t="shared" si="2"/>
        <v>1.6040777198971584E-5</v>
      </c>
      <c r="K23" s="15">
        <f t="shared" si="2"/>
        <v>1.2490857640415953E-5</v>
      </c>
      <c r="L23" s="15">
        <f t="shared" si="2"/>
        <v>4.2190336011076081E-5</v>
      </c>
      <c r="M23" s="17">
        <f t="shared" si="2"/>
        <v>3.6479537074140285E-8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1.7243554404116213E-5</v>
      </c>
      <c r="E24" s="15">
        <f t="shared" si="3"/>
        <v>2.1485398017097279E-7</v>
      </c>
      <c r="F24" s="15">
        <f t="shared" si="3"/>
        <v>8.5512306218051459E-6</v>
      </c>
      <c r="G24" s="15">
        <f t="shared" si="3"/>
        <v>1.1355505288706955E-6</v>
      </c>
      <c r="H24" s="15">
        <f t="shared" si="3"/>
        <v>2.4436532435836208E-5</v>
      </c>
      <c r="I24" s="15">
        <f t="shared" si="3"/>
        <v>1.7728240984201736E-8</v>
      </c>
      <c r="J24" s="16">
        <f t="shared" si="3"/>
        <v>7.2278533862253566E-3</v>
      </c>
      <c r="K24" s="15">
        <f t="shared" si="3"/>
        <v>3.8821138566683648E-6</v>
      </c>
      <c r="L24" s="15">
        <f t="shared" si="3"/>
        <v>2.3453016643481041E-5</v>
      </c>
      <c r="M24" s="17">
        <f t="shared" si="3"/>
        <v>4.8208980842975577E-6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1.0044321437536472E-9</v>
      </c>
      <c r="E25" s="15">
        <f t="shared" si="4"/>
        <v>3.1488312960732715E-5</v>
      </c>
      <c r="F25" s="15">
        <f t="shared" si="4"/>
        <v>5.9769597928286087E-7</v>
      </c>
      <c r="G25" s="16">
        <f t="shared" si="4"/>
        <v>8.5150283532216143E-3</v>
      </c>
      <c r="H25" s="15">
        <f t="shared" si="4"/>
        <v>1.3054203008643358E-7</v>
      </c>
      <c r="I25" s="15">
        <f t="shared" si="4"/>
        <v>3.2048103355644846E-7</v>
      </c>
      <c r="J25" s="15">
        <f t="shared" si="4"/>
        <v>1.3371412839210204E-6</v>
      </c>
      <c r="K25" s="15">
        <f t="shared" si="4"/>
        <v>2.0292038919289945E-5</v>
      </c>
      <c r="L25" s="15">
        <f t="shared" si="4"/>
        <v>2.3079380453723901E-5</v>
      </c>
      <c r="M25" s="17">
        <f t="shared" si="4"/>
        <v>1.7704358399250373E-5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1.1346982350631638E-7</v>
      </c>
      <c r="E26" s="15">
        <f t="shared" si="5"/>
        <v>1.6996276340503563E-7</v>
      </c>
      <c r="F26" s="15">
        <f t="shared" si="5"/>
        <v>1.5597673888921749E-6</v>
      </c>
      <c r="G26" s="15">
        <f t="shared" si="5"/>
        <v>1.5489656084724333E-7</v>
      </c>
      <c r="H26" s="15">
        <f t="shared" si="5"/>
        <v>4.6963553812610126E-8</v>
      </c>
      <c r="I26" s="16">
        <f t="shared" si="5"/>
        <v>4.0415148579834468E-3</v>
      </c>
      <c r="J26" s="15">
        <f t="shared" si="5"/>
        <v>1.0121449832576557E-8</v>
      </c>
      <c r="K26" s="15">
        <f t="shared" si="5"/>
        <v>3.0634403663420767E-6</v>
      </c>
      <c r="L26" s="15">
        <f t="shared" si="5"/>
        <v>4.8025450900434071E-6</v>
      </c>
      <c r="M26" s="17">
        <f t="shared" si="5"/>
        <v>8.6102619648372119E-7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2.6225287820901692E-5</v>
      </c>
      <c r="E27" s="15">
        <f t="shared" si="6"/>
        <v>1.5568025754292183E-5</v>
      </c>
      <c r="F27" s="15">
        <f t="shared" si="6"/>
        <v>9.7110423215486429E-5</v>
      </c>
      <c r="G27" s="15">
        <f t="shared" si="6"/>
        <v>3.3660016331783588E-5</v>
      </c>
      <c r="H27" s="15">
        <f t="shared" si="6"/>
        <v>2.8635433777585158E-6</v>
      </c>
      <c r="I27" s="15">
        <f t="shared" si="6"/>
        <v>1.0517415464761457E-5</v>
      </c>
      <c r="J27" s="15">
        <f t="shared" si="6"/>
        <v>7.596802388318678E-6</v>
      </c>
      <c r="K27" s="16">
        <f t="shared" si="6"/>
        <v>1.42371386832342E-2</v>
      </c>
      <c r="L27" s="15">
        <f t="shared" si="6"/>
        <v>4.9809994003213861E-6</v>
      </c>
      <c r="M27" s="17">
        <f t="shared" si="6"/>
        <v>2.6172549157332607E-5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4.365217454901929E-5</v>
      </c>
      <c r="E28" s="16">
        <f t="shared" si="7"/>
        <v>1.3831605915914206E-2</v>
      </c>
      <c r="F28" s="15">
        <f t="shared" si="7"/>
        <v>4.8249831906939141E-5</v>
      </c>
      <c r="G28" s="15">
        <f t="shared" si="7"/>
        <v>5.0758614345079932E-5</v>
      </c>
      <c r="H28" s="15">
        <f t="shared" si="7"/>
        <v>1.5440806089255784E-5</v>
      </c>
      <c r="I28" s="15">
        <f t="shared" si="7"/>
        <v>5.6778111306408628E-7</v>
      </c>
      <c r="J28" s="15">
        <f t="shared" si="7"/>
        <v>4.0726750677345164E-7</v>
      </c>
      <c r="K28" s="15">
        <f t="shared" si="7"/>
        <v>1.5119149410996146E-5</v>
      </c>
      <c r="L28" s="15">
        <f t="shared" si="7"/>
        <v>8.2202125853970322E-6</v>
      </c>
      <c r="M28" s="17">
        <f t="shared" si="7"/>
        <v>2.3720354780553432E-5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2.102070705722933E-5</v>
      </c>
      <c r="E29" s="15">
        <f t="shared" si="8"/>
        <v>1.8017142063538231E-5</v>
      </c>
      <c r="F29" s="16">
        <f t="shared" si="8"/>
        <v>5.2765410312753808E-3</v>
      </c>
      <c r="G29" s="15">
        <f t="shared" si="8"/>
        <v>3.6373291881828368E-7</v>
      </c>
      <c r="H29" s="15">
        <f t="shared" si="8"/>
        <v>1.5369502788114909E-6</v>
      </c>
      <c r="I29" s="15">
        <f t="shared" si="8"/>
        <v>1.9458871999568136E-6</v>
      </c>
      <c r="J29" s="15">
        <f t="shared" si="8"/>
        <v>6.0666368010221775E-6</v>
      </c>
      <c r="K29" s="15">
        <f t="shared" si="8"/>
        <v>3.5184615234435168E-5</v>
      </c>
      <c r="L29" s="15">
        <f t="shared" si="8"/>
        <v>4.7361865908165174E-5</v>
      </c>
      <c r="M29" s="17">
        <f t="shared" si="8"/>
        <v>6.2025377265000249E-6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2.7075819861221296E-5</v>
      </c>
      <c r="E30" s="15">
        <f t="shared" si="9"/>
        <v>2.5979273712575654E-6</v>
      </c>
      <c r="F30" s="15">
        <f t="shared" si="9"/>
        <v>3.9976938881963072E-5</v>
      </c>
      <c r="G30" s="15">
        <f t="shared" si="9"/>
        <v>1.1707089306898482E-5</v>
      </c>
      <c r="H30" s="15">
        <f t="shared" si="9"/>
        <v>1.133175152454333E-5</v>
      </c>
      <c r="I30" s="15">
        <f t="shared" si="9"/>
        <v>5.052325892142367E-6</v>
      </c>
      <c r="J30" s="15">
        <f t="shared" si="9"/>
        <v>1.4013262436091853E-5</v>
      </c>
      <c r="K30" s="15">
        <f t="shared" si="9"/>
        <v>1.5162032750205316E-6</v>
      </c>
      <c r="L30" s="16">
        <f t="shared" si="9"/>
        <v>4.479433549185092E-3</v>
      </c>
      <c r="M30" s="17">
        <f t="shared" si="9"/>
        <v>1.375402603807735E-5</v>
      </c>
    </row>
    <row r="31" spans="1:13">
      <c r="A31" t="s">
        <v>33</v>
      </c>
      <c r="D31" s="18">
        <f>SUM($D$21:$D$30)</f>
        <v>6.9457276774466756E-3</v>
      </c>
      <c r="E31" s="18">
        <f>SUM($E$21:$E$30)</f>
        <v>1.392736855024655E-2</v>
      </c>
      <c r="F31" s="18">
        <f>SUM($F$21:$F$30)</f>
        <v>5.5020778178565448E-3</v>
      </c>
      <c r="G31" s="18">
        <f>SUM($G$21:$G$30)</f>
        <v>8.6134276784061402E-3</v>
      </c>
      <c r="H31" s="18">
        <f>SUM($H$21:$H$30)</f>
        <v>5.2017555550763232E-3</v>
      </c>
      <c r="I31" s="18">
        <f>SUM($I$21:$I$30)</f>
        <v>4.0602372806583173E-3</v>
      </c>
      <c r="J31" s="18">
        <f>SUM($J$21:$J$30)</f>
        <v>7.291027909295012E-3</v>
      </c>
      <c r="K31" s="18">
        <f>SUM($K$21:$K$30)</f>
        <v>1.4330219092860554E-2</v>
      </c>
      <c r="L31" s="18">
        <f>SUM($L$21:$L$30)</f>
        <v>4.6479624627897695E-3</v>
      </c>
      <c r="M31">
        <f>SUM($M$21:$M$30)</f>
        <v>3.5249428928838753E-4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7.0872298313924276E-2</v>
      </c>
      <c r="D33" s="19">
        <f>$D$31/$C$33</f>
        <v>9.8003420838435676E-2</v>
      </c>
      <c r="E33" s="19">
        <f>$E$31/$C$33</f>
        <v>0.19651357274398198</v>
      </c>
      <c r="F33" s="19">
        <f>$F$31/$C$33</f>
        <v>7.7633686909452909E-2</v>
      </c>
      <c r="G33" s="19">
        <f>$G$31/$C$33</f>
        <v>0.12153447656309264</v>
      </c>
      <c r="H33" s="19">
        <f>$H$31/$C$33</f>
        <v>7.3396174229252195E-2</v>
      </c>
      <c r="I33" s="19">
        <f>$I$31/$C$33</f>
        <v>5.728948231188663E-2</v>
      </c>
      <c r="J33" s="19">
        <f>$J$31/$C$33</f>
        <v>0.10287556750311488</v>
      </c>
      <c r="K33" s="19">
        <f>$K$31/$C$33</f>
        <v>0.20219774769241675</v>
      </c>
      <c r="L33" s="19">
        <f>$L$31/$C$33</f>
        <v>6.5582217218382269E-2</v>
      </c>
      <c r="M33" s="19">
        <f>$M$31/$C$33</f>
        <v>4.9736539899840242E-3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6FCFF-79EC-4B1B-BF90-D639C4E7C0B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1" t="s">
        <v>37</v>
      </c>
      <c r="D5" s="10">
        <v>7.7072986969033619E-3</v>
      </c>
      <c r="E5" s="10">
        <v>-3.300317265099343E-2</v>
      </c>
      <c r="F5" s="10">
        <v>6.8509676438987477E-2</v>
      </c>
      <c r="G5" s="10">
        <v>8.3609033763848879E-3</v>
      </c>
      <c r="H5" s="10">
        <v>-8.2071125960620911E-3</v>
      </c>
      <c r="I5" s="10">
        <v>-4.2792567231168706E-2</v>
      </c>
      <c r="J5" s="22" t="s">
        <v>24</v>
      </c>
      <c r="K5" s="10">
        <v>2.9367867665470226E-2</v>
      </c>
      <c r="L5" s="10">
        <v>1.6305678258474031E-2</v>
      </c>
      <c r="M5" s="23">
        <v>-4.5533034793685513E-2</v>
      </c>
    </row>
    <row r="6" spans="1:13" ht="24">
      <c r="A6" s="12" t="s">
        <v>15</v>
      </c>
      <c r="B6" s="13" t="s">
        <v>14</v>
      </c>
      <c r="C6" s="14">
        <v>9.4402785588292196E-2</v>
      </c>
      <c r="D6" s="15">
        <v>-1.0695220702816428E-2</v>
      </c>
      <c r="E6" s="15">
        <v>-3.0082695672113382E-2</v>
      </c>
      <c r="F6" s="15">
        <v>-4.8654746704226107E-2</v>
      </c>
      <c r="G6" s="15">
        <v>4.5630226352647383E-3</v>
      </c>
      <c r="H6" s="16" t="s">
        <v>25</v>
      </c>
      <c r="I6" s="15">
        <v>5.9773274528161762E-3</v>
      </c>
      <c r="J6" s="15">
        <v>-8.23634370393974E-3</v>
      </c>
      <c r="K6" s="15">
        <v>4.8522294650510684E-3</v>
      </c>
      <c r="L6" s="15">
        <v>-5.4053488684592518E-2</v>
      </c>
      <c r="M6" s="17">
        <v>-4.0871053733921581E-2</v>
      </c>
    </row>
    <row r="7" spans="1:13" ht="24">
      <c r="A7" s="12" t="s">
        <v>16</v>
      </c>
      <c r="B7" s="13" t="s">
        <v>14</v>
      </c>
      <c r="C7" s="24" t="s">
        <v>38</v>
      </c>
      <c r="D7" s="16" t="s">
        <v>30</v>
      </c>
      <c r="E7" s="15">
        <v>7.7523777370718291E-2</v>
      </c>
      <c r="F7" s="15">
        <v>7.9136041275099864E-3</v>
      </c>
      <c r="G7" s="15">
        <v>1.8684574932951364E-2</v>
      </c>
      <c r="H7" s="15">
        <v>-1.0598313202291312E-2</v>
      </c>
      <c r="I7" s="15">
        <v>-2.7847825282849445E-2</v>
      </c>
      <c r="J7" s="15">
        <v>7.6668423042856185E-3</v>
      </c>
      <c r="K7" s="15">
        <v>8.1732176396530312E-2</v>
      </c>
      <c r="L7" s="15">
        <v>-2.8644146128811109E-3</v>
      </c>
      <c r="M7" s="17">
        <v>1.9779077688602334E-2</v>
      </c>
    </row>
    <row r="8" spans="1:13" ht="24">
      <c r="A8" s="12" t="s">
        <v>17</v>
      </c>
      <c r="B8" s="13" t="s">
        <v>14</v>
      </c>
      <c r="C8" s="14">
        <v>-7.3823864042643877E-2</v>
      </c>
      <c r="D8" s="15">
        <v>1.9842675336951155E-2</v>
      </c>
      <c r="E8" s="15">
        <v>1.0249708289147858E-2</v>
      </c>
      <c r="F8" s="15">
        <v>-1.0413803131644502E-2</v>
      </c>
      <c r="G8" s="15">
        <v>8.0757970587591404E-2</v>
      </c>
      <c r="H8" s="15">
        <v>-4.0570003175438921E-2</v>
      </c>
      <c r="I8" s="15">
        <v>9.0793849831767182E-3</v>
      </c>
      <c r="J8" s="15">
        <v>-4.5381695283082016E-2</v>
      </c>
      <c r="K8" s="15">
        <v>-2.5853879101953029E-2</v>
      </c>
      <c r="L8" s="15">
        <v>-3.5242844293743039E-2</v>
      </c>
      <c r="M8" s="25" t="s">
        <v>27</v>
      </c>
    </row>
    <row r="9" spans="1:13" ht="24">
      <c r="A9" s="12" t="s">
        <v>18</v>
      </c>
      <c r="B9" s="13" t="s">
        <v>14</v>
      </c>
      <c r="C9" s="14">
        <v>6.6270368712587652E-2</v>
      </c>
      <c r="D9" s="15">
        <v>1.8692529734177663E-2</v>
      </c>
      <c r="E9" s="15">
        <v>-1.8494997571227183E-2</v>
      </c>
      <c r="F9" s="15">
        <v>5.0026364300194477E-2</v>
      </c>
      <c r="G9" s="16" t="s">
        <v>29</v>
      </c>
      <c r="H9" s="15">
        <v>4.4923458473573666E-3</v>
      </c>
      <c r="I9" s="15">
        <v>-8.4072544539412486E-3</v>
      </c>
      <c r="J9" s="15">
        <v>8.2767397409312521E-3</v>
      </c>
      <c r="K9" s="15">
        <v>-4.6606110978324677E-2</v>
      </c>
      <c r="L9" s="15">
        <v>5.8150709836480789E-2</v>
      </c>
      <c r="M9" s="17">
        <v>8.0436809262133854E-2</v>
      </c>
    </row>
    <row r="10" spans="1:13" ht="24">
      <c r="A10" s="12" t="s">
        <v>19</v>
      </c>
      <c r="B10" s="13" t="s">
        <v>14</v>
      </c>
      <c r="C10" s="14">
        <v>6.5756221048475547E-2</v>
      </c>
      <c r="D10" s="15">
        <v>-2.8809028063493747E-3</v>
      </c>
      <c r="E10" s="15">
        <v>2.8202938052421068E-2</v>
      </c>
      <c r="F10" s="15">
        <v>4.7770640593363202E-2</v>
      </c>
      <c r="G10" s="15">
        <v>5.810472446442163E-2</v>
      </c>
      <c r="H10" s="15">
        <v>-5.3390132644483938E-2</v>
      </c>
      <c r="I10" s="15">
        <v>4.2117612168101962E-2</v>
      </c>
      <c r="J10" s="15">
        <v>1.6175764554355092E-2</v>
      </c>
      <c r="K10" s="15">
        <v>5.8255186601524241E-2</v>
      </c>
      <c r="L10" s="16" t="s">
        <v>29</v>
      </c>
      <c r="M10" s="17">
        <v>-3.5088186074833043E-2</v>
      </c>
    </row>
    <row r="11" spans="1:13" ht="24">
      <c r="A11" s="12" t="s">
        <v>20</v>
      </c>
      <c r="B11" s="13" t="s">
        <v>14</v>
      </c>
      <c r="C11" s="14">
        <v>8.0278460388778838E-2</v>
      </c>
      <c r="D11" s="15">
        <v>7.7063186562916372E-2</v>
      </c>
      <c r="E11" s="16" t="s">
        <v>26</v>
      </c>
      <c r="F11" s="15">
        <v>5.3264395027818122E-2</v>
      </c>
      <c r="G11" s="15">
        <v>-1.8411930571917388E-2</v>
      </c>
      <c r="H11" s="15">
        <v>-2.9624781433994631E-2</v>
      </c>
      <c r="I11" s="15">
        <v>-7.1755990347505585E-2</v>
      </c>
      <c r="J11" s="15">
        <v>-3.2626058976377423E-2</v>
      </c>
      <c r="K11" s="15">
        <v>3.1176148119585124E-2</v>
      </c>
      <c r="L11" s="15">
        <v>2.8095580944127851E-2</v>
      </c>
      <c r="M11" s="17">
        <v>1.0177966434378667E-2</v>
      </c>
    </row>
    <row r="12" spans="1:13" ht="24">
      <c r="A12" s="12" t="s">
        <v>21</v>
      </c>
      <c r="B12" s="13" t="s">
        <v>14</v>
      </c>
      <c r="C12" s="14">
        <v>1.9781647366694778E-2</v>
      </c>
      <c r="D12" s="15">
        <v>-2.7569345130245018E-2</v>
      </c>
      <c r="E12" s="15">
        <v>-7.1384174142257895E-2</v>
      </c>
      <c r="F12" s="15">
        <v>9.2336731626076557E-2</v>
      </c>
      <c r="G12" s="15">
        <v>-8.3106387163760908E-3</v>
      </c>
      <c r="H12" s="15">
        <v>5.8448240957351787E-3</v>
      </c>
      <c r="I12" s="16" t="s">
        <v>39</v>
      </c>
      <c r="J12" s="15">
        <v>-4.2083985963276171E-2</v>
      </c>
      <c r="K12" s="15">
        <v>5.341899250324364E-2</v>
      </c>
      <c r="L12" s="15">
        <v>4.1810785132595243E-2</v>
      </c>
      <c r="M12" s="17">
        <v>8.9541323639531246E-3</v>
      </c>
    </row>
    <row r="13" spans="1:13" ht="24">
      <c r="A13" s="12" t="s">
        <v>22</v>
      </c>
      <c r="B13" s="13" t="s">
        <v>14</v>
      </c>
      <c r="C13" s="14">
        <v>1.5112530981700617E-2</v>
      </c>
      <c r="D13" s="15">
        <v>8.1197454697640281E-2</v>
      </c>
      <c r="E13" s="15">
        <v>3.117818984129855E-2</v>
      </c>
      <c r="F13" s="15">
        <v>2.8193776805025914E-2</v>
      </c>
      <c r="G13" s="15">
        <v>-4.6370657633567097E-2</v>
      </c>
      <c r="H13" s="15">
        <v>4.7698862409168725E-3</v>
      </c>
      <c r="I13" s="15">
        <v>5.3617320797249728E-2</v>
      </c>
      <c r="J13" s="15">
        <v>2.9021560735569323E-2</v>
      </c>
      <c r="K13" s="16" t="s">
        <v>26</v>
      </c>
      <c r="L13" s="15">
        <v>5.8040444579009171E-2</v>
      </c>
      <c r="M13" s="17">
        <v>-2.5607808935976407E-2</v>
      </c>
    </row>
    <row r="14" spans="1:13" ht="24">
      <c r="A14" s="12" t="s">
        <v>23</v>
      </c>
      <c r="B14" s="13" t="s">
        <v>14</v>
      </c>
      <c r="C14" s="14">
        <v>0.10849446905406467</v>
      </c>
      <c r="D14" s="15">
        <v>7.7560160844982592E-3</v>
      </c>
      <c r="E14" s="15">
        <v>5.2743259444986826E-2</v>
      </c>
      <c r="F14" s="16" t="s">
        <v>40</v>
      </c>
      <c r="G14" s="15">
        <v>4.9348776220600896E-2</v>
      </c>
      <c r="H14" s="15">
        <v>-4.7456979623064888E-2</v>
      </c>
      <c r="I14" s="15">
        <v>9.1889231523089809E-2</v>
      </c>
      <c r="J14" s="15">
        <v>6.7085472307261501E-2</v>
      </c>
      <c r="K14" s="15">
        <v>2.7976934306779486E-2</v>
      </c>
      <c r="L14" s="15">
        <v>4.7203055070888525E-2</v>
      </c>
      <c r="M14" s="17">
        <v>-1.0251308586221156E-2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1"/>
      <c r="D21" s="10">
        <f>$C5^2*D5^2</f>
        <v>1.4829228417668881E-6</v>
      </c>
      <c r="E21" s="10">
        <f t="shared" ref="E21:M21" si="0">$C5^2*E5^2</f>
        <v>2.7191023587200892E-5</v>
      </c>
      <c r="F21" s="10">
        <f t="shared" si="0"/>
        <v>1.1717042541680099E-4</v>
      </c>
      <c r="G21" s="10">
        <f t="shared" si="0"/>
        <v>1.7451010623414128E-6</v>
      </c>
      <c r="H21" s="10">
        <f t="shared" si="0"/>
        <v>1.6814925880131063E-6</v>
      </c>
      <c r="I21" s="10">
        <f t="shared" si="0"/>
        <v>4.5714171918683916E-5</v>
      </c>
      <c r="J21" s="22">
        <f t="shared" si="0"/>
        <v>2.47149841E-2</v>
      </c>
      <c r="K21" s="10">
        <f t="shared" si="0"/>
        <v>2.1530742300970493E-5</v>
      </c>
      <c r="L21" s="10">
        <f t="shared" si="0"/>
        <v>6.6373070815569374E-6</v>
      </c>
      <c r="M21" s="23">
        <f t="shared" si="0"/>
        <v>5.1756794176803554E-5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1.0194105427270779E-6</v>
      </c>
      <c r="E22" s="15">
        <f t="shared" si="1"/>
        <v>8.0649767425302278E-6</v>
      </c>
      <c r="F22" s="15">
        <f t="shared" si="1"/>
        <v>2.1096968322873232E-5</v>
      </c>
      <c r="G22" s="15">
        <f t="shared" si="1"/>
        <v>1.8555594154177084E-7</v>
      </c>
      <c r="H22" s="16">
        <f t="shared" si="1"/>
        <v>8.8407334295892651E-3</v>
      </c>
      <c r="I22" s="15">
        <f t="shared" si="1"/>
        <v>3.184078126207885E-7</v>
      </c>
      <c r="J22" s="15">
        <f t="shared" si="1"/>
        <v>6.0455879259273038E-7</v>
      </c>
      <c r="K22" s="15">
        <f t="shared" si="1"/>
        <v>2.0982260777116004E-7</v>
      </c>
      <c r="L22" s="15">
        <f t="shared" si="1"/>
        <v>2.6038566845880327E-5</v>
      </c>
      <c r="M22" s="17">
        <f t="shared" si="1"/>
        <v>1.4886797760224016E-5</v>
      </c>
    </row>
    <row r="23" spans="1:13" ht="24">
      <c r="A23" s="12" t="s">
        <v>16</v>
      </c>
      <c r="B23" s="13" t="s">
        <v>14</v>
      </c>
      <c r="C23" s="24"/>
      <c r="D23" s="16">
        <f t="shared" ref="D23:M23" si="2">$C7^2*D7^2</f>
        <v>5.6324104928999995E-2</v>
      </c>
      <c r="E23" s="15">
        <f t="shared" si="2"/>
        <v>3.4329355755900428E-4</v>
      </c>
      <c r="F23" s="15">
        <f t="shared" si="2"/>
        <v>3.5772100671204761E-6</v>
      </c>
      <c r="G23" s="15">
        <f t="shared" si="2"/>
        <v>1.9941703118420679E-5</v>
      </c>
      <c r="H23" s="15">
        <f t="shared" si="2"/>
        <v>6.41607306920095E-6</v>
      </c>
      <c r="I23" s="15">
        <f t="shared" si="2"/>
        <v>4.4297413926225272E-5</v>
      </c>
      <c r="J23" s="15">
        <f t="shared" si="2"/>
        <v>3.3575992793518387E-6</v>
      </c>
      <c r="K23" s="15">
        <f t="shared" si="2"/>
        <v>3.815767715229523E-4</v>
      </c>
      <c r="L23" s="15">
        <f t="shared" si="2"/>
        <v>4.6867044064576302E-7</v>
      </c>
      <c r="M23" s="17">
        <f t="shared" si="2"/>
        <v>2.2346415751690323E-5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2.1458235100882267E-6</v>
      </c>
      <c r="E24" s="15">
        <f t="shared" si="3"/>
        <v>5.725541367016552E-7</v>
      </c>
      <c r="F24" s="15">
        <f t="shared" si="3"/>
        <v>5.9103373821481605E-7</v>
      </c>
      <c r="G24" s="15">
        <f t="shared" si="3"/>
        <v>3.554383953680691E-5</v>
      </c>
      <c r="H24" s="15">
        <f t="shared" si="3"/>
        <v>8.9702310489963336E-6</v>
      </c>
      <c r="I24" s="15">
        <f t="shared" si="3"/>
        <v>4.4926895444957683E-7</v>
      </c>
      <c r="J24" s="15">
        <f t="shared" si="3"/>
        <v>1.1224189150995419E-5</v>
      </c>
      <c r="K24" s="15">
        <f t="shared" si="3"/>
        <v>3.642880905136288E-6</v>
      </c>
      <c r="L24" s="15">
        <f t="shared" si="3"/>
        <v>6.7691704251874892E-6</v>
      </c>
      <c r="M24" s="25">
        <f t="shared" si="3"/>
        <v>5.3847595460250058E-3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1.5345284129076225E-6</v>
      </c>
      <c r="E25" s="15">
        <f t="shared" si="4"/>
        <v>1.5022677048532436E-6</v>
      </c>
      <c r="F25" s="15">
        <f t="shared" si="4"/>
        <v>1.0990986048432272E-5</v>
      </c>
      <c r="G25" s="16">
        <f t="shared" si="4"/>
        <v>4.3217746537467143E-3</v>
      </c>
      <c r="H25" s="15">
        <f t="shared" si="4"/>
        <v>8.8630896189787381E-8</v>
      </c>
      <c r="I25" s="15">
        <f t="shared" si="4"/>
        <v>3.104181867700685E-7</v>
      </c>
      <c r="J25" s="15">
        <f t="shared" si="4"/>
        <v>3.0085509603022722E-7</v>
      </c>
      <c r="K25" s="15">
        <f t="shared" si="4"/>
        <v>9.5394756497156115E-6</v>
      </c>
      <c r="L25" s="15">
        <f t="shared" si="4"/>
        <v>1.4850764620996723E-5</v>
      </c>
      <c r="M25" s="17">
        <f t="shared" si="4"/>
        <v>2.8415051236786398E-5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3.5886483718148506E-8</v>
      </c>
      <c r="E26" s="15">
        <f t="shared" si="5"/>
        <v>3.4392393445345646E-6</v>
      </c>
      <c r="F26" s="15">
        <f t="shared" si="5"/>
        <v>9.8672430002107556E-6</v>
      </c>
      <c r="G26" s="15">
        <f t="shared" si="5"/>
        <v>1.4598108446809749E-5</v>
      </c>
      <c r="H26" s="15">
        <f t="shared" si="5"/>
        <v>1.23252487529491E-5</v>
      </c>
      <c r="I26" s="15">
        <f t="shared" si="5"/>
        <v>7.6701026423176879E-6</v>
      </c>
      <c r="J26" s="15">
        <f t="shared" si="5"/>
        <v>1.1313665320319171E-6</v>
      </c>
      <c r="K26" s="15">
        <f t="shared" si="5"/>
        <v>1.4673809914595463E-5</v>
      </c>
      <c r="L26" s="16">
        <f t="shared" si="5"/>
        <v>4.2549752452295834E-3</v>
      </c>
      <c r="M26" s="17">
        <f t="shared" si="5"/>
        <v>5.3234787930520497E-6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3.8272955100066739E-5</v>
      </c>
      <c r="E27" s="16">
        <f t="shared" si="6"/>
        <v>6.3291498558770577E-3</v>
      </c>
      <c r="F27" s="15">
        <f t="shared" si="6"/>
        <v>1.8284035973009697E-5</v>
      </c>
      <c r="G27" s="15">
        <f t="shared" si="6"/>
        <v>2.1847247406078363E-6</v>
      </c>
      <c r="H27" s="15">
        <f t="shared" si="6"/>
        <v>5.6559866984654213E-6</v>
      </c>
      <c r="I27" s="15">
        <f t="shared" si="6"/>
        <v>3.3182904351423021E-5</v>
      </c>
      <c r="J27" s="15">
        <f t="shared" si="6"/>
        <v>6.8600503531078573E-6</v>
      </c>
      <c r="K27" s="15">
        <f t="shared" si="6"/>
        <v>6.263873549946428E-6</v>
      </c>
      <c r="L27" s="15">
        <f t="shared" si="6"/>
        <v>5.0871448393552741E-6</v>
      </c>
      <c r="M27" s="17">
        <f t="shared" si="6"/>
        <v>6.6760579565183148E-7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2.9742523394757084E-7</v>
      </c>
      <c r="E28" s="15">
        <f t="shared" si="7"/>
        <v>1.9940166960202533E-6</v>
      </c>
      <c r="F28" s="15">
        <f t="shared" si="7"/>
        <v>3.3363676969457767E-6</v>
      </c>
      <c r="G28" s="15">
        <f t="shared" si="7"/>
        <v>2.702674333232877E-8</v>
      </c>
      <c r="H28" s="15">
        <f t="shared" si="7"/>
        <v>1.3368042020952627E-8</v>
      </c>
      <c r="I28" s="16">
        <f t="shared" si="7"/>
        <v>3.8275202288665404E-4</v>
      </c>
      <c r="J28" s="15">
        <f t="shared" si="7"/>
        <v>6.9304054932284216E-7</v>
      </c>
      <c r="K28" s="15">
        <f t="shared" si="7"/>
        <v>1.1166480122604426E-6</v>
      </c>
      <c r="L28" s="15">
        <f t="shared" si="7"/>
        <v>6.8407159483133628E-7</v>
      </c>
      <c r="M28" s="17">
        <f t="shared" si="7"/>
        <v>3.1374147323463378E-8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1.5057720779055037E-6</v>
      </c>
      <c r="E29" s="15">
        <f t="shared" si="8"/>
        <v>2.2201187394545387E-7</v>
      </c>
      <c r="F29" s="15">
        <f t="shared" si="8"/>
        <v>1.8154359158198279E-7</v>
      </c>
      <c r="G29" s="15">
        <f t="shared" si="8"/>
        <v>4.9108980546496192E-7</v>
      </c>
      <c r="H29" s="15">
        <f t="shared" si="8"/>
        <v>5.1962549518003272E-9</v>
      </c>
      <c r="I29" s="15">
        <f t="shared" si="8"/>
        <v>6.5657542925712861E-7</v>
      </c>
      <c r="J29" s="15">
        <f t="shared" si="8"/>
        <v>1.9236051771892475E-7</v>
      </c>
      <c r="K29" s="16">
        <f t="shared" si="8"/>
        <v>2.2429609748075602E-4</v>
      </c>
      <c r="L29" s="15">
        <f t="shared" si="8"/>
        <v>7.6937110067714935E-7</v>
      </c>
      <c r="M29" s="17">
        <f t="shared" si="8"/>
        <v>1.4976807578227778E-7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7.0809674783567148E-7</v>
      </c>
      <c r="E30" s="15">
        <f t="shared" si="9"/>
        <v>3.2745311606936481E-5</v>
      </c>
      <c r="F30" s="16">
        <f t="shared" si="9"/>
        <v>1.1490239650929041E-2</v>
      </c>
      <c r="G30" s="15">
        <f t="shared" si="9"/>
        <v>2.8666057796379963E-5</v>
      </c>
      <c r="H30" s="15">
        <f t="shared" si="9"/>
        <v>2.6510345406129356E-5</v>
      </c>
      <c r="I30" s="15">
        <f t="shared" si="9"/>
        <v>9.9390399591842425E-5</v>
      </c>
      <c r="J30" s="15">
        <f t="shared" si="9"/>
        <v>5.2975145851976526E-5</v>
      </c>
      <c r="K30" s="15">
        <f t="shared" si="9"/>
        <v>9.2133049019807653E-6</v>
      </c>
      <c r="L30" s="15">
        <f t="shared" si="9"/>
        <v>2.6227410485803434E-5</v>
      </c>
      <c r="M30" s="17">
        <f t="shared" si="9"/>
        <v>1.2370117117678709E-6</v>
      </c>
    </row>
    <row r="31" spans="1:13">
      <c r="A31" t="s">
        <v>33</v>
      </c>
      <c r="D31" s="18">
        <f>SUM($D$21:$D$30)</f>
        <v>5.6371107749950959E-2</v>
      </c>
      <c r="E31" s="18">
        <f>SUM($E$21:$E$30)</f>
        <v>6.7481748151287848E-3</v>
      </c>
      <c r="F31" s="18">
        <f>SUM($F$21:$F$30)</f>
        <v>1.167533546478423E-2</v>
      </c>
      <c r="G31" s="18">
        <f>SUM($G$21:$G$30)</f>
        <v>4.4251578609384194E-3</v>
      </c>
      <c r="H31" s="18">
        <f>SUM($H$21:$H$30)</f>
        <v>8.9024000023461836E-3</v>
      </c>
      <c r="I31" s="18">
        <f>SUM($I$21:$I$30)</f>
        <v>6.1474168570024401E-4</v>
      </c>
      <c r="J31">
        <f>SUM($J$21:$J$30)</f>
        <v>2.4792323266123129E-2</v>
      </c>
      <c r="K31" s="18">
        <f>SUM($K$21:$K$30)</f>
        <v>6.7206342684608493E-4</v>
      </c>
      <c r="L31" s="18">
        <f>SUM($L$21:$L$30)</f>
        <v>4.3425077226645183E-3</v>
      </c>
      <c r="M31" s="18">
        <f>SUM($M$21:$M$30)</f>
        <v>5.5095738434740877E-3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0.12405338583795665</v>
      </c>
      <c r="D33" s="19">
        <f>$D$31/$C$33</f>
        <v>0.45441007006116779</v>
      </c>
      <c r="E33" s="19">
        <f>$E$31/$C$33</f>
        <v>5.4397344897490443E-2</v>
      </c>
      <c r="F33" s="19">
        <f>$F$31/$C$33</f>
        <v>9.4115411569943019E-2</v>
      </c>
      <c r="G33" s="19">
        <f>$G$31/$C$33</f>
        <v>3.5671399301577568E-2</v>
      </c>
      <c r="H33" s="19">
        <f>$H$31/$C$33</f>
        <v>7.1762652363030574E-2</v>
      </c>
      <c r="I33" s="19">
        <f>$I$31/$C$33</f>
        <v>4.9554607602830241E-3</v>
      </c>
      <c r="J33" s="19">
        <f>$J$31/$C$33</f>
        <v>0.19985204836333789</v>
      </c>
      <c r="K33" s="19">
        <f>$K$31/$C$33</f>
        <v>5.4175339294967751E-3</v>
      </c>
      <c r="L33" s="19">
        <f>$L$31/$C$33</f>
        <v>3.500515276815476E-2</v>
      </c>
      <c r="M33" s="19">
        <f>$M$31/$C$33</f>
        <v>4.4412925985518097E-2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6A00-6818-4E2D-A704-0F332E6F6BF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1" t="s">
        <v>43</v>
      </c>
      <c r="D5" s="22" t="s">
        <v>44</v>
      </c>
      <c r="E5" s="10">
        <v>0.14949181339874248</v>
      </c>
      <c r="F5" s="10">
        <v>2.1120867888418094E-2</v>
      </c>
      <c r="G5" s="10">
        <v>4.2326786054568709E-2</v>
      </c>
      <c r="H5" s="10">
        <v>2.8805599045752308E-4</v>
      </c>
      <c r="I5" s="10">
        <v>-7.294220393073754E-2</v>
      </c>
      <c r="J5" s="10">
        <v>-1.1898536866848141E-3</v>
      </c>
      <c r="K5" s="10">
        <v>6.0776863510306922E-2</v>
      </c>
      <c r="L5" s="10">
        <v>3.3440655715863639E-2</v>
      </c>
      <c r="M5" s="23">
        <v>5.033859317630709E-3</v>
      </c>
    </row>
    <row r="6" spans="1:13" ht="24">
      <c r="A6" s="12" t="s">
        <v>15</v>
      </c>
      <c r="B6" s="13" t="s">
        <v>14</v>
      </c>
      <c r="C6" s="14">
        <v>7.1155047042316788E-2</v>
      </c>
      <c r="D6" s="15">
        <v>-1.0163037422508384E-3</v>
      </c>
      <c r="E6" s="15">
        <v>-6.3376257022746116E-2</v>
      </c>
      <c r="F6" s="15">
        <v>3.6947673718105332E-2</v>
      </c>
      <c r="G6" s="15">
        <v>2.2493873955947728E-2</v>
      </c>
      <c r="H6" s="15">
        <v>5.727434705435927E-2</v>
      </c>
      <c r="I6" s="15">
        <v>-2.3387459649777436E-2</v>
      </c>
      <c r="J6" s="16" t="s">
        <v>45</v>
      </c>
      <c r="K6" s="15">
        <v>8.9465781110659046E-2</v>
      </c>
      <c r="L6" s="15">
        <v>4.2161294990296867E-2</v>
      </c>
      <c r="M6" s="17">
        <v>3.4986128424887339E-2</v>
      </c>
    </row>
    <row r="7" spans="1:13" ht="24">
      <c r="A7" s="12" t="s">
        <v>16</v>
      </c>
      <c r="B7" s="13" t="s">
        <v>14</v>
      </c>
      <c r="C7" s="14">
        <v>-0.11953273375836922</v>
      </c>
      <c r="D7" s="15">
        <v>5.2405885486898757E-3</v>
      </c>
      <c r="E7" s="15">
        <v>-7.2231407854885368E-2</v>
      </c>
      <c r="F7" s="15">
        <v>7.0110464318368735E-3</v>
      </c>
      <c r="G7" s="15">
        <v>-1.4484386245728006E-2</v>
      </c>
      <c r="H7" s="15">
        <v>5.2404054711550595E-2</v>
      </c>
      <c r="I7" s="15">
        <v>-5.9161519420762816E-2</v>
      </c>
      <c r="J7" s="15">
        <v>3.4412413292040638E-2</v>
      </c>
      <c r="K7" s="15">
        <v>9.0139253138379991E-2</v>
      </c>
      <c r="L7" s="15">
        <v>-9.8314312139095944E-2</v>
      </c>
      <c r="M7" s="25" t="s">
        <v>46</v>
      </c>
    </row>
    <row r="8" spans="1:13" ht="24">
      <c r="A8" s="12" t="s">
        <v>17</v>
      </c>
      <c r="B8" s="13" t="s">
        <v>14</v>
      </c>
      <c r="C8" s="14">
        <v>0.14254684101760962</v>
      </c>
      <c r="D8" s="15">
        <v>2.1455945942235634E-2</v>
      </c>
      <c r="E8" s="15">
        <v>-3.4819443213259645E-2</v>
      </c>
      <c r="F8" s="16" t="s">
        <v>32</v>
      </c>
      <c r="G8" s="15">
        <v>6.4153802971866847E-2</v>
      </c>
      <c r="H8" s="15">
        <v>4.0757734829846612E-2</v>
      </c>
      <c r="I8" s="15">
        <v>7.0990163484634827E-2</v>
      </c>
      <c r="J8" s="15">
        <v>3.649332612860496E-2</v>
      </c>
      <c r="K8" s="15">
        <v>0.10896570694268115</v>
      </c>
      <c r="L8" s="15">
        <v>5.6441718388330106E-2</v>
      </c>
      <c r="M8" s="17">
        <v>7.08358774128965E-3</v>
      </c>
    </row>
    <row r="9" spans="1:13" ht="24">
      <c r="A9" s="12" t="s">
        <v>18</v>
      </c>
      <c r="B9" s="13" t="s">
        <v>14</v>
      </c>
      <c r="C9" s="14">
        <v>0.18292172415570424</v>
      </c>
      <c r="D9" s="15">
        <v>-7.2926928957279299E-2</v>
      </c>
      <c r="E9" s="15">
        <v>0.1151113307589462</v>
      </c>
      <c r="F9" s="15">
        <v>7.0205259515460458E-2</v>
      </c>
      <c r="G9" s="15">
        <v>1.5830542863819484E-2</v>
      </c>
      <c r="H9" s="15">
        <v>-4.8305630886389436E-2</v>
      </c>
      <c r="I9" s="16" t="s">
        <v>47</v>
      </c>
      <c r="J9" s="15">
        <v>-2.294310404336403E-2</v>
      </c>
      <c r="K9" s="15">
        <v>3.7622372892043288E-2</v>
      </c>
      <c r="L9" s="15">
        <v>5.9224862010370978E-2</v>
      </c>
      <c r="M9" s="17">
        <v>-5.8817566887390253E-2</v>
      </c>
    </row>
    <row r="10" spans="1:13" ht="24">
      <c r="A10" s="12" t="s">
        <v>19</v>
      </c>
      <c r="B10" s="13" t="s">
        <v>14</v>
      </c>
      <c r="C10" s="14">
        <v>7.8984788583349952E-2</v>
      </c>
      <c r="D10" s="15">
        <v>4.3109762312231563E-2</v>
      </c>
      <c r="E10" s="15">
        <v>-4.1218720333052461E-2</v>
      </c>
      <c r="F10" s="15">
        <v>6.4694359378638835E-2</v>
      </c>
      <c r="G10" s="16" t="s">
        <v>40</v>
      </c>
      <c r="H10" s="15">
        <v>2.2899774078210183E-2</v>
      </c>
      <c r="I10" s="15">
        <v>1.6221624301375474E-2</v>
      </c>
      <c r="J10" s="15">
        <v>2.2426264311556875E-2</v>
      </c>
      <c r="K10" s="15">
        <v>-4.1950158733228389E-2</v>
      </c>
      <c r="L10" s="15">
        <v>0.11631103111781287</v>
      </c>
      <c r="M10" s="17">
        <v>-1.4645321798959389E-2</v>
      </c>
    </row>
    <row r="11" spans="1:13" ht="24">
      <c r="A11" s="12" t="s">
        <v>20</v>
      </c>
      <c r="B11" s="13" t="s">
        <v>14</v>
      </c>
      <c r="C11" s="14">
        <v>9.8166380646932672E-2</v>
      </c>
      <c r="D11" s="15">
        <v>3.3127891758400201E-4</v>
      </c>
      <c r="E11" s="15">
        <v>-1.1813787841995934E-2</v>
      </c>
      <c r="F11" s="15">
        <v>4.17916672060459E-2</v>
      </c>
      <c r="G11" s="15">
        <v>2.3275088018660659E-2</v>
      </c>
      <c r="H11" s="16" t="s">
        <v>27</v>
      </c>
      <c r="I11" s="15">
        <v>-4.9935152975364168E-2</v>
      </c>
      <c r="J11" s="15">
        <v>5.7910116246449289E-2</v>
      </c>
      <c r="K11" s="15">
        <v>-4.4346079646887263E-2</v>
      </c>
      <c r="L11" s="15">
        <v>8.9380128026173584E-3</v>
      </c>
      <c r="M11" s="17">
        <v>5.3834260044127571E-2</v>
      </c>
    </row>
    <row r="12" spans="1:13" ht="24">
      <c r="A12" s="12" t="s">
        <v>21</v>
      </c>
      <c r="B12" s="13" t="s">
        <v>14</v>
      </c>
      <c r="C12" s="14">
        <v>6.6514547155541129E-2</v>
      </c>
      <c r="D12" s="15">
        <v>3.3312870610692089E-2</v>
      </c>
      <c r="E12" s="15">
        <v>3.340094979529494E-2</v>
      </c>
      <c r="F12" s="15">
        <v>5.5979454903079151E-2</v>
      </c>
      <c r="G12" s="15">
        <v>0.11438602557454064</v>
      </c>
      <c r="H12" s="15">
        <v>8.6400987594729989E-3</v>
      </c>
      <c r="I12" s="15">
        <v>5.9234796181483307E-2</v>
      </c>
      <c r="J12" s="15">
        <v>4.1230154349640301E-2</v>
      </c>
      <c r="K12" s="15">
        <v>-2.0639586316674348E-2</v>
      </c>
      <c r="L12" s="16" t="s">
        <v>47</v>
      </c>
      <c r="M12" s="17">
        <v>-9.7606156941268063E-2</v>
      </c>
    </row>
    <row r="13" spans="1:13" ht="24">
      <c r="A13" s="12" t="s">
        <v>22</v>
      </c>
      <c r="B13" s="13" t="s">
        <v>14</v>
      </c>
      <c r="C13" s="14">
        <v>5.0257233897880851E-2</v>
      </c>
      <c r="D13" s="15">
        <v>5.8659241568355933E-2</v>
      </c>
      <c r="E13" s="15">
        <v>0.13481732210803643</v>
      </c>
      <c r="F13" s="15">
        <v>0.10433977660695891</v>
      </c>
      <c r="G13" s="15">
        <v>-3.9983597336426917E-2</v>
      </c>
      <c r="H13" s="15">
        <v>-4.1481221961966276E-2</v>
      </c>
      <c r="I13" s="15">
        <v>3.6548963780295804E-2</v>
      </c>
      <c r="J13" s="15">
        <v>8.4552446558267325E-2</v>
      </c>
      <c r="K13" s="16" t="s">
        <v>48</v>
      </c>
      <c r="L13" s="15">
        <v>-1.9771187179874763E-2</v>
      </c>
      <c r="M13" s="17">
        <v>8.6505957103957712E-2</v>
      </c>
    </row>
    <row r="14" spans="1:13" ht="24">
      <c r="A14" s="12" t="s">
        <v>23</v>
      </c>
      <c r="B14" s="13" t="s">
        <v>14</v>
      </c>
      <c r="C14" s="14">
        <v>0.1323967280041633</v>
      </c>
      <c r="D14" s="15">
        <v>0.14129598337828086</v>
      </c>
      <c r="E14" s="16" t="s">
        <v>49</v>
      </c>
      <c r="F14" s="15">
        <v>-3.2556260947238881E-2</v>
      </c>
      <c r="G14" s="15">
        <v>-3.8522335309043018E-2</v>
      </c>
      <c r="H14" s="15">
        <v>-1.1056092272965432E-2</v>
      </c>
      <c r="I14" s="15">
        <v>0.10908719520758312</v>
      </c>
      <c r="J14" s="15">
        <v>-5.8766789495731386E-2</v>
      </c>
      <c r="K14" s="15">
        <v>0.13241191358157112</v>
      </c>
      <c r="L14" s="15">
        <v>3.1881627210278492E-2</v>
      </c>
      <c r="M14" s="17">
        <v>-6.7981079886127754E-2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1"/>
      <c r="D21" s="22">
        <f>$C5^2*D5^2</f>
        <v>5.1220742400000005E-2</v>
      </c>
      <c r="E21" s="10">
        <f t="shared" ref="E21:M21" si="0">$C5^2*E5^2</f>
        <v>1.1821987402546312E-3</v>
      </c>
      <c r="F21" s="10">
        <f t="shared" si="0"/>
        <v>2.359821709304456E-5</v>
      </c>
      <c r="G21" s="10">
        <f t="shared" si="0"/>
        <v>9.4773355656818377E-5</v>
      </c>
      <c r="H21" s="10">
        <f t="shared" si="0"/>
        <v>4.389443817474779E-9</v>
      </c>
      <c r="I21" s="10">
        <f t="shared" si="0"/>
        <v>2.8145789454505775E-4</v>
      </c>
      <c r="J21" s="10">
        <f t="shared" si="0"/>
        <v>7.4893269993452774E-8</v>
      </c>
      <c r="K21" s="10">
        <f t="shared" si="0"/>
        <v>1.9540345560816025E-4</v>
      </c>
      <c r="L21" s="10">
        <f t="shared" si="0"/>
        <v>5.9156877353996251E-5</v>
      </c>
      <c r="M21" s="23">
        <f t="shared" si="0"/>
        <v>1.3404722264109981E-6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5.2294795584272274E-9</v>
      </c>
      <c r="E22" s="15">
        <f t="shared" si="1"/>
        <v>2.0335955970465997E-5</v>
      </c>
      <c r="F22" s="15">
        <f t="shared" si="1"/>
        <v>6.9117117808321118E-6</v>
      </c>
      <c r="G22" s="15">
        <f t="shared" si="1"/>
        <v>2.5617688158306185E-6</v>
      </c>
      <c r="H22" s="15">
        <f t="shared" si="1"/>
        <v>1.6608549829392693E-5</v>
      </c>
      <c r="I22" s="15">
        <f t="shared" si="1"/>
        <v>2.769347932818256E-6</v>
      </c>
      <c r="J22" s="16">
        <f t="shared" si="1"/>
        <v>4.9622862092743884E-3</v>
      </c>
      <c r="K22" s="15">
        <f t="shared" si="1"/>
        <v>4.0525215810818573E-5</v>
      </c>
      <c r="L22" s="15">
        <f t="shared" si="1"/>
        <v>8.9999335705199923E-6</v>
      </c>
      <c r="M22" s="17">
        <f t="shared" si="1"/>
        <v>6.197309591261527E-6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3.924043663902168E-7</v>
      </c>
      <c r="E23" s="15">
        <f t="shared" si="2"/>
        <v>7.4546260678806111E-5</v>
      </c>
      <c r="F23" s="15">
        <f t="shared" si="2"/>
        <v>7.0232704239609895E-7</v>
      </c>
      <c r="G23" s="15">
        <f t="shared" si="2"/>
        <v>2.997601510220908E-6</v>
      </c>
      <c r="H23" s="15">
        <f t="shared" si="2"/>
        <v>3.9237694993936347E-5</v>
      </c>
      <c r="I23" s="15">
        <f t="shared" si="2"/>
        <v>5.0009480457393863E-5</v>
      </c>
      <c r="J23" s="15">
        <f t="shared" si="2"/>
        <v>1.6920140479069865E-5</v>
      </c>
      <c r="K23" s="15">
        <f t="shared" si="2"/>
        <v>1.1609181868554282E-4</v>
      </c>
      <c r="L23" s="15">
        <f t="shared" si="2"/>
        <v>1.3810429785570798E-4</v>
      </c>
      <c r="M23" s="25">
        <f t="shared" si="2"/>
        <v>1.3862647023305648E-2</v>
      </c>
    </row>
    <row r="24" spans="1:13" ht="24">
      <c r="A24" s="12" t="s">
        <v>17</v>
      </c>
      <c r="B24" s="13" t="s">
        <v>14</v>
      </c>
      <c r="C24" s="14"/>
      <c r="D24" s="15">
        <f t="shared" ref="D24:M24" si="3">$C8^2*D8^2</f>
        <v>9.3542834870442425E-6</v>
      </c>
      <c r="E24" s="15">
        <f t="shared" si="3"/>
        <v>2.4635355800666474E-5</v>
      </c>
      <c r="F24" s="16">
        <f t="shared" si="3"/>
        <v>1.9754635673314164E-2</v>
      </c>
      <c r="G24" s="15">
        <f t="shared" si="3"/>
        <v>8.3629597524737597E-5</v>
      </c>
      <c r="H24" s="15">
        <f t="shared" si="3"/>
        <v>3.3754779365382766E-5</v>
      </c>
      <c r="I24" s="15">
        <f t="shared" si="3"/>
        <v>1.0240273294499797E-4</v>
      </c>
      <c r="J24" s="15">
        <f t="shared" si="3"/>
        <v>2.7060890955224797E-5</v>
      </c>
      <c r="K24" s="15">
        <f t="shared" si="3"/>
        <v>2.4126530684380056E-4</v>
      </c>
      <c r="L24" s="15">
        <f t="shared" si="3"/>
        <v>6.4731496851517422E-5</v>
      </c>
      <c r="M24" s="17">
        <f t="shared" si="3"/>
        <v>1.0195810383160752E-6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1.7795345446079252E-4</v>
      </c>
      <c r="E25" s="15">
        <f t="shared" si="4"/>
        <v>4.4337042667409927E-4</v>
      </c>
      <c r="F25" s="15">
        <f t="shared" si="4"/>
        <v>1.6491868779558246E-4</v>
      </c>
      <c r="G25" s="15">
        <f t="shared" si="4"/>
        <v>8.3853691916724967E-6</v>
      </c>
      <c r="H25" s="15">
        <f t="shared" si="4"/>
        <v>7.8077534242781149E-5</v>
      </c>
      <c r="I25" s="16">
        <f t="shared" si="4"/>
        <v>3.2332375067601879E-2</v>
      </c>
      <c r="J25" s="15">
        <f t="shared" si="4"/>
        <v>1.7613064342712628E-5</v>
      </c>
      <c r="K25" s="15">
        <f t="shared" si="4"/>
        <v>4.7361226391315284E-5</v>
      </c>
      <c r="L25" s="15">
        <f t="shared" si="4"/>
        <v>1.1736502281093211E-4</v>
      </c>
      <c r="M25" s="17">
        <f t="shared" si="4"/>
        <v>1.1575631222576278E-4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1.1594130297208704E-5</v>
      </c>
      <c r="E26" s="15">
        <f t="shared" si="5"/>
        <v>1.059926936678546E-5</v>
      </c>
      <c r="F26" s="15">
        <f t="shared" si="5"/>
        <v>2.6110774462965661E-5</v>
      </c>
      <c r="G26" s="16">
        <f t="shared" si="5"/>
        <v>6.0897688616383013E-3</v>
      </c>
      <c r="H26" s="15">
        <f t="shared" si="5"/>
        <v>3.2715180105360959E-6</v>
      </c>
      <c r="I26" s="15">
        <f t="shared" si="5"/>
        <v>1.6416312003106216E-6</v>
      </c>
      <c r="J26" s="15">
        <f t="shared" si="5"/>
        <v>3.1376232374604591E-6</v>
      </c>
      <c r="K26" s="15">
        <f t="shared" si="5"/>
        <v>1.0978781377655569E-5</v>
      </c>
      <c r="L26" s="15">
        <f t="shared" si="5"/>
        <v>8.4397334712486919E-5</v>
      </c>
      <c r="M26" s="17">
        <f t="shared" si="5"/>
        <v>1.3380882516394593E-6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1.0575798193481246E-9</v>
      </c>
      <c r="E27" s="15">
        <f t="shared" si="6"/>
        <v>1.3449430427019259E-6</v>
      </c>
      <c r="F27" s="15">
        <f t="shared" si="6"/>
        <v>1.6830807463614584E-5</v>
      </c>
      <c r="G27" s="15">
        <f t="shared" si="6"/>
        <v>5.2204533841506293E-6</v>
      </c>
      <c r="H27" s="16">
        <f t="shared" si="6"/>
        <v>9.521345548825071E-3</v>
      </c>
      <c r="I27" s="15">
        <f t="shared" si="6"/>
        <v>2.4029145514621199E-5</v>
      </c>
      <c r="J27" s="15">
        <f t="shared" si="6"/>
        <v>3.2317252502884909E-5</v>
      </c>
      <c r="K27" s="15">
        <f t="shared" si="6"/>
        <v>1.8951169824219281E-5</v>
      </c>
      <c r="L27" s="15">
        <f t="shared" si="6"/>
        <v>7.6985246178014843E-7</v>
      </c>
      <c r="M27" s="17">
        <f t="shared" si="6"/>
        <v>2.7928206959011575E-5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4.9097275537226285E-6</v>
      </c>
      <c r="E28" s="15">
        <f t="shared" si="7"/>
        <v>4.935724502250151E-6</v>
      </c>
      <c r="F28" s="15">
        <f t="shared" si="7"/>
        <v>1.3864065700463651E-5</v>
      </c>
      <c r="G28" s="15">
        <f t="shared" si="7"/>
        <v>5.7886756785684244E-5</v>
      </c>
      <c r="H28" s="15">
        <f t="shared" si="7"/>
        <v>3.302711895264687E-7</v>
      </c>
      <c r="I28" s="15">
        <f t="shared" si="7"/>
        <v>1.5523408074226879E-5</v>
      </c>
      <c r="J28" s="15">
        <f t="shared" si="7"/>
        <v>7.5207854347871642E-6</v>
      </c>
      <c r="K28" s="15">
        <f t="shared" si="7"/>
        <v>1.8846697246885429E-6</v>
      </c>
      <c r="L28" s="16">
        <f t="shared" si="7"/>
        <v>4.2750412833344516E-3</v>
      </c>
      <c r="M28" s="17">
        <f t="shared" si="7"/>
        <v>4.2149041654369521E-5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8.6910060179904225E-6</v>
      </c>
      <c r="E29" s="15">
        <f t="shared" si="8"/>
        <v>4.5908019406350443E-5</v>
      </c>
      <c r="F29" s="15">
        <f t="shared" si="8"/>
        <v>2.7497737943478962E-5</v>
      </c>
      <c r="G29" s="15">
        <f t="shared" si="8"/>
        <v>4.0379495999516288E-6</v>
      </c>
      <c r="H29" s="15">
        <f t="shared" si="8"/>
        <v>4.3461053208228591E-6</v>
      </c>
      <c r="I29" s="15">
        <f t="shared" si="8"/>
        <v>3.3740172664929397E-6</v>
      </c>
      <c r="J29" s="15">
        <f t="shared" si="8"/>
        <v>1.8057163102473114E-5</v>
      </c>
      <c r="K29" s="16">
        <f t="shared" si="8"/>
        <v>2.3863255627728989E-3</v>
      </c>
      <c r="L29" s="15">
        <f t="shared" si="8"/>
        <v>9.8733074083131559E-7</v>
      </c>
      <c r="M29" s="17">
        <f t="shared" si="8"/>
        <v>1.8901192043596077E-5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3.4995655866827956E-4</v>
      </c>
      <c r="E30" s="16">
        <f t="shared" si="9"/>
        <v>1.6357192223331884E-2</v>
      </c>
      <c r="F30" s="15">
        <f t="shared" si="9"/>
        <v>1.8579051824756169E-5</v>
      </c>
      <c r="G30" s="15">
        <f t="shared" si="9"/>
        <v>2.6012357783395075E-5</v>
      </c>
      <c r="H30" s="15">
        <f t="shared" si="9"/>
        <v>2.1426824564883951E-6</v>
      </c>
      <c r="I30" s="15">
        <f t="shared" si="9"/>
        <v>2.0859411691225347E-4</v>
      </c>
      <c r="J30" s="15">
        <f t="shared" si="9"/>
        <v>6.0536657110692456E-5</v>
      </c>
      <c r="K30" s="15">
        <f t="shared" si="9"/>
        <v>3.0733259880777925E-4</v>
      </c>
      <c r="L30" s="15">
        <f t="shared" si="9"/>
        <v>1.7817036230981301E-5</v>
      </c>
      <c r="M30" s="17">
        <f t="shared" si="9"/>
        <v>8.1008505999330144E-5</v>
      </c>
    </row>
    <row r="31" spans="1:13">
      <c r="A31" t="s">
        <v>33</v>
      </c>
      <c r="D31">
        <f>SUM($D$21:$D$30)</f>
        <v>5.1783600251910804E-2</v>
      </c>
      <c r="E31" s="18">
        <f>SUM($E$21:$E$30)</f>
        <v>1.8165066919028642E-2</v>
      </c>
      <c r="F31" s="18">
        <f>SUM($F$21:$F$30)</f>
        <v>2.0053649054421301E-2</v>
      </c>
      <c r="G31" s="18">
        <f>SUM($G$21:$G$30)</f>
        <v>6.3752740718907627E-3</v>
      </c>
      <c r="H31" s="18">
        <f>SUM($H$21:$H$30)</f>
        <v>9.6991190736777557E-3</v>
      </c>
      <c r="I31" s="18">
        <f>SUM($I$21:$I$30)</f>
        <v>3.3022176842450048E-2</v>
      </c>
      <c r="J31" s="18">
        <f>SUM($J$21:$J$30)</f>
        <v>5.1455246797096864E-3</v>
      </c>
      <c r="K31" s="18">
        <f>SUM($K$21:$K$30)</f>
        <v>3.3661198058468791E-3</v>
      </c>
      <c r="L31" s="18">
        <f>SUM($L$21:$L$30)</f>
        <v>4.7673704659232053E-3</v>
      </c>
      <c r="M31" s="18">
        <f>SUM($M$21:$M$30)</f>
        <v>1.4158285733295346E-2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0.16653618689815444</v>
      </c>
      <c r="D33" s="19">
        <f>$D$31/$C$33</f>
        <v>0.31094503372758964</v>
      </c>
      <c r="E33" s="19">
        <f>$E$31/$C$33</f>
        <v>0.10907579462076628</v>
      </c>
      <c r="F33" s="19">
        <f>$F$31/$C$33</f>
        <v>0.12041616556697765</v>
      </c>
      <c r="G33" s="19">
        <f>$G$31/$C$33</f>
        <v>3.82816142883683E-2</v>
      </c>
      <c r="H33" s="19">
        <f>$H$31/$C$33</f>
        <v>5.8240309534703542E-2</v>
      </c>
      <c r="I33" s="19">
        <f>$I$31/$C$33</f>
        <v>0.19828829672102935</v>
      </c>
      <c r="J33" s="19">
        <f>$J$31/$C$33</f>
        <v>3.0897336942489521E-2</v>
      </c>
      <c r="K33" s="19">
        <f>$K$31/$C$33</f>
        <v>2.0212542802516768E-2</v>
      </c>
      <c r="L33" s="19">
        <f>$L$31/$C$33</f>
        <v>2.8626633974985275E-2</v>
      </c>
      <c r="M33" s="19">
        <f>$M$31/$C$33</f>
        <v>8.50162718205736E-2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2024-12-17T19:52:04Z</dcterms:created>
  <dcterms:modified xsi:type="dcterms:W3CDTF">2024-12-17T19:52:14Z</dcterms:modified>
</cp:coreProperties>
</file>