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OUTPUT\"/>
    </mc:Choice>
  </mc:AlternateContent>
  <xr:revisionPtr revIDLastSave="0" documentId="13_ncr:1_{972E2A7F-D3BD-442E-9815-2407E051EF12}" xr6:coauthVersionLast="47" xr6:coauthVersionMax="47" xr10:uidLastSave="{00000000-0000-0000-0000-000000000000}"/>
  <bookViews>
    <workbookView xWindow="-120" yWindow="-120" windowWidth="29040" windowHeight="15720" xr2:uid="{8C008ACA-A259-4B51-B029-DB88505F2C16}"/>
  </bookViews>
  <sheets>
    <sheet name="STATS" sheetId="1" r:id="rId1"/>
    <sheet name=" 22,00 Božkov Republ (1)" sheetId="2" r:id="rId2"/>
    <sheet name=" 23,00 Heffron (1)" sheetId="3" r:id="rId3"/>
    <sheet name=" 24,00 Captain Morga (1)" sheetId="4" r:id="rId4"/>
    <sheet name=" 25,00 Diplomatico (1)" sheetId="5" r:id="rId5"/>
    <sheet name=" 26,00 Havana Club (1)" sheetId="6" r:id="rId6"/>
    <sheet name=" 27,00 Bacardi (1)" sheetId="7" r:id="rId7"/>
    <sheet name=" 28,00 Don Papa (1)" sheetId="8" r:id="rId8"/>
    <sheet name=" 30,00 Bumbu (1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9" l="1"/>
  <c r="M31" i="9"/>
  <c r="L31" i="9"/>
  <c r="K31" i="9"/>
  <c r="J31" i="9"/>
  <c r="I31" i="9"/>
  <c r="H31" i="9"/>
  <c r="G31" i="9"/>
  <c r="F31" i="9"/>
  <c r="E31" i="9"/>
  <c r="D31" i="9"/>
  <c r="C33" i="9"/>
  <c r="D33" i="9" s="1"/>
  <c r="M30" i="9"/>
  <c r="L30" i="9"/>
  <c r="K30" i="9"/>
  <c r="J30" i="9"/>
  <c r="I30" i="9"/>
  <c r="H30" i="9"/>
  <c r="G30" i="9"/>
  <c r="F30" i="9"/>
  <c r="E30" i="9"/>
  <c r="D30" i="9"/>
  <c r="M29" i="9"/>
  <c r="L29" i="9"/>
  <c r="K29" i="9"/>
  <c r="J29" i="9"/>
  <c r="I29" i="9"/>
  <c r="H29" i="9"/>
  <c r="G29" i="9"/>
  <c r="F29" i="9"/>
  <c r="E29" i="9"/>
  <c r="D29" i="9"/>
  <c r="M28" i="9"/>
  <c r="L28" i="9"/>
  <c r="K28" i="9"/>
  <c r="J28" i="9"/>
  <c r="I28" i="9"/>
  <c r="H28" i="9"/>
  <c r="G28" i="9"/>
  <c r="F28" i="9"/>
  <c r="E28" i="9"/>
  <c r="D28" i="9"/>
  <c r="M27" i="9"/>
  <c r="L27" i="9"/>
  <c r="K27" i="9"/>
  <c r="J27" i="9"/>
  <c r="I27" i="9"/>
  <c r="H27" i="9"/>
  <c r="G27" i="9"/>
  <c r="F27" i="9"/>
  <c r="E27" i="9"/>
  <c r="D27" i="9"/>
  <c r="M26" i="9"/>
  <c r="L26" i="9"/>
  <c r="K26" i="9"/>
  <c r="J26" i="9"/>
  <c r="I26" i="9"/>
  <c r="H26" i="9"/>
  <c r="G26" i="9"/>
  <c r="F26" i="9"/>
  <c r="E26" i="9"/>
  <c r="D26" i="9"/>
  <c r="M25" i="9"/>
  <c r="L25" i="9"/>
  <c r="K25" i="9"/>
  <c r="J25" i="9"/>
  <c r="I25" i="9"/>
  <c r="H25" i="9"/>
  <c r="G25" i="9"/>
  <c r="F25" i="9"/>
  <c r="E25" i="9"/>
  <c r="D25" i="9"/>
  <c r="M24" i="9"/>
  <c r="L24" i="9"/>
  <c r="K24" i="9"/>
  <c r="J24" i="9"/>
  <c r="I24" i="9"/>
  <c r="H24" i="9"/>
  <c r="G24" i="9"/>
  <c r="F24" i="9"/>
  <c r="E24" i="9"/>
  <c r="D24" i="9"/>
  <c r="M23" i="9"/>
  <c r="L23" i="9"/>
  <c r="K23" i="9"/>
  <c r="J23" i="9"/>
  <c r="I23" i="9"/>
  <c r="H23" i="9"/>
  <c r="G23" i="9"/>
  <c r="F23" i="9"/>
  <c r="E23" i="9"/>
  <c r="D23" i="9"/>
  <c r="M22" i="9"/>
  <c r="L22" i="9"/>
  <c r="K22" i="9"/>
  <c r="J22" i="9"/>
  <c r="I22" i="9"/>
  <c r="H22" i="9"/>
  <c r="G22" i="9"/>
  <c r="F22" i="9"/>
  <c r="E22" i="9"/>
  <c r="D22" i="9"/>
  <c r="M21" i="9"/>
  <c r="L21" i="9"/>
  <c r="K21" i="9"/>
  <c r="J21" i="9"/>
  <c r="I21" i="9"/>
  <c r="H21" i="9"/>
  <c r="G21" i="9"/>
  <c r="F21" i="9"/>
  <c r="E21" i="9"/>
  <c r="D21" i="9"/>
  <c r="M33" i="8"/>
  <c r="M31" i="8"/>
  <c r="L31" i="8"/>
  <c r="C33" i="8" s="1"/>
  <c r="L33" i="8" s="1"/>
  <c r="K31" i="8"/>
  <c r="J31" i="8"/>
  <c r="I31" i="8"/>
  <c r="H31" i="8"/>
  <c r="G31" i="8"/>
  <c r="F31" i="8"/>
  <c r="E31" i="8"/>
  <c r="D31" i="8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J31" i="7"/>
  <c r="I31" i="7"/>
  <c r="H31" i="7"/>
  <c r="G31" i="7"/>
  <c r="F31" i="7"/>
  <c r="E31" i="7"/>
  <c r="D31" i="7"/>
  <c r="C33" i="7"/>
  <c r="D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C33" i="6"/>
  <c r="E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C33" i="5" s="1"/>
  <c r="D33" i="5" s="1"/>
  <c r="D31" i="5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C33" i="4" s="1"/>
  <c r="K33" i="4" s="1"/>
  <c r="J31" i="4"/>
  <c r="I31" i="4"/>
  <c r="H31" i="4"/>
  <c r="G31" i="4"/>
  <c r="F31" i="4"/>
  <c r="E31" i="4"/>
  <c r="D31" i="4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C33" i="2" s="1"/>
  <c r="L31" i="2"/>
  <c r="K31" i="2"/>
  <c r="J31" i="2"/>
  <c r="I31" i="2"/>
  <c r="H31" i="2"/>
  <c r="G31" i="2"/>
  <c r="F31" i="2"/>
  <c r="E31" i="2"/>
  <c r="D31" i="2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9" l="1"/>
  <c r="K33" i="9"/>
  <c r="J33" i="9"/>
  <c r="I33" i="9"/>
  <c r="H33" i="9"/>
  <c r="G33" i="9"/>
  <c r="E33" i="9"/>
  <c r="F33" i="9"/>
  <c r="D33" i="8"/>
  <c r="K33" i="8"/>
  <c r="J33" i="8"/>
  <c r="I33" i="8"/>
  <c r="H33" i="8"/>
  <c r="G33" i="8"/>
  <c r="F33" i="8"/>
  <c r="E33" i="8"/>
  <c r="L33" i="7"/>
  <c r="K33" i="7"/>
  <c r="J33" i="7"/>
  <c r="I33" i="7"/>
  <c r="H33" i="7"/>
  <c r="G33" i="7"/>
  <c r="F33" i="7"/>
  <c r="E33" i="7"/>
  <c r="L33" i="6"/>
  <c r="K33" i="6"/>
  <c r="J33" i="6"/>
  <c r="I33" i="6"/>
  <c r="H33" i="6"/>
  <c r="G33" i="6"/>
  <c r="F33" i="6"/>
  <c r="D33" i="6"/>
  <c r="L33" i="5"/>
  <c r="K33" i="5"/>
  <c r="J33" i="5"/>
  <c r="I33" i="5"/>
  <c r="H33" i="5"/>
  <c r="G33" i="5"/>
  <c r="F33" i="5"/>
  <c r="E33" i="5"/>
  <c r="L33" i="4"/>
  <c r="D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D33" i="2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<sst xmlns="http://schemas.openxmlformats.org/spreadsheetml/2006/main" count="724" uniqueCount="74">
  <si>
    <t xml:space="preserve"> 22,00 Božkov Republica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</si>
  <si>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</si>
  <si>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</si>
  <si>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P3. What do these people particularly like about this BRAND - Has a good taste</t>
  </si>
  <si>
    <t>P4podkl_i8 P4. How would these people describe the image of this BRAND - For older people</t>
  </si>
  <si>
    <t>P3podkl_i7 P3. What do these people particularly like about this BRAND - It has a high quality</t>
  </si>
  <si>
    <t>P3podkl_i13 P3. What do these people particularly like about this BRAND - Has well tasting flavours</t>
  </si>
  <si>
    <t>P4podkl_i16 P4. How would these people describe the image of this BRAND - Perfect brand to  drink neat</t>
  </si>
  <si>
    <t>P3podkl_i19 P3. What do these people particularly like about this BRAND - Brand associated with music events &amp;amp; festivals</t>
  </si>
  <si>
    <t>P3podkl_i15 P3. What do these people particularly like about this BRAND - Best served cold</t>
  </si>
  <si>
    <t>P4podkl_i10 P4. How would these people describe the image of this BRAND - It has attractive packaging</t>
  </si>
  <si>
    <t>P4podkl_i3 P4. How would these people describe the image of this BRAND - Quality justifies its price</t>
  </si>
  <si>
    <t>P4podkl_i1 P4. How would these people describe the image of this BRAND - Original recipe</t>
  </si>
  <si>
    <t>FAC_P3P4_BRAND_RUM_1 REGR factor score   1 for analysis 1</t>
  </si>
  <si>
    <t>Pearson Correlation</t>
  </si>
  <si>
    <t>FAC_P3P4_BRAND_RUM_2 REGR factor score   2 for analysis 2</t>
  </si>
  <si>
    <t>FAC_P3P4_BRAND_RUM_3 REGR factor score   3 for analysis 3</t>
  </si>
  <si>
    <t>FAC_P3P4_BRAND_RUM_4 REGR factor score   4 for analysis 4</t>
  </si>
  <si>
    <t>FAC_P3P4_BRAND_RUM_5 REGR factor score   5 for analysis 5</t>
  </si>
  <si>
    <t>FAC_P3P4_BRAND_RUM_6 REGR factor score   6 for analysis 6</t>
  </si>
  <si>
    <t>FAC_P3P4_BRAND_RUM_7 REGR factor score   7 for analysis 7</t>
  </si>
  <si>
    <t>FAC_P3P4_BRAND_RUM_8 REGR factor score   8 for analysis 8</t>
  </si>
  <si>
    <t>FAC_P3P4_BRAND_RUM_9 REGR factor score   9 for analysis 9</t>
  </si>
  <si>
    <t>FAC_P3P4_BRAND_RUM_10 REGR factor score  10 for analysis 10</t>
  </si>
  <si>
    <t>,996</t>
  </si>
  <si>
    <t>,995</t>
  </si>
  <si>
    <t>,998</t>
  </si>
  <si>
    <t>,204</t>
  </si>
  <si>
    <t>,993</t>
  </si>
  <si>
    <t>,131</t>
  </si>
  <si>
    <t>,992</t>
  </si>
  <si>
    <t>,991</t>
  </si>
  <si>
    <t>,157</t>
  </si>
  <si>
    <t>,988</t>
  </si>
  <si>
    <t>SUMA</t>
  </si>
  <si>
    <t>R2</t>
  </si>
  <si>
    <t xml:space="preserve"> 22,00 Božkov Republ (1)</t>
  </si>
  <si>
    <t xml:space="preserve"> 23,00 Heffron</t>
  </si>
  <si>
    <t>,990</t>
  </si>
  <si>
    <t>,994</t>
  </si>
  <si>
    <t>,279</t>
  </si>
  <si>
    <t>-,226</t>
  </si>
  <si>
    <t>,983</t>
  </si>
  <si>
    <t>,981</t>
  </si>
  <si>
    <t xml:space="preserve"> 23,00 Heffron (1)</t>
  </si>
  <si>
    <t xml:space="preserve"> 24,00 Captain Morgan</t>
  </si>
  <si>
    <t>-,150</t>
  </si>
  <si>
    <t>,997</t>
  </si>
  <si>
    <t>,989</t>
  </si>
  <si>
    <t xml:space="preserve"> 24,00 Captain Morga (1)</t>
  </si>
  <si>
    <t xml:space="preserve"> 25,00 Diplomatico</t>
  </si>
  <si>
    <t>,164</t>
  </si>
  <si>
    <t>,985</t>
  </si>
  <si>
    <t xml:space="preserve"> 25,00 Diplomatico (1)</t>
  </si>
  <si>
    <t xml:space="preserve"> 26,00 Havana Club</t>
  </si>
  <si>
    <t>,218</t>
  </si>
  <si>
    <t>,986</t>
  </si>
  <si>
    <t>-,211</t>
  </si>
  <si>
    <t>,975</t>
  </si>
  <si>
    <t>,970</t>
  </si>
  <si>
    <t xml:space="preserve"> 26,00 Havana Club (1)</t>
  </si>
  <si>
    <t xml:space="preserve"> 27,00 Bacardi</t>
  </si>
  <si>
    <t>,984</t>
  </si>
  <si>
    <t>,979</t>
  </si>
  <si>
    <t>,968</t>
  </si>
  <si>
    <t>,967</t>
  </si>
  <si>
    <t xml:space="preserve"> 27,00 Bacardi (1)</t>
  </si>
  <si>
    <t xml:space="preserve"> 28,00 Don Papa</t>
  </si>
  <si>
    <t xml:space="preserve"> 28,00 Don Papa (1)</t>
  </si>
  <si>
    <t xml:space="preserve"> 30,00 Bumbu</t>
  </si>
  <si>
    <t>-,245</t>
  </si>
  <si>
    <t>,980</t>
  </si>
  <si>
    <t>,971</t>
  </si>
  <si>
    <t xml:space="preserve"> 30,00 Bumbu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</si>
</sst>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5" xfId="17" applyFont="1" applyBorder="1" applyAlignment="1">
      <alignment horizontal="right" vertical="center"/>
    </xf>
    <xf numFmtId="0" fontId="5" fillId="0" borderId="14" xfId="18" applyFont="1" applyBorder="1" applyAlignment="1">
      <alignment horizontal="right" vertical="center"/>
    </xf>
    <xf numFmtId="164" fontId="5" fillId="0" borderId="15" xfId="19" applyNumberFormat="1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21" applyFont="1" applyBorder="1" applyAlignment="1">
      <alignment horizontal="right" vertical="center"/>
    </xf>
  </cellXfs>
  <cellStyles count="22">
    <cellStyle name="Normalny" xfId="0" builtinId="0"/>
    <cellStyle name="style1734464556084" xfId="1" xr:uid="{94548691-C6A1-46D6-AB20-08145DBA9008}"/>
    <cellStyle name="style1734464556105" xfId="8" xr:uid="{AED7F61C-E834-4903-BF91-F1E1C117187F}"/>
    <cellStyle name="style1734464556121" xfId="14" xr:uid="{3F884B85-7CA5-4014-B623-D2B6BCB811D2}"/>
    <cellStyle name="style1734464556188" xfId="2" xr:uid="{2DD3358B-6411-447A-AF83-2B3C5ABA2B74}"/>
    <cellStyle name="style1734464556196" xfId="3" xr:uid="{D685567E-5569-459E-8E77-4A77955FFC85}"/>
    <cellStyle name="style1734464556203" xfId="4" xr:uid="{F1966BA6-A41A-41DD-8D68-39C8B73C6AC6}"/>
    <cellStyle name="style1734464556211" xfId="5" xr:uid="{EE4CC616-2217-4471-882A-9DB0607BA8B6}"/>
    <cellStyle name="style1734464556220" xfId="6" xr:uid="{81E45D8B-0645-445E-87A7-E0EDB1DADBF7}"/>
    <cellStyle name="style1734464556228" xfId="13" xr:uid="{03D3D262-AED3-452F-943A-793E97E2E8FB}"/>
    <cellStyle name="style1734464556236" xfId="7" xr:uid="{591B1689-E916-462C-B4F0-A33277A94A5C}"/>
    <cellStyle name="style1734464556253" xfId="9" xr:uid="{595F1131-D4C8-4F32-85A1-0D3DC0637EFA}"/>
    <cellStyle name="style1734464556261" xfId="10" xr:uid="{827E5856-E9BB-41D8-8ABF-A97DBEF1A12D}"/>
    <cellStyle name="style1734464556271" xfId="11" xr:uid="{F939CCC0-B74B-45B3-93B8-9E1C0658B3F5}"/>
    <cellStyle name="style1734464556278" xfId="12" xr:uid="{A50B5AB1-224E-498E-A1E1-5BA86784D16B}"/>
    <cellStyle name="style1734464556286" xfId="15" xr:uid="{052748A5-8DD3-40E8-BEB1-9B5307F6215E}"/>
    <cellStyle name="style1734464556294" xfId="16" xr:uid="{34B4A8B5-6DA3-4A4D-9606-5A67DA2D6972}"/>
    <cellStyle name="style1734464556303" xfId="19" xr:uid="{926BAB51-A9A7-46D6-BA25-CBE768F1124A}"/>
    <cellStyle name="style1734464556336" xfId="17" xr:uid="{5ACB4C71-914F-40A6-B7DB-37231D3A5331}"/>
    <cellStyle name="style1734464556344" xfId="18" xr:uid="{94077185-CFC7-4A6F-B213-EA818B41A40B}"/>
    <cellStyle name="style1734464556351" xfId="20" xr:uid="{BC4AFC30-7B57-43F6-9E0E-E2DD2025567D}"/>
    <cellStyle name="style1734464556421" xfId="21" xr:uid="{0197BD44-804E-4B31-AFF4-F1C5522921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F2E5D-CCC3-4244-B1C9-3BF4E6859077}">
  <dimension ref="A1:I12"/>
  <sheetViews>
    <sheetView tabSelected="1" workbookViewId="0">
      <selection activeCell="I2" sqref="I2:I12"/>
    </sheetView>
  </sheetViews>
  <sheetFormatPr defaultRowHeight="15"/>
  <cols>
    <col min="1" max="1" width="80.7109375" customWidth="1"/>
  </cols>
  <sheetData>
    <row r="1" spans="1:9">
      <c r="B1" t="s">
        <v>36</v>
      </c>
      <c r="C1" t="s">
        <v>44</v>
      </c>
      <c r="D1" t="s">
        <v>49</v>
      </c>
      <c r="E1" t="s">
        <v>53</v>
      </c>
      <c r="F1" t="s">
        <v>60</v>
      </c>
      <c r="G1" t="s">
        <v>66</v>
      </c>
      <c r="H1" t="s">
        <v>68</v>
      </c>
      <c r="I1" t="s">
        <v>73</v>
      </c>
    </row>
    <row r="2" spans="1:9">
      <c r="B2">
        <v>0.12401755569227416</v>
      </c>
      <c r="C2">
        <v>0.1782568471061407</v>
      </c>
      <c r="D2">
        <v>7.5290675634175463E-2</v>
      </c>
      <c r="E2">
        <v>8.9705959056058118E-2</v>
      </c>
      <c r="F2">
        <v>0.14703683991855851</v>
      </c>
      <c r="G2">
        <v>9.3790548490705131E-2</v>
      </c>
      <c r="H2">
        <v>3.9936625896390202E-2</v>
      </c>
      <c r="I2">
        <v>0.11660651272656718</v>
      </c>
    </row>
    <row r="3" spans="1:9">
      <c r="A3" t="s">
        <v>3</v>
      </c>
      <c r="B3" s="23">
        <v>0.33346654157125472</v>
      </c>
      <c r="C3" s="23">
        <v>0.4310483578461422</v>
      </c>
      <c r="D3" s="23">
        <v>0.20024938937570289</v>
      </c>
      <c r="E3" s="23">
        <v>2.4475910978396069E-3</v>
      </c>
      <c r="F3" s="23">
        <v>0.31596030605869285</v>
      </c>
      <c r="G3" s="23">
        <v>6.3193052486675005E-2</v>
      </c>
      <c r="H3" s="23">
        <v>0.11986413439592505</v>
      </c>
      <c r="I3" s="23">
        <v>6.0282955432614971E-2</v>
      </c>
    </row>
    <row r="4" spans="1:9">
      <c r="A4" t="s">
        <v>4</v>
      </c>
      <c r="B4" s="23">
        <v>0.10547054271370387</v>
      </c>
      <c r="C4" s="23">
        <v>0.2835237901894625</v>
      </c>
      <c r="D4" s="23">
        <v>0.1338374553913444</v>
      </c>
      <c r="E4" s="23">
        <v>0.17732020402077545</v>
      </c>
      <c r="F4" s="23">
        <v>2.7377398945712403E-3</v>
      </c>
      <c r="G4" s="23">
        <v>0.33547580122316889</v>
      </c>
      <c r="H4" s="23">
        <v>6.527942399243182E-2</v>
      </c>
      <c r="I4" s="23">
        <v>0.50676408755155833</v>
      </c>
    </row>
    <row r="5" spans="1:9">
      <c r="A5" t="s">
        <v>5</v>
      </c>
      <c r="B5" s="23">
        <v>0.19600081215712928</v>
      </c>
      <c r="C5" s="23">
        <v>3.1991794613045448E-3</v>
      </c>
      <c r="D5" s="23">
        <v>4.4227091535853899E-2</v>
      </c>
      <c r="E5" s="23">
        <v>0.2933019558711083</v>
      </c>
      <c r="F5" s="23">
        <v>2.760842555503637E-2</v>
      </c>
      <c r="G5" s="23">
        <v>0.19187030046657055</v>
      </c>
      <c r="H5" s="23">
        <v>9.1354585599444565E-2</v>
      </c>
      <c r="I5" s="23">
        <v>2.3090062610972659E-2</v>
      </c>
    </row>
    <row r="6" spans="1:9">
      <c r="A6" t="s">
        <v>6</v>
      </c>
      <c r="B6" s="23">
        <v>0.13781628159115347</v>
      </c>
      <c r="C6" s="23">
        <v>5.3360743792397761E-2</v>
      </c>
      <c r="D6" s="23">
        <v>0.20644936428319402</v>
      </c>
      <c r="E6" s="23">
        <v>8.0181201684119366E-2</v>
      </c>
      <c r="F6" s="23">
        <v>2.045702869014869E-2</v>
      </c>
      <c r="G6" s="23">
        <v>1.1552022222490086E-2</v>
      </c>
      <c r="H6" s="23">
        <v>2.7592457432275244E-2</v>
      </c>
      <c r="I6" s="23">
        <v>0.14717721060267283</v>
      </c>
    </row>
    <row r="7" spans="1:9">
      <c r="A7" t="s">
        <v>7</v>
      </c>
      <c r="B7" s="23">
        <v>6.7083380361091044E-2</v>
      </c>
      <c r="C7" s="23">
        <v>2.1852543458003634E-2</v>
      </c>
      <c r="D7" s="23">
        <v>3.1858904057968482E-3</v>
      </c>
      <c r="E7" s="23">
        <v>9.0102245584414806E-2</v>
      </c>
      <c r="F7" s="23">
        <v>5.2626051351259435E-3</v>
      </c>
      <c r="G7" s="23">
        <v>7.0983886803407406E-2</v>
      </c>
      <c r="H7" s="23">
        <v>0.30038416502222193</v>
      </c>
      <c r="I7" s="23">
        <v>2.9342470947071202E-2</v>
      </c>
    </row>
    <row r="8" spans="1:9">
      <c r="A8" t="s">
        <v>8</v>
      </c>
      <c r="B8" s="23">
        <v>5.3437366040589148E-3</v>
      </c>
      <c r="C8" s="23">
        <v>4.8444672637769342E-3</v>
      </c>
      <c r="D8" s="23">
        <v>0.29706188390851929</v>
      </c>
      <c r="E8" s="23">
        <v>6.9221886540280039E-2</v>
      </c>
      <c r="F8" s="23">
        <v>0.29510106498877559</v>
      </c>
      <c r="G8" s="23">
        <v>0.12137763038884392</v>
      </c>
      <c r="H8" s="23">
        <v>2.4208266676276752E-2</v>
      </c>
      <c r="I8" s="23">
        <v>9.8247571741355705E-2</v>
      </c>
    </row>
    <row r="9" spans="1:9">
      <c r="A9" t="s">
        <v>9</v>
      </c>
      <c r="B9" s="23">
        <v>7.9987906788345341E-3</v>
      </c>
      <c r="C9" s="23">
        <v>8.2917684899322233E-2</v>
      </c>
      <c r="D9" s="23">
        <v>1.7515988416517716E-2</v>
      </c>
      <c r="E9" s="23">
        <v>6.4684176440995014E-2</v>
      </c>
      <c r="F9" s="23">
        <v>0.2021201669417052</v>
      </c>
      <c r="G9" s="23">
        <v>4.5298341020376005E-3</v>
      </c>
      <c r="H9" s="23">
        <v>6.6092462375855268E-2</v>
      </c>
      <c r="I9" s="23">
        <v>1.1593115254450261E-2</v>
      </c>
    </row>
    <row r="10" spans="1:9">
      <c r="A10" t="s">
        <v>10</v>
      </c>
      <c r="B10" s="23">
        <v>5.9892487461249193E-2</v>
      </c>
      <c r="C10" s="23">
        <v>3.1215248079306146E-2</v>
      </c>
      <c r="D10" s="23">
        <v>9.9355005757746674E-3</v>
      </c>
      <c r="E10" s="23">
        <v>3.0757899917089847E-2</v>
      </c>
      <c r="F10" s="23">
        <v>1.4299460477810843E-2</v>
      </c>
      <c r="G10" s="23">
        <v>0.16395602506965928</v>
      </c>
      <c r="H10" s="23">
        <v>0.27083993654554628</v>
      </c>
      <c r="I10" s="23">
        <v>6.0882350004046071E-2</v>
      </c>
    </row>
    <row r="11" spans="1:9">
      <c r="A11" t="s">
        <v>11</v>
      </c>
      <c r="B11" s="23">
        <v>1.5570281051566204E-2</v>
      </c>
      <c r="C11" s="23">
        <v>8.5405364610802892E-2</v>
      </c>
      <c r="D11" s="23">
        <v>7.3836075877040871E-2</v>
      </c>
      <c r="E11" s="23">
        <v>0.13652557933130699</v>
      </c>
      <c r="F11" s="23">
        <v>9.6800588500962959E-2</v>
      </c>
      <c r="G11" s="23">
        <v>3.1498226140545464E-3</v>
      </c>
      <c r="H11" s="23">
        <v>3.1408950142417368E-2</v>
      </c>
      <c r="I11" s="23">
        <v>2.8070552202546679E-2</v>
      </c>
    </row>
    <row r="12" spans="1:9">
      <c r="A12" t="s">
        <v>12</v>
      </c>
      <c r="B12" s="23">
        <v>7.1357145809958694E-2</v>
      </c>
      <c r="C12" s="23">
        <v>2.6326203994810529E-3</v>
      </c>
      <c r="D12" s="23">
        <v>1.3701360230255775E-2</v>
      </c>
      <c r="E12" s="23">
        <v>5.5457259512070436E-2</v>
      </c>
      <c r="F12" s="23">
        <v>1.9652613757170343E-2</v>
      </c>
      <c r="G12" s="23">
        <v>3.3911624623092683E-2</v>
      </c>
      <c r="H12" s="23">
        <v>2.9756178176056913E-3</v>
      </c>
      <c r="I12" s="23">
        <v>3.454962365271131E-2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EA159-6D18-447C-9FCE-480E019313A7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-2.4038038480846076E-2</v>
      </c>
      <c r="D5" s="10">
        <v>-9.5211692963609942E-3</v>
      </c>
      <c r="E5" s="10">
        <v>8.8123338632326124E-3</v>
      </c>
      <c r="F5" s="10">
        <v>-2.827218977352184E-2</v>
      </c>
      <c r="G5" s="10">
        <v>-4.8386880182518015E-2</v>
      </c>
      <c r="H5" s="10">
        <v>-3.0123976293446115E-2</v>
      </c>
      <c r="I5" s="11" t="s">
        <v>24</v>
      </c>
      <c r="J5" s="10">
        <v>3.0835992839506229E-4</v>
      </c>
      <c r="K5" s="10">
        <v>3.5377444355160735E-2</v>
      </c>
      <c r="L5" s="10">
        <v>-5.540855585353345E-2</v>
      </c>
      <c r="M5" s="12">
        <v>2.2259117241758688E-2</v>
      </c>
    </row>
    <row r="6" spans="1:13" ht="24">
      <c r="A6" s="13" t="s">
        <v>15</v>
      </c>
      <c r="B6" s="14" t="s">
        <v>14</v>
      </c>
      <c r="C6" s="15">
        <v>9.3739969778568979E-2</v>
      </c>
      <c r="D6" s="16">
        <v>2.6130548662833486E-2</v>
      </c>
      <c r="E6" s="16">
        <v>1.5344741393095978E-2</v>
      </c>
      <c r="F6" s="16">
        <v>5.8102007582833716E-2</v>
      </c>
      <c r="G6" s="16">
        <v>-4.5296309455780823E-2</v>
      </c>
      <c r="H6" s="16">
        <v>6.5820633853297819E-3</v>
      </c>
      <c r="I6" s="16">
        <v>2.2247161405438119E-2</v>
      </c>
      <c r="J6" s="16">
        <v>3.9911719576840338E-2</v>
      </c>
      <c r="K6" s="16">
        <v>-2.7078438514680311E-4</v>
      </c>
      <c r="L6" s="16">
        <v>2.9247564882487843E-2</v>
      </c>
      <c r="M6" s="17" t="s">
        <v>25</v>
      </c>
    </row>
    <row r="7" spans="1:13" ht="24">
      <c r="A7" s="13" t="s">
        <v>16</v>
      </c>
      <c r="B7" s="14" t="s">
        <v>14</v>
      </c>
      <c r="C7" s="15">
        <v>-3.0837578898481651E-2</v>
      </c>
      <c r="D7" s="16">
        <v>6.7416648749679961E-3</v>
      </c>
      <c r="E7" s="16">
        <v>1.0965787652451811E-2</v>
      </c>
      <c r="F7" s="16">
        <v>1.9718546271677986E-2</v>
      </c>
      <c r="G7" s="16">
        <v>-2.9628262673495848E-2</v>
      </c>
      <c r="H7" s="16">
        <v>5.8064994648505336E-3</v>
      </c>
      <c r="I7" s="16">
        <v>3.1266179417098954E-4</v>
      </c>
      <c r="J7" s="18" t="s">
        <v>26</v>
      </c>
      <c r="K7" s="16">
        <v>2.8154959376996852E-3</v>
      </c>
      <c r="L7" s="16">
        <v>4.398544691758146E-2</v>
      </c>
      <c r="M7" s="19">
        <v>4.0169483279643925E-2</v>
      </c>
    </row>
    <row r="8" spans="1:13" ht="24">
      <c r="A8" s="13" t="s">
        <v>17</v>
      </c>
      <c r="B8" s="14" t="s">
        <v>14</v>
      </c>
      <c r="C8" s="20" t="s">
        <v>27</v>
      </c>
      <c r="D8" s="18" t="s">
        <v>25</v>
      </c>
      <c r="E8" s="16">
        <v>-5.9018339767623898E-2</v>
      </c>
      <c r="F8" s="16">
        <v>5.7886057432666727E-2</v>
      </c>
      <c r="G8" s="16">
        <v>3.3432461492476494E-2</v>
      </c>
      <c r="H8" s="16">
        <v>-1.4267880079281507E-2</v>
      </c>
      <c r="I8" s="16">
        <v>-9.5166902940316041E-3</v>
      </c>
      <c r="J8" s="16">
        <v>6.6948760393773492E-3</v>
      </c>
      <c r="K8" s="16">
        <v>-2.0501553066173454E-2</v>
      </c>
      <c r="L8" s="16">
        <v>8.5736021559368308E-3</v>
      </c>
      <c r="M8" s="19">
        <v>2.6122509755070914E-2</v>
      </c>
    </row>
    <row r="9" spans="1:13" ht="24">
      <c r="A9" s="13" t="s">
        <v>18</v>
      </c>
      <c r="B9" s="14" t="s">
        <v>14</v>
      </c>
      <c r="C9" s="15">
        <v>9.0979006046564989E-2</v>
      </c>
      <c r="D9" s="16">
        <v>-1.4180581923626211E-2</v>
      </c>
      <c r="E9" s="16">
        <v>-1.5793805295498231E-2</v>
      </c>
      <c r="F9" s="16">
        <v>5.903805045356296E-2</v>
      </c>
      <c r="G9" s="16">
        <v>1.4756686281919401E-2</v>
      </c>
      <c r="H9" s="18" t="s">
        <v>28</v>
      </c>
      <c r="I9" s="16">
        <v>-2.9866670868673981E-2</v>
      </c>
      <c r="J9" s="16">
        <v>5.7309208670863546E-3</v>
      </c>
      <c r="K9" s="16">
        <v>8.677686858309952E-2</v>
      </c>
      <c r="L9" s="16">
        <v>3.9272996250295553E-2</v>
      </c>
      <c r="M9" s="19">
        <v>6.5355427366136981E-3</v>
      </c>
    </row>
    <row r="10" spans="1:13" ht="24">
      <c r="A10" s="13" t="s">
        <v>19</v>
      </c>
      <c r="B10" s="14" t="s">
        <v>14</v>
      </c>
      <c r="C10" s="15">
        <v>-0.11404462504388126</v>
      </c>
      <c r="D10" s="16">
        <v>-5.9179151045515035E-2</v>
      </c>
      <c r="E10" s="18" t="s">
        <v>24</v>
      </c>
      <c r="F10" s="16">
        <v>1.8346975612464636E-2</v>
      </c>
      <c r="G10" s="16">
        <v>-1.9783633387247503E-2</v>
      </c>
      <c r="H10" s="16">
        <v>-1.5926868551480556E-2</v>
      </c>
      <c r="I10" s="16">
        <v>8.8179409872916042E-3</v>
      </c>
      <c r="J10" s="16">
        <v>1.0919328319583461E-2</v>
      </c>
      <c r="K10" s="16">
        <v>-4.13688788458886E-2</v>
      </c>
      <c r="L10" s="16">
        <v>-3.2952783394186801E-2</v>
      </c>
      <c r="M10" s="19">
        <v>1.5373699465520198E-2</v>
      </c>
    </row>
    <row r="11" spans="1:13" ht="24">
      <c r="A11" s="13" t="s">
        <v>20</v>
      </c>
      <c r="B11" s="14" t="s">
        <v>14</v>
      </c>
      <c r="C11" s="20" t="s">
        <v>29</v>
      </c>
      <c r="D11" s="16">
        <v>3.3379814441078778E-2</v>
      </c>
      <c r="E11" s="16">
        <v>-1.9654493817127403E-2</v>
      </c>
      <c r="F11" s="16">
        <v>2.6042720703138275E-2</v>
      </c>
      <c r="G11" s="18" t="s">
        <v>25</v>
      </c>
      <c r="H11" s="16">
        <v>1.4824700761590709E-2</v>
      </c>
      <c r="I11" s="16">
        <v>-4.8291184341234583E-2</v>
      </c>
      <c r="J11" s="16">
        <v>-2.9409824039285434E-2</v>
      </c>
      <c r="K11" s="16">
        <v>3.758144743643145E-2</v>
      </c>
      <c r="L11" s="16">
        <v>3.3510477599061048E-2</v>
      </c>
      <c r="M11" s="19">
        <v>-4.5237210621140958E-2</v>
      </c>
    </row>
    <row r="12" spans="1:13" ht="24">
      <c r="A12" s="13" t="s">
        <v>21</v>
      </c>
      <c r="B12" s="14" t="s">
        <v>14</v>
      </c>
      <c r="C12" s="15">
        <v>8.5780187538831321E-2</v>
      </c>
      <c r="D12" s="16">
        <v>-2.0334410338248E-2</v>
      </c>
      <c r="E12" s="16">
        <v>-4.089484374375553E-2</v>
      </c>
      <c r="F12" s="16">
        <v>4.9232559445227864E-2</v>
      </c>
      <c r="G12" s="16">
        <v>3.7280505667522675E-2</v>
      </c>
      <c r="H12" s="16">
        <v>8.6577845490084154E-2</v>
      </c>
      <c r="I12" s="16">
        <v>3.4991128776570742E-2</v>
      </c>
      <c r="J12" s="16">
        <v>2.772781410282235E-3</v>
      </c>
      <c r="K12" s="18" t="s">
        <v>30</v>
      </c>
      <c r="L12" s="16">
        <v>-2.8942386963653439E-2</v>
      </c>
      <c r="M12" s="19">
        <v>-2.6566802574036176E-4</v>
      </c>
    </row>
    <row r="13" spans="1:13" ht="24">
      <c r="A13" s="13" t="s">
        <v>22</v>
      </c>
      <c r="B13" s="14" t="s">
        <v>14</v>
      </c>
      <c r="C13" s="15">
        <v>4.1171923871061777E-2</v>
      </c>
      <c r="D13" s="16">
        <v>8.4640283933596263E-3</v>
      </c>
      <c r="E13" s="16">
        <v>-3.2428352068189378E-2</v>
      </c>
      <c r="F13" s="16">
        <v>9.0629933210575178E-2</v>
      </c>
      <c r="G13" s="16">
        <v>3.3118653000015812E-2</v>
      </c>
      <c r="H13" s="16">
        <v>3.9034712476291686E-2</v>
      </c>
      <c r="I13" s="16">
        <v>-5.4609436143944395E-2</v>
      </c>
      <c r="J13" s="16">
        <v>4.3093578622566346E-2</v>
      </c>
      <c r="K13" s="16">
        <v>-2.8785741688868993E-2</v>
      </c>
      <c r="L13" s="18" t="s">
        <v>31</v>
      </c>
      <c r="M13" s="19">
        <v>2.8847172994992839E-2</v>
      </c>
    </row>
    <row r="14" spans="1:13" ht="24">
      <c r="A14" s="13" t="s">
        <v>23</v>
      </c>
      <c r="B14" s="14" t="s">
        <v>14</v>
      </c>
      <c r="C14" s="20" t="s">
        <v>32</v>
      </c>
      <c r="D14" s="16">
        <v>5.669511136746791E-2</v>
      </c>
      <c r="E14" s="16">
        <v>1.7899880713769144E-2</v>
      </c>
      <c r="F14" s="18" t="s">
        <v>33</v>
      </c>
      <c r="G14" s="16">
        <v>2.5563657804845402E-2</v>
      </c>
      <c r="H14" s="16">
        <v>5.8235631978929413E-2</v>
      </c>
      <c r="I14" s="16">
        <v>-2.769470942410631E-2</v>
      </c>
      <c r="J14" s="16">
        <v>1.92152624278948E-2</v>
      </c>
      <c r="K14" s="16">
        <v>4.8628102273909263E-2</v>
      </c>
      <c r="L14" s="16">
        <v>9.0014643825881216E-2</v>
      </c>
      <c r="M14" s="19">
        <v>5.6910408877513849E-2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5.2381583978520983E-8</v>
      </c>
      <c r="E21" s="10">
        <f t="shared" ref="E21:M21" si="0">$C5^2*E5^2</f>
        <v>4.4872465982946252E-8</v>
      </c>
      <c r="F21" s="10">
        <f t="shared" si="0"/>
        <v>4.618670142458338E-7</v>
      </c>
      <c r="G21" s="10">
        <f t="shared" si="0"/>
        <v>1.3528613656096536E-6</v>
      </c>
      <c r="H21" s="10">
        <f t="shared" si="0"/>
        <v>5.2435165905137E-7</v>
      </c>
      <c r="I21" s="11">
        <f t="shared" si="0"/>
        <v>5.7321392089128775E-4</v>
      </c>
      <c r="J21" s="10">
        <f t="shared" si="0"/>
        <v>5.4943196768817517E-11</v>
      </c>
      <c r="K21" s="10">
        <f t="shared" si="0"/>
        <v>7.2318759041178242E-7</v>
      </c>
      <c r="L21" s="10">
        <f t="shared" si="0"/>
        <v>1.7739922336429092E-6</v>
      </c>
      <c r="M21" s="12">
        <f t="shared" si="0"/>
        <v>2.8629510727600585E-7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5.999936799256386E-6</v>
      </c>
      <c r="E22" s="16">
        <f t="shared" si="1"/>
        <v>2.0690394223534182E-6</v>
      </c>
      <c r="F22" s="16">
        <f t="shared" si="1"/>
        <v>2.9664149127628871E-5</v>
      </c>
      <c r="G22" s="16">
        <f t="shared" si="1"/>
        <v>1.8029150183598925E-5</v>
      </c>
      <c r="H22" s="16">
        <f t="shared" si="1"/>
        <v>3.8069198976752606E-7</v>
      </c>
      <c r="I22" s="16">
        <f t="shared" si="1"/>
        <v>4.3490943525627935E-6</v>
      </c>
      <c r="J22" s="16">
        <f t="shared" si="1"/>
        <v>1.3997500685692128E-5</v>
      </c>
      <c r="K22" s="16">
        <f t="shared" si="1"/>
        <v>6.4431293829234672E-10</v>
      </c>
      <c r="L22" s="16">
        <f t="shared" si="1"/>
        <v>7.5167316230828419E-6</v>
      </c>
      <c r="M22" s="17">
        <f t="shared" si="1"/>
        <v>8.6995297942945079E-3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4.322100564231217E-8</v>
      </c>
      <c r="E23" s="16">
        <f t="shared" si="2"/>
        <v>1.1435106420770206E-7</v>
      </c>
      <c r="F23" s="16">
        <f t="shared" si="2"/>
        <v>3.6975183253879222E-7</v>
      </c>
      <c r="G23" s="16">
        <f t="shared" si="2"/>
        <v>8.3478169990428743E-7</v>
      </c>
      <c r="H23" s="16">
        <f t="shared" si="2"/>
        <v>3.2061905371784081E-8</v>
      </c>
      <c r="I23" s="16">
        <f t="shared" si="2"/>
        <v>9.2963010350856231E-11</v>
      </c>
      <c r="J23" s="18">
        <f t="shared" si="2"/>
        <v>9.4715625105588983E-4</v>
      </c>
      <c r="K23" s="16">
        <f t="shared" si="2"/>
        <v>7.5382468937399653E-9</v>
      </c>
      <c r="L23" s="16">
        <f t="shared" si="2"/>
        <v>1.8398336822561448E-6</v>
      </c>
      <c r="M23" s="19">
        <f t="shared" si="2"/>
        <v>1.5344510465600886E-6</v>
      </c>
    </row>
    <row r="24" spans="1:13" ht="24">
      <c r="A24" s="13" t="s">
        <v>17</v>
      </c>
      <c r="B24" s="14" t="s">
        <v>14</v>
      </c>
      <c r="C24" s="20"/>
      <c r="D24" s="18">
        <f t="shared" ref="D24:M24" si="3">$C8^2*D8^2</f>
        <v>4.1200880399999994E-2</v>
      </c>
      <c r="E24" s="16">
        <f t="shared" si="3"/>
        <v>1.4495537087421339E-4</v>
      </c>
      <c r="F24" s="16">
        <f t="shared" si="3"/>
        <v>1.3944671156639797E-4</v>
      </c>
      <c r="G24" s="16">
        <f t="shared" si="3"/>
        <v>4.6515430099853543E-5</v>
      </c>
      <c r="H24" s="16">
        <f t="shared" si="3"/>
        <v>8.4718690798324414E-6</v>
      </c>
      <c r="I24" s="16">
        <f t="shared" si="3"/>
        <v>3.7690526750510778E-6</v>
      </c>
      <c r="J24" s="16">
        <f t="shared" si="3"/>
        <v>1.8652859334402859E-6</v>
      </c>
      <c r="K24" s="16">
        <f t="shared" si="3"/>
        <v>1.7491774028855248E-5</v>
      </c>
      <c r="L24" s="16">
        <f t="shared" si="3"/>
        <v>3.0590529098794945E-6</v>
      </c>
      <c r="M24" s="19">
        <f t="shared" si="3"/>
        <v>2.83981556298515E-5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1.6644489596115469E-6</v>
      </c>
      <c r="E25" s="16">
        <f t="shared" si="4"/>
        <v>2.0646951383707233E-6</v>
      </c>
      <c r="F25" s="16">
        <f t="shared" si="4"/>
        <v>2.8850038118417243E-5</v>
      </c>
      <c r="G25" s="16">
        <f t="shared" si="4"/>
        <v>1.8024368788788393E-6</v>
      </c>
      <c r="H25" s="18">
        <f t="shared" si="4"/>
        <v>8.1617046094413365E-3</v>
      </c>
      <c r="I25" s="16">
        <f t="shared" si="4"/>
        <v>7.3833933781989746E-6</v>
      </c>
      <c r="J25" s="16">
        <f t="shared" si="4"/>
        <v>2.7185116538606505E-7</v>
      </c>
      <c r="K25" s="16">
        <f t="shared" si="4"/>
        <v>6.2329023657625764E-5</v>
      </c>
      <c r="L25" s="16">
        <f t="shared" si="4"/>
        <v>1.2766458795431514E-5</v>
      </c>
      <c r="M25" s="19">
        <f t="shared" si="4"/>
        <v>3.5354580902305293E-7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4.5549866109838079E-5</v>
      </c>
      <c r="E26" s="18">
        <f t="shared" si="5"/>
        <v>1.2902335188212296E-2</v>
      </c>
      <c r="F26" s="16">
        <f t="shared" si="5"/>
        <v>4.3780287651049037E-6</v>
      </c>
      <c r="G26" s="16">
        <f t="shared" si="5"/>
        <v>5.0905153841754058E-6</v>
      </c>
      <c r="H26" s="16">
        <f t="shared" si="5"/>
        <v>3.2992136072334957E-6</v>
      </c>
      <c r="I26" s="16">
        <f t="shared" si="5"/>
        <v>1.011309342876688E-6</v>
      </c>
      <c r="J26" s="16">
        <f t="shared" si="5"/>
        <v>1.5507489373142249E-6</v>
      </c>
      <c r="K26" s="16">
        <f t="shared" si="5"/>
        <v>2.2258564147072518E-5</v>
      </c>
      <c r="L26" s="16">
        <f t="shared" si="5"/>
        <v>1.4123224110501971E-5</v>
      </c>
      <c r="M26" s="19">
        <f t="shared" si="5"/>
        <v>3.0740180783591931E-6</v>
      </c>
    </row>
    <row r="27" spans="1:13" ht="24">
      <c r="A27" s="13" t="s">
        <v>20</v>
      </c>
      <c r="B27" s="14" t="s">
        <v>14</v>
      </c>
      <c r="C27" s="20"/>
      <c r="D27" s="16">
        <f t="shared" ref="D27:M27" si="6">$C11^2*D11^2</f>
        <v>1.912099234000593E-5</v>
      </c>
      <c r="E27" s="16">
        <f t="shared" si="6"/>
        <v>6.6292793220078964E-6</v>
      </c>
      <c r="F27" s="16">
        <f t="shared" si="6"/>
        <v>1.1638990079129427E-5</v>
      </c>
      <c r="G27" s="18">
        <f t="shared" si="6"/>
        <v>1.6989819025000002E-2</v>
      </c>
      <c r="H27" s="16">
        <f t="shared" si="6"/>
        <v>3.771503047582023E-6</v>
      </c>
      <c r="I27" s="16">
        <f t="shared" si="6"/>
        <v>4.0020112442442448E-5</v>
      </c>
      <c r="J27" s="16">
        <f t="shared" si="6"/>
        <v>1.4843196728122933E-5</v>
      </c>
      <c r="K27" s="16">
        <f t="shared" si="6"/>
        <v>2.4237599049911607E-5</v>
      </c>
      <c r="L27" s="16">
        <f t="shared" si="6"/>
        <v>1.9270981141127599E-5</v>
      </c>
      <c r="M27" s="19">
        <f t="shared" si="6"/>
        <v>3.5118360062474788E-5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3.0425459725139025E-6</v>
      </c>
      <c r="E28" s="16">
        <f t="shared" si="7"/>
        <v>1.2305835038890229E-5</v>
      </c>
      <c r="F28" s="16">
        <f t="shared" si="7"/>
        <v>1.7835233958849193E-5</v>
      </c>
      <c r="G28" s="16">
        <f t="shared" si="7"/>
        <v>1.0226748403299608E-5</v>
      </c>
      <c r="H28" s="16">
        <f t="shared" si="7"/>
        <v>5.5155335537590066E-5</v>
      </c>
      <c r="I28" s="16">
        <f t="shared" si="7"/>
        <v>9.0092759207420866E-6</v>
      </c>
      <c r="J28" s="16">
        <f t="shared" si="7"/>
        <v>5.6572484251291965E-8</v>
      </c>
      <c r="K28" s="18">
        <f t="shared" si="7"/>
        <v>7.2409796524066667E-3</v>
      </c>
      <c r="L28" s="16">
        <f t="shared" si="7"/>
        <v>6.1637167730921645E-6</v>
      </c>
      <c r="M28" s="19">
        <f t="shared" si="7"/>
        <v>5.1934093987646889E-10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1.2143854224657829E-7</v>
      </c>
      <c r="E29" s="16">
        <f t="shared" si="8"/>
        <v>1.782592524728826E-6</v>
      </c>
      <c r="F29" s="16">
        <f t="shared" si="8"/>
        <v>1.3923410965431215E-5</v>
      </c>
      <c r="G29" s="16">
        <f t="shared" si="8"/>
        <v>1.8592922193394349E-6</v>
      </c>
      <c r="H29" s="16">
        <f t="shared" si="8"/>
        <v>2.5828803702466027E-6</v>
      </c>
      <c r="I29" s="16">
        <f t="shared" si="8"/>
        <v>5.0551926028661263E-6</v>
      </c>
      <c r="J29" s="16">
        <f t="shared" si="8"/>
        <v>3.1479472304610409E-6</v>
      </c>
      <c r="K29" s="16">
        <f t="shared" si="8"/>
        <v>1.4046145729811875E-6</v>
      </c>
      <c r="L29" s="18">
        <f t="shared" si="8"/>
        <v>1.6647523288826401E-3</v>
      </c>
      <c r="M29" s="19">
        <f t="shared" si="8"/>
        <v>1.4106161122923408E-6</v>
      </c>
    </row>
    <row r="30" spans="1:13" ht="24">
      <c r="A30" s="13" t="s">
        <v>23</v>
      </c>
      <c r="B30" s="14" t="s">
        <v>14</v>
      </c>
      <c r="C30" s="20"/>
      <c r="D30" s="16">
        <f t="shared" ref="D30:M30" si="9">$C14^2*D14^2</f>
        <v>7.9230159510047408E-5</v>
      </c>
      <c r="E30" s="16">
        <f t="shared" si="9"/>
        <v>7.8976808281010401E-6</v>
      </c>
      <c r="F30" s="18">
        <f t="shared" si="9"/>
        <v>2.4060973456000001E-2</v>
      </c>
      <c r="G30" s="16">
        <f t="shared" si="9"/>
        <v>1.6108136298353337E-5</v>
      </c>
      <c r="H30" s="16">
        <f t="shared" si="9"/>
        <v>8.3594343319605817E-5</v>
      </c>
      <c r="I30" s="16">
        <f t="shared" si="9"/>
        <v>1.8905707329681998E-5</v>
      </c>
      <c r="J30" s="16">
        <f t="shared" si="9"/>
        <v>9.1010593194509624E-6</v>
      </c>
      <c r="K30" s="16">
        <f t="shared" si="9"/>
        <v>5.8287301260947103E-5</v>
      </c>
      <c r="L30" s="16">
        <f t="shared" si="9"/>
        <v>1.9972187730531822E-4</v>
      </c>
      <c r="M30" s="19">
        <f t="shared" si="9"/>
        <v>7.983304904699454E-5</v>
      </c>
    </row>
    <row r="31" spans="1:13">
      <c r="A31" t="s">
        <v>34</v>
      </c>
      <c r="D31" s="21">
        <f>SUM($D$21:$D$30)</f>
        <v>4.1355705390823137E-2</v>
      </c>
      <c r="E31" s="21">
        <f>SUM($E$21:$E$30)</f>
        <v>1.3080198904891151E-2</v>
      </c>
      <c r="F31" s="21">
        <f>SUM($F$21:$F$30)</f>
        <v>2.4307541637427744E-2</v>
      </c>
      <c r="G31" s="21">
        <f>SUM($G$21:$G$30)</f>
        <v>1.7091638377533015E-2</v>
      </c>
      <c r="H31" s="21">
        <f>SUM($H$21:$H$30)</f>
        <v>8.3195168599576198E-3</v>
      </c>
      <c r="I31">
        <f>SUM($I$21:$I$30)</f>
        <v>6.6271715189872044E-4</v>
      </c>
      <c r="J31" s="21">
        <f>SUM($J$21:$J$30)</f>
        <v>9.9199046848320524E-4</v>
      </c>
      <c r="K31" s="21">
        <f>SUM($K$21:$K$30)</f>
        <v>7.4277198992743036E-3</v>
      </c>
      <c r="L31" s="21">
        <f>SUM($L$21:$L$30)</f>
        <v>1.9309881974569729E-3</v>
      </c>
      <c r="M31" s="21">
        <f>SUM($M$21:$M$30)</f>
        <v>8.8495388045282796E-3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0.12401755569227416</v>
      </c>
      <c r="D33" s="22">
        <f>$D$31/$C$33</f>
        <v>0.33346654157125472</v>
      </c>
      <c r="E33" s="22">
        <f>$E$31/$C$33</f>
        <v>0.10547054271370387</v>
      </c>
      <c r="F33" s="22">
        <f>$F$31/$C$33</f>
        <v>0.19600081215712928</v>
      </c>
      <c r="G33" s="22">
        <f>$G$31/$C$33</f>
        <v>0.13781628159115347</v>
      </c>
      <c r="H33" s="22">
        <f>$H$31/$C$33</f>
        <v>6.7083380361091044E-2</v>
      </c>
      <c r="I33" s="22">
        <f>$I$31/$C$33</f>
        <v>5.3437366040589148E-3</v>
      </c>
      <c r="J33" s="22">
        <f>$J$31/$C$33</f>
        <v>7.9987906788345341E-3</v>
      </c>
      <c r="K33" s="22">
        <f>$K$31/$C$33</f>
        <v>5.9892487461249193E-2</v>
      </c>
      <c r="L33" s="22">
        <f>$L$31/$C$33</f>
        <v>1.5570281051566204E-2</v>
      </c>
      <c r="M33" s="22">
        <f>$M$31/$C$33</f>
        <v>7.1357145809958694E-2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3AC07-3989-4D13-9D2D-97EB6C1012E9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7.4865672741158698E-2</v>
      </c>
      <c r="D5" s="10">
        <v>-1.7683592052005401E-2</v>
      </c>
      <c r="E5" s="10">
        <v>-5.1625207739340899E-3</v>
      </c>
      <c r="F5" s="10">
        <v>0.11816339498246976</v>
      </c>
      <c r="G5" s="10">
        <v>1.2279351836149782E-2</v>
      </c>
      <c r="H5" s="10">
        <v>5.3503872851563029E-3</v>
      </c>
      <c r="I5" s="10">
        <v>-2.1368330228194937E-2</v>
      </c>
      <c r="J5" s="10">
        <v>-2.7454388481121868E-2</v>
      </c>
      <c r="K5" s="11" t="s">
        <v>38</v>
      </c>
      <c r="L5" s="10">
        <v>4.1898828453935624E-2</v>
      </c>
      <c r="M5" s="12">
        <v>5.8399569248341492E-2</v>
      </c>
    </row>
    <row r="6" spans="1:13" ht="24">
      <c r="A6" s="13" t="s">
        <v>15</v>
      </c>
      <c r="B6" s="14" t="s">
        <v>14</v>
      </c>
      <c r="C6" s="15">
        <v>0.12370653900597814</v>
      </c>
      <c r="D6" s="16">
        <v>2.2120579441095113E-2</v>
      </c>
      <c r="E6" s="16">
        <v>-2.9374074240815354E-2</v>
      </c>
      <c r="F6" s="16">
        <v>7.2252479297235925E-2</v>
      </c>
      <c r="G6" s="16">
        <v>3.0294121944798445E-2</v>
      </c>
      <c r="H6" s="16">
        <v>-4.0492697368694121E-3</v>
      </c>
      <c r="I6" s="16">
        <v>2.3699143820624696E-2</v>
      </c>
      <c r="J6" s="16">
        <v>-1.295038135775764E-2</v>
      </c>
      <c r="K6" s="16">
        <v>4.2306918699712336E-2</v>
      </c>
      <c r="L6" s="18" t="s">
        <v>39</v>
      </c>
      <c r="M6" s="19">
        <v>5.2089225870660928E-2</v>
      </c>
    </row>
    <row r="7" spans="1:13" ht="24">
      <c r="A7" s="13" t="s">
        <v>16</v>
      </c>
      <c r="B7" s="14" t="s">
        <v>14</v>
      </c>
      <c r="C7" s="15">
        <v>-2.1077760425090422E-2</v>
      </c>
      <c r="D7" s="16">
        <v>9.9033084708703267E-3</v>
      </c>
      <c r="E7" s="16">
        <v>8.8343821329966682E-2</v>
      </c>
      <c r="F7" s="16">
        <v>-6.9023612231657885E-2</v>
      </c>
      <c r="G7" s="16">
        <v>-2.1962934749186057E-2</v>
      </c>
      <c r="H7" s="16">
        <v>2.0480188863264734E-2</v>
      </c>
      <c r="I7" s="18" t="s">
        <v>30</v>
      </c>
      <c r="J7" s="16">
        <v>1.958654298168332E-2</v>
      </c>
      <c r="K7" s="16">
        <v>-2.1463475554705642E-2</v>
      </c>
      <c r="L7" s="16">
        <v>2.3579859638930212E-2</v>
      </c>
      <c r="M7" s="19">
        <v>2.2140886698535343E-2</v>
      </c>
    </row>
    <row r="8" spans="1:13" ht="24">
      <c r="A8" s="13" t="s">
        <v>17</v>
      </c>
      <c r="B8" s="14" t="s">
        <v>14</v>
      </c>
      <c r="C8" s="15">
        <v>9.7189225421521933E-2</v>
      </c>
      <c r="D8" s="16">
        <v>2.2125617340073699E-2</v>
      </c>
      <c r="E8" s="16">
        <v>-3.8544814218792411E-2</v>
      </c>
      <c r="F8" s="16">
        <v>-9.4323475426910126E-3</v>
      </c>
      <c r="G8" s="18" t="s">
        <v>24</v>
      </c>
      <c r="H8" s="16">
        <v>2.7994021618402132E-2</v>
      </c>
      <c r="I8" s="16">
        <v>-2.2124755607480697E-2</v>
      </c>
      <c r="J8" s="16">
        <v>-2.9931955063600479E-2</v>
      </c>
      <c r="K8" s="16">
        <v>1.2492089851905971E-2</v>
      </c>
      <c r="L8" s="16">
        <v>3.0452341059994201E-2</v>
      </c>
      <c r="M8" s="19">
        <v>6.1943289415960008E-2</v>
      </c>
    </row>
    <row r="9" spans="1:13" ht="24">
      <c r="A9" s="13" t="s">
        <v>18</v>
      </c>
      <c r="B9" s="14" t="s">
        <v>14</v>
      </c>
      <c r="C9" s="15">
        <v>-0.12149823849203602</v>
      </c>
      <c r="D9" s="16">
        <v>-2.7064556093755143E-2</v>
      </c>
      <c r="E9" s="16">
        <v>6.6734782656364275E-2</v>
      </c>
      <c r="F9" s="16">
        <v>3.637299653228971E-2</v>
      </c>
      <c r="G9" s="16">
        <v>-2.9426672497389894E-2</v>
      </c>
      <c r="H9" s="16">
        <v>5.6030552124840635E-2</v>
      </c>
      <c r="I9" s="16">
        <v>1.9452198236688336E-2</v>
      </c>
      <c r="J9" s="18" t="s">
        <v>38</v>
      </c>
      <c r="K9" s="16">
        <v>-2.7510752693983929E-2</v>
      </c>
      <c r="L9" s="16">
        <v>-1.2783184064376193E-2</v>
      </c>
      <c r="M9" s="19">
        <v>9.1418741834371514E-2</v>
      </c>
    </row>
    <row r="10" spans="1:13" ht="24">
      <c r="A10" s="13" t="s">
        <v>19</v>
      </c>
      <c r="B10" s="14" t="s">
        <v>14</v>
      </c>
      <c r="C10" s="15">
        <v>5.6856602116033869E-2</v>
      </c>
      <c r="D10" s="16">
        <v>9.1986801388346431E-2</v>
      </c>
      <c r="E10" s="16">
        <v>5.09026772499505E-3</v>
      </c>
      <c r="F10" s="16">
        <v>3.5182847028300844E-2</v>
      </c>
      <c r="G10" s="16">
        <v>2.7680996053994857E-2</v>
      </c>
      <c r="H10" s="18" t="s">
        <v>30</v>
      </c>
      <c r="I10" s="16">
        <v>2.0459403177864783E-2</v>
      </c>
      <c r="J10" s="16">
        <v>5.6278228640741168E-2</v>
      </c>
      <c r="K10" s="16">
        <v>5.2955114182520122E-3</v>
      </c>
      <c r="L10" s="16">
        <v>-4.0163014215618895E-3</v>
      </c>
      <c r="M10" s="19">
        <v>5.1061357342240661E-2</v>
      </c>
    </row>
    <row r="11" spans="1:13" ht="24">
      <c r="A11" s="13" t="s">
        <v>20</v>
      </c>
      <c r="B11" s="14" t="s">
        <v>14</v>
      </c>
      <c r="C11" s="20" t="s">
        <v>40</v>
      </c>
      <c r="D11" s="18" t="s">
        <v>30</v>
      </c>
      <c r="E11" s="16">
        <v>-6.0245519402687187E-2</v>
      </c>
      <c r="F11" s="16">
        <v>-2.4606000389769875E-2</v>
      </c>
      <c r="G11" s="16">
        <v>2.1864111181440524E-2</v>
      </c>
      <c r="H11" s="16">
        <v>9.1938315973668264E-2</v>
      </c>
      <c r="I11" s="16">
        <v>9.9383586095703226E-3</v>
      </c>
      <c r="J11" s="16">
        <v>-2.7167861358700595E-2</v>
      </c>
      <c r="K11" s="16">
        <v>-1.7767828742611166E-2</v>
      </c>
      <c r="L11" s="16">
        <v>2.1957223673309642E-2</v>
      </c>
      <c r="M11" s="19">
        <v>4.643515043072044E-2</v>
      </c>
    </row>
    <row r="12" spans="1:13" ht="24">
      <c r="A12" s="13" t="s">
        <v>21</v>
      </c>
      <c r="B12" s="14" t="s">
        <v>14</v>
      </c>
      <c r="C12" s="20" t="s">
        <v>41</v>
      </c>
      <c r="D12" s="16">
        <v>-6.0083987217459819E-2</v>
      </c>
      <c r="E12" s="18" t="s">
        <v>31</v>
      </c>
      <c r="F12" s="16">
        <v>1.5527895801417073E-2</v>
      </c>
      <c r="G12" s="16">
        <v>-3.7997386705764594E-2</v>
      </c>
      <c r="H12" s="16">
        <v>5.1192516466807341E-3</v>
      </c>
      <c r="I12" s="16">
        <v>8.7876716181098519E-2</v>
      </c>
      <c r="J12" s="16">
        <v>6.688563382996672E-2</v>
      </c>
      <c r="K12" s="16">
        <v>-5.219397307731099E-3</v>
      </c>
      <c r="L12" s="16">
        <v>-2.9089705361514322E-2</v>
      </c>
      <c r="M12" s="19">
        <v>8.2913923148627763E-3</v>
      </c>
    </row>
    <row r="13" spans="1:13" ht="24">
      <c r="A13" s="13" t="s">
        <v>22</v>
      </c>
      <c r="B13" s="14" t="s">
        <v>14</v>
      </c>
      <c r="C13" s="15">
        <v>8.249246277698059E-3</v>
      </c>
      <c r="D13" s="16">
        <v>4.5212223135983033E-2</v>
      </c>
      <c r="E13" s="16">
        <v>8.1279474902476879E-3</v>
      </c>
      <c r="F13" s="16">
        <v>9.8954035434344847E-2</v>
      </c>
      <c r="G13" s="16">
        <v>5.9627757538761275E-2</v>
      </c>
      <c r="H13" s="16">
        <v>4.9797576687370823E-2</v>
      </c>
      <c r="I13" s="16">
        <v>2.1482451194723515E-2</v>
      </c>
      <c r="J13" s="16">
        <v>8.9511612481059155E-2</v>
      </c>
      <c r="K13" s="16">
        <v>5.7144756484211343E-2</v>
      </c>
      <c r="L13" s="16">
        <v>5.0466879069551933E-2</v>
      </c>
      <c r="M13" s="17" t="s">
        <v>42</v>
      </c>
    </row>
    <row r="14" spans="1:13" ht="24">
      <c r="A14" s="13" t="s">
        <v>23</v>
      </c>
      <c r="B14" s="14" t="s">
        <v>14</v>
      </c>
      <c r="C14" s="15">
        <v>1.8391848862160907E-2</v>
      </c>
      <c r="D14" s="16">
        <v>-2.3861603876221112E-2</v>
      </c>
      <c r="E14" s="16">
        <v>1.5090123936382357E-2</v>
      </c>
      <c r="F14" s="18" t="s">
        <v>43</v>
      </c>
      <c r="G14" s="16">
        <v>-8.960860436064982E-3</v>
      </c>
      <c r="H14" s="16">
        <v>3.4139107725526162E-2</v>
      </c>
      <c r="I14" s="16">
        <v>-6.6715563313097498E-2</v>
      </c>
      <c r="J14" s="16">
        <v>3.537327527816065E-2</v>
      </c>
      <c r="K14" s="16">
        <v>0.11507348901055944</v>
      </c>
      <c r="L14" s="16">
        <v>6.9601725223394445E-2</v>
      </c>
      <c r="M14" s="19">
        <v>9.8403103034001252E-2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1.7526953641538342E-6</v>
      </c>
      <c r="E21" s="10">
        <f t="shared" ref="E21:M21" si="0">$C5^2*E5^2</f>
        <v>1.4937884169298638E-7</v>
      </c>
      <c r="F21" s="10">
        <f t="shared" si="0"/>
        <v>7.8258475529229771E-5</v>
      </c>
      <c r="G21" s="10">
        <f t="shared" si="0"/>
        <v>8.4511604960456781E-7</v>
      </c>
      <c r="H21" s="10">
        <f t="shared" si="0"/>
        <v>1.604485888080451E-7</v>
      </c>
      <c r="I21" s="10">
        <f t="shared" si="0"/>
        <v>2.5592141975555364E-6</v>
      </c>
      <c r="J21" s="10">
        <f t="shared" si="0"/>
        <v>4.2246332453992189E-6</v>
      </c>
      <c r="K21" s="11">
        <f t="shared" si="0"/>
        <v>5.4933320627820453E-3</v>
      </c>
      <c r="L21" s="10">
        <f t="shared" si="0"/>
        <v>9.8394137326067717E-6</v>
      </c>
      <c r="M21" s="12">
        <f t="shared" si="0"/>
        <v>1.911545987314729E-5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7.4882151018963703E-6</v>
      </c>
      <c r="E22" s="16">
        <f t="shared" si="1"/>
        <v>1.3204248517351894E-5</v>
      </c>
      <c r="F22" s="16">
        <f t="shared" si="1"/>
        <v>7.9889705768756189E-5</v>
      </c>
      <c r="G22" s="16">
        <f t="shared" si="1"/>
        <v>1.4044363186787862E-5</v>
      </c>
      <c r="H22" s="16">
        <f t="shared" si="1"/>
        <v>2.5092199315722859E-7</v>
      </c>
      <c r="I22" s="16">
        <f t="shared" si="1"/>
        <v>8.595093912730538E-6</v>
      </c>
      <c r="J22" s="16">
        <f t="shared" si="1"/>
        <v>2.5665541306642021E-6</v>
      </c>
      <c r="K22" s="16">
        <f t="shared" si="1"/>
        <v>2.7391013695848877E-5</v>
      </c>
      <c r="L22" s="18">
        <f t="shared" si="1"/>
        <v>1.5120219018404083E-2</v>
      </c>
      <c r="M22" s="19">
        <f t="shared" si="1"/>
        <v>4.1522273005411802E-5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4.3572205313716212E-8</v>
      </c>
      <c r="E23" s="16">
        <f t="shared" si="2"/>
        <v>3.4673787995180304E-6</v>
      </c>
      <c r="F23" s="16">
        <f t="shared" si="2"/>
        <v>2.1166268209978451E-6</v>
      </c>
      <c r="G23" s="16">
        <f t="shared" si="2"/>
        <v>2.1430370055998069E-7</v>
      </c>
      <c r="H23" s="16">
        <f t="shared" si="2"/>
        <v>1.8634461301589599E-7</v>
      </c>
      <c r="I23" s="18">
        <f t="shared" si="2"/>
        <v>4.3719206619191825E-4</v>
      </c>
      <c r="J23" s="16">
        <f t="shared" si="2"/>
        <v>1.7043724584538538E-7</v>
      </c>
      <c r="K23" s="16">
        <f t="shared" si="2"/>
        <v>2.0466756565169876E-7</v>
      </c>
      <c r="L23" s="16">
        <f t="shared" si="2"/>
        <v>2.4701956864571674E-7</v>
      </c>
      <c r="M23" s="19">
        <f t="shared" si="2"/>
        <v>2.1779050747698403E-7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4.6240980664903803E-6</v>
      </c>
      <c r="E24" s="16">
        <f t="shared" si="3"/>
        <v>1.403356967923225E-5</v>
      </c>
      <c r="F24" s="16">
        <f t="shared" si="3"/>
        <v>8.4038023657669383E-7</v>
      </c>
      <c r="G24" s="18">
        <f t="shared" si="3"/>
        <v>9.3703307056597299E-3</v>
      </c>
      <c r="H24" s="16">
        <f t="shared" si="3"/>
        <v>7.402302504227635E-6</v>
      </c>
      <c r="I24" s="16">
        <f t="shared" si="3"/>
        <v>4.6237378814290035E-6</v>
      </c>
      <c r="J24" s="16">
        <f t="shared" si="3"/>
        <v>8.4626506098416646E-6</v>
      </c>
      <c r="K24" s="16">
        <f t="shared" si="3"/>
        <v>1.474030400190904E-6</v>
      </c>
      <c r="L24" s="16">
        <f t="shared" si="3"/>
        <v>8.7594656141692301E-6</v>
      </c>
      <c r="M24" s="19">
        <f t="shared" si="3"/>
        <v>3.624305268205586E-5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1.0812889866505401E-5</v>
      </c>
      <c r="E25" s="16">
        <f t="shared" si="4"/>
        <v>6.5742234891890533E-5</v>
      </c>
      <c r="F25" s="16">
        <f t="shared" si="4"/>
        <v>1.9529814819989234E-5</v>
      </c>
      <c r="G25" s="16">
        <f t="shared" si="4"/>
        <v>1.2782690526219316E-5</v>
      </c>
      <c r="H25" s="16">
        <f t="shared" si="4"/>
        <v>4.6343599998328765E-5</v>
      </c>
      <c r="I25" s="16">
        <f t="shared" si="4"/>
        <v>5.5856965262630021E-6</v>
      </c>
      <c r="J25" s="18">
        <f t="shared" si="4"/>
        <v>1.4468061699729976E-2</v>
      </c>
      <c r="K25" s="16">
        <f t="shared" si="4"/>
        <v>1.1172359675976081E-5</v>
      </c>
      <c r="L25" s="16">
        <f t="shared" si="4"/>
        <v>2.4122262971633693E-6</v>
      </c>
      <c r="M25" s="19">
        <f t="shared" si="4"/>
        <v>1.2337024944843319E-4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2.7353495872456995E-5</v>
      </c>
      <c r="E26" s="16">
        <f t="shared" si="5"/>
        <v>8.3761231331259732E-8</v>
      </c>
      <c r="F26" s="16">
        <f t="shared" si="5"/>
        <v>4.001508681420198E-6</v>
      </c>
      <c r="G26" s="16">
        <f t="shared" si="5"/>
        <v>2.4769955718106811E-6</v>
      </c>
      <c r="H26" s="18">
        <f t="shared" si="5"/>
        <v>3.1811573239991587E-3</v>
      </c>
      <c r="I26" s="16">
        <f t="shared" si="5"/>
        <v>1.3531555552093796E-6</v>
      </c>
      <c r="J26" s="16">
        <f t="shared" si="5"/>
        <v>1.0238648707762327E-5</v>
      </c>
      <c r="K26" s="16">
        <f t="shared" si="5"/>
        <v>9.0652048185114616E-8</v>
      </c>
      <c r="L26" s="16">
        <f t="shared" si="5"/>
        <v>5.2145207655042869E-8</v>
      </c>
      <c r="M26" s="19">
        <f t="shared" si="5"/>
        <v>8.4284266942817529E-6</v>
      </c>
    </row>
    <row r="27" spans="1:13" ht="24">
      <c r="A27" s="13" t="s">
        <v>20</v>
      </c>
      <c r="B27" s="14" t="s">
        <v>14</v>
      </c>
      <c r="C27" s="20"/>
      <c r="D27" s="18">
        <f t="shared" ref="D27:M27" si="6">$C11^2*D11^2</f>
        <v>7.660052582400001E-2</v>
      </c>
      <c r="E27" s="16">
        <f t="shared" si="6"/>
        <v>2.8252566933707778E-4</v>
      </c>
      <c r="F27" s="16">
        <f t="shared" si="6"/>
        <v>4.7129242518571891E-5</v>
      </c>
      <c r="G27" s="16">
        <f t="shared" si="6"/>
        <v>3.7211061646959679E-5</v>
      </c>
      <c r="H27" s="16">
        <f t="shared" si="6"/>
        <v>6.5796303566066942E-4</v>
      </c>
      <c r="I27" s="16">
        <f t="shared" si="6"/>
        <v>7.6884312199642706E-6</v>
      </c>
      <c r="J27" s="16">
        <f t="shared" si="6"/>
        <v>5.7453873144996924E-5</v>
      </c>
      <c r="K27" s="16">
        <f t="shared" si="6"/>
        <v>2.4574071959309194E-5</v>
      </c>
      <c r="L27" s="16">
        <f t="shared" si="6"/>
        <v>3.7528677344541543E-5</v>
      </c>
      <c r="M27" s="19">
        <f t="shared" si="6"/>
        <v>1.6784256976275547E-4</v>
      </c>
    </row>
    <row r="28" spans="1:13" ht="24">
      <c r="A28" s="13" t="s">
        <v>21</v>
      </c>
      <c r="B28" s="14" t="s">
        <v>14</v>
      </c>
      <c r="C28" s="20"/>
      <c r="D28" s="16">
        <f t="shared" ref="D28:M28" si="7">$C12^2*D12^2</f>
        <v>1.8438872801685767E-4</v>
      </c>
      <c r="E28" s="18">
        <f t="shared" si="7"/>
        <v>5.0160769156000005E-2</v>
      </c>
      <c r="F28" s="16">
        <f t="shared" si="7"/>
        <v>1.231521773065246E-5</v>
      </c>
      <c r="G28" s="16">
        <f t="shared" si="7"/>
        <v>7.374360012596974E-5</v>
      </c>
      <c r="H28" s="16">
        <f t="shared" si="7"/>
        <v>1.3385353205682892E-6</v>
      </c>
      <c r="I28" s="16">
        <f t="shared" si="7"/>
        <v>3.9442507569619525E-4</v>
      </c>
      <c r="J28" s="16">
        <f t="shared" si="7"/>
        <v>2.2849808894363137E-4</v>
      </c>
      <c r="K28" s="16">
        <f t="shared" si="7"/>
        <v>1.3914179212809352E-6</v>
      </c>
      <c r="L28" s="16">
        <f t="shared" si="7"/>
        <v>4.3221070891814973E-5</v>
      </c>
      <c r="M28" s="19">
        <f t="shared" si="7"/>
        <v>3.5113312986426828E-6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1.391042066092486E-7</v>
      </c>
      <c r="E29" s="16">
        <f t="shared" si="8"/>
        <v>4.4956274819905134E-9</v>
      </c>
      <c r="F29" s="16">
        <f t="shared" si="8"/>
        <v>6.6633949996245051E-7</v>
      </c>
      <c r="G29" s="16">
        <f t="shared" si="8"/>
        <v>2.4194992545611995E-7</v>
      </c>
      <c r="H29" s="16">
        <f t="shared" si="8"/>
        <v>1.6875045679911694E-7</v>
      </c>
      <c r="I29" s="16">
        <f t="shared" si="8"/>
        <v>3.1404812625159729E-8</v>
      </c>
      <c r="J29" s="16">
        <f t="shared" si="8"/>
        <v>5.4523948671949495E-7</v>
      </c>
      <c r="K29" s="16">
        <f t="shared" si="8"/>
        <v>2.2221906281087872E-7</v>
      </c>
      <c r="L29" s="16">
        <f t="shared" si="8"/>
        <v>1.7331710872387003E-7</v>
      </c>
      <c r="M29" s="17">
        <f t="shared" si="8"/>
        <v>6.5756028437550748E-5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1.9259723250157361E-7</v>
      </c>
      <c r="E30" s="16">
        <f t="shared" si="9"/>
        <v>7.7025830950407769E-8</v>
      </c>
      <c r="F30" s="18">
        <f t="shared" si="9"/>
        <v>3.2552833249271311E-4</v>
      </c>
      <c r="G30" s="16">
        <f t="shared" si="9"/>
        <v>2.7161278298747224E-8</v>
      </c>
      <c r="H30" s="16">
        <f t="shared" si="9"/>
        <v>3.9423493891601168E-7</v>
      </c>
      <c r="I30" s="16">
        <f t="shared" si="9"/>
        <v>1.5055843558982809E-6</v>
      </c>
      <c r="J30" s="16">
        <f t="shared" si="9"/>
        <v>4.2325424880011472E-7</v>
      </c>
      <c r="K30" s="16">
        <f t="shared" si="9"/>
        <v>4.4792091418297698E-6</v>
      </c>
      <c r="L30" s="16">
        <f t="shared" si="9"/>
        <v>1.638667302688694E-6</v>
      </c>
      <c r="M30" s="19">
        <f t="shared" si="9"/>
        <v>3.2754303290453042E-6</v>
      </c>
    </row>
    <row r="31" spans="1:13">
      <c r="A31" t="s">
        <v>34</v>
      </c>
      <c r="D31" s="21">
        <f>SUM($D$21:$D$30)</f>
        <v>7.6837321219932794E-2</v>
      </c>
      <c r="E31" s="21">
        <f>SUM($E$21:$E$30)</f>
        <v>5.0540056918756529E-2</v>
      </c>
      <c r="F31" s="21">
        <f>SUM($F$21:$F$30)</f>
        <v>5.702756440988698E-4</v>
      </c>
      <c r="G31" s="21">
        <f>SUM($G$21:$G$30)</f>
        <v>9.5119179476713944E-3</v>
      </c>
      <c r="H31" s="21">
        <f>SUM($H$21:$H$30)</f>
        <v>3.8953654980736492E-3</v>
      </c>
      <c r="I31" s="21">
        <f>SUM($I$21:$I$30)</f>
        <v>8.6355946034978874E-4</v>
      </c>
      <c r="J31" s="21">
        <f>SUM($J$21:$J$30)</f>
        <v>1.4780645079493636E-2</v>
      </c>
      <c r="K31">
        <f>SUM($K$21:$K$30)</f>
        <v>5.5643317042531277E-3</v>
      </c>
      <c r="L31" s="21">
        <f>SUM($L$21:$L$30)</f>
        <v>1.5224091021472092E-2</v>
      </c>
      <c r="M31" s="21">
        <f>SUM($M$21:$M$30)</f>
        <v>4.6928261203880111E-4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0.1782568471061407</v>
      </c>
      <c r="D33" s="22">
        <f>$D$31/$C$33</f>
        <v>0.4310483578461422</v>
      </c>
      <c r="E33" s="22">
        <f>$E$31/$C$33</f>
        <v>0.2835237901894625</v>
      </c>
      <c r="F33" s="22">
        <f>$F$31/$C$33</f>
        <v>3.1991794613045448E-3</v>
      </c>
      <c r="G33" s="22">
        <f>$G$31/$C$33</f>
        <v>5.3360743792397761E-2</v>
      </c>
      <c r="H33" s="22">
        <f>$H$31/$C$33</f>
        <v>2.1852543458003634E-2</v>
      </c>
      <c r="I33" s="22">
        <f>$I$31/$C$33</f>
        <v>4.8444672637769342E-3</v>
      </c>
      <c r="J33" s="22">
        <f>$J$31/$C$33</f>
        <v>8.2917684899322233E-2</v>
      </c>
      <c r="K33" s="22">
        <f>$K$31/$C$33</f>
        <v>3.1215248079306146E-2</v>
      </c>
      <c r="L33" s="22">
        <f>$L$31/$C$33</f>
        <v>8.5405364610802892E-2</v>
      </c>
      <c r="M33" s="22">
        <f>$M$31/$C$33</f>
        <v>2.6326203994810529E-3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2E34D-CEE7-4D5E-A19E-30724764DF3C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-0.10080614303847032</v>
      </c>
      <c r="D5" s="10">
        <v>-2.6833881064847055E-2</v>
      </c>
      <c r="E5" s="11" t="s">
        <v>39</v>
      </c>
      <c r="F5" s="10">
        <v>5.575776757206187E-2</v>
      </c>
      <c r="G5" s="10">
        <v>-5.7608246037173516E-3</v>
      </c>
      <c r="H5" s="10">
        <v>-2.6239928168805087E-2</v>
      </c>
      <c r="I5" s="10">
        <v>1.2524836958082444E-2</v>
      </c>
      <c r="J5" s="10">
        <v>3.9810784586417469E-3</v>
      </c>
      <c r="K5" s="10">
        <v>-1.5944549113750511E-2</v>
      </c>
      <c r="L5" s="10">
        <v>-3.4529569963221408E-2</v>
      </c>
      <c r="M5" s="12">
        <v>-7.1998076109109382E-2</v>
      </c>
    </row>
    <row r="6" spans="1:13" ht="24">
      <c r="A6" s="13" t="s">
        <v>15</v>
      </c>
      <c r="B6" s="14" t="s">
        <v>14</v>
      </c>
      <c r="C6" s="15">
        <v>-7.4460274573906887E-2</v>
      </c>
      <c r="D6" s="16">
        <v>4.8404255599860578E-2</v>
      </c>
      <c r="E6" s="16">
        <v>-3.4727778018346957E-2</v>
      </c>
      <c r="F6" s="16">
        <v>2.449769738796256E-2</v>
      </c>
      <c r="G6" s="16">
        <v>-1.8715356849177616E-2</v>
      </c>
      <c r="H6" s="16">
        <v>-2.6936148443007149E-4</v>
      </c>
      <c r="I6" s="16">
        <v>-1.0914893877450968E-2</v>
      </c>
      <c r="J6" s="16">
        <v>-1.8061784297073023E-2</v>
      </c>
      <c r="K6" s="16">
        <v>2.8274917774550122E-2</v>
      </c>
      <c r="L6" s="18" t="s">
        <v>24</v>
      </c>
      <c r="M6" s="19">
        <v>4.1282228456596584E-2</v>
      </c>
    </row>
    <row r="7" spans="1:13" ht="24">
      <c r="A7" s="13" t="s">
        <v>16</v>
      </c>
      <c r="B7" s="14" t="s">
        <v>14</v>
      </c>
      <c r="C7" s="15">
        <v>1.1327337741334506E-2</v>
      </c>
      <c r="D7" s="16">
        <v>6.9270247341170266E-2</v>
      </c>
      <c r="E7" s="16">
        <v>-2.6124900322405147E-2</v>
      </c>
      <c r="F7" s="16">
        <v>7.3164417812161403E-2</v>
      </c>
      <c r="G7" s="16">
        <v>2.341062359693306E-2</v>
      </c>
      <c r="H7" s="18" t="s">
        <v>28</v>
      </c>
      <c r="I7" s="16">
        <v>1.5911365758820854E-2</v>
      </c>
      <c r="J7" s="16">
        <v>-3.2249981238393254E-2</v>
      </c>
      <c r="K7" s="16">
        <v>2.8517174442086834E-3</v>
      </c>
      <c r="L7" s="16">
        <v>-2.5483733376432103E-4</v>
      </c>
      <c r="M7" s="19">
        <v>3.4985085908626319E-2</v>
      </c>
    </row>
    <row r="8" spans="1:13" ht="24">
      <c r="A8" s="13" t="s">
        <v>17</v>
      </c>
      <c r="B8" s="14" t="s">
        <v>14</v>
      </c>
      <c r="C8" s="15">
        <v>2.5079852578375021E-2</v>
      </c>
      <c r="D8" s="16">
        <v>7.041165263315019E-2</v>
      </c>
      <c r="E8" s="16">
        <v>-1.5979169257239866E-2</v>
      </c>
      <c r="F8" s="16">
        <v>3.413791637665E-2</v>
      </c>
      <c r="G8" s="16">
        <v>4.9713209170732249E-2</v>
      </c>
      <c r="H8" s="16">
        <v>2.857641849992083E-3</v>
      </c>
      <c r="I8" s="16">
        <v>7.6510333020305982E-3</v>
      </c>
      <c r="J8" s="16">
        <v>2.3318342871170319E-2</v>
      </c>
      <c r="K8" s="18" t="s">
        <v>25</v>
      </c>
      <c r="L8" s="16">
        <v>2.8158103399810164E-2</v>
      </c>
      <c r="M8" s="19">
        <v>5.1348328429706627E-3</v>
      </c>
    </row>
    <row r="9" spans="1:13" ht="24">
      <c r="A9" s="13" t="s">
        <v>18</v>
      </c>
      <c r="B9" s="14" t="s">
        <v>14</v>
      </c>
      <c r="C9" s="15">
        <v>0.12498632064650494</v>
      </c>
      <c r="D9" s="16">
        <v>-1.1619654515114277E-3</v>
      </c>
      <c r="E9" s="16">
        <v>-5.7859228411478525E-3</v>
      </c>
      <c r="F9" s="16">
        <v>2.6613012766871051E-2</v>
      </c>
      <c r="G9" s="18" t="s">
        <v>24</v>
      </c>
      <c r="H9" s="16">
        <v>2.3613758803339165E-2</v>
      </c>
      <c r="I9" s="16">
        <v>-4.160309903639027E-2</v>
      </c>
      <c r="J9" s="16">
        <v>7.8485693430239457E-3</v>
      </c>
      <c r="K9" s="16">
        <v>4.9887635092580332E-2</v>
      </c>
      <c r="L9" s="16">
        <v>-1.869531560549333E-2</v>
      </c>
      <c r="M9" s="19">
        <v>4.525247869315905E-2</v>
      </c>
    </row>
    <row r="10" spans="1:13" ht="24">
      <c r="A10" s="13" t="s">
        <v>19</v>
      </c>
      <c r="B10" s="14" t="s">
        <v>14</v>
      </c>
      <c r="C10" s="20" t="s">
        <v>46</v>
      </c>
      <c r="D10" s="16">
        <v>-6.1023917442057284E-2</v>
      </c>
      <c r="E10" s="16">
        <v>1.2564695865087719E-2</v>
      </c>
      <c r="F10" s="16">
        <v>-2.9440119384022415E-2</v>
      </c>
      <c r="G10" s="16">
        <v>-4.1512227485110541E-2</v>
      </c>
      <c r="H10" s="16">
        <v>1.6040595606491213E-2</v>
      </c>
      <c r="I10" s="18" t="s">
        <v>25</v>
      </c>
      <c r="J10" s="16">
        <v>-4.8082232958220096E-2</v>
      </c>
      <c r="K10" s="16">
        <v>7.666001364238474E-3</v>
      </c>
      <c r="L10" s="16">
        <v>-1.0879115669310425E-2</v>
      </c>
      <c r="M10" s="19">
        <v>-1.3647286795305495E-2</v>
      </c>
    </row>
    <row r="11" spans="1:13" ht="24">
      <c r="A11" s="13" t="s">
        <v>20</v>
      </c>
      <c r="B11" s="14" t="s">
        <v>14</v>
      </c>
      <c r="C11" s="15">
        <v>3.5517995031851789E-2</v>
      </c>
      <c r="D11" s="16">
        <v>-2.4701111564798723E-2</v>
      </c>
      <c r="E11" s="16">
        <v>4.0128319413786509E-3</v>
      </c>
      <c r="F11" s="16">
        <v>1.2022870620561914E-2</v>
      </c>
      <c r="G11" s="16">
        <v>7.8808356874239833E-3</v>
      </c>
      <c r="H11" s="16">
        <v>-3.2678844728757796E-2</v>
      </c>
      <c r="I11" s="16">
        <v>-4.8399133251436952E-2</v>
      </c>
      <c r="J11" s="18" t="s">
        <v>47</v>
      </c>
      <c r="K11" s="16">
        <v>2.3505257970588944E-2</v>
      </c>
      <c r="L11" s="16">
        <v>-1.811965888043756E-2</v>
      </c>
      <c r="M11" s="19">
        <v>-3.933678982015739E-3</v>
      </c>
    </row>
    <row r="12" spans="1:13" ht="24">
      <c r="A12" s="13" t="s">
        <v>21</v>
      </c>
      <c r="B12" s="14" t="s">
        <v>14</v>
      </c>
      <c r="C12" s="15">
        <v>3.0305832376991103E-2</v>
      </c>
      <c r="D12" s="16">
        <v>-1.6876250503473928E-2</v>
      </c>
      <c r="E12" s="16">
        <v>-7.1138536412778938E-2</v>
      </c>
      <c r="F12" s="16">
        <v>9.0177409604704828E-2</v>
      </c>
      <c r="G12" s="16">
        <v>4.4526313433312079E-2</v>
      </c>
      <c r="H12" s="16">
        <v>3.4750535077061558E-2</v>
      </c>
      <c r="I12" s="16">
        <v>-1.3481650400989718E-2</v>
      </c>
      <c r="J12" s="16">
        <v>-3.8479433151681936E-3</v>
      </c>
      <c r="K12" s="16">
        <v>5.102095823740797E-3</v>
      </c>
      <c r="L12" s="16">
        <v>4.0594132285393651E-2</v>
      </c>
      <c r="M12" s="17" t="s">
        <v>31</v>
      </c>
    </row>
    <row r="13" spans="1:13" ht="24">
      <c r="A13" s="13" t="s">
        <v>22</v>
      </c>
      <c r="B13" s="14" t="s">
        <v>14</v>
      </c>
      <c r="C13" s="15">
        <v>0.12344116135196877</v>
      </c>
      <c r="D13" s="18" t="s">
        <v>31</v>
      </c>
      <c r="E13" s="16">
        <v>-2.6566126810551479E-2</v>
      </c>
      <c r="F13" s="16">
        <v>3.1981161768793141E-2</v>
      </c>
      <c r="G13" s="16">
        <v>-1.1232775890610126E-3</v>
      </c>
      <c r="H13" s="16">
        <v>6.8763510396895169E-2</v>
      </c>
      <c r="I13" s="16">
        <v>-6.0174201558107432E-2</v>
      </c>
      <c r="J13" s="16">
        <v>-2.420377180396888E-2</v>
      </c>
      <c r="K13" s="16">
        <v>6.9525169262973308E-2</v>
      </c>
      <c r="L13" s="16">
        <v>4.7601366991077865E-2</v>
      </c>
      <c r="M13" s="19">
        <v>-1.6898304114002043E-2</v>
      </c>
    </row>
    <row r="14" spans="1:13" ht="24">
      <c r="A14" s="13" t="s">
        <v>23</v>
      </c>
      <c r="B14" s="14" t="s">
        <v>14</v>
      </c>
      <c r="C14" s="15">
        <v>5.7551840562534859E-2</v>
      </c>
      <c r="D14" s="16">
        <v>3.1822526211128722E-2</v>
      </c>
      <c r="E14" s="16">
        <v>5.4887306182717449E-2</v>
      </c>
      <c r="F14" s="18" t="s">
        <v>48</v>
      </c>
      <c r="G14" s="16">
        <v>2.6112490442102117E-2</v>
      </c>
      <c r="H14" s="16">
        <v>7.2355079944035436E-2</v>
      </c>
      <c r="I14" s="16">
        <v>-2.891140494246951E-2</v>
      </c>
      <c r="J14" s="16">
        <v>1.1719790658927368E-2</v>
      </c>
      <c r="K14" s="16">
        <v>3.35655353562914E-2</v>
      </c>
      <c r="L14" s="16">
        <v>2.4008661584781817E-2</v>
      </c>
      <c r="M14" s="19">
        <v>8.9865933651552363E-2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7.3171334865925931E-6</v>
      </c>
      <c r="E21" s="11">
        <f t="shared" ref="E21:M21" si="0">$C5^2*E5^2</f>
        <v>1.0040301760226102E-2</v>
      </c>
      <c r="F21" s="10">
        <f t="shared" si="0"/>
        <v>3.1592555071876211E-5</v>
      </c>
      <c r="G21" s="10">
        <f t="shared" si="0"/>
        <v>3.3724327828072858E-7</v>
      </c>
      <c r="H21" s="10">
        <f t="shared" si="0"/>
        <v>6.9967971089889243E-6</v>
      </c>
      <c r="I21" s="10">
        <f t="shared" si="0"/>
        <v>1.5941095339544002E-6</v>
      </c>
      <c r="J21" s="10">
        <f t="shared" si="0"/>
        <v>1.6105546656181999E-7</v>
      </c>
      <c r="K21" s="10">
        <f t="shared" si="0"/>
        <v>2.5834406098153162E-6</v>
      </c>
      <c r="L21" s="10">
        <f t="shared" si="0"/>
        <v>1.2115918299117108E-5</v>
      </c>
      <c r="M21" s="12">
        <f t="shared" si="0"/>
        <v>5.267636279860358E-5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1.2990215561079728E-5</v>
      </c>
      <c r="E22" s="16">
        <f t="shared" si="1"/>
        <v>6.6865679190684189E-6</v>
      </c>
      <c r="F22" s="16">
        <f t="shared" si="1"/>
        <v>3.3273600504017636E-6</v>
      </c>
      <c r="G22" s="16">
        <f t="shared" si="1"/>
        <v>1.9419833019023058E-6</v>
      </c>
      <c r="H22" s="16">
        <f t="shared" si="1"/>
        <v>4.0227242191507602E-10</v>
      </c>
      <c r="I22" s="16">
        <f t="shared" si="1"/>
        <v>6.6052354304635539E-7</v>
      </c>
      <c r="J22" s="16">
        <f t="shared" si="1"/>
        <v>1.8087167876962651E-6</v>
      </c>
      <c r="K22" s="16">
        <f t="shared" si="1"/>
        <v>4.4325329020755846E-6</v>
      </c>
      <c r="L22" s="18">
        <f t="shared" si="1"/>
        <v>5.5000665390244653E-3</v>
      </c>
      <c r="M22" s="19">
        <f t="shared" si="1"/>
        <v>9.4487755461399206E-6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6.1567167894833963E-7</v>
      </c>
      <c r="E23" s="16">
        <f t="shared" si="2"/>
        <v>8.7571942630977077E-8</v>
      </c>
      <c r="F23" s="16">
        <f t="shared" si="2"/>
        <v>6.8683994058985582E-7</v>
      </c>
      <c r="G23" s="16">
        <f t="shared" si="2"/>
        <v>7.0320453729869483E-8</v>
      </c>
      <c r="H23" s="18">
        <f t="shared" si="2"/>
        <v>1.2651854730240844E-4</v>
      </c>
      <c r="I23" s="16">
        <f t="shared" si="2"/>
        <v>3.2484083477422383E-8</v>
      </c>
      <c r="J23" s="16">
        <f t="shared" si="2"/>
        <v>1.3344878753558024E-7</v>
      </c>
      <c r="K23" s="16">
        <f t="shared" si="2"/>
        <v>1.0434428901190457E-9</v>
      </c>
      <c r="L23" s="16">
        <f t="shared" si="2"/>
        <v>8.332624377879195E-12</v>
      </c>
      <c r="M23" s="19">
        <f t="shared" si="2"/>
        <v>1.5704408700251292E-7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3.1184517886266556E-6</v>
      </c>
      <c r="E24" s="16">
        <f t="shared" si="3"/>
        <v>1.6060473777826401E-7</v>
      </c>
      <c r="F24" s="16">
        <f t="shared" si="3"/>
        <v>7.3303376426618983E-7</v>
      </c>
      <c r="G24" s="16">
        <f t="shared" si="3"/>
        <v>1.5545101332736375E-6</v>
      </c>
      <c r="H24" s="16">
        <f t="shared" si="3"/>
        <v>5.1364794346341427E-9</v>
      </c>
      <c r="I24" s="16">
        <f t="shared" si="3"/>
        <v>3.6820539135389804E-8</v>
      </c>
      <c r="J24" s="16">
        <f t="shared" si="3"/>
        <v>3.420151360335086E-7</v>
      </c>
      <c r="K24" s="18">
        <f t="shared" si="3"/>
        <v>6.2272474027462779E-4</v>
      </c>
      <c r="L24" s="16">
        <f t="shared" si="3"/>
        <v>4.9871996843531035E-7</v>
      </c>
      <c r="M24" s="19">
        <f t="shared" si="3"/>
        <v>1.6584507511214593E-8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2.1091690887639632E-8</v>
      </c>
      <c r="E25" s="16">
        <f t="shared" si="4"/>
        <v>5.2296213197448797E-7</v>
      </c>
      <c r="F25" s="16">
        <f t="shared" si="4"/>
        <v>1.1064022531905391E-5</v>
      </c>
      <c r="G25" s="18">
        <f t="shared" si="4"/>
        <v>1.549685765124652E-2</v>
      </c>
      <c r="H25" s="16">
        <f t="shared" si="4"/>
        <v>8.710743244966479E-6</v>
      </c>
      <c r="I25" s="16">
        <f t="shared" si="4"/>
        <v>2.7038110103949576E-5</v>
      </c>
      <c r="J25" s="16">
        <f t="shared" si="4"/>
        <v>9.6228998578525785E-7</v>
      </c>
      <c r="K25" s="16">
        <f t="shared" si="4"/>
        <v>3.887861636499421E-5</v>
      </c>
      <c r="L25" s="16">
        <f t="shared" si="4"/>
        <v>5.4599739310182754E-6</v>
      </c>
      <c r="M25" s="19">
        <f t="shared" si="4"/>
        <v>3.1989666468760227E-5</v>
      </c>
    </row>
    <row r="26" spans="1:13" ht="24">
      <c r="A26" s="13" t="s">
        <v>19</v>
      </c>
      <c r="B26" s="14" t="s">
        <v>14</v>
      </c>
      <c r="C26" s="20"/>
      <c r="D26" s="16">
        <f t="shared" ref="D26:M26" si="5">$C10^2*D10^2</f>
        <v>8.3788166249438022E-5</v>
      </c>
      <c r="E26" s="16">
        <f t="shared" si="5"/>
        <v>3.5521105990984293E-6</v>
      </c>
      <c r="F26" s="16">
        <f t="shared" si="5"/>
        <v>1.9501214160273576E-5</v>
      </c>
      <c r="G26" s="16">
        <f t="shared" si="5"/>
        <v>3.8773463192450259E-5</v>
      </c>
      <c r="H26" s="16">
        <f t="shared" si="5"/>
        <v>5.7892659167471663E-6</v>
      </c>
      <c r="I26" s="18">
        <f t="shared" si="5"/>
        <v>2.2275562499999998E-2</v>
      </c>
      <c r="J26" s="16">
        <f t="shared" si="5"/>
        <v>5.2017775340592301E-5</v>
      </c>
      <c r="K26" s="16">
        <f t="shared" si="5"/>
        <v>1.3222704806213883E-6</v>
      </c>
      <c r="L26" s="16">
        <f t="shared" si="5"/>
        <v>2.6629910492903013E-6</v>
      </c>
      <c r="M26" s="19">
        <f t="shared" si="5"/>
        <v>4.1905898296496933E-6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7.6971487357873883E-7</v>
      </c>
      <c r="E27" s="16">
        <f t="shared" si="6"/>
        <v>2.0314158082682449E-8</v>
      </c>
      <c r="F27" s="16">
        <f t="shared" si="6"/>
        <v>1.823531339587059E-7</v>
      </c>
      <c r="G27" s="16">
        <f t="shared" si="6"/>
        <v>7.835043819924454E-8</v>
      </c>
      <c r="H27" s="16">
        <f t="shared" si="6"/>
        <v>1.3471944157870579E-6</v>
      </c>
      <c r="I27" s="16">
        <f t="shared" si="6"/>
        <v>2.9550991210996568E-6</v>
      </c>
      <c r="J27" s="18">
        <f t="shared" si="6"/>
        <v>1.2539701570078922E-3</v>
      </c>
      <c r="K27" s="16">
        <f t="shared" si="6"/>
        <v>6.9699061152446299E-7</v>
      </c>
      <c r="L27" s="16">
        <f t="shared" si="6"/>
        <v>4.1418743438848249E-7</v>
      </c>
      <c r="M27" s="19">
        <f t="shared" si="6"/>
        <v>1.9520669785563475E-8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2.6157989436483549E-7</v>
      </c>
      <c r="E28" s="16">
        <f t="shared" si="7"/>
        <v>4.6479589666682563E-6</v>
      </c>
      <c r="F28" s="16">
        <f t="shared" si="7"/>
        <v>7.4687503882743527E-6</v>
      </c>
      <c r="G28" s="16">
        <f t="shared" si="7"/>
        <v>1.8208992281027196E-6</v>
      </c>
      <c r="H28" s="16">
        <f t="shared" si="7"/>
        <v>1.1091120552689451E-6</v>
      </c>
      <c r="I28" s="16">
        <f t="shared" si="7"/>
        <v>1.6693159988293582E-7</v>
      </c>
      <c r="J28" s="16">
        <f t="shared" si="7"/>
        <v>1.3599087403406569E-8</v>
      </c>
      <c r="K28" s="16">
        <f t="shared" si="7"/>
        <v>2.39083527821674E-8</v>
      </c>
      <c r="L28" s="16">
        <f t="shared" si="7"/>
        <v>1.5134879196910937E-6</v>
      </c>
      <c r="M28" s="17">
        <f t="shared" si="7"/>
        <v>9.0198588741472211E-4</v>
      </c>
    </row>
    <row r="29" spans="1:13" ht="24">
      <c r="A29" s="13" t="s">
        <v>22</v>
      </c>
      <c r="B29" s="14" t="s">
        <v>14</v>
      </c>
      <c r="C29" s="15"/>
      <c r="D29" s="18">
        <f t="shared" ref="D29:M29" si="8">$C13^2*D13^2</f>
        <v>1.4964675605581767E-2</v>
      </c>
      <c r="E29" s="16">
        <f t="shared" si="8"/>
        <v>1.0754159680437676E-5</v>
      </c>
      <c r="F29" s="16">
        <f t="shared" si="8"/>
        <v>1.5585059702355084E-5</v>
      </c>
      <c r="G29" s="16">
        <f t="shared" si="8"/>
        <v>1.9226232344222054E-8</v>
      </c>
      <c r="H29" s="16">
        <f t="shared" si="8"/>
        <v>7.2050347013853731E-5</v>
      </c>
      <c r="I29" s="16">
        <f t="shared" si="8"/>
        <v>5.5174787698493594E-5</v>
      </c>
      <c r="J29" s="16">
        <f t="shared" si="8"/>
        <v>8.9266004693843989E-6</v>
      </c>
      <c r="K29" s="16">
        <f t="shared" si="8"/>
        <v>7.3655317793331484E-5</v>
      </c>
      <c r="L29" s="16">
        <f t="shared" si="8"/>
        <v>3.4527000211078242E-5</v>
      </c>
      <c r="M29" s="19">
        <f t="shared" si="8"/>
        <v>4.3511719027003081E-6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3.3541906224622522E-6</v>
      </c>
      <c r="E30" s="16">
        <f t="shared" si="9"/>
        <v>9.9784312112989661E-6</v>
      </c>
      <c r="F30" s="18">
        <f t="shared" si="9"/>
        <v>3.2397464143250616E-3</v>
      </c>
      <c r="G30" s="16">
        <f t="shared" si="9"/>
        <v>2.258473622887795E-6</v>
      </c>
      <c r="H30" s="16">
        <f t="shared" si="9"/>
        <v>1.7340295339004849E-5</v>
      </c>
      <c r="I30" s="16">
        <f t="shared" si="9"/>
        <v>2.768578410372616E-6</v>
      </c>
      <c r="J30" s="16">
        <f t="shared" si="9"/>
        <v>4.5494421112558973E-7</v>
      </c>
      <c r="K30" s="16">
        <f t="shared" si="9"/>
        <v>3.7316902811514575E-6</v>
      </c>
      <c r="L30" s="16">
        <f t="shared" si="9"/>
        <v>1.9092127885429109E-6</v>
      </c>
      <c r="M30" s="19">
        <f t="shared" si="9"/>
        <v>2.6749065618304252E-5</v>
      </c>
    </row>
    <row r="31" spans="1:13">
      <c r="A31" t="s">
        <v>34</v>
      </c>
      <c r="D31" s="21">
        <f>SUM($D$21:$D$30)</f>
        <v>1.5076911821427747E-2</v>
      </c>
      <c r="E31">
        <f>SUM($E$21:$E$30)</f>
        <v>1.0076712441573139E-2</v>
      </c>
      <c r="F31" s="21">
        <f>SUM($F$21:$F$30)</f>
        <v>3.3298876030689629E-3</v>
      </c>
      <c r="G31" s="21">
        <f>SUM($G$21:$G$30)</f>
        <v>1.5543712121127691E-2</v>
      </c>
      <c r="H31" s="21">
        <f>SUM($H$21:$H$30)</f>
        <v>2.3986784114888213E-4</v>
      </c>
      <c r="I31" s="21">
        <f>SUM($I$21:$I$30)</f>
        <v>2.2365989944633412E-2</v>
      </c>
      <c r="J31" s="21">
        <f>SUM($J$21:$J$30)</f>
        <v>1.3187906022800102E-3</v>
      </c>
      <c r="K31" s="21">
        <f>SUM($K$21:$K$30)</f>
        <v>7.4805055111381398E-4</v>
      </c>
      <c r="L31" s="21">
        <f>SUM($L$21:$L$30)</f>
        <v>5.559168038958652E-3</v>
      </c>
      <c r="M31" s="21">
        <f>SUM($M$21:$M$30)</f>
        <v>1.0315846688431793E-3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7.5290675634175463E-2</v>
      </c>
      <c r="D33" s="22">
        <f>$D$31/$C$33</f>
        <v>0.20024938937570289</v>
      </c>
      <c r="E33" s="22">
        <f>$E$31/$C$33</f>
        <v>0.1338374553913444</v>
      </c>
      <c r="F33" s="22">
        <f>$F$31/$C$33</f>
        <v>4.4227091535853899E-2</v>
      </c>
      <c r="G33" s="22">
        <f>$G$31/$C$33</f>
        <v>0.20644936428319402</v>
      </c>
      <c r="H33" s="22">
        <f>$H$31/$C$33</f>
        <v>3.1858904057968482E-3</v>
      </c>
      <c r="I33" s="22">
        <f>$I$31/$C$33</f>
        <v>0.29706188390851929</v>
      </c>
      <c r="J33" s="22">
        <f>$J$31/$C$33</f>
        <v>1.7515988416517716E-2</v>
      </c>
      <c r="K33" s="22">
        <f>$K$31/$C$33</f>
        <v>9.9355005757746674E-3</v>
      </c>
      <c r="L33" s="22">
        <f>$L$31/$C$33</f>
        <v>7.3836075877040871E-2</v>
      </c>
      <c r="M33" s="22">
        <f>$M$31/$C$33</f>
        <v>1.3701360230255775E-2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7739B-D5F8-4024-BDE2-4EF02CC76131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8.8403453341114005E-2</v>
      </c>
      <c r="D5" s="10">
        <v>-1.0199391428722599E-2</v>
      </c>
      <c r="E5" s="10">
        <v>1.1684191593044612E-2</v>
      </c>
      <c r="F5" s="10">
        <v>0.1243292311013266</v>
      </c>
      <c r="G5" s="10">
        <v>8.0837521729812678E-3</v>
      </c>
      <c r="H5" s="11" t="s">
        <v>38</v>
      </c>
      <c r="I5" s="10">
        <v>-2.4157641227416603E-2</v>
      </c>
      <c r="J5" s="10">
        <v>4.2950803894738331E-3</v>
      </c>
      <c r="K5" s="10">
        <v>-5.1639532144455033E-2</v>
      </c>
      <c r="L5" s="10">
        <v>-9.7596002750065212E-3</v>
      </c>
      <c r="M5" s="12">
        <v>2.8739328631240818E-2</v>
      </c>
    </row>
    <row r="6" spans="1:13" ht="24">
      <c r="A6" s="13" t="s">
        <v>15</v>
      </c>
      <c r="B6" s="14" t="s">
        <v>14</v>
      </c>
      <c r="C6" s="15">
        <v>0.11063257820380137</v>
      </c>
      <c r="D6" s="16">
        <v>4.3956407019065231E-2</v>
      </c>
      <c r="E6" s="16">
        <v>-3.8478482761665947E-2</v>
      </c>
      <c r="F6" s="16">
        <v>6.5923776291525057E-2</v>
      </c>
      <c r="G6" s="16">
        <v>2.6369578585107131E-2</v>
      </c>
      <c r="H6" s="16">
        <v>-9.9776635089623179E-3</v>
      </c>
      <c r="I6" s="16">
        <v>1.7976608551810803E-2</v>
      </c>
      <c r="J6" s="16">
        <v>-3.5110332440740057E-2</v>
      </c>
      <c r="K6" s="16">
        <v>-2.292080149240389E-2</v>
      </c>
      <c r="L6" s="18" t="s">
        <v>39</v>
      </c>
      <c r="M6" s="19">
        <v>-2.7366047885387386E-2</v>
      </c>
    </row>
    <row r="7" spans="1:13" ht="24">
      <c r="A7" s="13" t="s">
        <v>16</v>
      </c>
      <c r="B7" s="14" t="s">
        <v>14</v>
      </c>
      <c r="C7" s="15">
        <v>-5.2354792467665362E-2</v>
      </c>
      <c r="D7" s="16">
        <v>6.6069504153278474E-2</v>
      </c>
      <c r="E7" s="16">
        <v>3.9110715626933445E-3</v>
      </c>
      <c r="F7" s="16">
        <v>-1.0352418669498943E-2</v>
      </c>
      <c r="G7" s="16">
        <v>3.5106331003631218E-2</v>
      </c>
      <c r="H7" s="16">
        <v>-5.2388586748524507E-2</v>
      </c>
      <c r="I7" s="16">
        <v>-6.0423109650545297E-3</v>
      </c>
      <c r="J7" s="16">
        <v>-1.5011360763010602E-2</v>
      </c>
      <c r="K7" s="18" t="s">
        <v>25</v>
      </c>
      <c r="L7" s="16">
        <v>-2.2951373506918872E-2</v>
      </c>
      <c r="M7" s="19">
        <v>-3.0701015196428063E-2</v>
      </c>
    </row>
    <row r="8" spans="1:13" ht="24">
      <c r="A8" s="13" t="s">
        <v>17</v>
      </c>
      <c r="B8" s="14" t="s">
        <v>14</v>
      </c>
      <c r="C8" s="15">
        <v>8.5082915996903763E-2</v>
      </c>
      <c r="D8" s="16">
        <v>-7.3099778507088223E-2</v>
      </c>
      <c r="E8" s="16">
        <v>1.4923808756661322E-2</v>
      </c>
      <c r="F8" s="16">
        <v>-1.2364607408130624E-2</v>
      </c>
      <c r="G8" s="18" t="s">
        <v>39</v>
      </c>
      <c r="H8" s="16">
        <v>8.2206930258635052E-3</v>
      </c>
      <c r="I8" s="16">
        <v>-3.8560065629913591E-2</v>
      </c>
      <c r="J8" s="16">
        <v>4.4476539076718079E-2</v>
      </c>
      <c r="K8" s="16">
        <v>3.5046127730765791E-2</v>
      </c>
      <c r="L8" s="16">
        <v>2.636503067528348E-2</v>
      </c>
      <c r="M8" s="19">
        <v>1.3651281340965064E-3</v>
      </c>
    </row>
    <row r="9" spans="1:13" ht="24">
      <c r="A9" s="13" t="s">
        <v>18</v>
      </c>
      <c r="B9" s="14" t="s">
        <v>14</v>
      </c>
      <c r="C9" s="15">
        <v>7.0062066661986014E-2</v>
      </c>
      <c r="D9" s="16">
        <v>-5.1634570691150294E-3</v>
      </c>
      <c r="E9" s="16">
        <v>-5.7434268019517093E-2</v>
      </c>
      <c r="F9" s="16">
        <v>3.070336777130012E-2</v>
      </c>
      <c r="G9" s="16">
        <v>1.3624471020313336E-3</v>
      </c>
      <c r="H9" s="16">
        <v>2.896989524104765E-2</v>
      </c>
      <c r="I9" s="16">
        <v>-6.2976585270903884E-2</v>
      </c>
      <c r="J9" s="16">
        <v>5.1777271815021959E-2</v>
      </c>
      <c r="K9" s="16">
        <v>-3.0540848185339423E-2</v>
      </c>
      <c r="L9" s="16">
        <v>-2.7277076925016751E-2</v>
      </c>
      <c r="M9" s="17" t="s">
        <v>28</v>
      </c>
    </row>
    <row r="10" spans="1:13" ht="24">
      <c r="A10" s="13" t="s">
        <v>19</v>
      </c>
      <c r="B10" s="14" t="s">
        <v>14</v>
      </c>
      <c r="C10" s="15">
        <v>7.8399673492863517E-2</v>
      </c>
      <c r="D10" s="16">
        <v>-3.3167878945422925E-2</v>
      </c>
      <c r="E10" s="16">
        <v>5.3408829757674671E-2</v>
      </c>
      <c r="F10" s="16">
        <v>-4.4253425006957781E-2</v>
      </c>
      <c r="G10" s="16">
        <v>-3.8355511761079958E-2</v>
      </c>
      <c r="H10" s="16">
        <v>-2.4278041069287014E-2</v>
      </c>
      <c r="I10" s="18" t="s">
        <v>28</v>
      </c>
      <c r="J10" s="16">
        <v>4.8964575971983344E-2</v>
      </c>
      <c r="K10" s="16">
        <v>-5.9932872955267931E-3</v>
      </c>
      <c r="L10" s="16">
        <v>1.7885400332603101E-2</v>
      </c>
      <c r="M10" s="19">
        <v>-6.2854328804955034E-2</v>
      </c>
    </row>
    <row r="11" spans="1:13" ht="24">
      <c r="A11" s="13" t="s">
        <v>20</v>
      </c>
      <c r="B11" s="14" t="s">
        <v>14</v>
      </c>
      <c r="C11" s="15">
        <v>-0.12662368123766571</v>
      </c>
      <c r="D11" s="16">
        <v>1.46423940589104E-2</v>
      </c>
      <c r="E11" s="18" t="s">
        <v>28</v>
      </c>
      <c r="F11" s="16">
        <v>2.3057933423559114E-2</v>
      </c>
      <c r="G11" s="16">
        <v>1.4873563892813357E-2</v>
      </c>
      <c r="H11" s="16">
        <v>1.1743400954770064E-2</v>
      </c>
      <c r="I11" s="16">
        <v>5.3488979972145405E-2</v>
      </c>
      <c r="J11" s="16">
        <v>7.1172513997652301E-2</v>
      </c>
      <c r="K11" s="16">
        <v>3.8855074260682409E-3</v>
      </c>
      <c r="L11" s="16">
        <v>-3.8333063927072135E-2</v>
      </c>
      <c r="M11" s="19">
        <v>-5.7385724762113302E-2</v>
      </c>
    </row>
    <row r="12" spans="1:13" ht="24">
      <c r="A12" s="13" t="s">
        <v>21</v>
      </c>
      <c r="B12" s="14" t="s">
        <v>14</v>
      </c>
      <c r="C12" s="15">
        <v>-7.540151198273036E-2</v>
      </c>
      <c r="D12" s="16">
        <v>-2.5330529662768747E-2</v>
      </c>
      <c r="E12" s="16">
        <v>7.0839445333834891E-2</v>
      </c>
      <c r="F12" s="16">
        <v>-5.1380116768552385E-2</v>
      </c>
      <c r="G12" s="16">
        <v>4.4084823656147826E-2</v>
      </c>
      <c r="H12" s="16">
        <v>4.3981600555337208E-3</v>
      </c>
      <c r="I12" s="16">
        <v>4.8815665474676868E-2</v>
      </c>
      <c r="J12" s="18" t="s">
        <v>30</v>
      </c>
      <c r="K12" s="16">
        <v>-1.4850825193102249E-2</v>
      </c>
      <c r="L12" s="16">
        <v>-3.4812886495674066E-2</v>
      </c>
      <c r="M12" s="19">
        <v>5.1500411706696336E-2</v>
      </c>
    </row>
    <row r="13" spans="1:13" ht="24">
      <c r="A13" s="13" t="s">
        <v>22</v>
      </c>
      <c r="B13" s="14" t="s">
        <v>14</v>
      </c>
      <c r="C13" s="15">
        <v>7.746488082999224E-3</v>
      </c>
      <c r="D13" s="18" t="s">
        <v>30</v>
      </c>
      <c r="E13" s="16">
        <v>1.4591869952206892E-2</v>
      </c>
      <c r="F13" s="16">
        <v>5.2539774664409511E-2</v>
      </c>
      <c r="G13" s="16">
        <v>-7.2494752387879627E-2</v>
      </c>
      <c r="H13" s="16">
        <v>-1.0345266542275314E-2</v>
      </c>
      <c r="I13" s="16">
        <v>-3.3072001194592762E-2</v>
      </c>
      <c r="J13" s="16">
        <v>-2.536432027799047E-2</v>
      </c>
      <c r="K13" s="16">
        <v>6.5414290523070254E-2</v>
      </c>
      <c r="L13" s="16">
        <v>4.3584445952750892E-2</v>
      </c>
      <c r="M13" s="19">
        <v>-5.1472344743116946E-3</v>
      </c>
    </row>
    <row r="14" spans="1:13" ht="24">
      <c r="A14" s="13" t="s">
        <v>23</v>
      </c>
      <c r="B14" s="14" t="s">
        <v>14</v>
      </c>
      <c r="C14" s="20" t="s">
        <v>51</v>
      </c>
      <c r="D14" s="16">
        <v>5.1532092123504715E-2</v>
      </c>
      <c r="E14" s="16">
        <v>2.2565030235826941E-2</v>
      </c>
      <c r="F14" s="18" t="s">
        <v>52</v>
      </c>
      <c r="G14" s="16">
        <v>-1.200248199643735E-2</v>
      </c>
      <c r="H14" s="16">
        <v>0.12252289324877039</v>
      </c>
      <c r="I14" s="16">
        <v>-4.3340717691207953E-2</v>
      </c>
      <c r="J14" s="16">
        <v>-5.0446847160063542E-2</v>
      </c>
      <c r="K14" s="16">
        <v>-1.0149289554994686E-2</v>
      </c>
      <c r="L14" s="16">
        <v>6.4132229506374275E-2</v>
      </c>
      <c r="M14" s="19">
        <v>3.0028421160026991E-2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8.1299332402893318E-7</v>
      </c>
      <c r="E21" s="10">
        <f t="shared" ref="E21:M21" si="0">$C5^2*E5^2</f>
        <v>1.066929689092638E-6</v>
      </c>
      <c r="F21" s="10">
        <f t="shared" si="0"/>
        <v>1.2080501299019906E-4</v>
      </c>
      <c r="G21" s="10">
        <f t="shared" si="0"/>
        <v>5.1069833521738045E-7</v>
      </c>
      <c r="H21" s="11">
        <f t="shared" si="0"/>
        <v>7.6596486684380929E-3</v>
      </c>
      <c r="I21" s="10">
        <f t="shared" si="0"/>
        <v>4.560868124817041E-6</v>
      </c>
      <c r="J21" s="10">
        <f t="shared" si="0"/>
        <v>1.441720435301791E-7</v>
      </c>
      <c r="K21" s="10">
        <f t="shared" si="0"/>
        <v>2.0840256433329524E-5</v>
      </c>
      <c r="L21" s="10">
        <f t="shared" si="0"/>
        <v>7.4439341373700004E-7</v>
      </c>
      <c r="M21" s="12">
        <f t="shared" si="0"/>
        <v>6.4549323905525465E-6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2.3648872456497738E-5</v>
      </c>
      <c r="E22" s="16">
        <f t="shared" si="1"/>
        <v>1.8121825536230865E-5</v>
      </c>
      <c r="F22" s="16">
        <f t="shared" si="1"/>
        <v>5.3192477764503281E-5</v>
      </c>
      <c r="G22" s="16">
        <f t="shared" si="1"/>
        <v>8.5108403807827392E-6</v>
      </c>
      <c r="H22" s="16">
        <f t="shared" si="1"/>
        <v>1.2184950628198287E-6</v>
      </c>
      <c r="I22" s="16">
        <f t="shared" si="1"/>
        <v>3.9553196782390112E-6</v>
      </c>
      <c r="J22" s="16">
        <f t="shared" si="1"/>
        <v>1.5088148505137631E-5</v>
      </c>
      <c r="K22" s="16">
        <f t="shared" si="1"/>
        <v>6.4302175534044967E-6</v>
      </c>
      <c r="L22" s="18">
        <f t="shared" si="1"/>
        <v>1.2093133176124945E-2</v>
      </c>
      <c r="M22" s="19">
        <f t="shared" si="1"/>
        <v>9.1662190565010336E-6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1.1965062727122109E-5</v>
      </c>
      <c r="E23" s="16">
        <f t="shared" si="2"/>
        <v>4.1928025404268915E-8</v>
      </c>
      <c r="F23" s="16">
        <f t="shared" si="2"/>
        <v>2.9376262438393208E-7</v>
      </c>
      <c r="G23" s="16">
        <f t="shared" si="2"/>
        <v>3.3781876618452065E-6</v>
      </c>
      <c r="H23" s="16">
        <f t="shared" si="2"/>
        <v>7.5229166603029281E-6</v>
      </c>
      <c r="I23" s="16">
        <f t="shared" si="2"/>
        <v>1.0007348622391933E-7</v>
      </c>
      <c r="J23" s="16">
        <f t="shared" si="2"/>
        <v>6.1766502382280367E-7</v>
      </c>
      <c r="K23" s="18">
        <f t="shared" si="2"/>
        <v>2.713682576996345E-3</v>
      </c>
      <c r="L23" s="16">
        <f t="shared" si="2"/>
        <v>1.4438771586033015E-6</v>
      </c>
      <c r="M23" s="19">
        <f t="shared" si="2"/>
        <v>2.5835588464238957E-6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3.868270659701545E-5</v>
      </c>
      <c r="E24" s="16">
        <f t="shared" si="3"/>
        <v>1.612293420705354E-6</v>
      </c>
      <c r="F24" s="16">
        <f t="shared" si="3"/>
        <v>1.1067394599232121E-6</v>
      </c>
      <c r="G24" s="18">
        <f t="shared" si="3"/>
        <v>7.1524939710951516E-3</v>
      </c>
      <c r="H24" s="16">
        <f t="shared" si="3"/>
        <v>4.8921706082025894E-7</v>
      </c>
      <c r="I24" s="16">
        <f t="shared" si="3"/>
        <v>1.0763667175379923E-5</v>
      </c>
      <c r="J24" s="16">
        <f t="shared" si="3"/>
        <v>1.4320121490616927E-5</v>
      </c>
      <c r="K24" s="16">
        <f t="shared" si="3"/>
        <v>8.891290717717054E-6</v>
      </c>
      <c r="L24" s="16">
        <f t="shared" si="3"/>
        <v>5.0320076599048974E-6</v>
      </c>
      <c r="M24" s="19">
        <f t="shared" si="3"/>
        <v>1.3490609332685153E-8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1.3087208714792539E-7</v>
      </c>
      <c r="E25" s="16">
        <f t="shared" si="4"/>
        <v>1.6192282367361362E-5</v>
      </c>
      <c r="F25" s="16">
        <f t="shared" si="4"/>
        <v>4.6274093208162084E-6</v>
      </c>
      <c r="G25" s="16">
        <f t="shared" si="4"/>
        <v>9.1118211483835741E-9</v>
      </c>
      <c r="H25" s="16">
        <f t="shared" si="4"/>
        <v>4.1196444658172311E-6</v>
      </c>
      <c r="I25" s="16">
        <f t="shared" si="4"/>
        <v>1.9468124041385823E-5</v>
      </c>
      <c r="J25" s="16">
        <f t="shared" si="4"/>
        <v>1.3159646232124027E-5</v>
      </c>
      <c r="K25" s="16">
        <f t="shared" si="4"/>
        <v>4.5785512095660179E-6</v>
      </c>
      <c r="L25" s="16">
        <f t="shared" si="4"/>
        <v>3.6522588032980238E-6</v>
      </c>
      <c r="M25" s="17">
        <f t="shared" si="4"/>
        <v>4.8402120063253543E-3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6.761824697930909E-6</v>
      </c>
      <c r="E26" s="16">
        <f t="shared" si="5"/>
        <v>1.7532935392913402E-5</v>
      </c>
      <c r="F26" s="16">
        <f t="shared" si="5"/>
        <v>1.2037111554153637E-5</v>
      </c>
      <c r="G26" s="16">
        <f t="shared" si="5"/>
        <v>9.0424074302562242E-6</v>
      </c>
      <c r="H26" s="16">
        <f t="shared" si="5"/>
        <v>3.6228953683800033E-6</v>
      </c>
      <c r="I26" s="18">
        <f t="shared" si="5"/>
        <v>6.0607588594659648E-3</v>
      </c>
      <c r="J26" s="16">
        <f t="shared" si="5"/>
        <v>1.4736437409106042E-5</v>
      </c>
      <c r="K26" s="16">
        <f t="shared" si="5"/>
        <v>2.2077947753480589E-7</v>
      </c>
      <c r="L26" s="16">
        <f t="shared" si="5"/>
        <v>1.9661916119178001E-6</v>
      </c>
      <c r="M26" s="19">
        <f t="shared" si="5"/>
        <v>2.4282807342113372E-5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3.4375897962805197E-6</v>
      </c>
      <c r="E27" s="18">
        <f t="shared" si="6"/>
        <v>1.5809872501351342E-2</v>
      </c>
      <c r="F27" s="16">
        <f t="shared" si="6"/>
        <v>8.5245337071891559E-6</v>
      </c>
      <c r="G27" s="16">
        <f t="shared" si="6"/>
        <v>3.5469899455407055E-6</v>
      </c>
      <c r="H27" s="16">
        <f t="shared" si="6"/>
        <v>2.2111471683448842E-6</v>
      </c>
      <c r="I27" s="16">
        <f t="shared" si="6"/>
        <v>4.5873143613327718E-5</v>
      </c>
      <c r="J27" s="16">
        <f t="shared" si="6"/>
        <v>8.1218410089011056E-5</v>
      </c>
      <c r="K27" s="16">
        <f t="shared" si="6"/>
        <v>2.4206129771234892E-7</v>
      </c>
      <c r="L27" s="16">
        <f t="shared" si="6"/>
        <v>2.3560089580677448E-5</v>
      </c>
      <c r="M27" s="19">
        <f t="shared" si="6"/>
        <v>5.2800448626598994E-5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3.6479481027045324E-6</v>
      </c>
      <c r="E28" s="16">
        <f t="shared" si="7"/>
        <v>2.8530567700102828E-5</v>
      </c>
      <c r="F28" s="16">
        <f t="shared" si="7"/>
        <v>1.500894904123432E-5</v>
      </c>
      <c r="G28" s="16">
        <f t="shared" si="7"/>
        <v>1.1049390567621475E-5</v>
      </c>
      <c r="H28" s="16">
        <f t="shared" si="7"/>
        <v>1.0997707608276832E-7</v>
      </c>
      <c r="I28" s="16">
        <f t="shared" si="7"/>
        <v>1.3548104491922915E-5</v>
      </c>
      <c r="J28" s="18">
        <f t="shared" si="7"/>
        <v>5.594785665965914E-3</v>
      </c>
      <c r="K28" s="16">
        <f t="shared" si="7"/>
        <v>1.2538953199744568E-6</v>
      </c>
      <c r="L28" s="16">
        <f t="shared" si="7"/>
        <v>6.8903324639541627E-6</v>
      </c>
      <c r="M28" s="19">
        <f t="shared" si="7"/>
        <v>1.5079311441949835E-5</v>
      </c>
    </row>
    <row r="29" spans="1:13" ht="24">
      <c r="A29" s="13" t="s">
        <v>22</v>
      </c>
      <c r="B29" s="14" t="s">
        <v>14</v>
      </c>
      <c r="C29" s="15"/>
      <c r="D29" s="18">
        <f t="shared" ref="D29:M29" si="8">$C13^2*D13^2</f>
        <v>5.9051788895095884E-5</v>
      </c>
      <c r="E29" s="16">
        <f t="shared" si="8"/>
        <v>1.2777080030544695E-8</v>
      </c>
      <c r="F29" s="16">
        <f t="shared" si="8"/>
        <v>1.6564797299514045E-7</v>
      </c>
      <c r="G29" s="16">
        <f t="shared" si="8"/>
        <v>3.1537179927111223E-7</v>
      </c>
      <c r="H29" s="16">
        <f t="shared" si="8"/>
        <v>6.4223368934119326E-9</v>
      </c>
      <c r="I29" s="16">
        <f t="shared" si="8"/>
        <v>6.563427073650517E-8</v>
      </c>
      <c r="J29" s="16">
        <f t="shared" si="8"/>
        <v>3.8606121316574995E-8</v>
      </c>
      <c r="K29" s="16">
        <f t="shared" si="8"/>
        <v>2.5677632865190744E-7</v>
      </c>
      <c r="L29" s="16">
        <f t="shared" si="8"/>
        <v>1.1399158001927791E-7</v>
      </c>
      <c r="M29" s="19">
        <f t="shared" si="8"/>
        <v>1.5898553726617783E-9</v>
      </c>
    </row>
    <row r="30" spans="1:13" ht="24">
      <c r="A30" s="13" t="s">
        <v>23</v>
      </c>
      <c r="B30" s="14" t="s">
        <v>14</v>
      </c>
      <c r="C30" s="20"/>
      <c r="D30" s="16">
        <f t="shared" ref="D30:M30" si="9">$C14^2*D14^2</f>
        <v>7.1423848124948131E-5</v>
      </c>
      <c r="E30" s="16">
        <f t="shared" si="9"/>
        <v>1.3694921136369617E-5</v>
      </c>
      <c r="F30" s="18">
        <f t="shared" si="9"/>
        <v>2.6095171600000005E-2</v>
      </c>
      <c r="G30" s="16">
        <f t="shared" si="9"/>
        <v>3.874626304315894E-6</v>
      </c>
      <c r="H30" s="16">
        <f t="shared" si="9"/>
        <v>4.0375896961685365E-4</v>
      </c>
      <c r="I30" s="16">
        <f t="shared" si="9"/>
        <v>5.0521925417463776E-5</v>
      </c>
      <c r="J30" s="16">
        <f t="shared" si="9"/>
        <v>6.8447210510159262E-5</v>
      </c>
      <c r="K30" s="16">
        <f t="shared" si="9"/>
        <v>2.770505278559358E-6</v>
      </c>
      <c r="L30" s="16">
        <f t="shared" si="9"/>
        <v>1.1062171120178145E-4</v>
      </c>
      <c r="M30" s="19">
        <f t="shared" si="9"/>
        <v>2.4252286656780985E-5</v>
      </c>
    </row>
    <row r="31" spans="1:13">
      <c r="A31" t="s">
        <v>34</v>
      </c>
      <c r="D31" s="21">
        <f>SUM($D$21:$D$30)</f>
        <v>2.1956350680877213E-4</v>
      </c>
      <c r="E31" s="21">
        <f>SUM($E$21:$E$30)</f>
        <v>1.5906678961699554E-2</v>
      </c>
      <c r="F31" s="21">
        <f>SUM($F$21:$F$30)</f>
        <v>2.6310933244435404E-2</v>
      </c>
      <c r="G31" s="21">
        <f>SUM($G$21:$G$30)</f>
        <v>7.1927315953411505E-3</v>
      </c>
      <c r="H31">
        <f>SUM($H$21:$H$30)</f>
        <v>8.0827083532544076E-3</v>
      </c>
      <c r="I31" s="21">
        <f>SUM($I$21:$I$30)</f>
        <v>6.2096157197654616E-3</v>
      </c>
      <c r="J31" s="21">
        <f>SUM($J$21:$J$30)</f>
        <v>5.8025560833907383E-3</v>
      </c>
      <c r="K31" s="21">
        <f>SUM($K$21:$K$30)</f>
        <v>2.7591669106127952E-3</v>
      </c>
      <c r="L31" s="21">
        <f>SUM($L$21:$L$30)</f>
        <v>1.2247158029598838E-2</v>
      </c>
      <c r="M31" s="21">
        <f>SUM($M$21:$M$30)</f>
        <v>4.9748466511509801E-3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8.9705959056058118E-2</v>
      </c>
      <c r="D33" s="22">
        <f>$D$31/$C$33</f>
        <v>2.4475910978396069E-3</v>
      </c>
      <c r="E33" s="22">
        <f>$E$31/$C$33</f>
        <v>0.17732020402077545</v>
      </c>
      <c r="F33" s="22">
        <f>$F$31/$C$33</f>
        <v>0.2933019558711083</v>
      </c>
      <c r="G33" s="22">
        <f>$G$31/$C$33</f>
        <v>8.0181201684119366E-2</v>
      </c>
      <c r="H33" s="22">
        <f>$H$31/$C$33</f>
        <v>9.0102245584414806E-2</v>
      </c>
      <c r="I33" s="22">
        <f>$I$31/$C$33</f>
        <v>6.9221886540280039E-2</v>
      </c>
      <c r="J33" s="22">
        <f>$J$31/$C$33</f>
        <v>6.4684176440995014E-2</v>
      </c>
      <c r="K33" s="22">
        <f>$K$31/$C$33</f>
        <v>3.0757899917089847E-2</v>
      </c>
      <c r="L33" s="22">
        <f>$L$31/$C$33</f>
        <v>0.13652557933130699</v>
      </c>
      <c r="M33" s="22">
        <f>$M$31/$C$33</f>
        <v>5.5457259512070436E-2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0C825-374F-4FBA-81CB-060DC1DC06D2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54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 t="s">
        <v>55</v>
      </c>
      <c r="D5" s="11" t="s">
        <v>56</v>
      </c>
      <c r="E5" s="10">
        <v>-4.2370667379700404E-2</v>
      </c>
      <c r="F5" s="10">
        <v>0.10813122950743709</v>
      </c>
      <c r="G5" s="10">
        <v>4.6916382903575693E-2</v>
      </c>
      <c r="H5" s="10">
        <v>-5.7032398175846044E-2</v>
      </c>
      <c r="I5" s="10">
        <v>-2.2110389273920641E-2</v>
      </c>
      <c r="J5" s="10">
        <v>6.1337467559367607E-2</v>
      </c>
      <c r="K5" s="10">
        <v>1.720625754609854E-2</v>
      </c>
      <c r="L5" s="10">
        <v>-7.4544397797784365E-2</v>
      </c>
      <c r="M5" s="12">
        <v>-7.0789556136873532E-3</v>
      </c>
    </row>
    <row r="6" spans="1:13" ht="24">
      <c r="A6" s="13" t="s">
        <v>15</v>
      </c>
      <c r="B6" s="14" t="s">
        <v>14</v>
      </c>
      <c r="C6" s="15">
        <v>1.3830641746708124E-2</v>
      </c>
      <c r="D6" s="16">
        <v>-4.2859395458281421E-2</v>
      </c>
      <c r="E6" s="18" t="s">
        <v>38</v>
      </c>
      <c r="F6" s="16">
        <v>-2.1761505692751343E-2</v>
      </c>
      <c r="G6" s="16">
        <v>9.7082366222330588E-2</v>
      </c>
      <c r="H6" s="16">
        <v>1.0376719226174551E-2</v>
      </c>
      <c r="I6" s="16">
        <v>-4.3987550796901346E-3</v>
      </c>
      <c r="J6" s="16">
        <v>-3.5654098741670796E-2</v>
      </c>
      <c r="K6" s="16">
        <v>5.3789986163795623E-3</v>
      </c>
      <c r="L6" s="16">
        <v>6.6537621550396303E-2</v>
      </c>
      <c r="M6" s="19">
        <v>4.7051272998759476E-2</v>
      </c>
    </row>
    <row r="7" spans="1:13" ht="24">
      <c r="A7" s="13" t="s">
        <v>16</v>
      </c>
      <c r="B7" s="14" t="s">
        <v>14</v>
      </c>
      <c r="C7" s="15">
        <v>0.11899483749852151</v>
      </c>
      <c r="D7" s="16">
        <v>-7.3849581723690827E-2</v>
      </c>
      <c r="E7" s="16">
        <v>6.500670790731454E-2</v>
      </c>
      <c r="F7" s="16">
        <v>9.5351117357500959E-2</v>
      </c>
      <c r="G7" s="16">
        <v>-5.60819530111772E-3</v>
      </c>
      <c r="H7" s="16">
        <v>8.7827633813490597E-2</v>
      </c>
      <c r="I7" s="16">
        <v>-6.2719018247125793E-2</v>
      </c>
      <c r="J7" s="16">
        <v>-5.018261343876243E-2</v>
      </c>
      <c r="K7" s="16">
        <v>-4.1910028209488817E-2</v>
      </c>
      <c r="L7" s="18" t="s">
        <v>42</v>
      </c>
      <c r="M7" s="19">
        <v>8.7623855931872417E-3</v>
      </c>
    </row>
    <row r="8" spans="1:13" ht="24">
      <c r="A8" s="13" t="s">
        <v>17</v>
      </c>
      <c r="B8" s="14" t="s">
        <v>14</v>
      </c>
      <c r="C8" s="15">
        <v>4.0016695477905734E-2</v>
      </c>
      <c r="D8" s="16">
        <v>1.7016914782517129E-2</v>
      </c>
      <c r="E8" s="16">
        <v>5.2221046998351343E-3</v>
      </c>
      <c r="F8" s="16">
        <v>-9.4735478900028952E-2</v>
      </c>
      <c r="G8" s="16">
        <v>-2.2546838898183132E-2</v>
      </c>
      <c r="H8" s="16">
        <v>-9.3719133365597729E-2</v>
      </c>
      <c r="I8" s="16">
        <v>6.3389849939476176E-2</v>
      </c>
      <c r="J8" s="16">
        <v>9.8496777128574506E-2</v>
      </c>
      <c r="K8" s="18" t="s">
        <v>43</v>
      </c>
      <c r="L8" s="16">
        <v>-4.1691612991547604E-2</v>
      </c>
      <c r="M8" s="19">
        <v>-6.8053377834000603E-2</v>
      </c>
    </row>
    <row r="9" spans="1:13" ht="24">
      <c r="A9" s="13" t="s">
        <v>18</v>
      </c>
      <c r="B9" s="14" t="s">
        <v>14</v>
      </c>
      <c r="C9" s="15">
        <v>5.3373468911015333E-2</v>
      </c>
      <c r="D9" s="16">
        <v>4.6856225726318132E-2</v>
      </c>
      <c r="E9" s="16">
        <v>9.5875658118824814E-2</v>
      </c>
      <c r="F9" s="16">
        <v>5.6139204468594703E-2</v>
      </c>
      <c r="G9" s="18" t="s">
        <v>56</v>
      </c>
      <c r="H9" s="16">
        <v>2.6921382823915402E-2</v>
      </c>
      <c r="I9" s="16">
        <v>5.488855654581612E-3</v>
      </c>
      <c r="J9" s="16">
        <v>-5.8339945397658369E-2</v>
      </c>
      <c r="K9" s="16">
        <v>-2.285825228607748E-2</v>
      </c>
      <c r="L9" s="16">
        <v>-5.6645053213479762E-3</v>
      </c>
      <c r="M9" s="19">
        <v>9.1550375134369866E-2</v>
      </c>
    </row>
    <row r="10" spans="1:13" ht="24">
      <c r="A10" s="13" t="s">
        <v>19</v>
      </c>
      <c r="B10" s="14" t="s">
        <v>14</v>
      </c>
      <c r="C10" s="20" t="s">
        <v>57</v>
      </c>
      <c r="D10" s="16">
        <v>-2.1915376544099904E-2</v>
      </c>
      <c r="E10" s="16">
        <v>-4.3530201100760403E-3</v>
      </c>
      <c r="F10" s="16">
        <v>-9.810035495534988E-3</v>
      </c>
      <c r="G10" s="16">
        <v>5.3999464601070775E-3</v>
      </c>
      <c r="H10" s="16">
        <v>4.8893586555871255E-2</v>
      </c>
      <c r="I10" s="18" t="s">
        <v>42</v>
      </c>
      <c r="J10" s="16">
        <v>-9.1435929219556566E-2</v>
      </c>
      <c r="K10" s="16">
        <v>6.39774006398178E-2</v>
      </c>
      <c r="L10" s="16">
        <v>-6.2784701822784478E-2</v>
      </c>
      <c r="M10" s="19">
        <v>-0.12024521748984299</v>
      </c>
    </row>
    <row r="11" spans="1:13" ht="24">
      <c r="A11" s="13" t="s">
        <v>20</v>
      </c>
      <c r="B11" s="14" t="s">
        <v>14</v>
      </c>
      <c r="C11" s="15">
        <v>-0.17354253947202247</v>
      </c>
      <c r="D11" s="16">
        <v>6.0868174648569529E-2</v>
      </c>
      <c r="E11" s="16">
        <v>-3.4847654231461613E-2</v>
      </c>
      <c r="F11" s="16">
        <v>-2.8494819066159364E-2</v>
      </c>
      <c r="G11" s="16">
        <v>-5.7820274382983886E-2</v>
      </c>
      <c r="H11" s="16">
        <v>-5.1845048098938466E-2</v>
      </c>
      <c r="I11" s="16">
        <v>-9.1421632274323525E-2</v>
      </c>
      <c r="J11" s="18" t="s">
        <v>42</v>
      </c>
      <c r="K11" s="16">
        <v>9.9224708037045473E-2</v>
      </c>
      <c r="L11" s="16">
        <v>-5.0202983469085576E-2</v>
      </c>
      <c r="M11" s="19">
        <v>2.940806464245176E-2</v>
      </c>
    </row>
    <row r="12" spans="1:13" ht="24">
      <c r="A12" s="13" t="s">
        <v>21</v>
      </c>
      <c r="B12" s="14" t="s">
        <v>14</v>
      </c>
      <c r="C12" s="15">
        <v>-4.7489143615933087E-2</v>
      </c>
      <c r="D12" s="16">
        <v>-6.9950135764785242E-3</v>
      </c>
      <c r="E12" s="16">
        <v>4.5981608000238254E-2</v>
      </c>
      <c r="F12" s="16">
        <v>3.9379710255865272E-2</v>
      </c>
      <c r="G12" s="16">
        <v>9.056660591350213E-2</v>
      </c>
      <c r="H12" s="16">
        <v>4.3461769487119578E-2</v>
      </c>
      <c r="I12" s="16">
        <v>-0.12017160186882819</v>
      </c>
      <c r="J12" s="16">
        <v>2.9458348596341995E-2</v>
      </c>
      <c r="K12" s="16">
        <v>-6.8587139552243201E-2</v>
      </c>
      <c r="L12" s="16">
        <v>8.7958293697291603E-3</v>
      </c>
      <c r="M12" s="17" t="s">
        <v>42</v>
      </c>
    </row>
    <row r="13" spans="1:13" ht="24">
      <c r="A13" s="13" t="s">
        <v>22</v>
      </c>
      <c r="B13" s="14" t="s">
        <v>14</v>
      </c>
      <c r="C13" s="15">
        <v>-1.5288142472223685E-2</v>
      </c>
      <c r="D13" s="16">
        <v>-5.487494459382284E-2</v>
      </c>
      <c r="E13" s="16">
        <v>9.804563030027939E-3</v>
      </c>
      <c r="F13" s="16">
        <v>0.15296855262897546</v>
      </c>
      <c r="G13" s="16">
        <v>2.6134065359957298E-2</v>
      </c>
      <c r="H13" s="18" t="s">
        <v>58</v>
      </c>
      <c r="I13" s="16">
        <v>4.7598830203554404E-2</v>
      </c>
      <c r="J13" s="16">
        <v>-5.0554861886393694E-2</v>
      </c>
      <c r="K13" s="16">
        <v>-9.2148762492809747E-2</v>
      </c>
      <c r="L13" s="16">
        <v>8.5862904640337023E-2</v>
      </c>
      <c r="M13" s="19">
        <v>4.2587473485505685E-2</v>
      </c>
    </row>
    <row r="14" spans="1:13" ht="24">
      <c r="A14" s="13" t="s">
        <v>23</v>
      </c>
      <c r="B14" s="14" t="s">
        <v>14</v>
      </c>
      <c r="C14" s="15">
        <v>5.9346930708392906E-2</v>
      </c>
      <c r="D14" s="16">
        <v>0.10261998916250384</v>
      </c>
      <c r="E14" s="16">
        <v>-2.0470333249501069E-2</v>
      </c>
      <c r="F14" s="18" t="s">
        <v>59</v>
      </c>
      <c r="G14" s="16">
        <v>5.3559712646248488E-2</v>
      </c>
      <c r="H14" s="16">
        <v>0.15072249118483563</v>
      </c>
      <c r="I14" s="16">
        <v>-9.3105478461837973E-3</v>
      </c>
      <c r="J14" s="16">
        <v>-2.7517288339995533E-2</v>
      </c>
      <c r="K14" s="16">
        <v>-9.1841905295076395E-2</v>
      </c>
      <c r="L14" s="16">
        <v>9.1850949996644282E-2</v>
      </c>
      <c r="M14" s="19">
        <v>3.7996376101435199E-2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1">
        <f>$C5^2*D5^2</f>
        <v>4.6202642703999992E-2</v>
      </c>
      <c r="E21" s="10">
        <f t="shared" ref="E21:M21" si="0">$C5^2*E5^2</f>
        <v>8.5318575637458204E-5</v>
      </c>
      <c r="F21" s="10">
        <f t="shared" si="0"/>
        <v>5.5566784945960154E-4</v>
      </c>
      <c r="G21" s="10">
        <f t="shared" si="0"/>
        <v>1.0460730930349327E-4</v>
      </c>
      <c r="H21" s="10">
        <f t="shared" si="0"/>
        <v>1.5458105064679225E-4</v>
      </c>
      <c r="I21" s="10">
        <f t="shared" si="0"/>
        <v>2.3233025271136745E-5</v>
      </c>
      <c r="J21" s="10">
        <f t="shared" si="0"/>
        <v>1.787988288515708E-4</v>
      </c>
      <c r="K21" s="10">
        <f t="shared" si="0"/>
        <v>1.4069732017446788E-5</v>
      </c>
      <c r="L21" s="10">
        <f t="shared" si="0"/>
        <v>2.6408455885796293E-4</v>
      </c>
      <c r="M21" s="12">
        <f t="shared" si="0"/>
        <v>2.3815042762783285E-6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3.5137976321427784E-7</v>
      </c>
      <c r="E22" s="18">
        <f t="shared" si="1"/>
        <v>1.8748004676838239E-4</v>
      </c>
      <c r="F22" s="16">
        <f t="shared" si="1"/>
        <v>9.0586305237338495E-8</v>
      </c>
      <c r="G22" s="16">
        <f t="shared" si="1"/>
        <v>1.8028739765824651E-6</v>
      </c>
      <c r="H22" s="16">
        <f t="shared" si="1"/>
        <v>2.0597039195842102E-8</v>
      </c>
      <c r="I22" s="16">
        <f t="shared" si="1"/>
        <v>3.7012142598508091E-9</v>
      </c>
      <c r="J22" s="16">
        <f t="shared" si="1"/>
        <v>2.4316641374366733E-7</v>
      </c>
      <c r="K22" s="16">
        <f t="shared" si="1"/>
        <v>5.5346164444664568E-9</v>
      </c>
      <c r="L22" s="16">
        <f t="shared" si="1"/>
        <v>8.4687479823577443E-7</v>
      </c>
      <c r="M22" s="19">
        <f t="shared" si="1"/>
        <v>4.2347465219547239E-7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7.7224004810718086E-5</v>
      </c>
      <c r="E23" s="16">
        <f t="shared" si="2"/>
        <v>5.9837382312770468E-5</v>
      </c>
      <c r="F23" s="16">
        <f t="shared" si="2"/>
        <v>1.2873831299515625E-4</v>
      </c>
      <c r="G23" s="16">
        <f t="shared" si="2"/>
        <v>4.4535106879671422E-7</v>
      </c>
      <c r="H23" s="16">
        <f t="shared" si="2"/>
        <v>1.0922413285373666E-4</v>
      </c>
      <c r="I23" s="16">
        <f t="shared" si="2"/>
        <v>5.5699942108613585E-5</v>
      </c>
      <c r="J23" s="16">
        <f t="shared" si="2"/>
        <v>3.5658477027458119E-5</v>
      </c>
      <c r="K23" s="16">
        <f t="shared" si="2"/>
        <v>2.4870936967489165E-5</v>
      </c>
      <c r="L23" s="18">
        <f t="shared" si="2"/>
        <v>1.368243129927588E-2</v>
      </c>
      <c r="M23" s="19">
        <f t="shared" si="2"/>
        <v>1.0871787666668002E-6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4.6370747062101665E-7</v>
      </c>
      <c r="E24" s="16">
        <f t="shared" si="3"/>
        <v>4.3669034953778881E-8</v>
      </c>
      <c r="F24" s="16">
        <f t="shared" si="3"/>
        <v>1.4371687142148701E-5</v>
      </c>
      <c r="G24" s="16">
        <f t="shared" si="3"/>
        <v>8.1405503755819039E-7</v>
      </c>
      <c r="H24" s="16">
        <f t="shared" si="3"/>
        <v>1.406497526149612E-5</v>
      </c>
      <c r="I24" s="16">
        <f t="shared" si="3"/>
        <v>6.4346049997561364E-6</v>
      </c>
      <c r="J24" s="16">
        <f t="shared" si="3"/>
        <v>1.5535544719814505E-5</v>
      </c>
      <c r="K24" s="18">
        <f t="shared" si="3"/>
        <v>1.5410632343925532E-3</v>
      </c>
      <c r="L24" s="16">
        <f t="shared" si="3"/>
        <v>2.7834270284530759E-6</v>
      </c>
      <c r="M24" s="19">
        <f t="shared" si="3"/>
        <v>7.4162065572060113E-6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6.2543973086367483E-6</v>
      </c>
      <c r="E25" s="16">
        <f t="shared" si="4"/>
        <v>2.618590427729155E-5</v>
      </c>
      <c r="F25" s="16">
        <f t="shared" si="4"/>
        <v>8.978077872080955E-6</v>
      </c>
      <c r="G25" s="18">
        <f t="shared" si="4"/>
        <v>2.7695211729824414E-3</v>
      </c>
      <c r="H25" s="16">
        <f t="shared" si="4"/>
        <v>2.0646459439791443E-6</v>
      </c>
      <c r="I25" s="16">
        <f t="shared" si="4"/>
        <v>8.5825131908408215E-8</v>
      </c>
      <c r="J25" s="16">
        <f t="shared" si="4"/>
        <v>9.6957832093615263E-6</v>
      </c>
      <c r="K25" s="16">
        <f t="shared" si="4"/>
        <v>1.4884590918991871E-6</v>
      </c>
      <c r="L25" s="16">
        <f t="shared" si="4"/>
        <v>9.1406028149406858E-8</v>
      </c>
      <c r="M25" s="19">
        <f t="shared" si="4"/>
        <v>2.3876524809620816E-5</v>
      </c>
    </row>
    <row r="26" spans="1:13" ht="24">
      <c r="A26" s="13" t="s">
        <v>19</v>
      </c>
      <c r="B26" s="14" t="s">
        <v>14</v>
      </c>
      <c r="C26" s="20"/>
      <c r="D26" s="16">
        <f t="shared" ref="D26:M26" si="5">$C10^2*D10^2</f>
        <v>2.1382711901911414E-5</v>
      </c>
      <c r="E26" s="16">
        <f t="shared" si="5"/>
        <v>8.4361881596897893E-7</v>
      </c>
      <c r="F26" s="16">
        <f t="shared" si="5"/>
        <v>4.2845584135776064E-6</v>
      </c>
      <c r="G26" s="16">
        <f t="shared" si="5"/>
        <v>1.298206616712234E-6</v>
      </c>
      <c r="H26" s="16">
        <f t="shared" si="5"/>
        <v>1.0643113711912534E-4</v>
      </c>
      <c r="I26" s="18">
        <f t="shared" si="5"/>
        <v>4.3020152568999999E-2</v>
      </c>
      <c r="J26" s="16">
        <f t="shared" si="5"/>
        <v>3.7221911838704433E-4</v>
      </c>
      <c r="K26" s="16">
        <f t="shared" si="5"/>
        <v>1.8222925203558045E-4</v>
      </c>
      <c r="L26" s="16">
        <f t="shared" si="5"/>
        <v>1.7549816613687255E-4</v>
      </c>
      <c r="M26" s="19">
        <f t="shared" si="5"/>
        <v>6.4372523580740674E-4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1.1158156609747042E-4</v>
      </c>
      <c r="E27" s="16">
        <f t="shared" si="6"/>
        <v>3.6572865961138207E-5</v>
      </c>
      <c r="F27" s="16">
        <f t="shared" si="6"/>
        <v>2.4453650670494065E-5</v>
      </c>
      <c r="G27" s="16">
        <f t="shared" si="6"/>
        <v>1.006867199176689E-4</v>
      </c>
      <c r="H27" s="16">
        <f t="shared" si="6"/>
        <v>8.0951790685901591E-5</v>
      </c>
      <c r="I27" s="16">
        <f t="shared" si="6"/>
        <v>2.5171543017460098E-4</v>
      </c>
      <c r="J27" s="18">
        <f t="shared" si="6"/>
        <v>2.9101738380939778E-2</v>
      </c>
      <c r="K27" s="16">
        <f t="shared" si="6"/>
        <v>2.9651833710030818E-4</v>
      </c>
      <c r="L27" s="16">
        <f t="shared" si="6"/>
        <v>7.5905098983714941E-5</v>
      </c>
      <c r="M27" s="19">
        <f t="shared" si="6"/>
        <v>2.6046224837941431E-5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1.1034833871977753E-7</v>
      </c>
      <c r="E28" s="16">
        <f t="shared" si="7"/>
        <v>4.7682276875031415E-6</v>
      </c>
      <c r="F28" s="16">
        <f t="shared" si="7"/>
        <v>3.497306609265021E-6</v>
      </c>
      <c r="G28" s="16">
        <f t="shared" si="7"/>
        <v>1.849800363922436E-5</v>
      </c>
      <c r="H28" s="16">
        <f t="shared" si="7"/>
        <v>4.2599400165944392E-6</v>
      </c>
      <c r="I28" s="16">
        <f t="shared" si="7"/>
        <v>3.256809651465337E-5</v>
      </c>
      <c r="J28" s="16">
        <f t="shared" si="7"/>
        <v>1.9570659909377116E-6</v>
      </c>
      <c r="K28" s="16">
        <f t="shared" si="7"/>
        <v>1.0608990426788175E-5</v>
      </c>
      <c r="L28" s="16">
        <f t="shared" si="7"/>
        <v>1.744786400765365E-7</v>
      </c>
      <c r="M28" s="17">
        <f t="shared" si="7"/>
        <v>2.1791930817100149E-3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7.0381356361513842E-7</v>
      </c>
      <c r="E29" s="16">
        <f t="shared" si="8"/>
        <v>2.2468078274512027E-8</v>
      </c>
      <c r="F29" s="16">
        <f t="shared" si="8"/>
        <v>5.4690734693238513E-6</v>
      </c>
      <c r="G29" s="16">
        <f t="shared" si="8"/>
        <v>1.5963326207344121E-7</v>
      </c>
      <c r="H29" s="18">
        <f t="shared" si="8"/>
        <v>2.2218701480111611E-4</v>
      </c>
      <c r="I29" s="16">
        <f t="shared" si="8"/>
        <v>5.2954393918421094E-7</v>
      </c>
      <c r="J29" s="16">
        <f t="shared" si="8"/>
        <v>5.9735884572371902E-7</v>
      </c>
      <c r="K29" s="16">
        <f t="shared" si="8"/>
        <v>1.9846706952464111E-6</v>
      </c>
      <c r="L29" s="16">
        <f t="shared" si="8"/>
        <v>1.7231401219272E-6</v>
      </c>
      <c r="M29" s="19">
        <f t="shared" si="8"/>
        <v>4.2390954450560707E-7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3.7090309315880844E-5</v>
      </c>
      <c r="E30" s="16">
        <f t="shared" si="9"/>
        <v>1.4758640429815375E-6</v>
      </c>
      <c r="F30" s="18">
        <f t="shared" si="9"/>
        <v>3.3139045458024374E-3</v>
      </c>
      <c r="G30" s="16">
        <f t="shared" si="9"/>
        <v>1.010352691820052E-5</v>
      </c>
      <c r="H30" s="16">
        <f t="shared" si="9"/>
        <v>8.0011544440159829E-5</v>
      </c>
      <c r="I30" s="16">
        <f t="shared" si="9"/>
        <v>3.0531419661226628E-7</v>
      </c>
      <c r="J30" s="16">
        <f t="shared" si="9"/>
        <v>2.6669065343953853E-6</v>
      </c>
      <c r="K30" s="16">
        <f t="shared" si="9"/>
        <v>2.9708333853871127E-5</v>
      </c>
      <c r="L30" s="16">
        <f t="shared" si="9"/>
        <v>2.9714185567073776E-5</v>
      </c>
      <c r="M30" s="19">
        <f t="shared" si="9"/>
        <v>5.0848820324801299E-6</v>
      </c>
    </row>
    <row r="31" spans="1:13">
      <c r="A31" t="s">
        <v>34</v>
      </c>
      <c r="D31">
        <f>SUM($D$21:$D$30)</f>
        <v>4.6457804942570777E-2</v>
      </c>
      <c r="E31" s="21">
        <f>SUM($E$21:$E$30)</f>
        <v>4.0254862261672274E-4</v>
      </c>
      <c r="F31" s="21">
        <f>SUM($F$21:$F$30)</f>
        <v>4.0594556487393227E-3</v>
      </c>
      <c r="G31" s="21">
        <f>SUM($G$21:$G$30)</f>
        <v>3.0079368527227515E-3</v>
      </c>
      <c r="H31" s="21">
        <f>SUM($H$21:$H$30)</f>
        <v>7.7379682880809734E-4</v>
      </c>
      <c r="I31" s="21">
        <f>SUM($I$21:$I$30)</f>
        <v>4.3390728052550731E-2</v>
      </c>
      <c r="J31" s="21">
        <f>SUM($J$21:$J$30)</f>
        <v>2.971911063091983E-2</v>
      </c>
      <c r="K31" s="21">
        <f>SUM($K$21:$K$30)</f>
        <v>2.1025474811976271E-3</v>
      </c>
      <c r="L31" s="21">
        <f>SUM($L$21:$L$30)</f>
        <v>1.4233252635438346E-2</v>
      </c>
      <c r="M31" s="21">
        <f>SUM($M$21:$M$30)</f>
        <v>2.8896582229943164E-3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0.14703683991855851</v>
      </c>
      <c r="D33" s="22">
        <f>$D$31/$C$33</f>
        <v>0.31596030605869285</v>
      </c>
      <c r="E33" s="22">
        <f>$E$31/$C$33</f>
        <v>2.7377398945712403E-3</v>
      </c>
      <c r="F33" s="22">
        <f>$F$31/$C$33</f>
        <v>2.760842555503637E-2</v>
      </c>
      <c r="G33" s="22">
        <f>$G$31/$C$33</f>
        <v>2.045702869014869E-2</v>
      </c>
      <c r="H33" s="22">
        <f>$H$31/$C$33</f>
        <v>5.2626051351259435E-3</v>
      </c>
      <c r="I33" s="22">
        <f>$I$31/$C$33</f>
        <v>0.29510106498877559</v>
      </c>
      <c r="J33" s="22">
        <f>$J$31/$C$33</f>
        <v>0.2021201669417052</v>
      </c>
      <c r="K33" s="22">
        <f>$K$31/$C$33</f>
        <v>1.4299460477810843E-2</v>
      </c>
      <c r="L33" s="22">
        <f>$L$31/$C$33</f>
        <v>9.6800588500962959E-2</v>
      </c>
      <c r="M33" s="22">
        <f>$M$31/$C$33</f>
        <v>1.9652613757170343E-2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32639-05F9-4959-BFBE-49B83D3BEE78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61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-1.3403120886900037E-2</v>
      </c>
      <c r="D5" s="10">
        <v>1.3159842544455007E-2</v>
      </c>
      <c r="E5" s="10">
        <v>3.1116496249168863E-2</v>
      </c>
      <c r="F5" s="10">
        <v>5.6389779162155347E-3</v>
      </c>
      <c r="G5" s="10">
        <v>1.0120321527665098E-4</v>
      </c>
      <c r="H5" s="10">
        <v>0.10597936028596008</v>
      </c>
      <c r="I5" s="10">
        <v>-1.8039266304696738E-3</v>
      </c>
      <c r="J5" s="10">
        <v>-3.2417422213143129E-2</v>
      </c>
      <c r="K5" s="10">
        <v>3.1731280890641964E-2</v>
      </c>
      <c r="L5" s="11" t="s">
        <v>30</v>
      </c>
      <c r="M5" s="12">
        <v>-6.8442560869895683E-2</v>
      </c>
    </row>
    <row r="6" spans="1:13" ht="24">
      <c r="A6" s="13" t="s">
        <v>15</v>
      </c>
      <c r="B6" s="14" t="s">
        <v>14</v>
      </c>
      <c r="C6" s="15">
        <v>-0.10742451209121311</v>
      </c>
      <c r="D6" s="16">
        <v>-7.9060022652250067E-2</v>
      </c>
      <c r="E6" s="16">
        <v>3.6342362955988403E-2</v>
      </c>
      <c r="F6" s="16">
        <v>-2.9776689168878601E-2</v>
      </c>
      <c r="G6" s="16">
        <v>-2.567638152432437E-2</v>
      </c>
      <c r="H6" s="16">
        <v>-0.11854964074212281</v>
      </c>
      <c r="I6" s="18" t="s">
        <v>52</v>
      </c>
      <c r="J6" s="16">
        <v>-6.1883738552579032E-2</v>
      </c>
      <c r="K6" s="16">
        <v>1.3840419356636824E-2</v>
      </c>
      <c r="L6" s="16">
        <v>-1.7670437542246407E-3</v>
      </c>
      <c r="M6" s="19">
        <v>6.9240608928050826E-2</v>
      </c>
    </row>
    <row r="7" spans="1:13" ht="24">
      <c r="A7" s="13" t="s">
        <v>16</v>
      </c>
      <c r="B7" s="14" t="s">
        <v>14</v>
      </c>
      <c r="C7" s="15">
        <v>7.5567700942623106E-2</v>
      </c>
      <c r="D7" s="18" t="s">
        <v>62</v>
      </c>
      <c r="E7" s="16">
        <v>-8.1811024369806223E-2</v>
      </c>
      <c r="F7" s="16">
        <v>6.2585147107132311E-2</v>
      </c>
      <c r="G7" s="16">
        <v>-5.0388092094706551E-2</v>
      </c>
      <c r="H7" s="16">
        <v>8.4383127923283216E-2</v>
      </c>
      <c r="I7" s="16">
        <v>-7.8929168814590764E-2</v>
      </c>
      <c r="J7" s="16">
        <v>-6.7340369660156149E-2</v>
      </c>
      <c r="K7" s="16">
        <v>-1.3152820571349E-2</v>
      </c>
      <c r="L7" s="16">
        <v>1.2847542433930376E-2</v>
      </c>
      <c r="M7" s="19">
        <v>2.6912977981904295E-2</v>
      </c>
    </row>
    <row r="8" spans="1:13" ht="24">
      <c r="A8" s="13" t="s">
        <v>17</v>
      </c>
      <c r="B8" s="14" t="s">
        <v>14</v>
      </c>
      <c r="C8" s="15">
        <v>0.12552531597416342</v>
      </c>
      <c r="D8" s="16">
        <v>-1.319238597641283E-2</v>
      </c>
      <c r="E8" s="16">
        <v>-1.7768339670081394E-2</v>
      </c>
      <c r="F8" s="16">
        <v>8.0425171289300657E-2</v>
      </c>
      <c r="G8" s="16">
        <v>0.10184861721568297</v>
      </c>
      <c r="H8" s="16">
        <v>-5.7559696239309406E-2</v>
      </c>
      <c r="I8" s="16">
        <v>1.3660210841256716E-2</v>
      </c>
      <c r="J8" s="16">
        <v>0.10853956409995343</v>
      </c>
      <c r="K8" s="18" t="s">
        <v>42</v>
      </c>
      <c r="L8" s="16">
        <v>3.0952846339302634E-2</v>
      </c>
      <c r="M8" s="19">
        <v>-2.0821690966701514E-2</v>
      </c>
    </row>
    <row r="9" spans="1:13" ht="24">
      <c r="A9" s="13" t="s">
        <v>18</v>
      </c>
      <c r="B9" s="14" t="s">
        <v>14</v>
      </c>
      <c r="C9" s="15">
        <v>0.13517635847489601</v>
      </c>
      <c r="D9" s="16">
        <v>6.152402724287629E-2</v>
      </c>
      <c r="E9" s="16">
        <v>9.0679488024962687E-2</v>
      </c>
      <c r="F9" s="18" t="s">
        <v>63</v>
      </c>
      <c r="G9" s="16">
        <v>-7.7446085006820889E-2</v>
      </c>
      <c r="H9" s="16">
        <v>9.8443697422678611E-2</v>
      </c>
      <c r="I9" s="16">
        <v>-2.915095239920654E-2</v>
      </c>
      <c r="J9" s="16">
        <v>-2.3499332342402375E-2</v>
      </c>
      <c r="K9" s="16">
        <v>7.9263821384264979E-2</v>
      </c>
      <c r="L9" s="16">
        <v>5.4433900876159685E-3</v>
      </c>
      <c r="M9" s="19">
        <v>8.7931850280914034E-2</v>
      </c>
    </row>
    <row r="10" spans="1:13" ht="24">
      <c r="A10" s="13" t="s">
        <v>19</v>
      </c>
      <c r="B10" s="14" t="s">
        <v>14</v>
      </c>
      <c r="C10" s="15">
        <v>0.18037541481263644</v>
      </c>
      <c r="D10" s="16">
        <v>-8.0430434543500698E-2</v>
      </c>
      <c r="E10" s="18" t="s">
        <v>63</v>
      </c>
      <c r="F10" s="16">
        <v>9.0601553054206696E-2</v>
      </c>
      <c r="G10" s="16">
        <v>0.10260216641383189</v>
      </c>
      <c r="H10" s="16">
        <v>-0.10775837450463185</v>
      </c>
      <c r="I10" s="16">
        <v>3.5602505656283152E-2</v>
      </c>
      <c r="J10" s="16">
        <v>5.6186794498705221E-2</v>
      </c>
      <c r="K10" s="16">
        <v>-1.7496196692663814E-2</v>
      </c>
      <c r="L10" s="16">
        <v>2.9928716301578298E-2</v>
      </c>
      <c r="M10" s="19">
        <v>2.0465187246409274E-2</v>
      </c>
    </row>
    <row r="11" spans="1:13" ht="24">
      <c r="A11" s="13" t="s">
        <v>20</v>
      </c>
      <c r="B11" s="14" t="s">
        <v>14</v>
      </c>
      <c r="C11" s="15">
        <v>-7.0814607729434665E-3</v>
      </c>
      <c r="D11" s="16">
        <v>-6.7712683060849654E-2</v>
      </c>
      <c r="E11" s="16">
        <v>5.7487724775180535E-2</v>
      </c>
      <c r="F11" s="16">
        <v>-2.4041170206962992E-2</v>
      </c>
      <c r="G11" s="16">
        <v>-1.6265576653519548E-2</v>
      </c>
      <c r="H11" s="16">
        <v>7.6342050354133544E-3</v>
      </c>
      <c r="I11" s="16">
        <v>-6.2103590407587235E-2</v>
      </c>
      <c r="J11" s="18" t="s">
        <v>56</v>
      </c>
      <c r="K11" s="16">
        <v>0.10948588556113842</v>
      </c>
      <c r="L11" s="16">
        <v>-3.1858884077539645E-2</v>
      </c>
      <c r="M11" s="19">
        <v>5.0029318890884009E-2</v>
      </c>
    </row>
    <row r="12" spans="1:13" ht="24">
      <c r="A12" s="13" t="s">
        <v>21</v>
      </c>
      <c r="B12" s="14" t="s">
        <v>14</v>
      </c>
      <c r="C12" s="15">
        <v>5.5578172721526209E-2</v>
      </c>
      <c r="D12" s="16">
        <v>2.553033161551797E-2</v>
      </c>
      <c r="E12" s="16">
        <v>2.0395857745159899E-2</v>
      </c>
      <c r="F12" s="16">
        <v>8.5175101218513474E-2</v>
      </c>
      <c r="G12" s="16">
        <v>0.17729016495295358</v>
      </c>
      <c r="H12" s="16">
        <v>8.1790218999338041E-2</v>
      </c>
      <c r="I12" s="16">
        <v>6.6089283728562695E-2</v>
      </c>
      <c r="J12" s="16">
        <v>4.7556657175419653E-2</v>
      </c>
      <c r="K12" s="16">
        <v>-1.9647708662420164E-2</v>
      </c>
      <c r="L12" s="16">
        <v>-6.4137929415374648E-2</v>
      </c>
      <c r="M12" s="17" t="s">
        <v>59</v>
      </c>
    </row>
    <row r="13" spans="1:13" ht="24">
      <c r="A13" s="13" t="s">
        <v>22</v>
      </c>
      <c r="B13" s="14" t="s">
        <v>14</v>
      </c>
      <c r="C13" s="15">
        <v>-1.9134300932374823E-2</v>
      </c>
      <c r="D13" s="16">
        <v>-4.7861526723985581E-2</v>
      </c>
      <c r="E13" s="16">
        <v>9.9419884395898772E-2</v>
      </c>
      <c r="F13" s="16">
        <v>-7.4519583627370947E-2</v>
      </c>
      <c r="G13" s="18" t="s">
        <v>64</v>
      </c>
      <c r="H13" s="16">
        <v>3.0515173238589866E-2</v>
      </c>
      <c r="I13" s="16">
        <v>-2.4064547673829817E-2</v>
      </c>
      <c r="J13" s="16">
        <v>-1.5155944196224489E-2</v>
      </c>
      <c r="K13" s="16">
        <v>9.6996519389117783E-2</v>
      </c>
      <c r="L13" s="16">
        <v>-1.6489098417597588E-4</v>
      </c>
      <c r="M13" s="19">
        <v>0.17617879564406705</v>
      </c>
    </row>
    <row r="14" spans="1:13" ht="24">
      <c r="A14" s="13" t="s">
        <v>23</v>
      </c>
      <c r="B14" s="14" t="s">
        <v>14</v>
      </c>
      <c r="C14" s="15">
        <v>7.8923983635835276E-2</v>
      </c>
      <c r="D14" s="16">
        <v>8.0217451914918331E-2</v>
      </c>
      <c r="E14" s="16">
        <v>-0.10399879604303441</v>
      </c>
      <c r="F14" s="16">
        <v>9.5071642580593071E-2</v>
      </c>
      <c r="G14" s="16">
        <v>3.0108077167448684E-2</v>
      </c>
      <c r="H14" s="18" t="s">
        <v>65</v>
      </c>
      <c r="I14" s="16">
        <v>-0.11224041152361001</v>
      </c>
      <c r="J14" s="16">
        <v>7.2325682438497503E-3</v>
      </c>
      <c r="K14" s="16">
        <v>-5.4808682270392949E-2</v>
      </c>
      <c r="L14" s="16">
        <v>9.8247729472914852E-2</v>
      </c>
      <c r="M14" s="19">
        <v>8.0810469027199919E-2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3.1110948746243123E-8</v>
      </c>
      <c r="E21" s="10">
        <f t="shared" ref="E21:M21" si="0">$C5^2*E5^2</f>
        <v>1.7393750949353364E-7</v>
      </c>
      <c r="F21" s="10">
        <f t="shared" si="0"/>
        <v>5.7123216905688739E-9</v>
      </c>
      <c r="G21" s="10">
        <f t="shared" si="0"/>
        <v>1.839926566739164E-12</v>
      </c>
      <c r="H21" s="10">
        <f t="shared" si="0"/>
        <v>2.0176900701756559E-6</v>
      </c>
      <c r="I21" s="10">
        <f t="shared" si="0"/>
        <v>5.845876134514033E-10</v>
      </c>
      <c r="J21" s="10">
        <f t="shared" si="0"/>
        <v>1.8878558242514497E-7</v>
      </c>
      <c r="K21" s="10">
        <f t="shared" si="0"/>
        <v>1.8087855354190392E-7</v>
      </c>
      <c r="L21" s="11">
        <f t="shared" si="0"/>
        <v>1.7678084831028291E-4</v>
      </c>
      <c r="M21" s="12">
        <f t="shared" si="0"/>
        <v>8.4151986232885129E-7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7.2130783327963626E-5</v>
      </c>
      <c r="E22" s="16">
        <f t="shared" si="1"/>
        <v>1.5241689237096619E-5</v>
      </c>
      <c r="F22" s="16">
        <f t="shared" si="1"/>
        <v>1.0231977927963861E-5</v>
      </c>
      <c r="G22" s="16">
        <f t="shared" si="1"/>
        <v>7.6080686048680699E-6</v>
      </c>
      <c r="H22" s="16">
        <f t="shared" si="1"/>
        <v>1.6218372243983025E-4</v>
      </c>
      <c r="I22" s="18">
        <f t="shared" si="1"/>
        <v>1.1196421529898692E-2</v>
      </c>
      <c r="J22" s="16">
        <f t="shared" si="1"/>
        <v>4.4193649298275941E-5</v>
      </c>
      <c r="K22" s="16">
        <f t="shared" si="1"/>
        <v>2.2105751217453182E-6</v>
      </c>
      <c r="L22" s="16">
        <f t="shared" si="1"/>
        <v>3.6033080035543992E-8</v>
      </c>
      <c r="M22" s="19">
        <f t="shared" si="1"/>
        <v>5.5325906293890558E-5</v>
      </c>
    </row>
    <row r="23" spans="1:13" ht="24">
      <c r="A23" s="13" t="s">
        <v>16</v>
      </c>
      <c r="B23" s="14" t="s">
        <v>14</v>
      </c>
      <c r="C23" s="15"/>
      <c r="D23" s="18">
        <f t="shared" ref="D23:M23" si="2">$C7^2*D7^2</f>
        <v>5.5292040303505947E-3</v>
      </c>
      <c r="E23" s="16">
        <f t="shared" si="2"/>
        <v>3.8220475006612613E-5</v>
      </c>
      <c r="F23" s="16">
        <f t="shared" si="2"/>
        <v>2.2367372674625698E-5</v>
      </c>
      <c r="G23" s="16">
        <f t="shared" si="2"/>
        <v>1.449867276524192E-5</v>
      </c>
      <c r="H23" s="16">
        <f t="shared" si="2"/>
        <v>4.066152462399035E-5</v>
      </c>
      <c r="I23" s="16">
        <f t="shared" si="2"/>
        <v>3.5575210442038352E-5</v>
      </c>
      <c r="J23" s="16">
        <f t="shared" si="2"/>
        <v>2.5895446948553907E-5</v>
      </c>
      <c r="K23" s="16">
        <f t="shared" si="2"/>
        <v>9.8789368716242764E-7</v>
      </c>
      <c r="L23" s="16">
        <f t="shared" si="2"/>
        <v>9.4256767262122903E-7</v>
      </c>
      <c r="M23" s="19">
        <f t="shared" si="2"/>
        <v>4.1361466752850851E-6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2.7422645213532161E-6</v>
      </c>
      <c r="E24" s="16">
        <f t="shared" si="3"/>
        <v>4.9745791150632779E-6</v>
      </c>
      <c r="F24" s="16">
        <f t="shared" si="3"/>
        <v>1.0191700098065839E-4</v>
      </c>
      <c r="G24" s="16">
        <f t="shared" si="3"/>
        <v>1.6344548213356754E-4</v>
      </c>
      <c r="H24" s="16">
        <f t="shared" si="3"/>
        <v>5.2203501425067796E-5</v>
      </c>
      <c r="I24" s="16">
        <f t="shared" si="3"/>
        <v>2.9402039163159103E-6</v>
      </c>
      <c r="J24" s="16">
        <f t="shared" si="3"/>
        <v>1.8562599420042462E-4</v>
      </c>
      <c r="K24" s="18">
        <f t="shared" si="3"/>
        <v>1.5225434040930172E-2</v>
      </c>
      <c r="L24" s="16">
        <f t="shared" si="3"/>
        <v>1.5096067532228271E-5</v>
      </c>
      <c r="M24" s="19">
        <f t="shared" si="3"/>
        <v>6.8311628605202412E-6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6.9165735118833434E-5</v>
      </c>
      <c r="E25" s="16">
        <f t="shared" si="4"/>
        <v>1.5025177264418234E-4</v>
      </c>
      <c r="F25" s="18">
        <f t="shared" si="4"/>
        <v>1.7513254916850907E-2</v>
      </c>
      <c r="G25" s="16">
        <f t="shared" si="4"/>
        <v>1.0959744320654503E-4</v>
      </c>
      <c r="H25" s="16">
        <f t="shared" si="4"/>
        <v>1.7708318287722931E-4</v>
      </c>
      <c r="I25" s="16">
        <f t="shared" si="4"/>
        <v>1.5527694650205435E-5</v>
      </c>
      <c r="J25" s="16">
        <f t="shared" si="4"/>
        <v>1.0090496411699449E-5</v>
      </c>
      <c r="K25" s="16">
        <f t="shared" si="4"/>
        <v>1.1480254030377877E-4</v>
      </c>
      <c r="L25" s="16">
        <f t="shared" si="4"/>
        <v>5.4142761376053862E-7</v>
      </c>
      <c r="M25" s="19">
        <f t="shared" si="4"/>
        <v>1.4128430158504688E-4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2.1047257571083392E-4</v>
      </c>
      <c r="E26" s="18">
        <f t="shared" si="5"/>
        <v>3.1183156140548333E-2</v>
      </c>
      <c r="F26" s="16">
        <f t="shared" si="5"/>
        <v>2.6707053117691187E-4</v>
      </c>
      <c r="G26" s="16">
        <f t="shared" si="5"/>
        <v>3.4250565584508289E-4</v>
      </c>
      <c r="H26" s="16">
        <f t="shared" si="5"/>
        <v>3.7779547238390781E-4</v>
      </c>
      <c r="I26" s="16">
        <f t="shared" si="5"/>
        <v>4.123973006389141E-5</v>
      </c>
      <c r="J26" s="16">
        <f t="shared" si="5"/>
        <v>1.0271247579284326E-4</v>
      </c>
      <c r="K26" s="16">
        <f t="shared" si="5"/>
        <v>9.9596021556713852E-6</v>
      </c>
      <c r="L26" s="16">
        <f t="shared" si="5"/>
        <v>2.914277241647918E-5</v>
      </c>
      <c r="M26" s="19">
        <f t="shared" si="5"/>
        <v>1.3626556801130862E-5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2.2992476588236178E-7</v>
      </c>
      <c r="E27" s="16">
        <f t="shared" si="6"/>
        <v>1.6572802271004727E-7</v>
      </c>
      <c r="F27" s="16">
        <f t="shared" si="6"/>
        <v>2.8983906090542905E-8</v>
      </c>
      <c r="G27" s="16">
        <f t="shared" si="6"/>
        <v>1.3267363766710514E-8</v>
      </c>
      <c r="H27" s="16">
        <f t="shared" si="6"/>
        <v>2.9226266975863474E-9</v>
      </c>
      <c r="I27" s="16">
        <f t="shared" si="6"/>
        <v>1.9341008920647263E-7</v>
      </c>
      <c r="J27" s="18">
        <f t="shared" si="6"/>
        <v>4.8752797080721471E-5</v>
      </c>
      <c r="K27" s="16">
        <f t="shared" si="6"/>
        <v>6.0112110828030477E-7</v>
      </c>
      <c r="L27" s="16">
        <f t="shared" si="6"/>
        <v>5.0898716019942239E-8</v>
      </c>
      <c r="M27" s="19">
        <f t="shared" si="6"/>
        <v>1.2551478549939462E-7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2.0133600183239999E-6</v>
      </c>
      <c r="E28" s="16">
        <f t="shared" si="7"/>
        <v>1.2849684860078234E-6</v>
      </c>
      <c r="F28" s="16">
        <f t="shared" si="7"/>
        <v>2.2409586595080549E-5</v>
      </c>
      <c r="G28" s="16">
        <f t="shared" si="7"/>
        <v>9.7090741163993535E-5</v>
      </c>
      <c r="H28" s="16">
        <f t="shared" si="7"/>
        <v>2.0663851412831437E-5</v>
      </c>
      <c r="I28" s="16">
        <f t="shared" si="7"/>
        <v>1.3491822480182346E-5</v>
      </c>
      <c r="J28" s="16">
        <f t="shared" si="7"/>
        <v>6.986041607811701E-6</v>
      </c>
      <c r="K28" s="16">
        <f t="shared" si="7"/>
        <v>1.1924285007031215E-6</v>
      </c>
      <c r="L28" s="16">
        <f t="shared" si="7"/>
        <v>1.2706864502432175E-5</v>
      </c>
      <c r="M28" s="17">
        <f t="shared" si="7"/>
        <v>2.9063773260347295E-3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8.3868388039650055E-7</v>
      </c>
      <c r="E29" s="16">
        <f t="shared" si="8"/>
        <v>3.6188593782715533E-6</v>
      </c>
      <c r="F29" s="16">
        <f t="shared" si="8"/>
        <v>2.0331341693157009E-6</v>
      </c>
      <c r="G29" s="18">
        <f t="shared" si="8"/>
        <v>3.4306460633925926E-4</v>
      </c>
      <c r="H29" s="16">
        <f t="shared" si="8"/>
        <v>3.4092345393334247E-7</v>
      </c>
      <c r="I29" s="16">
        <f t="shared" si="8"/>
        <v>2.1202184326927037E-7</v>
      </c>
      <c r="J29" s="16">
        <f t="shared" si="8"/>
        <v>8.4099070358175723E-8</v>
      </c>
      <c r="K29" s="16">
        <f t="shared" si="8"/>
        <v>3.4445897167715936E-6</v>
      </c>
      <c r="L29" s="16">
        <f t="shared" si="8"/>
        <v>9.9544901297851203E-12</v>
      </c>
      <c r="M29" s="19">
        <f t="shared" si="8"/>
        <v>1.1364032671484211E-5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4.0082584884239538E-5</v>
      </c>
      <c r="E30" s="16">
        <f t="shared" si="9"/>
        <v>6.7371252132004378E-5</v>
      </c>
      <c r="F30" s="16">
        <f t="shared" si="9"/>
        <v>5.6301503232804239E-5</v>
      </c>
      <c r="G30" s="16">
        <f t="shared" si="9"/>
        <v>5.6465611619079299E-6</v>
      </c>
      <c r="H30" s="18">
        <f t="shared" si="9"/>
        <v>5.824664885980043E-3</v>
      </c>
      <c r="I30" s="16">
        <f t="shared" si="9"/>
        <v>7.8472320700336259E-5</v>
      </c>
      <c r="J30" s="16">
        <f t="shared" si="9"/>
        <v>3.2583900889369299E-7</v>
      </c>
      <c r="K30" s="16">
        <f t="shared" si="9"/>
        <v>1.8711849561319698E-5</v>
      </c>
      <c r="L30" s="16">
        <f t="shared" si="9"/>
        <v>6.0126100822252572E-5</v>
      </c>
      <c r="M30" s="19">
        <f t="shared" si="9"/>
        <v>4.0677406040848294E-5</v>
      </c>
    </row>
    <row r="31" spans="1:13">
      <c r="A31" t="s">
        <v>34</v>
      </c>
      <c r="D31" s="21">
        <f>SUM($D$21:$D$30)</f>
        <v>5.9269110535271671E-3</v>
      </c>
      <c r="E31" s="21">
        <f>SUM($E$21:$E$30)</f>
        <v>3.1464459402079779E-2</v>
      </c>
      <c r="F31" s="21">
        <f>SUM($F$21:$F$30)</f>
        <v>1.7995620719836049E-2</v>
      </c>
      <c r="G31" s="21">
        <f>SUM($G$21:$G$30)</f>
        <v>1.0834705004241596E-3</v>
      </c>
      <c r="H31" s="21">
        <f>SUM($H$21:$H$30)</f>
        <v>6.6576176772937066E-3</v>
      </c>
      <c r="I31" s="21">
        <f>SUM($I$21:$I$30)</f>
        <v>1.138407452867175E-2</v>
      </c>
      <c r="J31" s="21">
        <f>SUM($J$21:$J$30)</f>
        <v>4.2485562500200731E-4</v>
      </c>
      <c r="K31" s="21">
        <f>SUM($K$21:$K$30)</f>
        <v>1.5377525519639145E-2</v>
      </c>
      <c r="L31">
        <f>SUM($L$21:$L$30)</f>
        <v>2.9542359062060251E-4</v>
      </c>
      <c r="M31" s="21">
        <f>SUM($M$21:$M$30)</f>
        <v>3.1805898736107642E-3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9.3790548490705131E-2</v>
      </c>
      <c r="D33" s="22">
        <f>$D$31/$C$33</f>
        <v>6.3193052486675005E-2</v>
      </c>
      <c r="E33" s="22">
        <f>$E$31/$C$33</f>
        <v>0.33547580122316889</v>
      </c>
      <c r="F33" s="22">
        <f>$F$31/$C$33</f>
        <v>0.19187030046657055</v>
      </c>
      <c r="G33" s="22">
        <f>$G$31/$C$33</f>
        <v>1.1552022222490086E-2</v>
      </c>
      <c r="H33" s="22">
        <f>$H$31/$C$33</f>
        <v>7.0983886803407406E-2</v>
      </c>
      <c r="I33" s="22">
        <f>$I$31/$C$33</f>
        <v>0.12137763038884392</v>
      </c>
      <c r="J33" s="22">
        <f>$J$31/$C$33</f>
        <v>4.5298341020376005E-3</v>
      </c>
      <c r="K33" s="22">
        <f>$K$31/$C$33</f>
        <v>0.16395602506965928</v>
      </c>
      <c r="L33" s="22">
        <f>$L$31/$C$33</f>
        <v>3.1498226140545464E-3</v>
      </c>
      <c r="M33" s="22">
        <f>$M$31/$C$33</f>
        <v>3.3911624623092683E-2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26906-B31A-420C-91C4-DED34FBA2D44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5.1101256399883402E-2</v>
      </c>
      <c r="D5" s="10">
        <v>-3.4320831075132514E-2</v>
      </c>
      <c r="E5" s="10">
        <v>-4.4502724801364413E-2</v>
      </c>
      <c r="F5" s="10">
        <v>1.5138586326781894E-2</v>
      </c>
      <c r="G5" s="10">
        <v>-5.7563489702126087E-3</v>
      </c>
      <c r="H5" s="10">
        <v>-4.5038555131664375E-2</v>
      </c>
      <c r="I5" s="10">
        <v>-2.6801684874286302E-2</v>
      </c>
      <c r="J5" s="11" t="s">
        <v>39</v>
      </c>
      <c r="K5" s="10">
        <v>4.6279169180243739E-2</v>
      </c>
      <c r="L5" s="10">
        <v>-1.8057028244099379E-2</v>
      </c>
      <c r="M5" s="12">
        <v>-6.1288164352737186E-2</v>
      </c>
    </row>
    <row r="6" spans="1:13" ht="24">
      <c r="A6" s="13" t="s">
        <v>15</v>
      </c>
      <c r="B6" s="14" t="s">
        <v>14</v>
      </c>
      <c r="C6" s="15">
        <v>-3.2183288261901685E-2</v>
      </c>
      <c r="D6" s="16">
        <v>-3.932648553581318E-2</v>
      </c>
      <c r="E6" s="16">
        <v>2.2749355798912983E-2</v>
      </c>
      <c r="F6" s="16">
        <v>-4.8169185753517328E-2</v>
      </c>
      <c r="G6" s="18" t="s">
        <v>28</v>
      </c>
      <c r="H6" s="16">
        <v>7.1781466487185586E-2</v>
      </c>
      <c r="I6" s="16">
        <v>-3.227098628348276E-2</v>
      </c>
      <c r="J6" s="16">
        <v>-5.7501659389113868E-3</v>
      </c>
      <c r="K6" s="16">
        <v>-4.0138365366040752E-3</v>
      </c>
      <c r="L6" s="16">
        <v>3.6506228144003873E-2</v>
      </c>
      <c r="M6" s="19">
        <v>3.651930217247424E-2</v>
      </c>
    </row>
    <row r="7" spans="1:13" ht="24">
      <c r="A7" s="13" t="s">
        <v>16</v>
      </c>
      <c r="B7" s="14" t="s">
        <v>14</v>
      </c>
      <c r="C7" s="15">
        <v>-5.107720543894935E-2</v>
      </c>
      <c r="D7" s="16">
        <v>-4.4146716235894196E-2</v>
      </c>
      <c r="E7" s="18" t="s">
        <v>24</v>
      </c>
      <c r="F7" s="16">
        <v>-2.0043103530760203E-2</v>
      </c>
      <c r="G7" s="16">
        <v>2.2940689919746064E-2</v>
      </c>
      <c r="H7" s="16">
        <v>1.0619914561483781E-2</v>
      </c>
      <c r="I7" s="16">
        <v>-2.9232302392484352E-2</v>
      </c>
      <c r="J7" s="16">
        <v>-4.4815696320168588E-2</v>
      </c>
      <c r="K7" s="16">
        <v>-3.6110978004327624E-3</v>
      </c>
      <c r="L7" s="16">
        <v>-2.0558920857854435E-2</v>
      </c>
      <c r="M7" s="19">
        <v>3.6431205918903121E-2</v>
      </c>
    </row>
    <row r="8" spans="1:13" ht="24">
      <c r="A8" s="13" t="s">
        <v>17</v>
      </c>
      <c r="B8" s="14" t="s">
        <v>14</v>
      </c>
      <c r="C8" s="15">
        <v>-6.0214159298817994E-2</v>
      </c>
      <c r="D8" s="16">
        <v>1.7913565300319314E-2</v>
      </c>
      <c r="E8" s="16">
        <v>-1.9825331510956497E-2</v>
      </c>
      <c r="F8" s="18" t="s">
        <v>28</v>
      </c>
      <c r="G8" s="16">
        <v>-4.807223357078666E-2</v>
      </c>
      <c r="H8" s="16">
        <v>5.2931436296138917E-2</v>
      </c>
      <c r="I8" s="16">
        <v>-3.2630559239096101E-2</v>
      </c>
      <c r="J8" s="16">
        <v>1.5083459837957554E-2</v>
      </c>
      <c r="K8" s="16">
        <v>-5.4378176480701368E-2</v>
      </c>
      <c r="L8" s="16">
        <v>3.8012960900557322E-2</v>
      </c>
      <c r="M8" s="19">
        <v>5.564998635346953E-2</v>
      </c>
    </row>
    <row r="9" spans="1:13" ht="24">
      <c r="A9" s="13" t="s">
        <v>18</v>
      </c>
      <c r="B9" s="14" t="s">
        <v>14</v>
      </c>
      <c r="C9" s="15">
        <v>-3.5180128077143547E-2</v>
      </c>
      <c r="D9" s="16">
        <v>5.4408454218191037E-2</v>
      </c>
      <c r="E9" s="16">
        <v>-2.0570229208372152E-2</v>
      </c>
      <c r="F9" s="16">
        <v>3.843109746643511E-2</v>
      </c>
      <c r="G9" s="16">
        <v>3.6823198840008557E-2</v>
      </c>
      <c r="H9" s="16">
        <v>1.8253722675153346E-2</v>
      </c>
      <c r="I9" s="16">
        <v>-1.3374520274800454E-2</v>
      </c>
      <c r="J9" s="16">
        <v>-1.8191242437762573E-2</v>
      </c>
      <c r="K9" s="16">
        <v>-3.1553414146726602E-3</v>
      </c>
      <c r="L9" s="18" t="s">
        <v>24</v>
      </c>
      <c r="M9" s="19">
        <v>1.7988360632117811E-2</v>
      </c>
    </row>
    <row r="10" spans="1:13" ht="24">
      <c r="A10" s="13" t="s">
        <v>19</v>
      </c>
      <c r="B10" s="14" t="s">
        <v>14</v>
      </c>
      <c r="C10" s="15">
        <v>6.9437940322385164E-2</v>
      </c>
      <c r="D10" s="18" t="s">
        <v>30</v>
      </c>
      <c r="E10" s="16">
        <v>-4.3620487240299717E-2</v>
      </c>
      <c r="F10" s="16">
        <v>1.787608358963267E-2</v>
      </c>
      <c r="G10" s="16">
        <v>-3.919632413223028E-2</v>
      </c>
      <c r="H10" s="16">
        <v>4.1971329634845615E-2</v>
      </c>
      <c r="I10" s="16">
        <v>6.7132630419107095E-2</v>
      </c>
      <c r="J10" s="16">
        <v>-3.4153292045525342E-2</v>
      </c>
      <c r="K10" s="16">
        <v>1.6534212528877136E-2</v>
      </c>
      <c r="L10" s="16">
        <v>5.3725452390476588E-2</v>
      </c>
      <c r="M10" s="19">
        <v>3.399396690525696E-2</v>
      </c>
    </row>
    <row r="11" spans="1:13" ht="24">
      <c r="A11" s="13" t="s">
        <v>20</v>
      </c>
      <c r="B11" s="14" t="s">
        <v>14</v>
      </c>
      <c r="C11" s="15">
        <v>0.10469051060813633</v>
      </c>
      <c r="D11" s="16">
        <v>1.6346628324529221E-2</v>
      </c>
      <c r="E11" s="16">
        <v>-3.5571563251395625E-3</v>
      </c>
      <c r="F11" s="16">
        <v>-5.3839030736232855E-2</v>
      </c>
      <c r="G11" s="16">
        <v>-3.9878641582697279E-3</v>
      </c>
      <c r="H11" s="16">
        <v>-7.9267259679359159E-2</v>
      </c>
      <c r="I11" s="16">
        <v>5.4437570824407276E-2</v>
      </c>
      <c r="J11" s="16">
        <v>4.5657807689437863E-2</v>
      </c>
      <c r="K11" s="18" t="s">
        <v>48</v>
      </c>
      <c r="L11" s="16">
        <v>-3.1156890648500989E-3</v>
      </c>
      <c r="M11" s="19">
        <v>-8.2331309946203746E-2</v>
      </c>
    </row>
    <row r="12" spans="1:13" ht="24">
      <c r="A12" s="13" t="s">
        <v>21</v>
      </c>
      <c r="B12" s="14" t="s">
        <v>14</v>
      </c>
      <c r="C12" s="15">
        <v>2.9236332540978526E-2</v>
      </c>
      <c r="D12" s="16">
        <v>6.655088677624342E-2</v>
      </c>
      <c r="E12" s="16">
        <v>-2.8657508411092721E-2</v>
      </c>
      <c r="F12" s="16">
        <v>-3.2319711391592364E-2</v>
      </c>
      <c r="G12" s="16">
        <v>-3.1906925408635954E-2</v>
      </c>
      <c r="H12" s="16">
        <v>-7.4644958359921507E-2</v>
      </c>
      <c r="I12" s="18" t="s">
        <v>48</v>
      </c>
      <c r="J12" s="16">
        <v>-2.6436823866497643E-2</v>
      </c>
      <c r="K12" s="16">
        <v>5.4456234012035427E-2</v>
      </c>
      <c r="L12" s="16">
        <v>-1.3103669879677503E-2</v>
      </c>
      <c r="M12" s="19">
        <v>-6.4266393942995603E-2</v>
      </c>
    </row>
    <row r="13" spans="1:13" ht="24">
      <c r="A13" s="13" t="s">
        <v>22</v>
      </c>
      <c r="B13" s="14" t="s">
        <v>14</v>
      </c>
      <c r="C13" s="15">
        <v>2.3757289743323463E-3</v>
      </c>
      <c r="D13" s="16">
        <v>3.3638689805342799E-2</v>
      </c>
      <c r="E13" s="16">
        <v>3.5637061053585307E-2</v>
      </c>
      <c r="F13" s="16">
        <v>5.5014455565374522E-2</v>
      </c>
      <c r="G13" s="16">
        <v>3.6019369530286317E-2</v>
      </c>
      <c r="H13" s="16">
        <v>1.7342084061725316E-2</v>
      </c>
      <c r="I13" s="16">
        <v>-6.416849522804613E-2</v>
      </c>
      <c r="J13" s="16">
        <v>-6.0359599745957462E-2</v>
      </c>
      <c r="K13" s="16">
        <v>-8.2226282239572401E-2</v>
      </c>
      <c r="L13" s="16">
        <v>1.7591928174413161E-2</v>
      </c>
      <c r="M13" s="17" t="s">
        <v>48</v>
      </c>
    </row>
    <row r="14" spans="1:13" ht="24">
      <c r="A14" s="13" t="s">
        <v>23</v>
      </c>
      <c r="B14" s="14" t="s">
        <v>14</v>
      </c>
      <c r="C14" s="15">
        <v>0.11037822954234629</v>
      </c>
      <c r="D14" s="16">
        <v>4.1386887894872902E-2</v>
      </c>
      <c r="E14" s="16">
        <v>1.0367851933374254E-2</v>
      </c>
      <c r="F14" s="16">
        <v>5.2149810683651564E-2</v>
      </c>
      <c r="G14" s="16">
        <v>7.0561174128327409E-2</v>
      </c>
      <c r="H14" s="18" t="s">
        <v>33</v>
      </c>
      <c r="I14" s="16">
        <v>-7.4287782746729092E-2</v>
      </c>
      <c r="J14" s="16">
        <v>-4.4212297604540929E-2</v>
      </c>
      <c r="K14" s="16">
        <v>-7.8907343493261589E-2</v>
      </c>
      <c r="L14" s="16">
        <v>1.7803251055022565E-2</v>
      </c>
      <c r="M14" s="19">
        <v>1.7282683980248008E-2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3.0759462872824875E-6</v>
      </c>
      <c r="E21" s="10">
        <f t="shared" ref="E21:M21" si="0">$C5^2*E5^2</f>
        <v>5.1717361658518286E-6</v>
      </c>
      <c r="F21" s="10">
        <f t="shared" si="0"/>
        <v>5.9845816900845249E-7</v>
      </c>
      <c r="G21" s="10">
        <f t="shared" si="0"/>
        <v>8.6528143360388929E-8</v>
      </c>
      <c r="H21" s="10">
        <f t="shared" si="0"/>
        <v>5.2970253978286913E-6</v>
      </c>
      <c r="I21" s="10">
        <f t="shared" si="0"/>
        <v>1.8758035319282851E-6</v>
      </c>
      <c r="J21" s="11">
        <f t="shared" si="0"/>
        <v>2.5800963529614683E-3</v>
      </c>
      <c r="K21" s="10">
        <f t="shared" si="0"/>
        <v>5.5928640607208944E-6</v>
      </c>
      <c r="L21" s="10">
        <f t="shared" si="0"/>
        <v>8.5144325766296677E-7</v>
      </c>
      <c r="M21" s="12">
        <f t="shared" si="0"/>
        <v>9.8088113957981693E-6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1.6018841492642669E-6</v>
      </c>
      <c r="E22" s="16">
        <f t="shared" si="1"/>
        <v>5.3604226868079812E-7</v>
      </c>
      <c r="F22" s="16">
        <f t="shared" si="1"/>
        <v>2.4032527093314633E-6</v>
      </c>
      <c r="G22" s="18">
        <f t="shared" si="1"/>
        <v>1.0213140991799017E-3</v>
      </c>
      <c r="H22" s="16">
        <f t="shared" si="1"/>
        <v>5.3368559872984396E-6</v>
      </c>
      <c r="I22" s="16">
        <f t="shared" si="1"/>
        <v>1.0786618225511105E-6</v>
      </c>
      <c r="J22" s="16">
        <f t="shared" si="1"/>
        <v>3.4246925257650325E-8</v>
      </c>
      <c r="K22" s="16">
        <f t="shared" si="1"/>
        <v>1.6687074087132555E-8</v>
      </c>
      <c r="L22" s="16">
        <f t="shared" si="1"/>
        <v>1.3803676017242763E-6</v>
      </c>
      <c r="M22" s="19">
        <f t="shared" si="1"/>
        <v>1.3813564848729961E-6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5.0845329467112968E-6</v>
      </c>
      <c r="E23" s="18">
        <f t="shared" si="2"/>
        <v>2.5880516102236629E-3</v>
      </c>
      <c r="F23" s="16">
        <f t="shared" si="2"/>
        <v>1.0480552924099383E-6</v>
      </c>
      <c r="G23" s="16">
        <f t="shared" si="2"/>
        <v>1.3729894664197759E-6</v>
      </c>
      <c r="H23" s="16">
        <f t="shared" si="2"/>
        <v>2.9423633436687846E-7</v>
      </c>
      <c r="I23" s="16">
        <f t="shared" si="2"/>
        <v>2.2293604947382475E-6</v>
      </c>
      <c r="J23" s="16">
        <f t="shared" si="2"/>
        <v>5.2397981000914132E-6</v>
      </c>
      <c r="K23" s="16">
        <f t="shared" si="2"/>
        <v>3.4019878423321964E-8</v>
      </c>
      <c r="L23" s="16">
        <f t="shared" si="2"/>
        <v>1.1026936794507508E-6</v>
      </c>
      <c r="M23" s="19">
        <f t="shared" si="2"/>
        <v>3.4625922302036759E-6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1.1634864149015707E-6</v>
      </c>
      <c r="E24" s="16">
        <f t="shared" si="3"/>
        <v>1.425076474279899E-6</v>
      </c>
      <c r="F24" s="18">
        <f t="shared" si="3"/>
        <v>3.5751622118465644E-3</v>
      </c>
      <c r="G24" s="16">
        <f t="shared" si="3"/>
        <v>8.3788778007154196E-6</v>
      </c>
      <c r="H24" s="16">
        <f t="shared" si="3"/>
        <v>1.015838367601878E-5</v>
      </c>
      <c r="I24" s="16">
        <f t="shared" si="3"/>
        <v>3.8605242814812596E-6</v>
      </c>
      <c r="J24" s="16">
        <f t="shared" si="3"/>
        <v>8.2489599845780947E-7</v>
      </c>
      <c r="K24" s="16">
        <f t="shared" si="3"/>
        <v>1.0721277426128326E-5</v>
      </c>
      <c r="L24" s="16">
        <f t="shared" si="3"/>
        <v>5.2391478222122508E-6</v>
      </c>
      <c r="M24" s="19">
        <f t="shared" si="3"/>
        <v>1.1228645701026342E-5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3.6637649820775067E-6</v>
      </c>
      <c r="E25" s="16">
        <f t="shared" si="4"/>
        <v>5.2368856905565853E-7</v>
      </c>
      <c r="F25" s="16">
        <f t="shared" si="4"/>
        <v>1.8279335575823544E-6</v>
      </c>
      <c r="G25" s="16">
        <f t="shared" si="4"/>
        <v>1.6781773630229775E-6</v>
      </c>
      <c r="H25" s="16">
        <f t="shared" si="4"/>
        <v>4.123801275754028E-7</v>
      </c>
      <c r="I25" s="16">
        <f t="shared" si="4"/>
        <v>2.2138656370034603E-7</v>
      </c>
      <c r="J25" s="16">
        <f t="shared" si="4"/>
        <v>4.0956190660458247E-7</v>
      </c>
      <c r="K25" s="16">
        <f t="shared" si="4"/>
        <v>1.2322179979406725E-8</v>
      </c>
      <c r="L25" s="18">
        <f t="shared" si="4"/>
        <v>1.2277600824946143E-3</v>
      </c>
      <c r="M25" s="19">
        <f t="shared" si="4"/>
        <v>4.004773919101574E-7</v>
      </c>
    </row>
    <row r="26" spans="1:13" ht="24">
      <c r="A26" s="13" t="s">
        <v>19</v>
      </c>
      <c r="B26" s="14" t="s">
        <v>14</v>
      </c>
      <c r="C26" s="15"/>
      <c r="D26" s="18">
        <f t="shared" ref="D26:M26" si="5">$C10^2*D10^2</f>
        <v>4.7447900994792794E-3</v>
      </c>
      <c r="E26" s="16">
        <f t="shared" si="5"/>
        <v>9.1743369196855734E-6</v>
      </c>
      <c r="F26" s="16">
        <f t="shared" si="5"/>
        <v>1.5407721295990536E-6</v>
      </c>
      <c r="G26" s="16">
        <f t="shared" si="5"/>
        <v>7.4077162977702693E-6</v>
      </c>
      <c r="H26" s="16">
        <f t="shared" si="5"/>
        <v>8.4937429953876216E-6</v>
      </c>
      <c r="I26" s="16">
        <f t="shared" si="5"/>
        <v>2.1730063177067985E-5</v>
      </c>
      <c r="J26" s="16">
        <f t="shared" si="5"/>
        <v>5.6241747220226631E-6</v>
      </c>
      <c r="K26" s="16">
        <f t="shared" si="5"/>
        <v>1.3181374282568538E-6</v>
      </c>
      <c r="L26" s="16">
        <f t="shared" si="5"/>
        <v>1.3917262628288231E-5</v>
      </c>
      <c r="M26" s="19">
        <f t="shared" si="5"/>
        <v>5.5718235556447663E-6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2.9286738689867939E-6</v>
      </c>
      <c r="E27" s="16">
        <f t="shared" si="6"/>
        <v>1.3868214133177164E-7</v>
      </c>
      <c r="F27" s="16">
        <f t="shared" si="6"/>
        <v>3.1769406480631571E-5</v>
      </c>
      <c r="G27" s="16">
        <f t="shared" si="6"/>
        <v>1.7429918176755173E-7</v>
      </c>
      <c r="H27" s="16">
        <f t="shared" si="6"/>
        <v>6.8865598340863874E-5</v>
      </c>
      <c r="I27" s="16">
        <f t="shared" si="6"/>
        <v>3.2479707594215045E-5</v>
      </c>
      <c r="J27" s="16">
        <f t="shared" si="6"/>
        <v>2.2847818758137691E-5</v>
      </c>
      <c r="K27" s="18">
        <f t="shared" si="6"/>
        <v>1.0720306917606054E-2</v>
      </c>
      <c r="L27" s="16">
        <f t="shared" si="6"/>
        <v>1.063954010881192E-7</v>
      </c>
      <c r="M27" s="19">
        <f t="shared" si="6"/>
        <v>7.429245104515389E-5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3.7857634979276898E-6</v>
      </c>
      <c r="E28" s="16">
        <f t="shared" si="7"/>
        <v>7.0197661245512465E-7</v>
      </c>
      <c r="F28" s="16">
        <f t="shared" si="7"/>
        <v>8.9285458659070909E-7</v>
      </c>
      <c r="G28" s="16">
        <f t="shared" si="7"/>
        <v>8.701932298068883E-7</v>
      </c>
      <c r="H28" s="16">
        <f t="shared" si="7"/>
        <v>4.7626289357200131E-6</v>
      </c>
      <c r="I28" s="18">
        <f t="shared" si="7"/>
        <v>8.3606177769684706E-4</v>
      </c>
      <c r="J28" s="16">
        <f t="shared" si="7"/>
        <v>5.9739879352519945E-7</v>
      </c>
      <c r="K28" s="16">
        <f t="shared" si="7"/>
        <v>2.5347842138662204E-6</v>
      </c>
      <c r="L28" s="16">
        <f t="shared" si="7"/>
        <v>1.4676810024442806E-7</v>
      </c>
      <c r="M28" s="19">
        <f t="shared" si="7"/>
        <v>3.5303165587460832E-6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6.3866325919441888E-9</v>
      </c>
      <c r="E29" s="16">
        <f t="shared" si="8"/>
        <v>7.1679926428636881E-9</v>
      </c>
      <c r="F29" s="16">
        <f t="shared" si="8"/>
        <v>1.7082342595231989E-8</v>
      </c>
      <c r="G29" s="16">
        <f t="shared" si="8"/>
        <v>7.3226116524617862E-9</v>
      </c>
      <c r="H29" s="16">
        <f t="shared" si="8"/>
        <v>1.6974475462620236E-9</v>
      </c>
      <c r="I29" s="16">
        <f t="shared" si="8"/>
        <v>2.3240073586482508E-8</v>
      </c>
      <c r="J29" s="16">
        <f t="shared" si="8"/>
        <v>2.0563000742533272E-8</v>
      </c>
      <c r="K29" s="16">
        <f t="shared" si="8"/>
        <v>3.8160591515371888E-8</v>
      </c>
      <c r="L29" s="16">
        <f t="shared" si="8"/>
        <v>1.7467094710664647E-9</v>
      </c>
      <c r="M29" s="17">
        <f t="shared" si="8"/>
        <v>5.5206011546409099E-6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2.0868555505673878E-5</v>
      </c>
      <c r="E30" s="16">
        <f t="shared" si="9"/>
        <v>1.3096173499414935E-6</v>
      </c>
      <c r="F30" s="16">
        <f t="shared" si="9"/>
        <v>3.3133881890459635E-5</v>
      </c>
      <c r="G30" s="16">
        <f t="shared" si="9"/>
        <v>6.0659446760430222E-5</v>
      </c>
      <c r="H30" s="18">
        <f t="shared" si="9"/>
        <v>1.1892707474449411E-2</v>
      </c>
      <c r="I30" s="16">
        <f t="shared" si="9"/>
        <v>6.7235964614398207E-5</v>
      </c>
      <c r="J30" s="16">
        <f t="shared" si="9"/>
        <v>2.3815133309469256E-5</v>
      </c>
      <c r="K30" s="16">
        <f t="shared" si="9"/>
        <v>7.585805316251316E-5</v>
      </c>
      <c r="L30" s="16">
        <f t="shared" si="9"/>
        <v>3.861583941338059E-6</v>
      </c>
      <c r="M30" s="19">
        <f t="shared" si="9"/>
        <v>3.6390600743545543E-6</v>
      </c>
    </row>
    <row r="31" spans="1:13">
      <c r="A31" t="s">
        <v>34</v>
      </c>
      <c r="D31" s="21">
        <f>SUM($D$21:$D$30)</f>
        <v>4.786969093764696E-3</v>
      </c>
      <c r="E31" s="21">
        <f>SUM($E$21:$E$30)</f>
        <v>2.6070399347175883E-3</v>
      </c>
      <c r="F31" s="21">
        <f>SUM($F$21:$F$30)</f>
        <v>3.6483939090047731E-3</v>
      </c>
      <c r="G31" s="21">
        <f>SUM($G$21:$G$30)</f>
        <v>1.1019496500348479E-3</v>
      </c>
      <c r="H31" s="21">
        <f>SUM($H$21:$H$30)</f>
        <v>1.1996330023692017E-2</v>
      </c>
      <c r="I31" s="21">
        <f>SUM($I$21:$I$30)</f>
        <v>9.6679648985051412E-4</v>
      </c>
      <c r="J31">
        <f>SUM($J$21:$J$30)</f>
        <v>2.6395099444757766E-3</v>
      </c>
      <c r="K31" s="21">
        <f>SUM($K$21:$K$30)</f>
        <v>1.0816433223621543E-2</v>
      </c>
      <c r="L31" s="21">
        <f>SUM($L$21:$L$30)</f>
        <v>1.2543674916360942E-3</v>
      </c>
      <c r="M31" s="21">
        <f>SUM($M$21:$M$30)</f>
        <v>1.1883613559235155E-4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3.9936625896390202E-2</v>
      </c>
      <c r="D33" s="22">
        <f>$D$31/$C$33</f>
        <v>0.11986413439592505</v>
      </c>
      <c r="E33" s="22">
        <f>$E$31/$C$33</f>
        <v>6.527942399243182E-2</v>
      </c>
      <c r="F33" s="22">
        <f>$F$31/$C$33</f>
        <v>9.1354585599444565E-2</v>
      </c>
      <c r="G33" s="22">
        <f>$G$31/$C$33</f>
        <v>2.7592457432275244E-2</v>
      </c>
      <c r="H33" s="22">
        <f>$H$31/$C$33</f>
        <v>0.30038416502222193</v>
      </c>
      <c r="I33" s="22">
        <f>$I$31/$C$33</f>
        <v>2.4208266676276752E-2</v>
      </c>
      <c r="J33" s="22">
        <f>$J$31/$C$33</f>
        <v>6.6092462375855268E-2</v>
      </c>
      <c r="K33" s="22">
        <f>$K$31/$C$33</f>
        <v>0.27083993654554628</v>
      </c>
      <c r="L33" s="22">
        <f>$L$31/$C$33</f>
        <v>3.1408950142417368E-2</v>
      </c>
      <c r="M33" s="22">
        <f>$M$31/$C$33</f>
        <v>2.9756178176056913E-3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AA786-7302-4618-A77C-5303BDAB465E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69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0.13181067499250704</v>
      </c>
      <c r="D5" s="10">
        <v>3.8917005302380858E-3</v>
      </c>
      <c r="E5" s="10">
        <v>-3.5403856223388958E-2</v>
      </c>
      <c r="F5" s="10">
        <v>-4.5665959206637199E-2</v>
      </c>
      <c r="G5" s="11" t="s">
        <v>33</v>
      </c>
      <c r="H5" s="10">
        <v>-1.4653538824362742E-2</v>
      </c>
      <c r="I5" s="10">
        <v>-1.7215406094735191E-2</v>
      </c>
      <c r="J5" s="10">
        <v>1.9921334291317875E-2</v>
      </c>
      <c r="K5" s="10">
        <v>0.1335747797972788</v>
      </c>
      <c r="L5" s="10">
        <v>-7.4247600752046011E-3</v>
      </c>
      <c r="M5" s="12">
        <v>5.3963348758784342E-2</v>
      </c>
    </row>
    <row r="6" spans="1:13" ht="24">
      <c r="A6" s="13" t="s">
        <v>15</v>
      </c>
      <c r="B6" s="14" t="s">
        <v>14</v>
      </c>
      <c r="C6" s="20" t="s">
        <v>70</v>
      </c>
      <c r="D6" s="16">
        <v>1.9083090946536211E-2</v>
      </c>
      <c r="E6" s="18" t="s">
        <v>31</v>
      </c>
      <c r="F6" s="16">
        <v>-3.7169590674453259E-2</v>
      </c>
      <c r="G6" s="16">
        <v>-3.5618699203182849E-2</v>
      </c>
      <c r="H6" s="16">
        <v>-2.1256807970134978E-2</v>
      </c>
      <c r="I6" s="16">
        <v>7.6358398044831424E-2</v>
      </c>
      <c r="J6" s="16">
        <v>-9.5269052927469972E-3</v>
      </c>
      <c r="K6" s="16">
        <v>-8.4769673385865205E-2</v>
      </c>
      <c r="L6" s="16">
        <v>4.2392587583694593E-3</v>
      </c>
      <c r="M6" s="19">
        <v>-4.0260246357822986E-2</v>
      </c>
    </row>
    <row r="7" spans="1:13" ht="24">
      <c r="A7" s="13" t="s">
        <v>16</v>
      </c>
      <c r="B7" s="14" t="s">
        <v>14</v>
      </c>
      <c r="C7" s="15">
        <v>0.1060406500053873</v>
      </c>
      <c r="D7" s="16">
        <v>-5.7913135945615909E-2</v>
      </c>
      <c r="E7" s="16">
        <v>7.6328726887942927E-2</v>
      </c>
      <c r="F7" s="16">
        <v>-1.8779989212980696E-2</v>
      </c>
      <c r="G7" s="16">
        <v>-1.7497116895169508E-2</v>
      </c>
      <c r="H7" s="16">
        <v>-1.3132144487569407E-2</v>
      </c>
      <c r="I7" s="18" t="s">
        <v>31</v>
      </c>
      <c r="J7" s="16">
        <v>5.5824925250949814E-2</v>
      </c>
      <c r="K7" s="16">
        <v>7.1342676207469868E-2</v>
      </c>
      <c r="L7" s="16">
        <v>-9.0159021325223569E-3</v>
      </c>
      <c r="M7" s="19">
        <v>-2.9895302062836245E-3</v>
      </c>
    </row>
    <row r="8" spans="1:13" ht="24">
      <c r="A8" s="13" t="s">
        <v>17</v>
      </c>
      <c r="B8" s="14" t="s">
        <v>14</v>
      </c>
      <c r="C8" s="15">
        <v>5.0377193453978696E-2</v>
      </c>
      <c r="D8" s="16">
        <v>5.1099146132661172E-2</v>
      </c>
      <c r="E8" s="16">
        <v>-3.6809313623076531E-2</v>
      </c>
      <c r="F8" s="18" t="s">
        <v>33</v>
      </c>
      <c r="G8" s="16">
        <v>-4.5773072646646172E-2</v>
      </c>
      <c r="H8" s="16">
        <v>4.4743154539748704E-2</v>
      </c>
      <c r="I8" s="16">
        <v>-1.8602190548425244E-2</v>
      </c>
      <c r="J8" s="16">
        <v>3.5379801434274848E-2</v>
      </c>
      <c r="K8" s="16">
        <v>7.6058322513007356E-2</v>
      </c>
      <c r="L8" s="16">
        <v>5.4968772085845587E-2</v>
      </c>
      <c r="M8" s="19">
        <v>7.5203804699705765E-2</v>
      </c>
    </row>
    <row r="9" spans="1:13" ht="24">
      <c r="A9" s="13" t="s">
        <v>18</v>
      </c>
      <c r="B9" s="14" t="s">
        <v>14</v>
      </c>
      <c r="C9" s="15">
        <v>5.7097272310306729E-2</v>
      </c>
      <c r="D9" s="16">
        <v>6.0963703449421765E-2</v>
      </c>
      <c r="E9" s="16">
        <v>4.3007672183193032E-3</v>
      </c>
      <c r="F9" s="16">
        <v>5.6158219867513827E-2</v>
      </c>
      <c r="G9" s="16">
        <v>-7.6243280005112452E-3</v>
      </c>
      <c r="H9" s="16">
        <v>4.203696707441832E-2</v>
      </c>
      <c r="I9" s="16">
        <v>-9.141585410897636E-3</v>
      </c>
      <c r="J9" s="16">
        <v>1.9442244399541411E-2</v>
      </c>
      <c r="K9" s="16">
        <v>1.6132032619547265E-2</v>
      </c>
      <c r="L9" s="18" t="s">
        <v>25</v>
      </c>
      <c r="M9" s="19">
        <v>-2.6443551914865429E-2</v>
      </c>
    </row>
    <row r="10" spans="1:13" ht="24">
      <c r="A10" s="13" t="s">
        <v>19</v>
      </c>
      <c r="B10" s="14" t="s">
        <v>14</v>
      </c>
      <c r="C10" s="15">
        <v>5.8317759173772528E-2</v>
      </c>
      <c r="D10" s="16">
        <v>3.670584603987222E-3</v>
      </c>
      <c r="E10" s="16">
        <v>-2.135580344955542E-2</v>
      </c>
      <c r="F10" s="16">
        <v>4.5369341095075191E-2</v>
      </c>
      <c r="G10" s="16">
        <v>-1.4853620021294244E-2</v>
      </c>
      <c r="H10" s="18" t="s">
        <v>28</v>
      </c>
      <c r="I10" s="16">
        <v>-1.3183758906336622E-2</v>
      </c>
      <c r="J10" s="16">
        <v>7.2660750228120921E-2</v>
      </c>
      <c r="K10" s="16">
        <v>5.7373623575063841E-3</v>
      </c>
      <c r="L10" s="16">
        <v>4.1726198516992698E-2</v>
      </c>
      <c r="M10" s="19">
        <v>7.0195774584308646E-2</v>
      </c>
    </row>
    <row r="11" spans="1:13" ht="24">
      <c r="A11" s="13" t="s">
        <v>20</v>
      </c>
      <c r="B11" s="14" t="s">
        <v>14</v>
      </c>
      <c r="C11" s="15">
        <v>-3.537823466973275E-2</v>
      </c>
      <c r="D11" s="16">
        <v>-8.6295121008995238E-2</v>
      </c>
      <c r="E11" s="16">
        <v>-9.5459001667833089E-3</v>
      </c>
      <c r="F11" s="16">
        <v>3.5640446960738523E-2</v>
      </c>
      <c r="G11" s="16">
        <v>2.0067398282961176E-2</v>
      </c>
      <c r="H11" s="16">
        <v>7.2223743289176176E-2</v>
      </c>
      <c r="I11" s="16">
        <v>5.5801042329054869E-2</v>
      </c>
      <c r="J11" s="18" t="s">
        <v>31</v>
      </c>
      <c r="K11" s="16">
        <v>1.1465975165710948E-3</v>
      </c>
      <c r="L11" s="16">
        <v>1.9174047819771375E-2</v>
      </c>
      <c r="M11" s="19">
        <v>2.3737106081701209E-2</v>
      </c>
    </row>
    <row r="12" spans="1:13" ht="24">
      <c r="A12" s="13" t="s">
        <v>21</v>
      </c>
      <c r="B12" s="14" t="s">
        <v>14</v>
      </c>
      <c r="C12" s="15">
        <v>8.4205574557370474E-2</v>
      </c>
      <c r="D12" s="18" t="s">
        <v>52</v>
      </c>
      <c r="E12" s="16">
        <v>1.871579018361582E-2</v>
      </c>
      <c r="F12" s="16">
        <v>5.0582095931244596E-2</v>
      </c>
      <c r="G12" s="16">
        <v>3.7434642388382827E-3</v>
      </c>
      <c r="H12" s="16">
        <v>3.6005995318997897E-3</v>
      </c>
      <c r="I12" s="16">
        <v>-5.6838534814627244E-2</v>
      </c>
      <c r="J12" s="16">
        <v>-8.4682581069245547E-2</v>
      </c>
      <c r="K12" s="16">
        <v>7.3358519331323799E-2</v>
      </c>
      <c r="L12" s="16">
        <v>5.9046539086530833E-2</v>
      </c>
      <c r="M12" s="19">
        <v>8.8620935687998031E-2</v>
      </c>
    </row>
    <row r="13" spans="1:13" ht="24">
      <c r="A13" s="13" t="s">
        <v>22</v>
      </c>
      <c r="B13" s="14" t="s">
        <v>14</v>
      </c>
      <c r="C13" s="15">
        <v>6.2013905933415159E-2</v>
      </c>
      <c r="D13" s="16">
        <v>8.7504053829113984E-2</v>
      </c>
      <c r="E13" s="16">
        <v>-3.9030742354282874E-2</v>
      </c>
      <c r="F13" s="16">
        <v>7.3529525939653839E-2</v>
      </c>
      <c r="G13" s="16">
        <v>5.2616771194891755E-2</v>
      </c>
      <c r="H13" s="16">
        <v>6.7571612718493768E-2</v>
      </c>
      <c r="I13" s="16">
        <v>-2.8211022435456557E-3</v>
      </c>
      <c r="J13" s="16">
        <v>2.2993765429510038E-2</v>
      </c>
      <c r="K13" s="16">
        <v>0.12536929902467592</v>
      </c>
      <c r="L13" s="16">
        <v>-2.520292494284353E-2</v>
      </c>
      <c r="M13" s="17" t="s">
        <v>71</v>
      </c>
    </row>
    <row r="14" spans="1:13" ht="24">
      <c r="A14" s="13" t="s">
        <v>23</v>
      </c>
      <c r="B14" s="14" t="s">
        <v>14</v>
      </c>
      <c r="C14" s="15">
        <v>8.1003240057393136E-2</v>
      </c>
      <c r="D14" s="16">
        <v>7.0417960737272897E-2</v>
      </c>
      <c r="E14" s="16">
        <v>-7.9801366796734469E-2</v>
      </c>
      <c r="F14" s="16">
        <v>7.2196648424649068E-2</v>
      </c>
      <c r="G14" s="16">
        <v>0.12658446088817429</v>
      </c>
      <c r="H14" s="16">
        <v>5.4533874655625283E-3</v>
      </c>
      <c r="I14" s="16">
        <v>6.7019480454064057E-2</v>
      </c>
      <c r="J14" s="16">
        <v>1.2020391640824438E-3</v>
      </c>
      <c r="K14" s="18" t="s">
        <v>72</v>
      </c>
      <c r="L14" s="16">
        <v>1.4946465096078398E-2</v>
      </c>
      <c r="M14" s="19">
        <v>0.12190260307263809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2.6313583432210931E-7</v>
      </c>
      <c r="E21" s="10">
        <f t="shared" ref="E21:M21" si="0">$C5^2*E5^2</f>
        <v>2.1777213296544095E-5</v>
      </c>
      <c r="F21" s="10">
        <f t="shared" si="0"/>
        <v>3.6231501869032124E-5</v>
      </c>
      <c r="G21" s="11">
        <f t="shared" si="0"/>
        <v>1.6959578608754838E-2</v>
      </c>
      <c r="H21" s="10">
        <f t="shared" si="0"/>
        <v>3.730664604368722E-6</v>
      </c>
      <c r="I21" s="10">
        <f t="shared" si="0"/>
        <v>5.1491519929663537E-6</v>
      </c>
      <c r="J21" s="10">
        <f t="shared" si="0"/>
        <v>6.8950594415859325E-6</v>
      </c>
      <c r="K21" s="10">
        <f t="shared" si="0"/>
        <v>3.0999172574556653E-4</v>
      </c>
      <c r="L21" s="10">
        <f t="shared" si="0"/>
        <v>9.5778055739280459E-7</v>
      </c>
      <c r="M21" s="12">
        <f t="shared" si="0"/>
        <v>5.0593992615492312E-5</v>
      </c>
    </row>
    <row r="22" spans="1:13" ht="24">
      <c r="A22" s="13" t="s">
        <v>15</v>
      </c>
      <c r="B22" s="14" t="s">
        <v>14</v>
      </c>
      <c r="C22" s="20"/>
      <c r="D22" s="16">
        <f t="shared" ref="D22:M22" si="1">$C6^2*D6^2</f>
        <v>2.185896571342818E-5</v>
      </c>
      <c r="E22" s="18">
        <f t="shared" si="1"/>
        <v>5.8949412024999995E-2</v>
      </c>
      <c r="F22" s="16">
        <f t="shared" si="1"/>
        <v>8.292924771615681E-5</v>
      </c>
      <c r="G22" s="16">
        <f t="shared" si="1"/>
        <v>7.6153221268932282E-5</v>
      </c>
      <c r="H22" s="16">
        <f t="shared" si="1"/>
        <v>2.7122409401878615E-5</v>
      </c>
      <c r="I22" s="16">
        <f t="shared" si="1"/>
        <v>3.4998206224217418E-4</v>
      </c>
      <c r="J22" s="16">
        <f t="shared" si="1"/>
        <v>5.4479845155296692E-6</v>
      </c>
      <c r="K22" s="16">
        <f t="shared" si="1"/>
        <v>4.3133349899492443E-4</v>
      </c>
      <c r="L22" s="16">
        <f t="shared" si="1"/>
        <v>1.0787281720952404E-6</v>
      </c>
      <c r="M22" s="19">
        <f t="shared" si="1"/>
        <v>9.7293768393475738E-5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3.771368131119283E-5</v>
      </c>
      <c r="E23" s="16">
        <f t="shared" si="2"/>
        <v>6.5511991204118719E-5</v>
      </c>
      <c r="F23" s="16">
        <f t="shared" si="2"/>
        <v>3.9658422878130161E-6</v>
      </c>
      <c r="G23" s="16">
        <f t="shared" si="2"/>
        <v>3.4425301215396455E-6</v>
      </c>
      <c r="H23" s="16">
        <f t="shared" si="2"/>
        <v>1.939170819425156E-6</v>
      </c>
      <c r="I23" s="18">
        <f t="shared" si="2"/>
        <v>1.1043127117576613E-2</v>
      </c>
      <c r="J23" s="16">
        <f t="shared" si="2"/>
        <v>3.5042982587049446E-5</v>
      </c>
      <c r="K23" s="16">
        <f t="shared" si="2"/>
        <v>5.7232610511088797E-5</v>
      </c>
      <c r="L23" s="16">
        <f t="shared" si="2"/>
        <v>9.1403566097046198E-7</v>
      </c>
      <c r="M23" s="19">
        <f t="shared" si="2"/>
        <v>1.0049643460223071E-7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6.6266681762843009E-6</v>
      </c>
      <c r="E24" s="16">
        <f t="shared" si="3"/>
        <v>3.4386136009479287E-6</v>
      </c>
      <c r="F24" s="18">
        <f t="shared" si="3"/>
        <v>2.4773183934857271E-3</v>
      </c>
      <c r="G24" s="16">
        <f t="shared" si="3"/>
        <v>5.3172621380341858E-6</v>
      </c>
      <c r="H24" s="16">
        <f t="shared" si="3"/>
        <v>5.0806717615655968E-6</v>
      </c>
      <c r="I24" s="16">
        <f t="shared" si="3"/>
        <v>8.7820542462324366E-7</v>
      </c>
      <c r="J24" s="16">
        <f t="shared" si="3"/>
        <v>3.1767184130331255E-6</v>
      </c>
      <c r="K24" s="16">
        <f t="shared" si="3"/>
        <v>1.4681195550464993E-5</v>
      </c>
      <c r="L24" s="16">
        <f t="shared" si="3"/>
        <v>7.6683161425552278E-6</v>
      </c>
      <c r="M24" s="19">
        <f t="shared" si="3"/>
        <v>1.4353161246520989E-5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1.2116394532824732E-5</v>
      </c>
      <c r="E25" s="16">
        <f t="shared" si="4"/>
        <v>6.0300733664295134E-8</v>
      </c>
      <c r="F25" s="16">
        <f t="shared" si="4"/>
        <v>1.0281521507913665E-5</v>
      </c>
      <c r="G25" s="16">
        <f t="shared" si="4"/>
        <v>1.8951075666653046E-7</v>
      </c>
      <c r="H25" s="16">
        <f t="shared" si="4"/>
        <v>5.7609415879850455E-6</v>
      </c>
      <c r="I25" s="16">
        <f t="shared" si="4"/>
        <v>2.7244181521516584E-7</v>
      </c>
      <c r="J25" s="16">
        <f t="shared" si="4"/>
        <v>1.2323200624505476E-6</v>
      </c>
      <c r="K25" s="16">
        <f t="shared" si="4"/>
        <v>8.4841610844563842E-7</v>
      </c>
      <c r="L25" s="18">
        <f t="shared" si="4"/>
        <v>3.2275790226871785E-3</v>
      </c>
      <c r="M25" s="19">
        <f t="shared" si="4"/>
        <v>2.2796611684116933E-6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4.5821798748205378E-8</v>
      </c>
      <c r="E26" s="16">
        <f t="shared" si="5"/>
        <v>1.5510774589015495E-6</v>
      </c>
      <c r="F26" s="16">
        <f t="shared" si="5"/>
        <v>7.0004603513147888E-6</v>
      </c>
      <c r="G26" s="16">
        <f t="shared" si="5"/>
        <v>7.5035412749554327E-7</v>
      </c>
      <c r="H26" s="18">
        <f t="shared" si="5"/>
        <v>3.3535142276501454E-3</v>
      </c>
      <c r="I26" s="16">
        <f t="shared" si="5"/>
        <v>5.9112613520395366E-7</v>
      </c>
      <c r="J26" s="16">
        <f t="shared" si="5"/>
        <v>1.7955661586498991E-5</v>
      </c>
      <c r="K26" s="16">
        <f t="shared" si="5"/>
        <v>1.1195054589735801E-7</v>
      </c>
      <c r="L26" s="16">
        <f t="shared" si="5"/>
        <v>5.9213304198277865E-6</v>
      </c>
      <c r="M26" s="19">
        <f t="shared" si="5"/>
        <v>1.6758054465322776E-5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9.3206199708560898E-6</v>
      </c>
      <c r="E27" s="16">
        <f t="shared" si="6"/>
        <v>1.1405283708892806E-7</v>
      </c>
      <c r="F27" s="16">
        <f t="shared" si="6"/>
        <v>1.5898589656927494E-6</v>
      </c>
      <c r="G27" s="16">
        <f t="shared" si="6"/>
        <v>5.0402776103333929E-7</v>
      </c>
      <c r="H27" s="16">
        <f t="shared" si="6"/>
        <v>6.5287840553880431E-6</v>
      </c>
      <c r="I27" s="16">
        <f t="shared" si="6"/>
        <v>3.8972380983439713E-6</v>
      </c>
      <c r="J27" s="18">
        <f t="shared" si="6"/>
        <v>1.2291917187349961E-3</v>
      </c>
      <c r="K27" s="16">
        <f t="shared" si="6"/>
        <v>1.6454864496966768E-9</v>
      </c>
      <c r="L27" s="16">
        <f t="shared" si="6"/>
        <v>4.6015053259513781E-7</v>
      </c>
      <c r="M27" s="19">
        <f t="shared" si="6"/>
        <v>7.0522525745856974E-7</v>
      </c>
    </row>
    <row r="28" spans="1:13" ht="24">
      <c r="A28" s="13" t="s">
        <v>21</v>
      </c>
      <c r="B28" s="14" t="s">
        <v>14</v>
      </c>
      <c r="C28" s="15"/>
      <c r="D28" s="18">
        <f t="shared" ref="D28:M28" si="7">$C12^2*D12^2</f>
        <v>6.8794568031677423E-3</v>
      </c>
      <c r="E28" s="16">
        <f t="shared" si="7"/>
        <v>2.4836936253900922E-6</v>
      </c>
      <c r="F28" s="16">
        <f t="shared" si="7"/>
        <v>1.814158921355974E-5</v>
      </c>
      <c r="G28" s="16">
        <f t="shared" si="7"/>
        <v>9.9363999597218194E-8</v>
      </c>
      <c r="H28" s="16">
        <f t="shared" si="7"/>
        <v>9.192451102497254E-8</v>
      </c>
      <c r="I28" s="16">
        <f t="shared" si="7"/>
        <v>2.2906958831509836E-5</v>
      </c>
      <c r="J28" s="16">
        <f t="shared" si="7"/>
        <v>5.0847529873152675E-5</v>
      </c>
      <c r="K28" s="16">
        <f t="shared" si="7"/>
        <v>3.8157753745402703E-5</v>
      </c>
      <c r="L28" s="16">
        <f t="shared" si="7"/>
        <v>2.4721258822368915E-5</v>
      </c>
      <c r="M28" s="19">
        <f t="shared" si="7"/>
        <v>5.5687067615914723E-5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2.9446556723522658E-5</v>
      </c>
      <c r="E29" s="16">
        <f t="shared" si="8"/>
        <v>5.8585723201779867E-6</v>
      </c>
      <c r="F29" s="16">
        <f t="shared" si="8"/>
        <v>2.0792260338724919E-5</v>
      </c>
      <c r="G29" s="16">
        <f t="shared" si="8"/>
        <v>1.0646983005896982E-5</v>
      </c>
      <c r="H29" s="16">
        <f t="shared" si="8"/>
        <v>1.7559281484532964E-5</v>
      </c>
      <c r="I29" s="16">
        <f t="shared" si="8"/>
        <v>3.0606651954918364E-8</v>
      </c>
      <c r="J29" s="16">
        <f t="shared" si="8"/>
        <v>2.0332855091160358E-6</v>
      </c>
      <c r="K29" s="16">
        <f t="shared" si="8"/>
        <v>6.0445025833636704E-5</v>
      </c>
      <c r="L29" s="16">
        <f t="shared" si="8"/>
        <v>2.442755863504438E-6</v>
      </c>
      <c r="M29" s="17">
        <f t="shared" si="8"/>
        <v>3.6934338377653726E-3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3.2536562619377737E-5</v>
      </c>
      <c r="E30" s="16">
        <f t="shared" si="9"/>
        <v>4.1785484371173223E-5</v>
      </c>
      <c r="F30" s="16">
        <f t="shared" si="9"/>
        <v>3.4201003967681652E-5</v>
      </c>
      <c r="G30" s="16">
        <f t="shared" si="9"/>
        <v>1.0513941926718836E-4</v>
      </c>
      <c r="H30" s="16">
        <f t="shared" si="9"/>
        <v>1.9513604227120261E-7</v>
      </c>
      <c r="I30" s="16">
        <f t="shared" si="9"/>
        <v>2.9471815844112959E-5</v>
      </c>
      <c r="J30" s="16">
        <f t="shared" si="9"/>
        <v>9.4807352019381295E-9</v>
      </c>
      <c r="K30" s="18">
        <f t="shared" si="9"/>
        <v>6.186474698048239E-3</v>
      </c>
      <c r="L30" s="16">
        <f t="shared" si="9"/>
        <v>1.4658237895394245E-6</v>
      </c>
      <c r="M30" s="19">
        <f t="shared" si="9"/>
        <v>9.7505865195415321E-5</v>
      </c>
    </row>
    <row r="31" spans="1:13">
      <c r="A31" t="s">
        <v>34</v>
      </c>
      <c r="D31" s="21">
        <f>SUM($D$21:$D$30)</f>
        <v>7.0293852098482993E-3</v>
      </c>
      <c r="E31" s="21">
        <f>SUM($E$21:$E$30)</f>
        <v>5.9091993024447995E-2</v>
      </c>
      <c r="F31" s="21">
        <f>SUM($F$21:$F$30)</f>
        <v>2.6924516797036165E-3</v>
      </c>
      <c r="G31">
        <f>SUM($G$21:$G$30)</f>
        <v>1.7161821281201226E-2</v>
      </c>
      <c r="H31" s="21">
        <f>SUM($H$21:$H$30)</f>
        <v>3.4215232119185856E-3</v>
      </c>
      <c r="I31" s="21">
        <f>SUM($I$21:$I$30)</f>
        <v>1.1456306724612716E-2</v>
      </c>
      <c r="J31" s="21">
        <f>SUM($J$21:$J$30)</f>
        <v>1.3518327414586144E-3</v>
      </c>
      <c r="K31" s="21">
        <f>SUM($K$21:$K$30)</f>
        <v>7.0992785205701153E-3</v>
      </c>
      <c r="L31" s="21">
        <f>SUM($L$21:$L$30)</f>
        <v>3.2732092026480277E-3</v>
      </c>
      <c r="M31" s="21">
        <f>SUM($M$21:$M$30)</f>
        <v>4.0287111301579876E-3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0.11660651272656718</v>
      </c>
      <c r="D33" s="22">
        <f>$D$31/$C$33</f>
        <v>6.0282955432614971E-2</v>
      </c>
      <c r="E33" s="22">
        <f>$E$31/$C$33</f>
        <v>0.50676408755155833</v>
      </c>
      <c r="F33" s="22">
        <f>$F$31/$C$33</f>
        <v>2.3090062610972659E-2</v>
      </c>
      <c r="G33" s="22">
        <f>$G$31/$C$33</f>
        <v>0.14717721060267283</v>
      </c>
      <c r="H33" s="22">
        <f>$H$31/$C$33</f>
        <v>2.9342470947071202E-2</v>
      </c>
      <c r="I33" s="22">
        <f>$I$31/$C$33</f>
        <v>9.8247571741355705E-2</v>
      </c>
      <c r="J33" s="22">
        <f>$J$31/$C$33</f>
        <v>1.1593115254450261E-2</v>
      </c>
      <c r="K33" s="22">
        <f>$K$31/$C$33</f>
        <v>6.0882350004046071E-2</v>
      </c>
      <c r="L33" s="22">
        <f>$L$31/$C$33</f>
        <v>2.8070552202546679E-2</v>
      </c>
      <c r="M33" s="22">
        <f>$M$31/$C$33</f>
        <v>3.454962365271131E-2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STATS</vt:lpstr>
      <vt:lpstr> 22,00 Božkov Republ (1)</vt:lpstr>
      <vt:lpstr> 23,00 Heffron (1)</vt:lpstr>
      <vt:lpstr> 24,00 Captain Morga (1)</vt:lpstr>
      <vt:lpstr> 25,00 Diplomatico (1)</vt:lpstr>
      <vt:lpstr> 26,00 Havana Club (1)</vt:lpstr>
      <vt:lpstr> 27,00 Bacardi (1)</vt:lpstr>
      <vt:lpstr> 28,00 Don Papa (1)</vt:lpstr>
      <vt:lpstr> 30,00 Bumbu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2024-12-17T19:52:14Z</dcterms:created>
  <dcterms:modified xsi:type="dcterms:W3CDTF">2024-12-17T19:52:36Z</dcterms:modified>
</cp:coreProperties>
</file>