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6_OTHER_LANG\CZ\OUTPUT\"/>
    </mc:Choice>
  </mc:AlternateContent>
  <xr:revisionPtr revIDLastSave="0" documentId="13_ncr:1_{AF025954-471A-4358-93D8-7BD9A32FA9E6}" xr6:coauthVersionLast="47" xr6:coauthVersionMax="47" xr10:uidLastSave="{00000000-0000-0000-0000-000000000000}"/>
  <bookViews>
    <workbookView xWindow="-120" yWindow="-120" windowWidth="29040" windowHeight="15720" xr2:uid="{AD7352C8-DF8C-4500-BF3D-4352D844359E}"/>
  </bookViews>
  <sheets>
    <sheet name="STATS" sheetId="1" r:id="rId1"/>
    <sheet name=" 9,00 Beefeater (1)" sheetId="2" r:id="rId2"/>
    <sheet name=" 10,00 Gordon`s (1)" sheetId="3" r:id="rId3"/>
    <sheet name=" 11,00 Bombay Sapphi (1)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33" i="4" l="1"/>
  <c r="M31" i="4"/>
  <c r="L31" i="4"/>
  <c r="C33" i="4" s="1"/>
  <c r="L33" i="4" s="1"/>
  <c r="K31" i="4"/>
  <c r="J31" i="4"/>
  <c r="I31" i="4"/>
  <c r="H31" i="4"/>
  <c r="G31" i="4"/>
  <c r="F31" i="4"/>
  <c r="E31" i="4"/>
  <c r="D31" i="4"/>
  <c r="M30" i="4"/>
  <c r="L30" i="4"/>
  <c r="K30" i="4"/>
  <c r="J30" i="4"/>
  <c r="I30" i="4"/>
  <c r="H30" i="4"/>
  <c r="G30" i="4"/>
  <c r="F30" i="4"/>
  <c r="E30" i="4"/>
  <c r="D30" i="4"/>
  <c r="M29" i="4"/>
  <c r="L29" i="4"/>
  <c r="K29" i="4"/>
  <c r="J29" i="4"/>
  <c r="I29" i="4"/>
  <c r="H29" i="4"/>
  <c r="G29" i="4"/>
  <c r="F29" i="4"/>
  <c r="E29" i="4"/>
  <c r="D29" i="4"/>
  <c r="M28" i="4"/>
  <c r="L28" i="4"/>
  <c r="K28" i="4"/>
  <c r="J28" i="4"/>
  <c r="I28" i="4"/>
  <c r="H28" i="4"/>
  <c r="G28" i="4"/>
  <c r="F28" i="4"/>
  <c r="E28" i="4"/>
  <c r="D28" i="4"/>
  <c r="M27" i="4"/>
  <c r="L27" i="4"/>
  <c r="K27" i="4"/>
  <c r="J27" i="4"/>
  <c r="I27" i="4"/>
  <c r="H27" i="4"/>
  <c r="G27" i="4"/>
  <c r="F27" i="4"/>
  <c r="E27" i="4"/>
  <c r="D27" i="4"/>
  <c r="M26" i="4"/>
  <c r="L26" i="4"/>
  <c r="K26" i="4"/>
  <c r="J26" i="4"/>
  <c r="I26" i="4"/>
  <c r="H26" i="4"/>
  <c r="G26" i="4"/>
  <c r="F26" i="4"/>
  <c r="E26" i="4"/>
  <c r="D26" i="4"/>
  <c r="M25" i="4"/>
  <c r="L25" i="4"/>
  <c r="K25" i="4"/>
  <c r="J25" i="4"/>
  <c r="I25" i="4"/>
  <c r="H25" i="4"/>
  <c r="G25" i="4"/>
  <c r="F25" i="4"/>
  <c r="E25" i="4"/>
  <c r="D25" i="4"/>
  <c r="M24" i="4"/>
  <c r="L24" i="4"/>
  <c r="K24" i="4"/>
  <c r="J24" i="4"/>
  <c r="I24" i="4"/>
  <c r="H24" i="4"/>
  <c r="G24" i="4"/>
  <c r="F24" i="4"/>
  <c r="E24" i="4"/>
  <c r="D24" i="4"/>
  <c r="M23" i="4"/>
  <c r="L23" i="4"/>
  <c r="K23" i="4"/>
  <c r="J23" i="4"/>
  <c r="I23" i="4"/>
  <c r="H23" i="4"/>
  <c r="G23" i="4"/>
  <c r="F23" i="4"/>
  <c r="E23" i="4"/>
  <c r="D23" i="4"/>
  <c r="M22" i="4"/>
  <c r="L22" i="4"/>
  <c r="K22" i="4"/>
  <c r="J22" i="4"/>
  <c r="I22" i="4"/>
  <c r="H22" i="4"/>
  <c r="G22" i="4"/>
  <c r="F22" i="4"/>
  <c r="E22" i="4"/>
  <c r="D22" i="4"/>
  <c r="M21" i="4"/>
  <c r="L21" i="4"/>
  <c r="K21" i="4"/>
  <c r="J21" i="4"/>
  <c r="I21" i="4"/>
  <c r="H21" i="4"/>
  <c r="G21" i="4"/>
  <c r="F21" i="4"/>
  <c r="E21" i="4"/>
  <c r="D21" i="4"/>
  <c r="M33" i="3"/>
  <c r="M31" i="3"/>
  <c r="L31" i="3"/>
  <c r="K31" i="3"/>
  <c r="J31" i="3"/>
  <c r="I31" i="3"/>
  <c r="H31" i="3"/>
  <c r="G31" i="3"/>
  <c r="F31" i="3"/>
  <c r="E31" i="3"/>
  <c r="D31" i="3"/>
  <c r="C33" i="3"/>
  <c r="D33" i="3" s="1"/>
  <c r="M30" i="3"/>
  <c r="L30" i="3"/>
  <c r="K30" i="3"/>
  <c r="J30" i="3"/>
  <c r="I30" i="3"/>
  <c r="H30" i="3"/>
  <c r="G30" i="3"/>
  <c r="F30" i="3"/>
  <c r="E30" i="3"/>
  <c r="D30" i="3"/>
  <c r="M29" i="3"/>
  <c r="L29" i="3"/>
  <c r="K29" i="3"/>
  <c r="J29" i="3"/>
  <c r="I29" i="3"/>
  <c r="H29" i="3"/>
  <c r="G29" i="3"/>
  <c r="F29" i="3"/>
  <c r="E29" i="3"/>
  <c r="D29" i="3"/>
  <c r="M28" i="3"/>
  <c r="L28" i="3"/>
  <c r="K28" i="3"/>
  <c r="J28" i="3"/>
  <c r="I28" i="3"/>
  <c r="H28" i="3"/>
  <c r="G28" i="3"/>
  <c r="F28" i="3"/>
  <c r="E28" i="3"/>
  <c r="D28" i="3"/>
  <c r="M27" i="3"/>
  <c r="L27" i="3"/>
  <c r="K27" i="3"/>
  <c r="J27" i="3"/>
  <c r="I27" i="3"/>
  <c r="H27" i="3"/>
  <c r="G27" i="3"/>
  <c r="F27" i="3"/>
  <c r="E27" i="3"/>
  <c r="D27" i="3"/>
  <c r="M26" i="3"/>
  <c r="L26" i="3"/>
  <c r="K26" i="3"/>
  <c r="J26" i="3"/>
  <c r="I26" i="3"/>
  <c r="H26" i="3"/>
  <c r="G26" i="3"/>
  <c r="F26" i="3"/>
  <c r="E26" i="3"/>
  <c r="D26" i="3"/>
  <c r="M25" i="3"/>
  <c r="L25" i="3"/>
  <c r="K25" i="3"/>
  <c r="J25" i="3"/>
  <c r="I25" i="3"/>
  <c r="H25" i="3"/>
  <c r="G25" i="3"/>
  <c r="F25" i="3"/>
  <c r="E25" i="3"/>
  <c r="D25" i="3"/>
  <c r="M24" i="3"/>
  <c r="L24" i="3"/>
  <c r="K24" i="3"/>
  <c r="J24" i="3"/>
  <c r="I24" i="3"/>
  <c r="H24" i="3"/>
  <c r="G24" i="3"/>
  <c r="F24" i="3"/>
  <c r="E24" i="3"/>
  <c r="D24" i="3"/>
  <c r="M23" i="3"/>
  <c r="L23" i="3"/>
  <c r="K23" i="3"/>
  <c r="J23" i="3"/>
  <c r="I23" i="3"/>
  <c r="H23" i="3"/>
  <c r="G23" i="3"/>
  <c r="F23" i="3"/>
  <c r="E23" i="3"/>
  <c r="D23" i="3"/>
  <c r="M22" i="3"/>
  <c r="L22" i="3"/>
  <c r="K22" i="3"/>
  <c r="J22" i="3"/>
  <c r="I22" i="3"/>
  <c r="H22" i="3"/>
  <c r="G22" i="3"/>
  <c r="F22" i="3"/>
  <c r="E22" i="3"/>
  <c r="D22" i="3"/>
  <c r="M21" i="3"/>
  <c r="L21" i="3"/>
  <c r="K21" i="3"/>
  <c r="J21" i="3"/>
  <c r="I21" i="3"/>
  <c r="H21" i="3"/>
  <c r="G21" i="3"/>
  <c r="F21" i="3"/>
  <c r="E21" i="3"/>
  <c r="D21" i="3"/>
  <c r="M33" i="2"/>
  <c r="M31" i="2"/>
  <c r="L31" i="2"/>
  <c r="K31" i="2"/>
  <c r="J31" i="2"/>
  <c r="I31" i="2"/>
  <c r="H31" i="2"/>
  <c r="G31" i="2"/>
  <c r="F31" i="2"/>
  <c r="E31" i="2"/>
  <c r="D31" i="2"/>
  <c r="M30" i="2"/>
  <c r="L30" i="2"/>
  <c r="K30" i="2"/>
  <c r="J30" i="2"/>
  <c r="I30" i="2"/>
  <c r="H30" i="2"/>
  <c r="G30" i="2"/>
  <c r="F30" i="2"/>
  <c r="E30" i="2"/>
  <c r="D30" i="2"/>
  <c r="M29" i="2"/>
  <c r="L29" i="2"/>
  <c r="K29" i="2"/>
  <c r="J29" i="2"/>
  <c r="I29" i="2"/>
  <c r="H29" i="2"/>
  <c r="G29" i="2"/>
  <c r="F29" i="2"/>
  <c r="E29" i="2"/>
  <c r="D29" i="2"/>
  <c r="M28" i="2"/>
  <c r="L28" i="2"/>
  <c r="K28" i="2"/>
  <c r="J28" i="2"/>
  <c r="I28" i="2"/>
  <c r="H28" i="2"/>
  <c r="G28" i="2"/>
  <c r="F28" i="2"/>
  <c r="E28" i="2"/>
  <c r="D28" i="2"/>
  <c r="M27" i="2"/>
  <c r="L27" i="2"/>
  <c r="K27" i="2"/>
  <c r="J27" i="2"/>
  <c r="I27" i="2"/>
  <c r="H27" i="2"/>
  <c r="G27" i="2"/>
  <c r="F27" i="2"/>
  <c r="E27" i="2"/>
  <c r="D27" i="2"/>
  <c r="M26" i="2"/>
  <c r="L26" i="2"/>
  <c r="K26" i="2"/>
  <c r="J26" i="2"/>
  <c r="I26" i="2"/>
  <c r="H26" i="2"/>
  <c r="G26" i="2"/>
  <c r="F26" i="2"/>
  <c r="E26" i="2"/>
  <c r="D26" i="2"/>
  <c r="M25" i="2"/>
  <c r="L25" i="2"/>
  <c r="K25" i="2"/>
  <c r="J25" i="2"/>
  <c r="I25" i="2"/>
  <c r="H25" i="2"/>
  <c r="G25" i="2"/>
  <c r="F25" i="2"/>
  <c r="E25" i="2"/>
  <c r="D25" i="2"/>
  <c r="M24" i="2"/>
  <c r="L24" i="2"/>
  <c r="K24" i="2"/>
  <c r="J24" i="2"/>
  <c r="I24" i="2"/>
  <c r="H24" i="2"/>
  <c r="G24" i="2"/>
  <c r="F24" i="2"/>
  <c r="E24" i="2"/>
  <c r="D24" i="2"/>
  <c r="M23" i="2"/>
  <c r="L23" i="2"/>
  <c r="K23" i="2"/>
  <c r="J23" i="2"/>
  <c r="I23" i="2"/>
  <c r="H23" i="2"/>
  <c r="G23" i="2"/>
  <c r="F23" i="2"/>
  <c r="E23" i="2"/>
  <c r="D23" i="2"/>
  <c r="M22" i="2"/>
  <c r="L22" i="2"/>
  <c r="K22" i="2"/>
  <c r="J22" i="2"/>
  <c r="I22" i="2"/>
  <c r="H22" i="2"/>
  <c r="G22" i="2"/>
  <c r="F22" i="2"/>
  <c r="E22" i="2"/>
  <c r="D22" i="2"/>
  <c r="M21" i="2"/>
  <c r="L21" i="2"/>
  <c r="K21" i="2"/>
  <c r="J21" i="2"/>
  <c r="I21" i="2"/>
  <c r="H21" i="2"/>
  <c r="G21" i="2"/>
  <c r="F21" i="2"/>
  <c r="E21" i="2"/>
  <c r="D21" i="2"/>
  <c r="D33" i="4" l="1"/>
  <c r="K33" i="4"/>
  <c r="J33" i="4"/>
  <c r="I33" i="4"/>
  <c r="H33" i="4"/>
  <c r="G33" i="4"/>
  <c r="F33" i="4"/>
  <c r="E33" i="4"/>
  <c r="L33" i="3"/>
  <c r="K33" i="3"/>
  <c r="J33" i="3"/>
  <c r="I33" i="3"/>
  <c r="H33" i="3"/>
  <c r="G33" i="3"/>
  <c r="F33" i="3"/>
  <c r="E33" i="3"/>
  <c r="C33" i="2"/>
  <c r="L33" i="2" s="1"/>
  <c r="D33" i="2"/>
  <c r="K33" i="2"/>
  <c r="J33" i="2"/>
  <c r="I33" i="2"/>
  <c r="H33" i="2"/>
  <c r="G33" i="2"/>
  <c r="F33" i="2"/>
  <c r="E33" i="2"/>
</calcChain>
</file>

<file path=xl/sharedStrings.xml><?xml version="1.0" encoding="utf-8"?>
<sst xmlns="http://schemas.openxmlformats.org/spreadsheetml/2006/main" count="279" uniqueCount="50">
  <si>
    <t xml:space="preserve"> 9,00 Beefeater</t>
  </si>
  <si>
    <r>
      <rPr>
        <sz val="9"/>
        <color rgb="FF000000"/>
        <rFont val="Arial Bold"/>
      </rPr>
      <t>Correlations</t>
    </r>
    <r>
      <rPr>
        <vertAlign val="superscript"/>
        <sz val="9"/>
        <color rgb="FF000000"/>
        <rFont val="Arial Bold"/>
      </rPr>
      <t>a</t>
    </r>
  </si>
  <si>
    <t>xf2podkl F2. Gdybyś stał(a) przed decyzją o zakupie marki danej kategorii, to które marki brał(a) byś pod uwagę?</t>
  </si>
  <si>
    <t>P3podkl_i13 P3. What do these people particularly like about this BRAND - Has well tasting flavours</t>
  </si>
  <si>
    <t>P3podkl_i16 P3. What do these people particularly like about this BRAND - Aspirational brand / brand people want to be seen with</t>
  </si>
  <si>
    <t>P4podkl_i8 P4. How would these people describe the image of this BRAND - For older people</t>
  </si>
  <si>
    <t>P3podkl_i11 P3. What do these people particularly like about this BRAND - Is witty, has a sense of humour</t>
  </si>
  <si>
    <t>P4podkl_i10 P4. How would these people describe the image of this BRAND - It has attractive packaging</t>
  </si>
  <si>
    <t>P4podkl_i13 P4. How would these people describe the image of this BRAND - It is a party brand</t>
  </si>
  <si>
    <t>P4podkl_i7 P4. How would these people describe the image of this BRAND - For the young</t>
  </si>
  <si>
    <t>P4podkl_i3 P4. How would these people describe the image of this BRAND - Quality justifies its price</t>
  </si>
  <si>
    <t>P3podkl_i7 P3. What do these people particularly like about this BRAND - It has a high quality</t>
  </si>
  <si>
    <t>P3podkl_i15 P3. What do these people particularly like about this BRAND - Best served cold</t>
  </si>
  <si>
    <t>FAC_P3P4_BRAND_GIN_1 REGR factor score   1 for analysis 1</t>
  </si>
  <si>
    <t>Pearson Correlation</t>
  </si>
  <si>
    <t>FAC_P3P4_BRAND_GIN_2 REGR factor score   2 for analysis 2</t>
  </si>
  <si>
    <t>FAC_P3P4_BRAND_GIN_3 REGR factor score   3 for analysis 3</t>
  </si>
  <si>
    <t>FAC_P3P4_BRAND_GIN_4 REGR factor score   4 for analysis 4</t>
  </si>
  <si>
    <t>FAC_P3P4_BRAND_GIN_5 REGR factor score   5 for analysis 5</t>
  </si>
  <si>
    <t>FAC_P3P4_BRAND_GIN_6 REGR factor score   6 for analysis 6</t>
  </si>
  <si>
    <t>FAC_P3P4_BRAND_GIN_7 REGR factor score   7 for analysis 7</t>
  </si>
  <si>
    <t>FAC_P3P4_BRAND_GIN_8 REGR factor score   8 for analysis 8</t>
  </si>
  <si>
    <t>FAC_P3P4_BRAND_GIN_9 REGR factor score   9 for analysis 9</t>
  </si>
  <si>
    <t>FAC_P3P4_BRAND_GIN_10 REGR factor score  10 for analysis 10</t>
  </si>
  <si>
    <t>,995</t>
  </si>
  <si>
    <t>,996</t>
  </si>
  <si>
    <t>,993</t>
  </si>
  <si>
    <t>,994</t>
  </si>
  <si>
    <t>,991</t>
  </si>
  <si>
    <t>,987</t>
  </si>
  <si>
    <t>SUMA</t>
  </si>
  <si>
    <t>R2</t>
  </si>
  <si>
    <t xml:space="preserve"> 9,00 Beefeater (1)</t>
  </si>
  <si>
    <t xml:space="preserve"> 10,00 Gordon`s</t>
  </si>
  <si>
    <t>,195</t>
  </si>
  <si>
    <t>,997</t>
  </si>
  <si>
    <t>,186</t>
  </si>
  <si>
    <t>,992</t>
  </si>
  <si>
    <t>,990</t>
  </si>
  <si>
    <t>,989</t>
  </si>
  <si>
    <t xml:space="preserve"> 10,00 Gordon`s (1)</t>
  </si>
  <si>
    <t xml:space="preserve"> 11,00 Bombay Sapphire</t>
  </si>
  <si>
    <t>,178</t>
  </si>
  <si>
    <t>,201</t>
  </si>
  <si>
    <t>,986</t>
  </si>
  <si>
    <t>-,182</t>
  </si>
  <si>
    <t>,984</t>
  </si>
  <si>
    <t>,985</t>
  </si>
  <si>
    <t>,981</t>
  </si>
  <si>
    <t xml:space="preserve"> 11,00 Bombay Sapphi (1)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</si>
</sst>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#.000"/>
  </numFmts>
  <fonts count="7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b/>
      <sz val="9"/>
      <color rgb="FF000000"/>
      <name val="Arial Bold"/>
      <family val="2"/>
    </font>
    <font>
      <sz val="9"/>
      <color rgb="FF000000"/>
      <name val="Arial Bold"/>
    </font>
    <font>
      <vertAlign val="superscript"/>
      <sz val="9"/>
      <color rgb="FF000000"/>
      <name val="Arial Bold"/>
    </font>
    <font>
      <sz val="9"/>
      <color rgb="FF000000"/>
      <name val="Arial"/>
      <family val="2"/>
    </font>
    <font>
      <sz val="11"/>
      <color rgb="FF00B050"/>
      <name val="Aptos Narrow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</borders>
  <cellStyleXfs count="23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6">
    <xf numFmtId="0" fontId="0" fillId="0" borderId="0" xfId="0"/>
    <xf numFmtId="0" fontId="2" fillId="0" borderId="0" xfId="1" applyFont="1" applyAlignment="1">
      <alignment horizontal="center" vertical="center" wrapText="1"/>
    </xf>
    <xf numFmtId="0" fontId="5" fillId="0" borderId="1" xfId="2" applyFont="1" applyBorder="1" applyAlignment="1">
      <alignment horizontal="left" wrapText="1"/>
    </xf>
    <xf numFmtId="0" fontId="5" fillId="0" borderId="2" xfId="3" applyFont="1" applyBorder="1" applyAlignment="1">
      <alignment horizontal="left" wrapText="1"/>
    </xf>
    <xf numFmtId="0" fontId="5" fillId="0" borderId="3" xfId="4" applyFont="1" applyBorder="1" applyAlignment="1">
      <alignment horizontal="center" wrapText="1"/>
    </xf>
    <xf numFmtId="0" fontId="5" fillId="0" borderId="4" xfId="5" applyFont="1" applyBorder="1" applyAlignment="1">
      <alignment horizontal="center" wrapText="1"/>
    </xf>
    <xf numFmtId="0" fontId="5" fillId="0" borderId="5" xfId="6" applyFont="1" applyBorder="1" applyAlignment="1">
      <alignment horizontal="center" wrapText="1"/>
    </xf>
    <xf numFmtId="0" fontId="5" fillId="0" borderId="6" xfId="7" applyFont="1" applyBorder="1" applyAlignment="1">
      <alignment horizontal="left" vertical="top" wrapText="1"/>
    </xf>
    <xf numFmtId="0" fontId="5" fillId="0" borderId="7" xfId="8" applyFont="1" applyBorder="1" applyAlignment="1">
      <alignment horizontal="left" vertical="top" wrapText="1"/>
    </xf>
    <xf numFmtId="164" fontId="5" fillId="0" borderId="8" xfId="9" applyNumberFormat="1" applyFont="1" applyBorder="1" applyAlignment="1">
      <alignment horizontal="right" vertical="center"/>
    </xf>
    <xf numFmtId="164" fontId="5" fillId="0" borderId="9" xfId="10" applyNumberFormat="1" applyFont="1" applyBorder="1" applyAlignment="1">
      <alignment horizontal="right" vertical="center"/>
    </xf>
    <xf numFmtId="0" fontId="5" fillId="0" borderId="9" xfId="11" applyFont="1" applyBorder="1" applyAlignment="1">
      <alignment horizontal="right" vertical="center"/>
    </xf>
    <xf numFmtId="164" fontId="5" fillId="0" borderId="10" xfId="12" applyNumberFormat="1" applyFont="1" applyBorder="1" applyAlignment="1">
      <alignment horizontal="right" vertical="center"/>
    </xf>
    <xf numFmtId="0" fontId="5" fillId="0" borderId="11" xfId="13" applyFont="1" applyBorder="1" applyAlignment="1">
      <alignment horizontal="left" vertical="top" wrapText="1"/>
    </xf>
    <xf numFmtId="0" fontId="5" fillId="0" borderId="12" xfId="14" applyFont="1" applyBorder="1" applyAlignment="1">
      <alignment horizontal="left" vertical="top" wrapText="1"/>
    </xf>
    <xf numFmtId="164" fontId="5" fillId="0" borderId="13" xfId="15" applyNumberFormat="1" applyFont="1" applyBorder="1" applyAlignment="1">
      <alignment horizontal="right" vertical="center"/>
    </xf>
    <xf numFmtId="164" fontId="5" fillId="0" borderId="14" xfId="16" applyNumberFormat="1" applyFont="1" applyBorder="1" applyAlignment="1">
      <alignment horizontal="right" vertical="center"/>
    </xf>
    <xf numFmtId="0" fontId="5" fillId="0" borderId="14" xfId="17" applyFont="1" applyBorder="1" applyAlignment="1">
      <alignment horizontal="right" vertical="center"/>
    </xf>
    <xf numFmtId="164" fontId="5" fillId="0" borderId="15" xfId="18" applyNumberFormat="1" applyFont="1" applyBorder="1" applyAlignment="1">
      <alignment horizontal="right" vertical="center"/>
    </xf>
    <xf numFmtId="0" fontId="5" fillId="0" borderId="15" xfId="19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  <xf numFmtId="10" fontId="6" fillId="0" borderId="0" xfId="0" applyNumberFormat="1" applyFont="1"/>
    <xf numFmtId="0" fontId="5" fillId="0" borderId="10" xfId="20" applyFont="1" applyBorder="1" applyAlignment="1">
      <alignment horizontal="right" vertical="center"/>
    </xf>
    <xf numFmtId="0" fontId="5" fillId="0" borderId="13" xfId="21" applyFont="1" applyBorder="1" applyAlignment="1">
      <alignment horizontal="right" vertical="center"/>
    </xf>
    <xf numFmtId="0" fontId="5" fillId="0" borderId="8" xfId="22" applyFont="1" applyBorder="1" applyAlignment="1">
      <alignment horizontal="right" vertical="center"/>
    </xf>
  </cellXfs>
  <cellStyles count="23">
    <cellStyle name="Normalny" xfId="0" builtinId="0"/>
    <cellStyle name="style1734464554596" xfId="1" xr:uid="{60AD07B1-C1C1-4EB2-B3AD-5DD55F9B1AC0}"/>
    <cellStyle name="style1734464554617" xfId="8" xr:uid="{1BDFDE77-8C7B-4F9F-A80F-97C7751F883F}"/>
    <cellStyle name="style1734464554633" xfId="14" xr:uid="{83FCE0BE-B82C-4865-9544-86A348BF07E8}"/>
    <cellStyle name="style1734464554702" xfId="2" xr:uid="{1A9DE967-9B7E-4272-A90E-A3C84385461C}"/>
    <cellStyle name="style1734464554710" xfId="3" xr:uid="{7E73AEB1-B07F-4C8E-B225-3AED139DC03F}"/>
    <cellStyle name="style1734464554717" xfId="4" xr:uid="{3B53490A-3C0F-40F8-B09D-15B8D63CBCFD}"/>
    <cellStyle name="style1734464554727" xfId="5" xr:uid="{A2A5DA1A-9A1B-4AF0-8679-C561D1802A05}"/>
    <cellStyle name="style1734464554736" xfId="6" xr:uid="{8CE936C9-A9E3-42C7-8698-666D69964390}"/>
    <cellStyle name="style1734464554744" xfId="13" xr:uid="{493F1BBE-713F-4699-97C6-1B605B12CEF4}"/>
    <cellStyle name="style1734464554753" xfId="7" xr:uid="{6185BC18-B974-483E-80F4-3CFEE5154584}"/>
    <cellStyle name="style1734464554771" xfId="9" xr:uid="{04111A70-10AB-40DF-B9E9-A7AFCD8BEDA3}"/>
    <cellStyle name="style1734464554779" xfId="10" xr:uid="{668F6C45-0C01-4472-90F3-065DF6DEBD57}"/>
    <cellStyle name="style1734464554788" xfId="11" xr:uid="{981D81C8-3A3E-4D66-9CE3-2EFAF790B9F7}"/>
    <cellStyle name="style1734464554795" xfId="12" xr:uid="{AE9DB430-D946-4C52-9132-594DCAA9715F}"/>
    <cellStyle name="style1734464554803" xfId="15" xr:uid="{ED003CE1-DAC0-4CBD-8CE4-79F7536310FB}"/>
    <cellStyle name="style1734464554811" xfId="16" xr:uid="{83CE82CC-2767-41E9-9157-908B5125C1B5}"/>
    <cellStyle name="style1734464554819" xfId="18" xr:uid="{A47210CB-FE09-4BAD-9099-B7AB3ED617FC}"/>
    <cellStyle name="style1734464554851" xfId="17" xr:uid="{D17A3062-A4BE-4AE8-81E3-B74CDCEB4848}"/>
    <cellStyle name="style1734464554867" xfId="19" xr:uid="{78228BD3-BA5A-423C-BB34-083514BECD2A}"/>
    <cellStyle name="style1734464555073" xfId="20" xr:uid="{7A614C49-49E2-4546-B567-4EB6549EAAC1}"/>
    <cellStyle name="style1734464555079" xfId="21" xr:uid="{D7A60866-014B-43D8-BBB3-6695C6520E7B}"/>
    <cellStyle name="style1734464555093" xfId="22" xr:uid="{19E65F76-1C75-4F62-8315-EF6BD025EDF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A0DFDA-5998-435F-A90F-67F5481CA862}">
  <dimension ref="A1:D12"/>
  <sheetViews>
    <sheetView tabSelected="1" workbookViewId="0">
      <selection activeCell="D2" sqref="D2:D12"/>
    </sheetView>
  </sheetViews>
  <sheetFormatPr defaultRowHeight="15"/>
  <cols>
    <col min="1" max="1" width="80.7109375" customWidth="1"/>
  </cols>
  <sheetData>
    <row r="1" spans="1:4">
      <c r="B1" t="s">
        <v>32</v>
      </c>
      <c r="C1" t="s">
        <v>40</v>
      </c>
      <c r="D1" t="s">
        <v>49</v>
      </c>
    </row>
    <row r="2" spans="1:4">
      <c r="B2">
        <v>2.0462017324246285E-2</v>
      </c>
      <c r="C2">
        <v>0.15581011289528671</v>
      </c>
      <c r="D2">
        <v>0.14756857333947626</v>
      </c>
    </row>
    <row r="3" spans="1:4">
      <c r="A3" t="s">
        <v>3</v>
      </c>
      <c r="B3" s="22">
        <v>0.37696600364145894</v>
      </c>
      <c r="C3" s="22">
        <v>0.24280030151524673</v>
      </c>
      <c r="D3" s="22">
        <v>4.6913645000806973E-3</v>
      </c>
    </row>
    <row r="4" spans="1:4">
      <c r="A4" t="s">
        <v>4</v>
      </c>
      <c r="B4" s="22">
        <v>0.16670396374982444</v>
      </c>
      <c r="C4" s="22">
        <v>0.13574395474657505</v>
      </c>
      <c r="D4" s="22">
        <v>0.16796369063087824</v>
      </c>
    </row>
    <row r="5" spans="1:4">
      <c r="A5" t="s">
        <v>5</v>
      </c>
      <c r="B5" s="22">
        <v>4.6763443981463752E-2</v>
      </c>
      <c r="C5" s="22">
        <v>8.5115950036871807E-2</v>
      </c>
      <c r="D5" s="22">
        <v>1.8113761839277202E-2</v>
      </c>
    </row>
    <row r="6" spans="1:4">
      <c r="A6" t="s">
        <v>6</v>
      </c>
      <c r="B6" s="22">
        <v>3.5830686324063721E-2</v>
      </c>
      <c r="C6" s="22">
        <v>5.1632637114068618E-3</v>
      </c>
      <c r="D6" s="22">
        <v>0.21958754668219241</v>
      </c>
    </row>
    <row r="7" spans="1:4">
      <c r="A7" t="s">
        <v>7</v>
      </c>
      <c r="B7" s="22">
        <v>9.3766382242367163E-2</v>
      </c>
      <c r="C7" s="22">
        <v>3.7594774728203627E-2</v>
      </c>
      <c r="D7" s="22">
        <v>0.21300208993868083</v>
      </c>
    </row>
    <row r="8" spans="1:4">
      <c r="A8" t="s">
        <v>8</v>
      </c>
      <c r="B8" s="22">
        <v>0.13908278826347473</v>
      </c>
      <c r="C8" s="22">
        <v>6.2984355321553623E-2</v>
      </c>
      <c r="D8" s="22">
        <v>5.0838039944952444E-2</v>
      </c>
    </row>
    <row r="9" spans="1:4">
      <c r="A9" t="s">
        <v>9</v>
      </c>
      <c r="B9" s="22">
        <v>1.5716530956358256E-2</v>
      </c>
      <c r="C9" s="22">
        <v>0.22009591978110801</v>
      </c>
      <c r="D9" s="22">
        <v>5.0885434116706794E-3</v>
      </c>
    </row>
    <row r="10" spans="1:4">
      <c r="A10" t="s">
        <v>10</v>
      </c>
      <c r="B10" s="22">
        <v>3.1824795798602055E-2</v>
      </c>
      <c r="C10" s="22">
        <v>6.1624285646974834E-3</v>
      </c>
      <c r="D10" s="22">
        <v>0.26873027180374215</v>
      </c>
    </row>
    <row r="11" spans="1:4">
      <c r="A11" t="s">
        <v>11</v>
      </c>
      <c r="B11" s="22">
        <v>8.02484228904458E-2</v>
      </c>
      <c r="C11" s="22">
        <v>7.3223751671063556E-2</v>
      </c>
      <c r="D11" s="22">
        <v>4.3930107029651319E-2</v>
      </c>
    </row>
    <row r="12" spans="1:4">
      <c r="A12" t="s">
        <v>12</v>
      </c>
      <c r="B12" s="22">
        <v>1.3096982151941251E-2</v>
      </c>
      <c r="C12" s="22">
        <v>0.13111529992327314</v>
      </c>
      <c r="D12" s="22">
        <v>8.054584218874266E-3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8BD74A-10B8-4956-870B-F2538FA2B6AA}">
  <dimension ref="A1:M33"/>
  <sheetViews>
    <sheetView topLeftCell="A22" workbookViewId="0">
      <selection activeCell="C32" sqref="C32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0</v>
      </c>
    </row>
    <row r="3" spans="1:13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182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6" t="s">
        <v>12</v>
      </c>
    </row>
    <row r="5" spans="1:13" ht="24.75" thickTop="1">
      <c r="A5" s="7" t="s">
        <v>13</v>
      </c>
      <c r="B5" s="8" t="s">
        <v>14</v>
      </c>
      <c r="C5" s="9">
        <v>-2.6444046832630509E-2</v>
      </c>
      <c r="D5" s="10">
        <v>-6.9761331460674869E-2</v>
      </c>
      <c r="E5" s="10">
        <v>2.2241121662930775E-2</v>
      </c>
      <c r="F5" s="10">
        <v>4.4565559805516183E-3</v>
      </c>
      <c r="G5" s="11" t="s">
        <v>24</v>
      </c>
      <c r="H5" s="10">
        <v>1.4400658733300858E-2</v>
      </c>
      <c r="I5" s="10">
        <v>1.7268615186534195E-2</v>
      </c>
      <c r="J5" s="10">
        <v>3.1896173196908649E-2</v>
      </c>
      <c r="K5" s="10">
        <v>-1.6776971166411473E-2</v>
      </c>
      <c r="L5" s="10">
        <v>-1.0258052306996964E-2</v>
      </c>
      <c r="M5" s="12">
        <v>-5.6483705116612777E-2</v>
      </c>
    </row>
    <row r="6" spans="1:13" ht="24">
      <c r="A6" s="13" t="s">
        <v>15</v>
      </c>
      <c r="B6" s="14" t="s">
        <v>14</v>
      </c>
      <c r="C6" s="15">
        <v>-3.0705539404106266E-2</v>
      </c>
      <c r="D6" s="16">
        <v>3.4796868437159928E-2</v>
      </c>
      <c r="E6" s="16">
        <v>-3.9915352010545602E-3</v>
      </c>
      <c r="F6" s="17" t="s">
        <v>25</v>
      </c>
      <c r="G6" s="16">
        <v>4.4721467919894417E-3</v>
      </c>
      <c r="H6" s="16">
        <v>-1.7835424897527759E-2</v>
      </c>
      <c r="I6" s="16">
        <v>-5.7479045151353006E-2</v>
      </c>
      <c r="J6" s="16">
        <v>-3.1752501062806811E-2</v>
      </c>
      <c r="K6" s="16">
        <v>1.6620524218344732E-2</v>
      </c>
      <c r="L6" s="16">
        <v>-3.6399769828581854E-2</v>
      </c>
      <c r="M6" s="18">
        <v>-3.2194291691496638E-2</v>
      </c>
    </row>
    <row r="7" spans="1:13" ht="24">
      <c r="A7" s="13" t="s">
        <v>16</v>
      </c>
      <c r="B7" s="14" t="s">
        <v>14</v>
      </c>
      <c r="C7" s="15">
        <v>2.479317535813079E-2</v>
      </c>
      <c r="D7" s="16">
        <v>7.1310776157661473E-2</v>
      </c>
      <c r="E7" s="16">
        <v>-1.8492260031560443E-3</v>
      </c>
      <c r="F7" s="16">
        <v>1.6502605907766449E-2</v>
      </c>
      <c r="G7" s="16">
        <v>-1.6704588278129713E-2</v>
      </c>
      <c r="H7" s="16">
        <v>5.9665646701548575E-3</v>
      </c>
      <c r="I7" s="16">
        <v>3.5358943919537424E-3</v>
      </c>
      <c r="J7" s="16">
        <v>-4.5577504374087294E-2</v>
      </c>
      <c r="K7" s="17" t="s">
        <v>26</v>
      </c>
      <c r="L7" s="16">
        <v>5.3826977826339897E-2</v>
      </c>
      <c r="M7" s="18">
        <v>5.2557523489806517E-2</v>
      </c>
    </row>
    <row r="8" spans="1:13" ht="24">
      <c r="A8" s="13" t="s">
        <v>17</v>
      </c>
      <c r="B8" s="14" t="s">
        <v>14</v>
      </c>
      <c r="C8" s="15">
        <v>4.3888484658111709E-2</v>
      </c>
      <c r="D8" s="16">
        <v>1.1203164075439337E-2</v>
      </c>
      <c r="E8" s="16">
        <v>4.9097349713677456E-2</v>
      </c>
      <c r="F8" s="16">
        <v>-1.7821831845549554E-2</v>
      </c>
      <c r="G8" s="16">
        <v>1.4441223730786134E-2</v>
      </c>
      <c r="H8" s="17" t="s">
        <v>24</v>
      </c>
      <c r="I8" s="16">
        <v>-1.9585646812581418E-3</v>
      </c>
      <c r="J8" s="16">
        <v>6.7167167327193605E-2</v>
      </c>
      <c r="K8" s="16">
        <v>5.9873724679824387E-3</v>
      </c>
      <c r="L8" s="16">
        <v>1.7193755398478189E-2</v>
      </c>
      <c r="M8" s="18">
        <v>3.6951898430738934E-2</v>
      </c>
    </row>
    <row r="9" spans="1:13" ht="24">
      <c r="A9" s="13" t="s">
        <v>18</v>
      </c>
      <c r="B9" s="14" t="s">
        <v>14</v>
      </c>
      <c r="C9" s="15">
        <v>5.8570159487853671E-2</v>
      </c>
      <c r="D9" s="16">
        <v>-2.1949638597270147E-2</v>
      </c>
      <c r="E9" s="17" t="s">
        <v>27</v>
      </c>
      <c r="F9" s="16">
        <v>-3.9725393726499471E-3</v>
      </c>
      <c r="G9" s="16">
        <v>2.2194788919906963E-2</v>
      </c>
      <c r="H9" s="16">
        <v>4.8900475583116845E-2</v>
      </c>
      <c r="I9" s="16">
        <v>-5.165854310852739E-2</v>
      </c>
      <c r="J9" s="16">
        <v>4.3848771308438415E-2</v>
      </c>
      <c r="K9" s="16">
        <v>-1.850214119506861E-3</v>
      </c>
      <c r="L9" s="16">
        <v>-5.5285189806420956E-2</v>
      </c>
      <c r="M9" s="18">
        <v>2.5872836672124023E-2</v>
      </c>
    </row>
    <row r="10" spans="1:13" ht="24">
      <c r="A10" s="13" t="s">
        <v>19</v>
      </c>
      <c r="B10" s="14" t="s">
        <v>14</v>
      </c>
      <c r="C10" s="15">
        <v>4.0340473435918421E-2</v>
      </c>
      <c r="D10" s="16">
        <v>-5.3912285746725186E-2</v>
      </c>
      <c r="E10" s="16">
        <v>-5.5081145573064295E-2</v>
      </c>
      <c r="F10" s="16">
        <v>-3.6091224045067115E-2</v>
      </c>
      <c r="G10" s="16">
        <v>-1.0204036513809363E-2</v>
      </c>
      <c r="H10" s="16">
        <v>1.7062090044282587E-2</v>
      </c>
      <c r="I10" s="16">
        <v>8.9342945586260887E-3</v>
      </c>
      <c r="J10" s="16">
        <v>5.867201846231266E-2</v>
      </c>
      <c r="K10" s="16">
        <v>5.3768941366126595E-2</v>
      </c>
      <c r="L10" s="17" t="s">
        <v>26</v>
      </c>
      <c r="M10" s="18">
        <v>1.8008146468484259E-3</v>
      </c>
    </row>
    <row r="11" spans="1:13" ht="24">
      <c r="A11" s="13" t="s">
        <v>20</v>
      </c>
      <c r="B11" s="14" t="s">
        <v>14</v>
      </c>
      <c r="C11" s="15">
        <v>5.3086851803967973E-2</v>
      </c>
      <c r="D11" s="16">
        <v>9.1944749369453155E-2</v>
      </c>
      <c r="E11" s="16">
        <v>-5.1211035440892005E-2</v>
      </c>
      <c r="F11" s="16">
        <v>-5.6656760011846663E-2</v>
      </c>
      <c r="G11" s="16">
        <v>1.7054678629861247E-2</v>
      </c>
      <c r="H11" s="16">
        <v>-1.9263936217046769E-3</v>
      </c>
      <c r="I11" s="17" t="s">
        <v>28</v>
      </c>
      <c r="J11" s="16">
        <v>1.8916821775008311E-2</v>
      </c>
      <c r="K11" s="16">
        <v>3.5327024438850663E-3</v>
      </c>
      <c r="L11" s="16">
        <v>8.858367718684021E-3</v>
      </c>
      <c r="M11" s="18">
        <v>4.9555612054774469E-2</v>
      </c>
    </row>
    <row r="12" spans="1:13" ht="24">
      <c r="A12" s="13" t="s">
        <v>21</v>
      </c>
      <c r="B12" s="14" t="s">
        <v>14</v>
      </c>
      <c r="C12" s="15">
        <v>-1.593761041615202E-2</v>
      </c>
      <c r="D12" s="16">
        <v>-5.2587391070753478E-3</v>
      </c>
      <c r="E12" s="16">
        <v>2.5862429954467865E-2</v>
      </c>
      <c r="F12" s="16">
        <v>-3.2024606670233095E-2</v>
      </c>
      <c r="G12" s="16">
        <v>-5.6357672336832088E-2</v>
      </c>
      <c r="H12" s="16">
        <v>3.6799737628874105E-2</v>
      </c>
      <c r="I12" s="16">
        <v>4.9993382686349612E-2</v>
      </c>
      <c r="J12" s="16">
        <v>1.4589246473482132E-2</v>
      </c>
      <c r="K12" s="16">
        <v>5.2686502043842641E-2</v>
      </c>
      <c r="L12" s="16">
        <v>1.8083109329835609E-3</v>
      </c>
      <c r="M12" s="19" t="s">
        <v>27</v>
      </c>
    </row>
    <row r="13" spans="1:13" ht="24">
      <c r="A13" s="13" t="s">
        <v>22</v>
      </c>
      <c r="B13" s="14" t="s">
        <v>14</v>
      </c>
      <c r="C13" s="15">
        <v>1.6710315010916115E-2</v>
      </c>
      <c r="D13" s="16">
        <v>5.4125477260414979E-2</v>
      </c>
      <c r="E13" s="16">
        <v>4.3469319218531199E-2</v>
      </c>
      <c r="F13" s="16">
        <v>-3.1321436244950006E-2</v>
      </c>
      <c r="G13" s="16">
        <v>3.1564932678911715E-2</v>
      </c>
      <c r="H13" s="16">
        <v>6.6324576480525851E-2</v>
      </c>
      <c r="I13" s="16">
        <v>1.8888196474898117E-2</v>
      </c>
      <c r="J13" s="17" t="s">
        <v>28</v>
      </c>
      <c r="K13" s="16">
        <v>-4.5297484354616759E-2</v>
      </c>
      <c r="L13" s="16">
        <v>5.8375282415504846E-2</v>
      </c>
      <c r="M13" s="18">
        <v>1.4476139476486401E-2</v>
      </c>
    </row>
    <row r="14" spans="1:13" ht="24">
      <c r="A14" s="13" t="s">
        <v>23</v>
      </c>
      <c r="B14" s="14" t="s">
        <v>14</v>
      </c>
      <c r="C14" s="15">
        <v>8.8758309772891938E-2</v>
      </c>
      <c r="D14" s="17" t="s">
        <v>29</v>
      </c>
      <c r="E14" s="16">
        <v>-2.1512511391879475E-2</v>
      </c>
      <c r="F14" s="16">
        <v>3.3844600249834114E-2</v>
      </c>
      <c r="G14" s="16">
        <v>-6.8066932151535697E-2</v>
      </c>
      <c r="H14" s="16">
        <v>1.0909523639903693E-2</v>
      </c>
      <c r="I14" s="16">
        <v>9.0723842547599881E-2</v>
      </c>
      <c r="J14" s="16">
        <v>5.3408314366764721E-2</v>
      </c>
      <c r="K14" s="16">
        <v>6.9923045186292401E-2</v>
      </c>
      <c r="L14" s="16">
        <v>-5.2919521991372821E-2</v>
      </c>
      <c r="M14" s="18">
        <v>-5.0993033558485203E-3</v>
      </c>
    </row>
    <row r="19" spans="1:13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ht="182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6" t="s">
        <v>12</v>
      </c>
    </row>
    <row r="21" spans="1:13" ht="24.75" thickTop="1">
      <c r="A21" s="7" t="s">
        <v>13</v>
      </c>
      <c r="B21" s="8" t="s">
        <v>14</v>
      </c>
      <c r="C21" s="9"/>
      <c r="D21" s="10">
        <f>$C5^2*D5^2</f>
        <v>3.4031834229948297E-6</v>
      </c>
      <c r="E21" s="10">
        <f t="shared" ref="E21:M21" si="0">$C5^2*E5^2</f>
        <v>3.4591485023027451E-7</v>
      </c>
      <c r="F21" s="10">
        <f t="shared" si="0"/>
        <v>1.3888475202491355E-8</v>
      </c>
      <c r="G21" s="11">
        <f t="shared" si="0"/>
        <v>6.9231221894781425E-4</v>
      </c>
      <c r="H21" s="10">
        <f t="shared" si="0"/>
        <v>1.4501754625983586E-7</v>
      </c>
      <c r="I21" s="10">
        <f t="shared" si="0"/>
        <v>2.0853111187300007E-7</v>
      </c>
      <c r="J21" s="10">
        <f t="shared" si="0"/>
        <v>7.1143134689322777E-7</v>
      </c>
      <c r="K21" s="10">
        <f t="shared" si="0"/>
        <v>1.968262197691963E-7</v>
      </c>
      <c r="L21" s="10">
        <f t="shared" si="0"/>
        <v>7.3584383180467164E-8</v>
      </c>
      <c r="M21" s="12">
        <f t="shared" si="0"/>
        <v>2.23101345437158E-6</v>
      </c>
    </row>
    <row r="22" spans="1:13" ht="24">
      <c r="A22" s="13" t="s">
        <v>15</v>
      </c>
      <c r="B22" s="14" t="s">
        <v>14</v>
      </c>
      <c r="C22" s="15"/>
      <c r="D22" s="16">
        <f t="shared" ref="D22:M22" si="1">$C6^2*D6^2</f>
        <v>1.1415995380020255E-6</v>
      </c>
      <c r="E22" s="16">
        <f t="shared" si="1"/>
        <v>1.5021503016711948E-8</v>
      </c>
      <c r="F22" s="17">
        <f t="shared" si="1"/>
        <v>9.3530259417874716E-4</v>
      </c>
      <c r="G22" s="16">
        <f t="shared" si="1"/>
        <v>1.8856694389621725E-8</v>
      </c>
      <c r="H22" s="16">
        <f t="shared" si="1"/>
        <v>2.999165158840933E-7</v>
      </c>
      <c r="I22" s="16">
        <f t="shared" si="1"/>
        <v>3.11496055850475E-6</v>
      </c>
      <c r="J22" s="16">
        <f t="shared" si="1"/>
        <v>9.5058146199624874E-7</v>
      </c>
      <c r="K22" s="16">
        <f t="shared" si="1"/>
        <v>2.6044912160370989E-7</v>
      </c>
      <c r="L22" s="16">
        <f t="shared" si="1"/>
        <v>1.2491964372087959E-6</v>
      </c>
      <c r="M22" s="18">
        <f t="shared" si="1"/>
        <v>9.7721744497924029E-7</v>
      </c>
    </row>
    <row r="23" spans="1:13" ht="24">
      <c r="A23" s="13" t="s">
        <v>16</v>
      </c>
      <c r="B23" s="14" t="s">
        <v>14</v>
      </c>
      <c r="C23" s="15"/>
      <c r="D23" s="16">
        <f t="shared" ref="D23:M23" si="2">$C7^2*D7^2</f>
        <v>3.1258967649433056E-6</v>
      </c>
      <c r="E23" s="16">
        <f t="shared" si="2"/>
        <v>2.1020560286456638E-9</v>
      </c>
      <c r="F23" s="16">
        <f t="shared" si="2"/>
        <v>1.6740536085302556E-7</v>
      </c>
      <c r="G23" s="16">
        <f t="shared" si="2"/>
        <v>1.7152832872477253E-7</v>
      </c>
      <c r="H23" s="16">
        <f t="shared" si="2"/>
        <v>2.1883309797447735E-8</v>
      </c>
      <c r="I23" s="16">
        <f t="shared" si="2"/>
        <v>7.685336271324939E-9</v>
      </c>
      <c r="J23" s="16">
        <f t="shared" si="2"/>
        <v>1.2769249919542325E-6</v>
      </c>
      <c r="K23" s="17">
        <f t="shared" si="2"/>
        <v>6.0612584309395002E-4</v>
      </c>
      <c r="L23" s="16">
        <f t="shared" si="2"/>
        <v>1.7810015496972534E-6</v>
      </c>
      <c r="M23" s="18">
        <f t="shared" si="2"/>
        <v>1.6979859422943475E-6</v>
      </c>
    </row>
    <row r="24" spans="1:13" ht="24">
      <c r="A24" s="13" t="s">
        <v>17</v>
      </c>
      <c r="B24" s="14" t="s">
        <v>14</v>
      </c>
      <c r="C24" s="15"/>
      <c r="D24" s="16">
        <f t="shared" ref="D24:M24" si="3">$C8^2*D8^2</f>
        <v>2.4175895249820178E-7</v>
      </c>
      <c r="E24" s="16">
        <f t="shared" si="3"/>
        <v>4.6431987221028316E-6</v>
      </c>
      <c r="F24" s="16">
        <f t="shared" si="3"/>
        <v>6.1179490468137443E-7</v>
      </c>
      <c r="G24" s="16">
        <f t="shared" si="3"/>
        <v>4.017067830032382E-7</v>
      </c>
      <c r="H24" s="17">
        <f t="shared" si="3"/>
        <v>1.9069852497065934E-3</v>
      </c>
      <c r="I24" s="16">
        <f t="shared" si="3"/>
        <v>7.3888527136035735E-9</v>
      </c>
      <c r="J24" s="16">
        <f t="shared" si="3"/>
        <v>8.6899091947352319E-6</v>
      </c>
      <c r="K24" s="16">
        <f t="shared" si="3"/>
        <v>6.905159653480295E-8</v>
      </c>
      <c r="L24" s="16">
        <f t="shared" si="3"/>
        <v>5.6943303749828756E-7</v>
      </c>
      <c r="M24" s="18">
        <f t="shared" si="3"/>
        <v>2.6301146682248253E-6</v>
      </c>
    </row>
    <row r="25" spans="1:13" ht="24">
      <c r="A25" s="13" t="s">
        <v>18</v>
      </c>
      <c r="B25" s="14" t="s">
        <v>14</v>
      </c>
      <c r="C25" s="15"/>
      <c r="D25" s="16">
        <f t="shared" ref="D25:M25" si="4">$C9^2*D9^2</f>
        <v>1.6527515043291927E-6</v>
      </c>
      <c r="E25" s="17">
        <f t="shared" si="4"/>
        <v>3.3894215161323917E-3</v>
      </c>
      <c r="F25" s="16">
        <f t="shared" si="4"/>
        <v>5.4136382727068814E-8</v>
      </c>
      <c r="G25" s="16">
        <f t="shared" si="4"/>
        <v>1.6898760520520462E-6</v>
      </c>
      <c r="H25" s="16">
        <f t="shared" si="4"/>
        <v>8.2031183815456323E-6</v>
      </c>
      <c r="I25" s="16">
        <f t="shared" si="4"/>
        <v>9.1545525294407143E-6</v>
      </c>
      <c r="J25" s="16">
        <f t="shared" si="4"/>
        <v>6.5958029130197142E-6</v>
      </c>
      <c r="K25" s="16">
        <f t="shared" si="4"/>
        <v>1.1743479526083778E-8</v>
      </c>
      <c r="L25" s="16">
        <f t="shared" si="4"/>
        <v>1.0485048004478312E-5</v>
      </c>
      <c r="M25" s="18">
        <f t="shared" si="4"/>
        <v>2.2963649374812514E-6</v>
      </c>
    </row>
    <row r="26" spans="1:13" ht="24">
      <c r="A26" s="13" t="s">
        <v>19</v>
      </c>
      <c r="B26" s="14" t="s">
        <v>14</v>
      </c>
      <c r="C26" s="15"/>
      <c r="D26" s="16">
        <f t="shared" ref="D26:M26" si="5">$C10^2*D10^2</f>
        <v>4.7299600433729567E-6</v>
      </c>
      <c r="E26" s="16">
        <f t="shared" si="5"/>
        <v>4.9372817327165919E-6</v>
      </c>
      <c r="F26" s="16">
        <f t="shared" si="5"/>
        <v>2.1197527368325987E-6</v>
      </c>
      <c r="G26" s="16">
        <f t="shared" si="5"/>
        <v>1.6944391981453774E-7</v>
      </c>
      <c r="H26" s="16">
        <f t="shared" si="5"/>
        <v>4.7374696503115553E-7</v>
      </c>
      <c r="I26" s="16">
        <f t="shared" si="5"/>
        <v>1.298980151886477E-7</v>
      </c>
      <c r="J26" s="16">
        <f t="shared" si="5"/>
        <v>5.6020120689135327E-6</v>
      </c>
      <c r="K26" s="16">
        <f t="shared" si="5"/>
        <v>4.7048410257874504E-6</v>
      </c>
      <c r="L26" s="17">
        <f t="shared" si="5"/>
        <v>1.6046505842116177E-3</v>
      </c>
      <c r="M26" s="18">
        <f t="shared" si="5"/>
        <v>5.2773999694941018E-9</v>
      </c>
    </row>
    <row r="27" spans="1:13" ht="24">
      <c r="A27" s="13" t="s">
        <v>20</v>
      </c>
      <c r="B27" s="14" t="s">
        <v>14</v>
      </c>
      <c r="C27" s="15"/>
      <c r="D27" s="16">
        <f t="shared" ref="D27:M27" si="6">$C11^2*D11^2</f>
        <v>2.3824720208997686E-5</v>
      </c>
      <c r="E27" s="16">
        <f t="shared" si="6"/>
        <v>7.3909634811786867E-6</v>
      </c>
      <c r="F27" s="16">
        <f t="shared" si="6"/>
        <v>9.0464338724392014E-6</v>
      </c>
      <c r="G27" s="16">
        <f t="shared" si="6"/>
        <v>8.1971149033817126E-7</v>
      </c>
      <c r="H27" s="16">
        <f t="shared" si="6"/>
        <v>1.0458370081067616E-8</v>
      </c>
      <c r="I27" s="17">
        <f t="shared" si="6"/>
        <v>2.767714260756832E-3</v>
      </c>
      <c r="J27" s="16">
        <f t="shared" si="6"/>
        <v>1.0084869594541534E-6</v>
      </c>
      <c r="K27" s="16">
        <f t="shared" si="6"/>
        <v>3.517127076885684E-8</v>
      </c>
      <c r="L27" s="16">
        <f t="shared" si="6"/>
        <v>2.2114715214080913E-7</v>
      </c>
      <c r="M27" s="18">
        <f t="shared" si="6"/>
        <v>6.9208531033193212E-6</v>
      </c>
    </row>
    <row r="28" spans="1:13" ht="24">
      <c r="A28" s="13" t="s">
        <v>21</v>
      </c>
      <c r="B28" s="14" t="s">
        <v>14</v>
      </c>
      <c r="C28" s="15"/>
      <c r="D28" s="16">
        <f t="shared" ref="D28:M28" si="7">$C12^2*D12^2</f>
        <v>7.024406951996692E-9</v>
      </c>
      <c r="E28" s="16">
        <f t="shared" si="7"/>
        <v>1.6989674876449892E-7</v>
      </c>
      <c r="F28" s="16">
        <f t="shared" si="7"/>
        <v>2.6050377551981297E-7</v>
      </c>
      <c r="G28" s="16">
        <f t="shared" si="7"/>
        <v>8.0677514238954313E-7</v>
      </c>
      <c r="H28" s="16">
        <f t="shared" si="7"/>
        <v>3.4398211128760911E-7</v>
      </c>
      <c r="I28" s="16">
        <f t="shared" si="7"/>
        <v>6.3485049088469449E-7</v>
      </c>
      <c r="J28" s="16">
        <f t="shared" si="7"/>
        <v>5.4064493164434667E-8</v>
      </c>
      <c r="K28" s="16">
        <f t="shared" si="7"/>
        <v>7.0509095736754459E-7</v>
      </c>
      <c r="L28" s="16">
        <f t="shared" si="7"/>
        <v>8.3060134351335926E-10</v>
      </c>
      <c r="M28" s="19">
        <f t="shared" si="7"/>
        <v>2.5096848093504088E-4</v>
      </c>
    </row>
    <row r="29" spans="1:13" ht="24">
      <c r="A29" s="13" t="s">
        <v>22</v>
      </c>
      <c r="B29" s="14" t="s">
        <v>14</v>
      </c>
      <c r="C29" s="15"/>
      <c r="D29" s="16">
        <f t="shared" ref="D29:M29" si="8">$C13^2*D13^2</f>
        <v>8.1803663136085757E-7</v>
      </c>
      <c r="E29" s="16">
        <f t="shared" si="8"/>
        <v>5.2763664634937959E-7</v>
      </c>
      <c r="F29" s="16">
        <f t="shared" si="8"/>
        <v>2.7393820822763231E-7</v>
      </c>
      <c r="G29" s="16">
        <f t="shared" si="8"/>
        <v>2.7821401822547066E-7</v>
      </c>
      <c r="H29" s="16">
        <f t="shared" si="8"/>
        <v>1.2283390109171112E-6</v>
      </c>
      <c r="I29" s="16">
        <f t="shared" si="8"/>
        <v>9.962085326639775E-8</v>
      </c>
      <c r="J29" s="17">
        <f t="shared" si="8"/>
        <v>2.7423102246914444E-4</v>
      </c>
      <c r="K29" s="16">
        <f t="shared" si="8"/>
        <v>5.7295094660507745E-7</v>
      </c>
      <c r="L29" s="16">
        <f t="shared" si="8"/>
        <v>9.5154046842478804E-7</v>
      </c>
      <c r="M29" s="18">
        <f t="shared" si="8"/>
        <v>5.8516021614883328E-8</v>
      </c>
    </row>
    <row r="30" spans="1:13" ht="24">
      <c r="A30" s="13" t="s">
        <v>23</v>
      </c>
      <c r="B30" s="14" t="s">
        <v>14</v>
      </c>
      <c r="C30" s="15"/>
      <c r="D30" s="17">
        <f t="shared" ref="D30:M30" si="9">$C14^2*D14^2</f>
        <v>7.6745399656899691E-3</v>
      </c>
      <c r="E30" s="16">
        <f t="shared" si="9"/>
        <v>3.6458623966529155E-6</v>
      </c>
      <c r="F30" s="16">
        <f t="shared" si="9"/>
        <v>9.023952994901724E-6</v>
      </c>
      <c r="G30" s="16">
        <f t="shared" si="9"/>
        <v>3.6499792925874595E-5</v>
      </c>
      <c r="H30" s="16">
        <f t="shared" si="9"/>
        <v>9.3762595781895207E-7</v>
      </c>
      <c r="I30" s="16">
        <f t="shared" si="9"/>
        <v>6.4842674446722741E-5</v>
      </c>
      <c r="J30" s="16">
        <f t="shared" si="9"/>
        <v>2.2471692806780466E-5</v>
      </c>
      <c r="K30" s="16">
        <f t="shared" si="9"/>
        <v>3.8517555259682943E-5</v>
      </c>
      <c r="L30" s="16">
        <f t="shared" si="9"/>
        <v>2.2062253582154261E-5</v>
      </c>
      <c r="M30" s="18">
        <f t="shared" si="9"/>
        <v>2.0485178107048189E-7</v>
      </c>
    </row>
    <row r="31" spans="1:13">
      <c r="A31" t="s">
        <v>30</v>
      </c>
      <c r="D31" s="20">
        <f>SUM($D$21:$D$30)</f>
        <v>7.7134848971634204E-3</v>
      </c>
      <c r="E31" s="20">
        <f>SUM($E$21:$E$30)</f>
        <v>3.4110993942694325E-3</v>
      </c>
      <c r="F31" s="20">
        <f>SUM($F$21:$F$30)</f>
        <v>9.5687440089013199E-4</v>
      </c>
      <c r="G31">
        <f>SUM($G$21:$G$30)</f>
        <v>7.3316812430262632E-4</v>
      </c>
      <c r="H31" s="20">
        <f>SUM($H$21:$H$30)</f>
        <v>1.9186493378752162E-3</v>
      </c>
      <c r="I31" s="20">
        <f>SUM($I$21:$I$30)</f>
        <v>2.8459144229516977E-3</v>
      </c>
      <c r="J31" s="20">
        <f>SUM($J$21:$J$30)</f>
        <v>3.2159192870605567E-4</v>
      </c>
      <c r="K31" s="20">
        <f>SUM($K$21:$K$30)</f>
        <v>6.5119952297159559E-4</v>
      </c>
      <c r="L31" s="20">
        <f>SUM($L$21:$L$30)</f>
        <v>1.6420446194277442E-3</v>
      </c>
      <c r="M31" s="20">
        <f>SUM($M$21:$M$30)</f>
        <v>2.6799067568836628E-4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31</v>
      </c>
      <c r="C33">
        <f>SUM($D$31:$M$31)</f>
        <v>2.0462017324246285E-2</v>
      </c>
      <c r="D33" s="21">
        <f>$D$31/$C$33</f>
        <v>0.37696600364145894</v>
      </c>
      <c r="E33" s="21">
        <f>$E$31/$C$33</f>
        <v>0.16670396374982444</v>
      </c>
      <c r="F33" s="21">
        <f>$F$31/$C$33</f>
        <v>4.6763443981463752E-2</v>
      </c>
      <c r="G33" s="21">
        <f>$G$31/$C$33</f>
        <v>3.5830686324063721E-2</v>
      </c>
      <c r="H33" s="21">
        <f>$H$31/$C$33</f>
        <v>9.3766382242367163E-2</v>
      </c>
      <c r="I33" s="21">
        <f>$I$31/$C$33</f>
        <v>0.13908278826347473</v>
      </c>
      <c r="J33" s="21">
        <f>$J$31/$C$33</f>
        <v>1.5716530956358256E-2</v>
      </c>
      <c r="K33" s="21">
        <f>$K$31/$C$33</f>
        <v>3.1824795798602055E-2</v>
      </c>
      <c r="L33" s="21">
        <f>$L$31/$C$33</f>
        <v>8.02484228904458E-2</v>
      </c>
      <c r="M33" s="21">
        <f>$M$31/$C$33</f>
        <v>1.3096982151941251E-2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974BC9-52FD-48EA-A7D3-99073F8CA26A}">
  <dimension ref="A1:M33"/>
  <sheetViews>
    <sheetView topLeftCell="A22" workbookViewId="0">
      <selection activeCell="C33" sqref="C33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33</v>
      </c>
    </row>
    <row r="3" spans="1:13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182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6" t="s">
        <v>12</v>
      </c>
    </row>
    <row r="5" spans="1:13" ht="24.75" thickTop="1">
      <c r="A5" s="7" t="s">
        <v>13</v>
      </c>
      <c r="B5" s="8" t="s">
        <v>14</v>
      </c>
      <c r="C5" s="9">
        <v>-0.14332421887215069</v>
      </c>
      <c r="D5" s="10">
        <v>1.0694584299130795E-2</v>
      </c>
      <c r="E5" s="10">
        <v>8.5561441105738156E-3</v>
      </c>
      <c r="F5" s="10">
        <v>-4.0841335592075846E-2</v>
      </c>
      <c r="G5" s="10">
        <v>3.6222561124661309E-2</v>
      </c>
      <c r="H5" s="10">
        <v>4.2333017755090609E-2</v>
      </c>
      <c r="I5" s="10">
        <v>8.3781206890555932E-3</v>
      </c>
      <c r="J5" s="10">
        <v>4.3793032062550544E-2</v>
      </c>
      <c r="K5" s="10">
        <v>-3.3722040396993239E-2</v>
      </c>
      <c r="L5" s="10">
        <v>-7.7443916113285577E-2</v>
      </c>
      <c r="M5" s="23" t="s">
        <v>26</v>
      </c>
    </row>
    <row r="6" spans="1:13" ht="24">
      <c r="A6" s="13" t="s">
        <v>15</v>
      </c>
      <c r="B6" s="14" t="s">
        <v>14</v>
      </c>
      <c r="C6" s="24" t="s">
        <v>34</v>
      </c>
      <c r="D6" s="17" t="s">
        <v>35</v>
      </c>
      <c r="E6" s="16">
        <v>-1.3232586146928722E-3</v>
      </c>
      <c r="F6" s="16">
        <v>-1.8890272575703203E-2</v>
      </c>
      <c r="G6" s="16">
        <v>-5.9845534008566105E-2</v>
      </c>
      <c r="H6" s="16">
        <v>3.3311502259496924E-2</v>
      </c>
      <c r="I6" s="16">
        <v>3.4627785137720656E-2</v>
      </c>
      <c r="J6" s="16">
        <v>-1.1133227470555415E-2</v>
      </c>
      <c r="K6" s="16">
        <v>-4.0731049407875938E-3</v>
      </c>
      <c r="L6" s="16">
        <v>1.5355314116094088E-2</v>
      </c>
      <c r="M6" s="18">
        <v>1.0819984523769158E-2</v>
      </c>
    </row>
    <row r="7" spans="1:13" ht="24">
      <c r="A7" s="13" t="s">
        <v>16</v>
      </c>
      <c r="B7" s="14" t="s">
        <v>14</v>
      </c>
      <c r="C7" s="15">
        <v>7.5918323730352302E-2</v>
      </c>
      <c r="D7" s="16">
        <v>3.3092751113826632E-2</v>
      </c>
      <c r="E7" s="16">
        <v>7.794906706546814E-3</v>
      </c>
      <c r="F7" s="16">
        <v>-3.9516502491385136E-2</v>
      </c>
      <c r="G7" s="16">
        <v>6.888578238032606E-3</v>
      </c>
      <c r="H7" s="17" t="s">
        <v>24</v>
      </c>
      <c r="I7" s="16">
        <v>7.032782506133485E-2</v>
      </c>
      <c r="J7" s="16">
        <v>-2.4763569528739259E-3</v>
      </c>
      <c r="K7" s="16">
        <v>-3.5650307230271815E-2</v>
      </c>
      <c r="L7" s="16">
        <v>-1.3159712378038885E-2</v>
      </c>
      <c r="M7" s="18">
        <v>4.2528387564785712E-2</v>
      </c>
    </row>
    <row r="8" spans="1:13" ht="24">
      <c r="A8" s="13" t="s">
        <v>17</v>
      </c>
      <c r="B8" s="14" t="s">
        <v>14</v>
      </c>
      <c r="C8" s="15">
        <v>-0.11530026264852744</v>
      </c>
      <c r="D8" s="16">
        <v>-1.8787992115260783E-2</v>
      </c>
      <c r="E8" s="16">
        <v>2.1596346702013665E-2</v>
      </c>
      <c r="F8" s="17" t="s">
        <v>24</v>
      </c>
      <c r="G8" s="16">
        <v>5.4428845331674559E-2</v>
      </c>
      <c r="H8" s="16">
        <v>-3.9537646187376728E-2</v>
      </c>
      <c r="I8" s="16">
        <v>-4.4285251495146234E-2</v>
      </c>
      <c r="J8" s="16">
        <v>2.8342635860687921E-3</v>
      </c>
      <c r="K8" s="16">
        <v>-1.9358516277992326E-2</v>
      </c>
      <c r="L8" s="16">
        <v>3.4080172475692755E-2</v>
      </c>
      <c r="M8" s="18">
        <v>-4.1050541521311754E-2</v>
      </c>
    </row>
    <row r="9" spans="1:13" ht="24">
      <c r="A9" s="13" t="s">
        <v>18</v>
      </c>
      <c r="B9" s="14" t="s">
        <v>14</v>
      </c>
      <c r="C9" s="15">
        <v>-2.4113234733341014E-2</v>
      </c>
      <c r="D9" s="16">
        <v>-5.9472893745215333E-2</v>
      </c>
      <c r="E9" s="16">
        <v>3.4727666471172014E-3</v>
      </c>
      <c r="F9" s="16">
        <v>5.442542768349181E-2</v>
      </c>
      <c r="G9" s="17" t="s">
        <v>24</v>
      </c>
      <c r="H9" s="16">
        <v>6.9288834218327747E-3</v>
      </c>
      <c r="I9" s="16">
        <v>1.0584371223435045E-2</v>
      </c>
      <c r="J9" s="16">
        <v>2.5265522359112141E-2</v>
      </c>
      <c r="K9" s="16">
        <v>4.1328369247169233E-2</v>
      </c>
      <c r="L9" s="16">
        <v>-1.3104393486378043E-2</v>
      </c>
      <c r="M9" s="18">
        <v>3.6413996822029809E-2</v>
      </c>
    </row>
    <row r="10" spans="1:13" ht="24">
      <c r="A10" s="13" t="s">
        <v>19</v>
      </c>
      <c r="B10" s="14" t="s">
        <v>14</v>
      </c>
      <c r="C10" s="15">
        <v>-0.14531036112878998</v>
      </c>
      <c r="D10" s="16">
        <v>-1.2858361098511183E-3</v>
      </c>
      <c r="E10" s="17" t="s">
        <v>28</v>
      </c>
      <c r="F10" s="16">
        <v>2.135738418546352E-2</v>
      </c>
      <c r="G10" s="16">
        <v>3.4379751790155908E-3</v>
      </c>
      <c r="H10" s="16">
        <v>7.7070644715524659E-3</v>
      </c>
      <c r="I10" s="16">
        <v>-3.5451293905368872E-2</v>
      </c>
      <c r="J10" s="16">
        <v>-0.10576298397195048</v>
      </c>
      <c r="K10" s="16">
        <v>6.5596715354949722E-2</v>
      </c>
      <c r="L10" s="16">
        <v>-1.6031135809181623E-2</v>
      </c>
      <c r="M10" s="18">
        <v>8.4555213750847624E-3</v>
      </c>
    </row>
    <row r="11" spans="1:13" ht="24">
      <c r="A11" s="13" t="s">
        <v>20</v>
      </c>
      <c r="B11" s="14" t="s">
        <v>14</v>
      </c>
      <c r="C11" s="24" t="s">
        <v>36</v>
      </c>
      <c r="D11" s="16">
        <v>-1.0940420118779012E-2</v>
      </c>
      <c r="E11" s="16">
        <v>-0.10578141729417039</v>
      </c>
      <c r="F11" s="16">
        <v>2.7708796507866563E-3</v>
      </c>
      <c r="G11" s="16">
        <v>2.4995931695504823E-2</v>
      </c>
      <c r="H11" s="16">
        <v>-2.4679753997388985E-3</v>
      </c>
      <c r="I11" s="16">
        <v>5.2444311423991627E-2</v>
      </c>
      <c r="J11" s="17" t="s">
        <v>28</v>
      </c>
      <c r="K11" s="16">
        <v>-3.7944852212133352E-3</v>
      </c>
      <c r="L11" s="16">
        <v>-2.875893020519444E-2</v>
      </c>
      <c r="M11" s="18">
        <v>4.3537823724988906E-2</v>
      </c>
    </row>
    <row r="12" spans="1:13" ht="24">
      <c r="A12" s="13" t="s">
        <v>21</v>
      </c>
      <c r="B12" s="14" t="s">
        <v>14</v>
      </c>
      <c r="C12" s="15">
        <v>9.8583472597120414E-2</v>
      </c>
      <c r="D12" s="16">
        <v>3.4194277511761732E-2</v>
      </c>
      <c r="E12" s="16">
        <v>-3.5526244955912431E-2</v>
      </c>
      <c r="F12" s="16">
        <v>-4.3980299386676851E-2</v>
      </c>
      <c r="G12" s="16">
        <v>1.0527725435003056E-2</v>
      </c>
      <c r="H12" s="16">
        <v>6.9860748234608402E-2</v>
      </c>
      <c r="I12" s="17" t="s">
        <v>37</v>
      </c>
      <c r="J12" s="16">
        <v>5.2590234301457074E-2</v>
      </c>
      <c r="K12" s="16">
        <v>-2.4801212036251703E-2</v>
      </c>
      <c r="L12" s="16">
        <v>4.8076652798599205E-2</v>
      </c>
      <c r="M12" s="18">
        <v>8.3848446905924207E-3</v>
      </c>
    </row>
    <row r="13" spans="1:13" ht="24">
      <c r="A13" s="13" t="s">
        <v>22</v>
      </c>
      <c r="B13" s="14" t="s">
        <v>14</v>
      </c>
      <c r="C13" s="15">
        <v>2.6964411105281583E-2</v>
      </c>
      <c r="D13" s="16">
        <v>-3.9781731047877694E-3</v>
      </c>
      <c r="E13" s="16">
        <v>6.5404360340007947E-2</v>
      </c>
      <c r="F13" s="16">
        <v>-1.9068637290236952E-2</v>
      </c>
      <c r="G13" s="16">
        <v>4.0756502691262013E-2</v>
      </c>
      <c r="H13" s="16">
        <v>-3.5193757087844023E-2</v>
      </c>
      <c r="I13" s="16">
        <v>-2.4606163247860257E-2</v>
      </c>
      <c r="J13" s="16">
        <v>-3.7557960721230511E-3</v>
      </c>
      <c r="K13" s="17" t="s">
        <v>38</v>
      </c>
      <c r="L13" s="16">
        <v>9.9570760105340619E-2</v>
      </c>
      <c r="M13" s="18">
        <v>-3.3477213613873562E-2</v>
      </c>
    </row>
    <row r="14" spans="1:13" ht="24">
      <c r="A14" s="13" t="s">
        <v>23</v>
      </c>
      <c r="B14" s="14" t="s">
        <v>14</v>
      </c>
      <c r="C14" s="15">
        <v>0.10699081008309484</v>
      </c>
      <c r="D14" s="16">
        <v>1.5038031060022801E-2</v>
      </c>
      <c r="E14" s="16">
        <v>-1.5965507882797724E-2</v>
      </c>
      <c r="F14" s="16">
        <v>3.3529312428756307E-2</v>
      </c>
      <c r="G14" s="16">
        <v>-1.2865525576906045E-2</v>
      </c>
      <c r="H14" s="16">
        <v>-1.2988588786675047E-2</v>
      </c>
      <c r="I14" s="16">
        <v>4.7625362140516068E-2</v>
      </c>
      <c r="J14" s="16">
        <v>-2.8647856110640076E-2</v>
      </c>
      <c r="K14" s="16">
        <v>9.9326830289818827E-2</v>
      </c>
      <c r="L14" s="17" t="s">
        <v>39</v>
      </c>
      <c r="M14" s="18">
        <v>-7.6620129528105638E-2</v>
      </c>
    </row>
    <row r="19" spans="1:13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ht="182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6" t="s">
        <v>12</v>
      </c>
    </row>
    <row r="21" spans="1:13" ht="24.75" thickTop="1">
      <c r="A21" s="7" t="s">
        <v>13</v>
      </c>
      <c r="B21" s="8" t="s">
        <v>14</v>
      </c>
      <c r="C21" s="9"/>
      <c r="D21" s="10">
        <f>$C5^2*D5^2</f>
        <v>2.3494541994744919E-6</v>
      </c>
      <c r="E21" s="10">
        <f t="shared" ref="E21:M21" si="0">$C5^2*E5^2</f>
        <v>1.503818241405854E-6</v>
      </c>
      <c r="F21" s="10">
        <f t="shared" si="0"/>
        <v>3.4264077121135259E-5</v>
      </c>
      <c r="G21" s="10">
        <f t="shared" si="0"/>
        <v>2.6952401959104977E-5</v>
      </c>
      <c r="H21" s="10">
        <f t="shared" si="0"/>
        <v>3.6812696005294826E-5</v>
      </c>
      <c r="I21" s="10">
        <f t="shared" si="0"/>
        <v>1.4418908684202719E-6</v>
      </c>
      <c r="J21" s="10">
        <f t="shared" si="0"/>
        <v>3.9395734077485909E-5</v>
      </c>
      <c r="K21" s="10">
        <f t="shared" si="0"/>
        <v>2.3359678198046009E-5</v>
      </c>
      <c r="L21" s="10">
        <f t="shared" si="0"/>
        <v>1.2320087115918099E-4</v>
      </c>
      <c r="M21" s="23">
        <f t="shared" si="0"/>
        <v>2.0255252621051836E-2</v>
      </c>
    </row>
    <row r="22" spans="1:13" ht="24">
      <c r="A22" s="13" t="s">
        <v>15</v>
      </c>
      <c r="B22" s="14" t="s">
        <v>14</v>
      </c>
      <c r="C22" s="24"/>
      <c r="D22" s="17">
        <f t="shared" ref="D22:M22" si="1">$C6^2*D6^2</f>
        <v>3.7797192225000005E-2</v>
      </c>
      <c r="E22" s="16">
        <f t="shared" si="1"/>
        <v>6.6582283065672146E-8</v>
      </c>
      <c r="F22" s="16">
        <f t="shared" si="1"/>
        <v>1.3568932183355463E-5</v>
      </c>
      <c r="G22" s="16">
        <f t="shared" si="1"/>
        <v>1.3618607894779608E-4</v>
      </c>
      <c r="H22" s="16">
        <f t="shared" si="1"/>
        <v>4.2194676350379426E-5</v>
      </c>
      <c r="I22" s="16">
        <f t="shared" si="1"/>
        <v>4.5595150222266212E-5</v>
      </c>
      <c r="J22" s="16">
        <f t="shared" si="1"/>
        <v>4.7131513674707084E-6</v>
      </c>
      <c r="K22" s="16">
        <f t="shared" si="1"/>
        <v>6.3084174122586257E-7</v>
      </c>
      <c r="L22" s="16">
        <f t="shared" si="1"/>
        <v>8.9657501627389965E-6</v>
      </c>
      <c r="M22" s="18">
        <f t="shared" si="1"/>
        <v>4.4516652752223203E-6</v>
      </c>
    </row>
    <row r="23" spans="1:13" ht="24">
      <c r="A23" s="13" t="s">
        <v>16</v>
      </c>
      <c r="B23" s="14" t="s">
        <v>14</v>
      </c>
      <c r="C23" s="15"/>
      <c r="D23" s="16">
        <f t="shared" ref="D23:M23" si="2">$C7^2*D7^2</f>
        <v>6.3118833893988656E-6</v>
      </c>
      <c r="E23" s="16">
        <f t="shared" si="2"/>
        <v>3.5019913100559663E-7</v>
      </c>
      <c r="F23" s="16">
        <f t="shared" si="2"/>
        <v>9.0001597737025947E-6</v>
      </c>
      <c r="G23" s="16">
        <f t="shared" si="2"/>
        <v>2.7349690204350228E-7</v>
      </c>
      <c r="H23" s="17">
        <f t="shared" si="2"/>
        <v>5.7061000490432586E-3</v>
      </c>
      <c r="I23" s="16">
        <f t="shared" si="2"/>
        <v>2.8506742591875989E-5</v>
      </c>
      <c r="J23" s="16">
        <f t="shared" si="2"/>
        <v>3.5344326677146845E-8</v>
      </c>
      <c r="K23" s="16">
        <f t="shared" si="2"/>
        <v>7.3252048536130768E-6</v>
      </c>
      <c r="L23" s="16">
        <f t="shared" si="2"/>
        <v>9.9812748642699375E-7</v>
      </c>
      <c r="M23" s="18">
        <f t="shared" si="2"/>
        <v>1.0424399693014163E-5</v>
      </c>
    </row>
    <row r="24" spans="1:13" ht="24">
      <c r="A24" s="13" t="s">
        <v>17</v>
      </c>
      <c r="B24" s="14" t="s">
        <v>14</v>
      </c>
      <c r="C24" s="15"/>
      <c r="D24" s="16">
        <f t="shared" ref="D24:M24" si="3">$C8^2*D8^2</f>
        <v>4.692684231208886E-6</v>
      </c>
      <c r="E24" s="16">
        <f t="shared" si="3"/>
        <v>6.2004209501677726E-6</v>
      </c>
      <c r="F24" s="17">
        <f t="shared" si="3"/>
        <v>1.3161541414915389E-2</v>
      </c>
      <c r="G24" s="16">
        <f t="shared" si="3"/>
        <v>3.9383910473911215E-5</v>
      </c>
      <c r="H24" s="16">
        <f t="shared" si="3"/>
        <v>2.0781754715398083E-5</v>
      </c>
      <c r="I24" s="16">
        <f t="shared" si="3"/>
        <v>2.6072268738007027E-5</v>
      </c>
      <c r="J24" s="16">
        <f t="shared" si="3"/>
        <v>1.0679257721204466E-7</v>
      </c>
      <c r="K24" s="16">
        <f t="shared" si="3"/>
        <v>4.982011540379164E-6</v>
      </c>
      <c r="L24" s="16">
        <f t="shared" si="3"/>
        <v>1.5440599602565035E-5</v>
      </c>
      <c r="M24" s="18">
        <f t="shared" si="3"/>
        <v>2.2402597402728838E-5</v>
      </c>
    </row>
    <row r="25" spans="1:13" ht="24">
      <c r="A25" s="13" t="s">
        <v>18</v>
      </c>
      <c r="B25" s="14" t="s">
        <v>14</v>
      </c>
      <c r="C25" s="15"/>
      <c r="D25" s="16">
        <f t="shared" ref="D25:M25" si="4">$C9^2*D9^2</f>
        <v>2.0565964806548978E-6</v>
      </c>
      <c r="E25" s="16">
        <f t="shared" si="4"/>
        <v>7.0123268611739686E-9</v>
      </c>
      <c r="F25" s="16">
        <f t="shared" si="4"/>
        <v>1.7223231882358613E-6</v>
      </c>
      <c r="G25" s="17">
        <f t="shared" si="4"/>
        <v>5.7564814461438405E-4</v>
      </c>
      <c r="H25" s="16">
        <f t="shared" si="4"/>
        <v>2.7914988710119374E-8</v>
      </c>
      <c r="I25" s="16">
        <f t="shared" si="4"/>
        <v>6.5138998105898353E-8</v>
      </c>
      <c r="J25" s="16">
        <f t="shared" si="4"/>
        <v>3.711654225592503E-7</v>
      </c>
      <c r="K25" s="16">
        <f t="shared" si="4"/>
        <v>9.9313316660544888E-7</v>
      </c>
      <c r="L25" s="16">
        <f t="shared" si="4"/>
        <v>9.9849247936806521E-8</v>
      </c>
      <c r="M25" s="18">
        <f t="shared" si="4"/>
        <v>7.7098805168889663E-7</v>
      </c>
    </row>
    <row r="26" spans="1:13" ht="24">
      <c r="A26" s="13" t="s">
        <v>19</v>
      </c>
      <c r="B26" s="14" t="s">
        <v>14</v>
      </c>
      <c r="C26" s="15"/>
      <c r="D26" s="16">
        <f t="shared" ref="D26:M26" si="5">$C10^2*D10^2</f>
        <v>3.4911169672772818E-8</v>
      </c>
      <c r="E26" s="17">
        <f t="shared" si="5"/>
        <v>2.0736739555639688E-2</v>
      </c>
      <c r="F26" s="16">
        <f t="shared" si="5"/>
        <v>9.6313969913283163E-6</v>
      </c>
      <c r="G26" s="16">
        <f t="shared" si="5"/>
        <v>2.495735967894923E-7</v>
      </c>
      <c r="H26" s="16">
        <f t="shared" si="5"/>
        <v>1.2542125673953826E-6</v>
      </c>
      <c r="I26" s="16">
        <f t="shared" si="5"/>
        <v>2.6537337369203161E-5</v>
      </c>
      <c r="J26" s="16">
        <f t="shared" si="5"/>
        <v>2.3618948270262333E-4</v>
      </c>
      <c r="K26" s="16">
        <f t="shared" si="5"/>
        <v>9.0856782031957758E-5</v>
      </c>
      <c r="L26" s="16">
        <f t="shared" si="5"/>
        <v>5.4265242831773659E-6</v>
      </c>
      <c r="M26" s="18">
        <f t="shared" si="5"/>
        <v>1.5096419227665654E-6</v>
      </c>
    </row>
    <row r="27" spans="1:13" ht="24">
      <c r="A27" s="13" t="s">
        <v>20</v>
      </c>
      <c r="B27" s="14" t="s">
        <v>14</v>
      </c>
      <c r="C27" s="24"/>
      <c r="D27" s="16">
        <f t="shared" ref="D27:M27" si="6">$C11^2*D11^2</f>
        <v>4.1408918450188054E-6</v>
      </c>
      <c r="E27" s="16">
        <f t="shared" si="6"/>
        <v>3.8711914643583493E-4</v>
      </c>
      <c r="F27" s="16">
        <f t="shared" si="6"/>
        <v>2.656202706582114E-7</v>
      </c>
      <c r="G27" s="16">
        <f t="shared" si="6"/>
        <v>2.1615463219486151E-5</v>
      </c>
      <c r="H27" s="16">
        <f t="shared" si="6"/>
        <v>2.1072086544029176E-7</v>
      </c>
      <c r="I27" s="16">
        <f t="shared" si="6"/>
        <v>9.5153039082284055E-5</v>
      </c>
      <c r="J27" s="17">
        <f t="shared" si="6"/>
        <v>3.3976074276000003E-2</v>
      </c>
      <c r="K27" s="16">
        <f t="shared" si="6"/>
        <v>4.9811729358024593E-7</v>
      </c>
      <c r="L27" s="16">
        <f t="shared" si="6"/>
        <v>2.8613523598268491E-5</v>
      </c>
      <c r="M27" s="18">
        <f t="shared" si="6"/>
        <v>6.5578174308525121E-5</v>
      </c>
    </row>
    <row r="28" spans="1:13" ht="24">
      <c r="A28" s="13" t="s">
        <v>21</v>
      </c>
      <c r="B28" s="14" t="s">
        <v>14</v>
      </c>
      <c r="C28" s="15"/>
      <c r="D28" s="16">
        <f t="shared" ref="D28:M28" si="7">$C12^2*D12^2</f>
        <v>1.1363577760526392E-5</v>
      </c>
      <c r="E28" s="16">
        <f t="shared" si="7"/>
        <v>1.2266109465370832E-5</v>
      </c>
      <c r="F28" s="16">
        <f t="shared" si="7"/>
        <v>1.8798560177428541E-5</v>
      </c>
      <c r="G28" s="16">
        <f t="shared" si="7"/>
        <v>1.0771528231651978E-6</v>
      </c>
      <c r="H28" s="16">
        <f t="shared" si="7"/>
        <v>4.743235521609409E-5</v>
      </c>
      <c r="I28" s="17">
        <f t="shared" si="7"/>
        <v>9.5638238490667118E-3</v>
      </c>
      <c r="J28" s="16">
        <f t="shared" si="7"/>
        <v>2.6879329775385389E-5</v>
      </c>
      <c r="K28" s="16">
        <f t="shared" si="7"/>
        <v>5.9779741790773441E-6</v>
      </c>
      <c r="L28" s="16">
        <f t="shared" si="7"/>
        <v>2.2463461068412912E-5</v>
      </c>
      <c r="M28" s="18">
        <f t="shared" si="7"/>
        <v>6.8327930898933405E-7</v>
      </c>
    </row>
    <row r="29" spans="1:13" ht="24">
      <c r="A29" s="13" t="s">
        <v>22</v>
      </c>
      <c r="B29" s="14" t="s">
        <v>14</v>
      </c>
      <c r="C29" s="15"/>
      <c r="D29" s="16">
        <f t="shared" ref="D29:M29" si="8">$C13^2*D13^2</f>
        <v>1.1506658751874472E-8</v>
      </c>
      <c r="E29" s="16">
        <f t="shared" si="8"/>
        <v>3.1102499007393954E-6</v>
      </c>
      <c r="F29" s="16">
        <f t="shared" si="8"/>
        <v>2.6437549369104193E-7</v>
      </c>
      <c r="G29" s="16">
        <f t="shared" si="8"/>
        <v>1.2077462567503075E-6</v>
      </c>
      <c r="H29" s="16">
        <f t="shared" si="8"/>
        <v>9.0056101804132817E-7</v>
      </c>
      <c r="I29" s="16">
        <f t="shared" si="8"/>
        <v>4.4021991102868075E-7</v>
      </c>
      <c r="J29" s="16">
        <f t="shared" si="8"/>
        <v>1.0256185957734051E-8</v>
      </c>
      <c r="K29" s="17">
        <f t="shared" si="8"/>
        <v>7.1261058487616553E-4</v>
      </c>
      <c r="L29" s="16">
        <f t="shared" si="8"/>
        <v>7.2085103219738805E-6</v>
      </c>
      <c r="M29" s="18">
        <f t="shared" si="8"/>
        <v>8.1485528511602067E-7</v>
      </c>
    </row>
    <row r="30" spans="1:13" ht="24">
      <c r="A30" s="13" t="s">
        <v>23</v>
      </c>
      <c r="B30" s="14" t="s">
        <v>14</v>
      </c>
      <c r="C30" s="15"/>
      <c r="D30" s="16">
        <f t="shared" ref="D30:M30" si="9">$C14^2*D14^2</f>
        <v>2.5886593655298002E-6</v>
      </c>
      <c r="E30" s="16">
        <f t="shared" si="9"/>
        <v>2.9178195424072579E-6</v>
      </c>
      <c r="F30" s="16">
        <f t="shared" si="9"/>
        <v>1.2868924319653521E-5</v>
      </c>
      <c r="G30" s="16">
        <f t="shared" si="9"/>
        <v>1.8947329890091761E-6</v>
      </c>
      <c r="H30" s="16">
        <f t="shared" si="9"/>
        <v>1.9311539042683001E-6</v>
      </c>
      <c r="I30" s="16">
        <f t="shared" si="9"/>
        <v>2.5963876440217746E-5</v>
      </c>
      <c r="J30" s="16">
        <f t="shared" si="9"/>
        <v>9.3945764510297021E-6</v>
      </c>
      <c r="K30" s="16">
        <f t="shared" si="9"/>
        <v>1.1293436249400413E-4</v>
      </c>
      <c r="L30" s="17">
        <f t="shared" si="9"/>
        <v>1.119658379755417E-2</v>
      </c>
      <c r="M30" s="18">
        <f t="shared" si="9"/>
        <v>6.7201461044676038E-5</v>
      </c>
    </row>
    <row r="31" spans="1:13">
      <c r="A31" t="s">
        <v>30</v>
      </c>
      <c r="D31" s="20">
        <f>SUM($D$21:$D$30)</f>
        <v>3.7830742390100244E-2</v>
      </c>
      <c r="E31" s="20">
        <f>SUM($E$21:$E$30)</f>
        <v>2.1150280913916547E-2</v>
      </c>
      <c r="F31" s="20">
        <f>SUM($F$21:$F$30)</f>
        <v>1.3261925784434579E-2</v>
      </c>
      <c r="G31" s="20">
        <f>SUM($G$21:$G$30)</f>
        <v>8.0448870178244012E-4</v>
      </c>
      <c r="H31" s="20">
        <f>SUM($H$21:$H$30)</f>
        <v>5.857646094674279E-3</v>
      </c>
      <c r="I31" s="20">
        <f>SUM($I$21:$I$30)</f>
        <v>9.8135995132881213E-3</v>
      </c>
      <c r="J31" s="20">
        <f>SUM($J$21:$J$30)</f>
        <v>3.4293170108886405E-2</v>
      </c>
      <c r="K31" s="20">
        <f>SUM($K$21:$K$30)</f>
        <v>9.6016869037465454E-4</v>
      </c>
      <c r="L31" s="20">
        <f>SUM($L$21:$L$30)</f>
        <v>1.1409001014484851E-2</v>
      </c>
      <c r="M31">
        <f>SUM($M$21:$M$30)</f>
        <v>2.0429089683344566E-2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31</v>
      </c>
      <c r="C33">
        <f>SUM($D$31:$M$31)</f>
        <v>0.15581011289528671</v>
      </c>
      <c r="D33" s="21">
        <f>$D$31/$C$33</f>
        <v>0.24280030151524673</v>
      </c>
      <c r="E33" s="21">
        <f>$E$31/$C$33</f>
        <v>0.13574395474657505</v>
      </c>
      <c r="F33" s="21">
        <f>$F$31/$C$33</f>
        <v>8.5115950036871807E-2</v>
      </c>
      <c r="G33" s="21">
        <f>$G$31/$C$33</f>
        <v>5.1632637114068618E-3</v>
      </c>
      <c r="H33" s="21">
        <f>$H$31/$C$33</f>
        <v>3.7594774728203627E-2</v>
      </c>
      <c r="I33" s="21">
        <f>$I$31/$C$33</f>
        <v>6.2984355321553623E-2</v>
      </c>
      <c r="J33" s="21">
        <f>$J$31/$C$33</f>
        <v>0.22009591978110801</v>
      </c>
      <c r="K33" s="21">
        <f>$K$31/$C$33</f>
        <v>6.1624285646974834E-3</v>
      </c>
      <c r="L33" s="21">
        <f>$L$31/$C$33</f>
        <v>7.3223751671063556E-2</v>
      </c>
      <c r="M33" s="21">
        <f>$M$31/$C$33</f>
        <v>0.13111529992327314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F6E704-3C76-42BE-8972-6FD588804470}">
  <dimension ref="A1:M33"/>
  <sheetViews>
    <sheetView topLeftCell="A22" workbookViewId="0">
      <selection activeCell="C33" sqref="C33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41</v>
      </c>
    </row>
    <row r="3" spans="1:13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182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6" t="s">
        <v>12</v>
      </c>
    </row>
    <row r="5" spans="1:13" ht="24.75" thickTop="1">
      <c r="A5" s="7" t="s">
        <v>13</v>
      </c>
      <c r="B5" s="8" t="s">
        <v>14</v>
      </c>
      <c r="C5" s="25" t="s">
        <v>42</v>
      </c>
      <c r="D5" s="10">
        <v>1.0824881803405264E-2</v>
      </c>
      <c r="E5" s="10">
        <v>-2.7272991582616389E-3</v>
      </c>
      <c r="F5" s="10">
        <v>2.8379375140766876E-2</v>
      </c>
      <c r="G5" s="10">
        <v>7.2180117424006873E-2</v>
      </c>
      <c r="H5" s="11" t="s">
        <v>26</v>
      </c>
      <c r="I5" s="10">
        <v>4.0153814733995076E-2</v>
      </c>
      <c r="J5" s="10">
        <v>6.9632554216605316E-2</v>
      </c>
      <c r="K5" s="10">
        <v>-1.0926839259037952E-2</v>
      </c>
      <c r="L5" s="10">
        <v>-3.7985700704577491E-2</v>
      </c>
      <c r="M5" s="12">
        <v>-9.3207299306761558E-3</v>
      </c>
    </row>
    <row r="6" spans="1:13" ht="24">
      <c r="A6" s="13" t="s">
        <v>15</v>
      </c>
      <c r="B6" s="14" t="s">
        <v>14</v>
      </c>
      <c r="C6" s="15">
        <v>3.1734721513582351E-2</v>
      </c>
      <c r="D6" s="16">
        <v>1.6365960211542241E-2</v>
      </c>
      <c r="E6" s="16">
        <v>-1.9393901834228695E-2</v>
      </c>
      <c r="F6" s="16">
        <v>4.1457790628429188E-3</v>
      </c>
      <c r="G6" s="16">
        <v>6.6080349492201165E-2</v>
      </c>
      <c r="H6" s="16">
        <v>-9.0316204019410869E-3</v>
      </c>
      <c r="I6" s="16">
        <v>6.2297412681729197E-2</v>
      </c>
      <c r="J6" s="16">
        <v>0.12716959635714292</v>
      </c>
      <c r="K6" s="16">
        <v>1.4616766766427333E-2</v>
      </c>
      <c r="L6" s="16">
        <v>-4.4118014186780866E-2</v>
      </c>
      <c r="M6" s="19" t="s">
        <v>29</v>
      </c>
    </row>
    <row r="7" spans="1:13" ht="24">
      <c r="A7" s="13" t="s">
        <v>16</v>
      </c>
      <c r="B7" s="14" t="s">
        <v>14</v>
      </c>
      <c r="C7" s="15">
        <v>2.3485848912658865E-2</v>
      </c>
      <c r="D7" s="17" t="s">
        <v>24</v>
      </c>
      <c r="E7" s="16">
        <v>-1.9799534709796313E-2</v>
      </c>
      <c r="F7" s="16">
        <v>-4.5169956773770989E-2</v>
      </c>
      <c r="G7" s="16">
        <v>2.6756825403336376E-2</v>
      </c>
      <c r="H7" s="16">
        <v>1.0859557126089752E-2</v>
      </c>
      <c r="I7" s="16">
        <v>-1.3785631826072328E-2</v>
      </c>
      <c r="J7" s="16">
        <v>1.6316613763696416E-2</v>
      </c>
      <c r="K7" s="16">
        <v>4.5026424814183195E-2</v>
      </c>
      <c r="L7" s="16">
        <v>6.7699422882160132E-2</v>
      </c>
      <c r="M7" s="18">
        <v>1.6746867147373674E-2</v>
      </c>
    </row>
    <row r="8" spans="1:13" ht="24">
      <c r="A8" s="13" t="s">
        <v>17</v>
      </c>
      <c r="B8" s="14" t="s">
        <v>14</v>
      </c>
      <c r="C8" s="15">
        <v>-0.15849194871282474</v>
      </c>
      <c r="D8" s="16">
        <v>-1.9496750300287548E-2</v>
      </c>
      <c r="E8" s="17" t="s">
        <v>39</v>
      </c>
      <c r="F8" s="16">
        <v>7.8232280931002096E-2</v>
      </c>
      <c r="G8" s="16">
        <v>-4.182404125850811E-2</v>
      </c>
      <c r="H8" s="16">
        <v>-2.6532001239046115E-3</v>
      </c>
      <c r="I8" s="16">
        <v>-1.4395622958630592E-2</v>
      </c>
      <c r="J8" s="16">
        <v>4.0441569798941049E-2</v>
      </c>
      <c r="K8" s="16">
        <v>4.6617069963586576E-2</v>
      </c>
      <c r="L8" s="16">
        <v>-9.846454013031089E-2</v>
      </c>
      <c r="M8" s="18">
        <v>-1.957437411761128E-2</v>
      </c>
    </row>
    <row r="9" spans="1:13" ht="24">
      <c r="A9" s="13" t="s">
        <v>18</v>
      </c>
      <c r="B9" s="14" t="s">
        <v>14</v>
      </c>
      <c r="C9" s="24" t="s">
        <v>43</v>
      </c>
      <c r="D9" s="16">
        <v>4.4307185897090692E-2</v>
      </c>
      <c r="E9" s="16">
        <v>4.669016971247443E-2</v>
      </c>
      <c r="F9" s="16">
        <v>-8.7537576104940812E-2</v>
      </c>
      <c r="G9" s="16">
        <v>-2.8952137303995241E-2</v>
      </c>
      <c r="H9" s="16">
        <v>-1.0815813784855216E-2</v>
      </c>
      <c r="I9" s="16">
        <v>-9.5591866365149318E-4</v>
      </c>
      <c r="J9" s="16">
        <v>-4.658465801616278E-2</v>
      </c>
      <c r="K9" s="17" t="s">
        <v>39</v>
      </c>
      <c r="L9" s="16">
        <v>7.9276832714491222E-2</v>
      </c>
      <c r="M9" s="18">
        <v>1.4818935909180051E-2</v>
      </c>
    </row>
    <row r="10" spans="1:13" ht="24">
      <c r="A10" s="13" t="s">
        <v>19</v>
      </c>
      <c r="B10" s="14" t="s">
        <v>14</v>
      </c>
      <c r="C10" s="15">
        <v>8.5756443072323121E-2</v>
      </c>
      <c r="D10" s="16">
        <v>-1.3388062994453361E-2</v>
      </c>
      <c r="E10" s="16">
        <v>-1.4224288430668662E-2</v>
      </c>
      <c r="F10" s="16">
        <v>-6.3215715115885682E-2</v>
      </c>
      <c r="G10" s="16">
        <v>8.8871921640148135E-2</v>
      </c>
      <c r="H10" s="16">
        <v>3.9295473444760774E-2</v>
      </c>
      <c r="I10" s="17" t="s">
        <v>44</v>
      </c>
      <c r="J10" s="16">
        <v>7.9027017950593567E-2</v>
      </c>
      <c r="K10" s="16">
        <v>-1.0077609734557257E-3</v>
      </c>
      <c r="L10" s="16">
        <v>6.3614763146540604E-2</v>
      </c>
      <c r="M10" s="18">
        <v>6.211147761888048E-2</v>
      </c>
    </row>
    <row r="11" spans="1:13" ht="24">
      <c r="A11" s="13" t="s">
        <v>20</v>
      </c>
      <c r="B11" s="14" t="s">
        <v>14</v>
      </c>
      <c r="C11" s="15">
        <v>-4.5280604641800518E-2</v>
      </c>
      <c r="D11" s="16">
        <v>-4.4025747693635264E-2</v>
      </c>
      <c r="E11" s="16">
        <v>7.7577819747319476E-2</v>
      </c>
      <c r="F11" s="17" t="s">
        <v>44</v>
      </c>
      <c r="G11" s="16">
        <v>6.982135270857763E-2</v>
      </c>
      <c r="H11" s="16">
        <v>2.7800201430104823E-2</v>
      </c>
      <c r="I11" s="16">
        <v>-6.3288388350733582E-2</v>
      </c>
      <c r="J11" s="16">
        <v>-4.0807511135091179E-2</v>
      </c>
      <c r="K11" s="16">
        <v>-8.6704034208601316E-2</v>
      </c>
      <c r="L11" s="16">
        <v>1.2901108060208649E-2</v>
      </c>
      <c r="M11" s="18">
        <v>4.2072133994227991E-3</v>
      </c>
    </row>
    <row r="12" spans="1:13" ht="24">
      <c r="A12" s="13" t="s">
        <v>21</v>
      </c>
      <c r="B12" s="14" t="s">
        <v>14</v>
      </c>
      <c r="C12" s="24" t="s">
        <v>45</v>
      </c>
      <c r="D12" s="16">
        <v>2.5872227318224729E-2</v>
      </c>
      <c r="E12" s="16">
        <v>-4.1221390537288641E-2</v>
      </c>
      <c r="F12" s="16">
        <v>6.9259289237248389E-2</v>
      </c>
      <c r="G12" s="17" t="s">
        <v>46</v>
      </c>
      <c r="H12" s="16">
        <v>7.0148854890858856E-2</v>
      </c>
      <c r="I12" s="16">
        <v>8.826800368356498E-2</v>
      </c>
      <c r="J12" s="16">
        <v>6.4483308804685183E-2</v>
      </c>
      <c r="K12" s="16">
        <v>-2.843656733818439E-2</v>
      </c>
      <c r="L12" s="16">
        <v>-4.9603015409699226E-2</v>
      </c>
      <c r="M12" s="18">
        <v>6.5447127738384542E-2</v>
      </c>
    </row>
    <row r="13" spans="1:13" ht="24">
      <c r="A13" s="13" t="s">
        <v>22</v>
      </c>
      <c r="B13" s="14" t="s">
        <v>14</v>
      </c>
      <c r="C13" s="15">
        <v>7.7473386404832464E-2</v>
      </c>
      <c r="D13" s="16">
        <v>6.5612953836576782E-2</v>
      </c>
      <c r="E13" s="16">
        <v>-9.7120703270346567E-2</v>
      </c>
      <c r="F13" s="16">
        <v>1.281615463443468E-2</v>
      </c>
      <c r="G13" s="16">
        <v>-4.9706782938635084E-2</v>
      </c>
      <c r="H13" s="16">
        <v>-3.6987284965945701E-2</v>
      </c>
      <c r="I13" s="16">
        <v>6.3372295775782711E-2</v>
      </c>
      <c r="J13" s="16">
        <v>1.0198413972333575E-2</v>
      </c>
      <c r="K13" s="16">
        <v>7.8085652783416018E-2</v>
      </c>
      <c r="L13" s="17" t="s">
        <v>47</v>
      </c>
      <c r="M13" s="18">
        <v>-4.3839208911063861E-2</v>
      </c>
    </row>
    <row r="14" spans="1:13" ht="24">
      <c r="A14" s="13" t="s">
        <v>23</v>
      </c>
      <c r="B14" s="14" t="s">
        <v>14</v>
      </c>
      <c r="C14" s="15">
        <v>-1.6575001311560415E-2</v>
      </c>
      <c r="D14" s="16">
        <v>1.5686635351533616E-2</v>
      </c>
      <c r="E14" s="16">
        <v>3.9467955146247395E-2</v>
      </c>
      <c r="F14" s="16">
        <v>-4.0214566620038535E-2</v>
      </c>
      <c r="G14" s="16">
        <v>6.4082447992952457E-2</v>
      </c>
      <c r="H14" s="16">
        <v>6.7114637914097497E-2</v>
      </c>
      <c r="I14" s="16">
        <v>7.7955036961768379E-2</v>
      </c>
      <c r="J14" s="17" t="s">
        <v>48</v>
      </c>
      <c r="K14" s="16">
        <v>-4.5448791990388912E-2</v>
      </c>
      <c r="L14" s="16">
        <v>1.0054409973238263E-2</v>
      </c>
      <c r="M14" s="18">
        <v>0.12506761162778493</v>
      </c>
    </row>
    <row r="19" spans="1:13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ht="182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6" t="s">
        <v>12</v>
      </c>
    </row>
    <row r="21" spans="1:13" ht="24.75" thickTop="1">
      <c r="A21" s="7" t="s">
        <v>13</v>
      </c>
      <c r="B21" s="8" t="s">
        <v>14</v>
      </c>
      <c r="C21" s="25"/>
      <c r="D21" s="10">
        <f>$C5^2*D5^2</f>
        <v>3.7126698449719889E-6</v>
      </c>
      <c r="E21" s="10">
        <f t="shared" ref="E21:M21" si="0">$C5^2*E5^2</f>
        <v>2.3567068357617374E-7</v>
      </c>
      <c r="F21" s="10">
        <f t="shared" si="0"/>
        <v>2.5517942965223859E-5</v>
      </c>
      <c r="G21" s="10">
        <f t="shared" si="0"/>
        <v>1.6507266892796491E-4</v>
      </c>
      <c r="H21" s="11">
        <f t="shared" si="0"/>
        <v>3.1241976515999994E-2</v>
      </c>
      <c r="I21" s="10">
        <f t="shared" si="0"/>
        <v>5.1085026893433325E-5</v>
      </c>
      <c r="J21" s="10">
        <f t="shared" si="0"/>
        <v>1.536259765515851E-4</v>
      </c>
      <c r="K21" s="10">
        <f t="shared" si="0"/>
        <v>3.7829370402543559E-6</v>
      </c>
      <c r="L21" s="10">
        <f t="shared" si="0"/>
        <v>4.5717270003834032E-5</v>
      </c>
      <c r="M21" s="12">
        <f t="shared" si="0"/>
        <v>2.7525793880640441E-6</v>
      </c>
    </row>
    <row r="22" spans="1:13" ht="24">
      <c r="A22" s="13" t="s">
        <v>15</v>
      </c>
      <c r="B22" s="14" t="s">
        <v>14</v>
      </c>
      <c r="C22" s="15"/>
      <c r="D22" s="16">
        <f t="shared" ref="D22:M22" si="1">$C6^2*D6^2</f>
        <v>2.6974435512202976E-7</v>
      </c>
      <c r="E22" s="16">
        <f t="shared" si="1"/>
        <v>3.7879110240620666E-7</v>
      </c>
      <c r="F22" s="16">
        <f t="shared" si="1"/>
        <v>1.730938711999304E-8</v>
      </c>
      <c r="G22" s="16">
        <f t="shared" si="1"/>
        <v>4.3975830051412039E-6</v>
      </c>
      <c r="H22" s="16">
        <f t="shared" si="1"/>
        <v>8.2148707536170584E-8</v>
      </c>
      <c r="I22" s="16">
        <f t="shared" si="1"/>
        <v>3.9084935820121115E-6</v>
      </c>
      <c r="J22" s="16">
        <f t="shared" si="1"/>
        <v>1.6286807702370071E-5</v>
      </c>
      <c r="K22" s="16">
        <f t="shared" si="1"/>
        <v>2.1516519299730664E-7</v>
      </c>
      <c r="L22" s="16">
        <f t="shared" si="1"/>
        <v>1.9602041083728728E-6</v>
      </c>
      <c r="M22" s="19">
        <f t="shared" si="1"/>
        <v>9.8107834189733903E-4</v>
      </c>
    </row>
    <row r="23" spans="1:13" ht="24">
      <c r="A23" s="13" t="s">
        <v>16</v>
      </c>
      <c r="B23" s="14" t="s">
        <v>14</v>
      </c>
      <c r="C23" s="15"/>
      <c r="D23" s="17">
        <f t="shared" ref="D23:M23" si="2">$C7^2*D7^2</f>
        <v>5.4608303778423597E-4</v>
      </c>
      <c r="E23" s="16">
        <f t="shared" si="2"/>
        <v>2.1623325916262317E-7</v>
      </c>
      <c r="F23" s="16">
        <f t="shared" si="2"/>
        <v>1.125412864631005E-6</v>
      </c>
      <c r="G23" s="16">
        <f t="shared" si="2"/>
        <v>3.9489505451199492E-7</v>
      </c>
      <c r="H23" s="16">
        <f t="shared" si="2"/>
        <v>6.5048420248538766E-8</v>
      </c>
      <c r="I23" s="16">
        <f t="shared" si="2"/>
        <v>1.0482524268378065E-7</v>
      </c>
      <c r="J23" s="16">
        <f t="shared" si="2"/>
        <v>1.4684954052619984E-7</v>
      </c>
      <c r="K23" s="16">
        <f t="shared" si="2"/>
        <v>1.1182720089685653E-6</v>
      </c>
      <c r="L23" s="16">
        <f t="shared" si="2"/>
        <v>2.5280313674308837E-6</v>
      </c>
      <c r="M23" s="18">
        <f t="shared" si="2"/>
        <v>1.5469621062676837E-7</v>
      </c>
    </row>
    <row r="24" spans="1:13" ht="24">
      <c r="A24" s="13" t="s">
        <v>17</v>
      </c>
      <c r="B24" s="14" t="s">
        <v>14</v>
      </c>
      <c r="C24" s="15"/>
      <c r="D24" s="16">
        <f t="shared" ref="D24:M24" si="3">$C8^2*D8^2</f>
        <v>9.5485817287943256E-6</v>
      </c>
      <c r="E24" s="17">
        <f t="shared" si="3"/>
        <v>2.4570103938473937E-2</v>
      </c>
      <c r="F24" s="16">
        <f t="shared" si="3"/>
        <v>1.5373982975521813E-4</v>
      </c>
      <c r="G24" s="16">
        <f t="shared" si="3"/>
        <v>4.3940642119493905E-5</v>
      </c>
      <c r="H24" s="16">
        <f t="shared" si="3"/>
        <v>1.7682938166456803E-7</v>
      </c>
      <c r="I24" s="16">
        <f t="shared" si="3"/>
        <v>5.2056544597243699E-6</v>
      </c>
      <c r="J24" s="16">
        <f t="shared" si="3"/>
        <v>4.1083782419989251E-5</v>
      </c>
      <c r="K24" s="16">
        <f t="shared" si="3"/>
        <v>5.4588901733643463E-5</v>
      </c>
      <c r="L24" s="16">
        <f t="shared" si="3"/>
        <v>2.435421436129435E-4</v>
      </c>
      <c r="M24" s="18">
        <f t="shared" si="3"/>
        <v>9.6247659998778257E-6</v>
      </c>
    </row>
    <row r="25" spans="1:13" ht="24">
      <c r="A25" s="13" t="s">
        <v>18</v>
      </c>
      <c r="B25" s="14" t="s">
        <v>14</v>
      </c>
      <c r="C25" s="24"/>
      <c r="D25" s="16">
        <f t="shared" ref="D25:M25" si="4">$C9^2*D9^2</f>
        <v>7.9312282700343972E-5</v>
      </c>
      <c r="E25" s="16">
        <f t="shared" si="4"/>
        <v>8.8073046662246246E-5</v>
      </c>
      <c r="F25" s="16">
        <f t="shared" si="4"/>
        <v>3.0958588293249391E-4</v>
      </c>
      <c r="G25" s="16">
        <f t="shared" si="4"/>
        <v>3.3865178906817951E-5</v>
      </c>
      <c r="H25" s="16">
        <f t="shared" si="4"/>
        <v>4.7261828261058596E-6</v>
      </c>
      <c r="I25" s="16">
        <f t="shared" si="4"/>
        <v>3.6917645637788687E-8</v>
      </c>
      <c r="J25" s="16">
        <f t="shared" si="4"/>
        <v>8.7675436774669197E-5</v>
      </c>
      <c r="K25" s="17">
        <f t="shared" si="4"/>
        <v>3.9517066521000004E-2</v>
      </c>
      <c r="L25" s="16">
        <f t="shared" si="4"/>
        <v>2.5391285950795886E-4</v>
      </c>
      <c r="M25" s="18">
        <f t="shared" si="4"/>
        <v>8.8720944046690753E-6</v>
      </c>
    </row>
    <row r="26" spans="1:13" ht="24">
      <c r="A26" s="13" t="s">
        <v>19</v>
      </c>
      <c r="B26" s="14" t="s">
        <v>14</v>
      </c>
      <c r="C26" s="15"/>
      <c r="D26" s="16">
        <f t="shared" ref="D26:M26" si="5">$C10^2*D10^2</f>
        <v>1.318162684719389E-6</v>
      </c>
      <c r="E26" s="16">
        <f t="shared" si="5"/>
        <v>1.4879715206014332E-6</v>
      </c>
      <c r="F26" s="16">
        <f t="shared" si="5"/>
        <v>2.938892017452562E-5</v>
      </c>
      <c r="G26" s="16">
        <f t="shared" si="5"/>
        <v>5.8084821701548751E-5</v>
      </c>
      <c r="H26" s="16">
        <f t="shared" si="5"/>
        <v>1.1355821837668159E-5</v>
      </c>
      <c r="I26" s="17">
        <f t="shared" si="5"/>
        <v>7.149692254456501E-3</v>
      </c>
      <c r="J26" s="16">
        <f t="shared" si="5"/>
        <v>4.5928758649687557E-5</v>
      </c>
      <c r="K26" s="16">
        <f t="shared" si="5"/>
        <v>7.4687614878031315E-9</v>
      </c>
      <c r="L26" s="16">
        <f t="shared" si="5"/>
        <v>2.9761125275638118E-5</v>
      </c>
      <c r="M26" s="18">
        <f t="shared" si="5"/>
        <v>2.8371169681911347E-5</v>
      </c>
    </row>
    <row r="27" spans="1:13" ht="24">
      <c r="A27" s="13" t="s">
        <v>20</v>
      </c>
      <c r="B27" s="14" t="s">
        <v>14</v>
      </c>
      <c r="C27" s="15"/>
      <c r="D27" s="16">
        <f t="shared" ref="D27:M27" si="6">$C11^2*D11^2</f>
        <v>3.9740919894763953E-6</v>
      </c>
      <c r="E27" s="16">
        <f t="shared" si="6"/>
        <v>1.2339557182498663E-5</v>
      </c>
      <c r="F27" s="17">
        <f t="shared" si="6"/>
        <v>1.9933256936374073E-3</v>
      </c>
      <c r="G27" s="16">
        <f t="shared" si="6"/>
        <v>9.9954177989525898E-6</v>
      </c>
      <c r="H27" s="16">
        <f t="shared" si="6"/>
        <v>1.5846024396626621E-6</v>
      </c>
      <c r="I27" s="16">
        <f t="shared" si="6"/>
        <v>8.2124456377191756E-6</v>
      </c>
      <c r="J27" s="16">
        <f t="shared" si="6"/>
        <v>3.4143233685607478E-6</v>
      </c>
      <c r="K27" s="16">
        <f t="shared" si="6"/>
        <v>1.5413563109024033E-5</v>
      </c>
      <c r="L27" s="16">
        <f t="shared" si="6"/>
        <v>3.4125455795704593E-7</v>
      </c>
      <c r="M27" s="18">
        <f t="shared" si="6"/>
        <v>3.6292218494797269E-8</v>
      </c>
    </row>
    <row r="28" spans="1:13" ht="24">
      <c r="A28" s="13" t="s">
        <v>21</v>
      </c>
      <c r="B28" s="14" t="s">
        <v>14</v>
      </c>
      <c r="C28" s="24"/>
      <c r="D28" s="16">
        <f t="shared" ref="D28:M28" si="7">$C12^2*D12^2</f>
        <v>2.2172282977548831E-5</v>
      </c>
      <c r="E28" s="16">
        <f t="shared" si="7"/>
        <v>5.6284401425003723E-5</v>
      </c>
      <c r="F28" s="16">
        <f t="shared" si="7"/>
        <v>1.5889083110047185E-4</v>
      </c>
      <c r="G28" s="17">
        <f t="shared" si="7"/>
        <v>3.2072511743999998E-2</v>
      </c>
      <c r="H28" s="16">
        <f t="shared" si="7"/>
        <v>1.6299862767092934E-4</v>
      </c>
      <c r="I28" s="16">
        <f t="shared" si="7"/>
        <v>2.5807704947011171E-4</v>
      </c>
      <c r="J28" s="16">
        <f t="shared" si="7"/>
        <v>1.377328088173985E-4</v>
      </c>
      <c r="K28" s="16">
        <f t="shared" si="7"/>
        <v>2.6785337102195552E-5</v>
      </c>
      <c r="L28" s="16">
        <f t="shared" si="7"/>
        <v>8.1500248478329467E-5</v>
      </c>
      <c r="M28" s="18">
        <f t="shared" si="7"/>
        <v>1.4188090795336732E-4</v>
      </c>
    </row>
    <row r="29" spans="1:13" ht="24">
      <c r="A29" s="13" t="s">
        <v>22</v>
      </c>
      <c r="B29" s="14" t="s">
        <v>14</v>
      </c>
      <c r="C29" s="15"/>
      <c r="D29" s="16">
        <f t="shared" ref="D29:M29" si="8">$C13^2*D13^2</f>
        <v>2.5839509106331465E-5</v>
      </c>
      <c r="E29" s="16">
        <f t="shared" si="8"/>
        <v>5.6614635607440551E-5</v>
      </c>
      <c r="F29" s="16">
        <f t="shared" si="8"/>
        <v>9.8587205577100869E-7</v>
      </c>
      <c r="G29" s="16">
        <f t="shared" si="8"/>
        <v>1.4829837479735059E-5</v>
      </c>
      <c r="H29" s="16">
        <f t="shared" si="8"/>
        <v>8.2112634430649277E-6</v>
      </c>
      <c r="I29" s="16">
        <f t="shared" si="8"/>
        <v>2.4104823746862709E-5</v>
      </c>
      <c r="J29" s="16">
        <f t="shared" si="8"/>
        <v>6.2426696406955243E-7</v>
      </c>
      <c r="K29" s="16">
        <f t="shared" si="8"/>
        <v>3.6597175597877698E-5</v>
      </c>
      <c r="L29" s="17">
        <f t="shared" si="8"/>
        <v>5.8234123112617378E-3</v>
      </c>
      <c r="M29" s="18">
        <f t="shared" si="8"/>
        <v>1.1535342569803086E-5</v>
      </c>
    </row>
    <row r="30" spans="1:13" ht="24">
      <c r="A30" s="13" t="s">
        <v>23</v>
      </c>
      <c r="B30" s="14" t="s">
        <v>14</v>
      </c>
      <c r="C30" s="15"/>
      <c r="D30" s="16">
        <f t="shared" ref="D30:M30" si="9">$C14^2*D14^2</f>
        <v>6.7603120829350921E-8</v>
      </c>
      <c r="E30" s="16">
        <f t="shared" si="9"/>
        <v>4.2795331498324116E-7</v>
      </c>
      <c r="F30" s="16">
        <f t="shared" si="9"/>
        <v>4.4429756032143145E-7</v>
      </c>
      <c r="G30" s="16">
        <f t="shared" si="9"/>
        <v>1.1281980126196449E-6</v>
      </c>
      <c r="H30" s="16">
        <f t="shared" si="9"/>
        <v>1.2374898510719541E-6</v>
      </c>
      <c r="I30" s="16">
        <f t="shared" si="9"/>
        <v>1.6695349172517905E-6</v>
      </c>
      <c r="J30" s="17">
        <f t="shared" si="9"/>
        <v>2.6439008084737738E-4</v>
      </c>
      <c r="K30" s="16">
        <f t="shared" si="9"/>
        <v>5.6748166145758323E-7</v>
      </c>
      <c r="L30" s="16">
        <f t="shared" si="9"/>
        <v>2.7772841939300993E-8</v>
      </c>
      <c r="M30" s="18">
        <f t="shared" si="9"/>
        <v>4.2973116977820536E-6</v>
      </c>
    </row>
    <row r="31" spans="1:13">
      <c r="A31" t="s">
        <v>30</v>
      </c>
      <c r="D31" s="20">
        <f>SUM($D$21:$D$30)</f>
        <v>6.9229796629237373E-4</v>
      </c>
      <c r="E31" s="20">
        <f>SUM($E$21:$E$30)</f>
        <v>2.4786162199231857E-2</v>
      </c>
      <c r="F31" s="20">
        <f>SUM($F$21:$F$30)</f>
        <v>2.6730219924331845E-3</v>
      </c>
      <c r="G31" s="20">
        <f>SUM($G$21:$G$30)</f>
        <v>3.2404220987006779E-2</v>
      </c>
      <c r="H31">
        <f>SUM($H$21:$H$30)</f>
        <v>3.1432414530577941E-2</v>
      </c>
      <c r="I31" s="20">
        <f>SUM($I$21:$I$30)</f>
        <v>7.5020970260519385E-3</v>
      </c>
      <c r="J31" s="20">
        <f>SUM($J$21:$J$30)</f>
        <v>7.5090909163623345E-4</v>
      </c>
      <c r="K31" s="20">
        <f>SUM($K$21:$K$30)</f>
        <v>3.965614282320791E-2</v>
      </c>
      <c r="L31" s="20">
        <f>SUM($L$21:$L$30)</f>
        <v>6.4827032210161423E-3</v>
      </c>
      <c r="M31" s="20">
        <f>SUM($M$21:$M$30)</f>
        <v>1.1886035020219352E-3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31</v>
      </c>
      <c r="C33">
        <f>SUM($D$31:$M$31)</f>
        <v>0.14756857333947626</v>
      </c>
      <c r="D33" s="21">
        <f>$D$31/$C$33</f>
        <v>4.6913645000806973E-3</v>
      </c>
      <c r="E33" s="21">
        <f>$E$31/$C$33</f>
        <v>0.16796369063087824</v>
      </c>
      <c r="F33" s="21">
        <f>$F$31/$C$33</f>
        <v>1.8113761839277202E-2</v>
      </c>
      <c r="G33" s="21">
        <f>$G$31/$C$33</f>
        <v>0.21958754668219241</v>
      </c>
      <c r="H33" s="21">
        <f>$H$31/$C$33</f>
        <v>0.21300208993868083</v>
      </c>
      <c r="I33" s="21">
        <f>$I$31/$C$33</f>
        <v>5.0838039944952444E-2</v>
      </c>
      <c r="J33" s="21">
        <f>$J$31/$C$33</f>
        <v>5.0885434116706794E-3</v>
      </c>
      <c r="K33" s="21">
        <f>$K$31/$C$33</f>
        <v>0.26873027180374215</v>
      </c>
      <c r="L33" s="21">
        <f>$L$31/$C$33</f>
        <v>4.3930107029651319E-2</v>
      </c>
      <c r="M33" s="21">
        <f>$M$31/$C$33</f>
        <v>8.054584218874266E-3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STATS</vt:lpstr>
      <vt:lpstr> 9,00 Beefeater (1)</vt:lpstr>
      <vt:lpstr> 10,00 Gordon`s (1)</vt:lpstr>
      <vt:lpstr> 11,00 Bombay Sapphi (1)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2024-12-17T19:51:51Z</dcterms:created>
  <dcterms:modified xsi:type="dcterms:W3CDTF">2024-12-17T19:52:03Z</dcterms:modified>
</cp:coreProperties>
</file>