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6_OTHER_LANG\CZ\OUTPUT\"/>
    </mc:Choice>
  </mc:AlternateContent>
  <xr:revisionPtr revIDLastSave="0" documentId="13_ncr:1_{DB149E4C-0291-469F-AFE3-F7967ED62B62}" xr6:coauthVersionLast="47" xr6:coauthVersionMax="47" xr10:uidLastSave="{00000000-0000-0000-0000-000000000000}"/>
  <bookViews>
    <workbookView xWindow="-120" yWindow="-120" windowWidth="29040" windowHeight="15720" xr2:uid="{02DF19B1-1E0D-4EE0-8524-B51D2DFFE890}"/>
  </bookViews>
  <sheets>
    <sheet name="STATS" sheetId="1" r:id="rId1"/>
    <sheet name=" 33,00 Jägermeister (1)" sheetId="2" r:id="rId2"/>
    <sheet name=" 34,00 Becherovka (1)" sheetId="3" r:id="rId3"/>
    <sheet name=" 35,00 Aperol (1)" sheetId="4" r:id="rId4"/>
    <sheet name=" 37,00 Fernet Stock (1)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33" i="5" l="1"/>
  <c r="M31" i="5"/>
  <c r="L31" i="5"/>
  <c r="K31" i="5"/>
  <c r="J31" i="5"/>
  <c r="I31" i="5"/>
  <c r="H31" i="5"/>
  <c r="G31" i="5"/>
  <c r="F31" i="5"/>
  <c r="E31" i="5"/>
  <c r="D31" i="5"/>
  <c r="C33" i="5" s="1"/>
  <c r="D33" i="5" s="1"/>
  <c r="M30" i="5"/>
  <c r="L30" i="5"/>
  <c r="K30" i="5"/>
  <c r="J30" i="5"/>
  <c r="I30" i="5"/>
  <c r="H30" i="5"/>
  <c r="G30" i="5"/>
  <c r="F30" i="5"/>
  <c r="E30" i="5"/>
  <c r="D30" i="5"/>
  <c r="M29" i="5"/>
  <c r="L29" i="5"/>
  <c r="K29" i="5"/>
  <c r="J29" i="5"/>
  <c r="I29" i="5"/>
  <c r="H29" i="5"/>
  <c r="G29" i="5"/>
  <c r="F29" i="5"/>
  <c r="E29" i="5"/>
  <c r="D29" i="5"/>
  <c r="M28" i="5"/>
  <c r="L28" i="5"/>
  <c r="K28" i="5"/>
  <c r="J28" i="5"/>
  <c r="I28" i="5"/>
  <c r="H28" i="5"/>
  <c r="G28" i="5"/>
  <c r="F28" i="5"/>
  <c r="E28" i="5"/>
  <c r="D28" i="5"/>
  <c r="M27" i="5"/>
  <c r="L27" i="5"/>
  <c r="K27" i="5"/>
  <c r="J27" i="5"/>
  <c r="I27" i="5"/>
  <c r="H27" i="5"/>
  <c r="G27" i="5"/>
  <c r="F27" i="5"/>
  <c r="E27" i="5"/>
  <c r="D27" i="5"/>
  <c r="M26" i="5"/>
  <c r="L26" i="5"/>
  <c r="K26" i="5"/>
  <c r="J26" i="5"/>
  <c r="I26" i="5"/>
  <c r="H26" i="5"/>
  <c r="G26" i="5"/>
  <c r="F26" i="5"/>
  <c r="E26" i="5"/>
  <c r="D26" i="5"/>
  <c r="M25" i="5"/>
  <c r="L25" i="5"/>
  <c r="K25" i="5"/>
  <c r="J25" i="5"/>
  <c r="I25" i="5"/>
  <c r="H25" i="5"/>
  <c r="G25" i="5"/>
  <c r="F25" i="5"/>
  <c r="E25" i="5"/>
  <c r="D25" i="5"/>
  <c r="M24" i="5"/>
  <c r="L24" i="5"/>
  <c r="K24" i="5"/>
  <c r="J24" i="5"/>
  <c r="I24" i="5"/>
  <c r="H24" i="5"/>
  <c r="G24" i="5"/>
  <c r="F24" i="5"/>
  <c r="E24" i="5"/>
  <c r="D24" i="5"/>
  <c r="M23" i="5"/>
  <c r="L23" i="5"/>
  <c r="K23" i="5"/>
  <c r="J23" i="5"/>
  <c r="I23" i="5"/>
  <c r="H23" i="5"/>
  <c r="G23" i="5"/>
  <c r="F23" i="5"/>
  <c r="E23" i="5"/>
  <c r="D23" i="5"/>
  <c r="M22" i="5"/>
  <c r="L22" i="5"/>
  <c r="K22" i="5"/>
  <c r="J22" i="5"/>
  <c r="I22" i="5"/>
  <c r="H22" i="5"/>
  <c r="G22" i="5"/>
  <c r="F22" i="5"/>
  <c r="E22" i="5"/>
  <c r="D22" i="5"/>
  <c r="M21" i="5"/>
  <c r="L21" i="5"/>
  <c r="K21" i="5"/>
  <c r="J21" i="5"/>
  <c r="I21" i="5"/>
  <c r="H21" i="5"/>
  <c r="G21" i="5"/>
  <c r="F21" i="5"/>
  <c r="E21" i="5"/>
  <c r="D21" i="5"/>
  <c r="M33" i="4"/>
  <c r="M31" i="4"/>
  <c r="L31" i="4"/>
  <c r="K31" i="4"/>
  <c r="J31" i="4"/>
  <c r="I31" i="4"/>
  <c r="H31" i="4"/>
  <c r="G31" i="4"/>
  <c r="F31" i="4"/>
  <c r="E31" i="4"/>
  <c r="D31" i="4"/>
  <c r="C33" i="4"/>
  <c r="D33" i="4" s="1"/>
  <c r="M30" i="4"/>
  <c r="L30" i="4"/>
  <c r="K30" i="4"/>
  <c r="J30" i="4"/>
  <c r="I30" i="4"/>
  <c r="H30" i="4"/>
  <c r="G30" i="4"/>
  <c r="F30" i="4"/>
  <c r="E30" i="4"/>
  <c r="D30" i="4"/>
  <c r="M29" i="4"/>
  <c r="L29" i="4"/>
  <c r="K29" i="4"/>
  <c r="J29" i="4"/>
  <c r="I29" i="4"/>
  <c r="H29" i="4"/>
  <c r="G29" i="4"/>
  <c r="F29" i="4"/>
  <c r="E29" i="4"/>
  <c r="D29" i="4"/>
  <c r="M28" i="4"/>
  <c r="L28" i="4"/>
  <c r="K28" i="4"/>
  <c r="J28" i="4"/>
  <c r="I28" i="4"/>
  <c r="H28" i="4"/>
  <c r="G28" i="4"/>
  <c r="F28" i="4"/>
  <c r="E28" i="4"/>
  <c r="D28" i="4"/>
  <c r="M27" i="4"/>
  <c r="L27" i="4"/>
  <c r="K27" i="4"/>
  <c r="J27" i="4"/>
  <c r="I27" i="4"/>
  <c r="H27" i="4"/>
  <c r="G27" i="4"/>
  <c r="F27" i="4"/>
  <c r="E27" i="4"/>
  <c r="D27" i="4"/>
  <c r="M26" i="4"/>
  <c r="L26" i="4"/>
  <c r="K26" i="4"/>
  <c r="J26" i="4"/>
  <c r="I26" i="4"/>
  <c r="H26" i="4"/>
  <c r="G26" i="4"/>
  <c r="F26" i="4"/>
  <c r="E26" i="4"/>
  <c r="D26" i="4"/>
  <c r="M25" i="4"/>
  <c r="L25" i="4"/>
  <c r="K25" i="4"/>
  <c r="J25" i="4"/>
  <c r="I25" i="4"/>
  <c r="H25" i="4"/>
  <c r="G25" i="4"/>
  <c r="F25" i="4"/>
  <c r="E25" i="4"/>
  <c r="D25" i="4"/>
  <c r="M24" i="4"/>
  <c r="L24" i="4"/>
  <c r="K24" i="4"/>
  <c r="J24" i="4"/>
  <c r="I24" i="4"/>
  <c r="H24" i="4"/>
  <c r="G24" i="4"/>
  <c r="F24" i="4"/>
  <c r="E24" i="4"/>
  <c r="D24" i="4"/>
  <c r="M23" i="4"/>
  <c r="L23" i="4"/>
  <c r="K23" i="4"/>
  <c r="J23" i="4"/>
  <c r="I23" i="4"/>
  <c r="H23" i="4"/>
  <c r="G23" i="4"/>
  <c r="F23" i="4"/>
  <c r="E23" i="4"/>
  <c r="D23" i="4"/>
  <c r="M22" i="4"/>
  <c r="L22" i="4"/>
  <c r="K22" i="4"/>
  <c r="J22" i="4"/>
  <c r="I22" i="4"/>
  <c r="H22" i="4"/>
  <c r="G22" i="4"/>
  <c r="F22" i="4"/>
  <c r="E22" i="4"/>
  <c r="D22" i="4"/>
  <c r="M21" i="4"/>
  <c r="L21" i="4"/>
  <c r="K21" i="4"/>
  <c r="J21" i="4"/>
  <c r="I21" i="4"/>
  <c r="H21" i="4"/>
  <c r="G21" i="4"/>
  <c r="F21" i="4"/>
  <c r="E21" i="4"/>
  <c r="D21" i="4"/>
  <c r="M33" i="3"/>
  <c r="M31" i="3"/>
  <c r="L31" i="3"/>
  <c r="K31" i="3"/>
  <c r="J31" i="3"/>
  <c r="I31" i="3"/>
  <c r="H31" i="3"/>
  <c r="G31" i="3"/>
  <c r="F31" i="3"/>
  <c r="E31" i="3"/>
  <c r="D31" i="3"/>
  <c r="C33" i="3"/>
  <c r="D33" i="3" s="1"/>
  <c r="M30" i="3"/>
  <c r="L30" i="3"/>
  <c r="K30" i="3"/>
  <c r="J30" i="3"/>
  <c r="I30" i="3"/>
  <c r="H30" i="3"/>
  <c r="G30" i="3"/>
  <c r="F30" i="3"/>
  <c r="E30" i="3"/>
  <c r="D30" i="3"/>
  <c r="M29" i="3"/>
  <c r="L29" i="3"/>
  <c r="K29" i="3"/>
  <c r="J29" i="3"/>
  <c r="I29" i="3"/>
  <c r="H29" i="3"/>
  <c r="G29" i="3"/>
  <c r="F29" i="3"/>
  <c r="E29" i="3"/>
  <c r="D29" i="3"/>
  <c r="M28" i="3"/>
  <c r="L28" i="3"/>
  <c r="K28" i="3"/>
  <c r="J28" i="3"/>
  <c r="I28" i="3"/>
  <c r="H28" i="3"/>
  <c r="G28" i="3"/>
  <c r="F28" i="3"/>
  <c r="E28" i="3"/>
  <c r="D28" i="3"/>
  <c r="M27" i="3"/>
  <c r="L27" i="3"/>
  <c r="K27" i="3"/>
  <c r="J27" i="3"/>
  <c r="I27" i="3"/>
  <c r="H27" i="3"/>
  <c r="G27" i="3"/>
  <c r="F27" i="3"/>
  <c r="E27" i="3"/>
  <c r="D27" i="3"/>
  <c r="M26" i="3"/>
  <c r="L26" i="3"/>
  <c r="K26" i="3"/>
  <c r="J26" i="3"/>
  <c r="I26" i="3"/>
  <c r="H26" i="3"/>
  <c r="G26" i="3"/>
  <c r="F26" i="3"/>
  <c r="E26" i="3"/>
  <c r="D26" i="3"/>
  <c r="M25" i="3"/>
  <c r="L25" i="3"/>
  <c r="K25" i="3"/>
  <c r="J25" i="3"/>
  <c r="I25" i="3"/>
  <c r="H25" i="3"/>
  <c r="G25" i="3"/>
  <c r="F25" i="3"/>
  <c r="E25" i="3"/>
  <c r="D25" i="3"/>
  <c r="M24" i="3"/>
  <c r="L24" i="3"/>
  <c r="K24" i="3"/>
  <c r="J24" i="3"/>
  <c r="I24" i="3"/>
  <c r="H24" i="3"/>
  <c r="G24" i="3"/>
  <c r="F24" i="3"/>
  <c r="E24" i="3"/>
  <c r="D24" i="3"/>
  <c r="M23" i="3"/>
  <c r="L23" i="3"/>
  <c r="K23" i="3"/>
  <c r="J23" i="3"/>
  <c r="I23" i="3"/>
  <c r="H23" i="3"/>
  <c r="G23" i="3"/>
  <c r="F23" i="3"/>
  <c r="E23" i="3"/>
  <c r="D23" i="3"/>
  <c r="M22" i="3"/>
  <c r="L22" i="3"/>
  <c r="K22" i="3"/>
  <c r="J22" i="3"/>
  <c r="I22" i="3"/>
  <c r="H22" i="3"/>
  <c r="G22" i="3"/>
  <c r="F22" i="3"/>
  <c r="E22" i="3"/>
  <c r="D22" i="3"/>
  <c r="M21" i="3"/>
  <c r="L21" i="3"/>
  <c r="K21" i="3"/>
  <c r="J21" i="3"/>
  <c r="I21" i="3"/>
  <c r="H21" i="3"/>
  <c r="G21" i="3"/>
  <c r="F21" i="3"/>
  <c r="E21" i="3"/>
  <c r="D21" i="3"/>
  <c r="M33" i="2"/>
  <c r="M31" i="2"/>
  <c r="L31" i="2"/>
  <c r="K31" i="2"/>
  <c r="J31" i="2"/>
  <c r="I31" i="2"/>
  <c r="H31" i="2"/>
  <c r="G31" i="2"/>
  <c r="F31" i="2"/>
  <c r="E31" i="2"/>
  <c r="D31" i="2"/>
  <c r="C33" i="2"/>
  <c r="D33" i="2" s="1"/>
  <c r="M30" i="2"/>
  <c r="L30" i="2"/>
  <c r="K30" i="2"/>
  <c r="J30" i="2"/>
  <c r="I30" i="2"/>
  <c r="H30" i="2"/>
  <c r="G30" i="2"/>
  <c r="F30" i="2"/>
  <c r="E30" i="2"/>
  <c r="D30" i="2"/>
  <c r="M29" i="2"/>
  <c r="L29" i="2"/>
  <c r="K29" i="2"/>
  <c r="J29" i="2"/>
  <c r="I29" i="2"/>
  <c r="H29" i="2"/>
  <c r="G29" i="2"/>
  <c r="F29" i="2"/>
  <c r="E29" i="2"/>
  <c r="D29" i="2"/>
  <c r="M28" i="2"/>
  <c r="L28" i="2"/>
  <c r="K28" i="2"/>
  <c r="J28" i="2"/>
  <c r="I28" i="2"/>
  <c r="H28" i="2"/>
  <c r="G28" i="2"/>
  <c r="F28" i="2"/>
  <c r="E28" i="2"/>
  <c r="D28" i="2"/>
  <c r="M27" i="2"/>
  <c r="L27" i="2"/>
  <c r="K27" i="2"/>
  <c r="J27" i="2"/>
  <c r="I27" i="2"/>
  <c r="H27" i="2"/>
  <c r="G27" i="2"/>
  <c r="F27" i="2"/>
  <c r="E27" i="2"/>
  <c r="D27" i="2"/>
  <c r="M26" i="2"/>
  <c r="L26" i="2"/>
  <c r="K26" i="2"/>
  <c r="J26" i="2"/>
  <c r="I26" i="2"/>
  <c r="H26" i="2"/>
  <c r="G26" i="2"/>
  <c r="F26" i="2"/>
  <c r="E26" i="2"/>
  <c r="D26" i="2"/>
  <c r="M25" i="2"/>
  <c r="L25" i="2"/>
  <c r="K25" i="2"/>
  <c r="J25" i="2"/>
  <c r="I25" i="2"/>
  <c r="H25" i="2"/>
  <c r="G25" i="2"/>
  <c r="F25" i="2"/>
  <c r="E25" i="2"/>
  <c r="D25" i="2"/>
  <c r="M24" i="2"/>
  <c r="L24" i="2"/>
  <c r="K24" i="2"/>
  <c r="J24" i="2"/>
  <c r="I24" i="2"/>
  <c r="H24" i="2"/>
  <c r="G24" i="2"/>
  <c r="F24" i="2"/>
  <c r="E24" i="2"/>
  <c r="D24" i="2"/>
  <c r="M23" i="2"/>
  <c r="L23" i="2"/>
  <c r="K23" i="2"/>
  <c r="J23" i="2"/>
  <c r="I23" i="2"/>
  <c r="H23" i="2"/>
  <c r="G23" i="2"/>
  <c r="F23" i="2"/>
  <c r="E23" i="2"/>
  <c r="D23" i="2"/>
  <c r="M22" i="2"/>
  <c r="L22" i="2"/>
  <c r="K22" i="2"/>
  <c r="J22" i="2"/>
  <c r="I22" i="2"/>
  <c r="H22" i="2"/>
  <c r="G22" i="2"/>
  <c r="F22" i="2"/>
  <c r="E22" i="2"/>
  <c r="D22" i="2"/>
  <c r="M21" i="2"/>
  <c r="L21" i="2"/>
  <c r="K21" i="2"/>
  <c r="J21" i="2"/>
  <c r="I21" i="2"/>
  <c r="H21" i="2"/>
  <c r="G21" i="2"/>
  <c r="F21" i="2"/>
  <c r="E21" i="2"/>
  <c r="D21" i="2"/>
  <c r="L33" i="5" l="1"/>
  <c r="K33" i="5"/>
  <c r="J33" i="5"/>
  <c r="I33" i="5"/>
  <c r="H33" i="5"/>
  <c r="G33" i="5"/>
  <c r="F33" i="5"/>
  <c r="E33" i="5"/>
  <c r="L33" i="4"/>
  <c r="K33" i="4"/>
  <c r="J33" i="4"/>
  <c r="I33" i="4"/>
  <c r="H33" i="4"/>
  <c r="G33" i="4"/>
  <c r="F33" i="4"/>
  <c r="E33" i="4"/>
  <c r="L33" i="3"/>
  <c r="K33" i="3"/>
  <c r="J33" i="3"/>
  <c r="I33" i="3"/>
  <c r="H33" i="3"/>
  <c r="G33" i="3"/>
  <c r="E33" i="3"/>
  <c r="F33" i="3"/>
  <c r="L33" i="2"/>
  <c r="K33" i="2"/>
  <c r="J33" i="2"/>
  <c r="I33" i="2"/>
  <c r="H33" i="2"/>
  <c r="G33" i="2"/>
  <c r="F33" i="2"/>
  <c r="E33" i="2"/>
</calcChain>
</file>

<file path=xl/sharedStrings.xml><?xml version="1.0" encoding="utf-8"?>
<sst xmlns="http://schemas.openxmlformats.org/spreadsheetml/2006/main" count="369" uniqueCount="51">
  <si>
    <t xml:space="preserve"> 33,00 Jägermeister</t>
  </si>
  <si>
    <r>
      <rPr>
        <sz val="9"/>
        <color rgb="FF000000"/>
        <rFont val="Arial Bold"/>
      </rPr>
      <t>Correlations</t>
    </r>
    <r>
      <rPr>
        <vertAlign val="superscript"/>
        <sz val="9"/>
        <color rgb="FF000000"/>
        <rFont val="Arial Bold"/>
      </rPr>
      <t>a</t>
    </r>
  </si>
  <si>
    <t>xf2podkl F2. Gdybyś stał(a) przed decyzją o zakupie marki danej kategorii, to które marki brał(a) byś pod uwagę?</t>
  </si>
  <si>
    <t>P4podkl_i8 P4. How would these people describe the image of this BRAND - For older people</t>
  </si>
  <si>
    <t>P3podkl_i8 P3. What do these people particularly like about this BRAND - Has a good taste</t>
  </si>
  <si>
    <t>P4podkl_i15 P4. How would these people describe the image of this BRAND - it is a brand for all generations</t>
  </si>
  <si>
    <t>P4podkl_i12 P4. How would these people describe the image of this BRAND - Craft</t>
  </si>
  <si>
    <t>P3podkl_i1 P3. What do these people particularly like about this BRAND - It is elegant</t>
  </si>
  <si>
    <t>P4podkl_i16 P4. How would these people describe the image of this BRAND - Perfect brand to  drink neat</t>
  </si>
  <si>
    <t>P3podkl_i4 P3. What do these people particularly like about this BRAND - Is prestigious/luxurious</t>
  </si>
  <si>
    <t>P3podkl_i13 P3. What do these people particularly like about this BRAND - Has well tasting flavours</t>
  </si>
  <si>
    <t>P3podkl_i2 P3. What do these people particularly like about this BRAND - Is authentic</t>
  </si>
  <si>
    <t>P3podkl_i11 P3. What do these people particularly like about this BRAND - Is witty, has a sense of humour</t>
  </si>
  <si>
    <t>FAC_P3P4_BRAND_BITTERS_1 REGR factor score   1 for analysis 1</t>
  </si>
  <si>
    <t>Pearson Correlation</t>
  </si>
  <si>
    <t>FAC_P3P4_BRAND_BITTERS_2 REGR factor score   2 for analysis 2</t>
  </si>
  <si>
    <t>FAC_P3P4_BRAND_BITTERS_3 REGR factor score   3 for analysis 3</t>
  </si>
  <si>
    <t>FAC_P3P4_BRAND_BITTERS_4 REGR factor score   4 for analysis 4</t>
  </si>
  <si>
    <t>FAC_P3P4_BRAND_BITTERS_5 REGR factor score   5 for analysis 5</t>
  </si>
  <si>
    <t>FAC_P3P4_BRAND_BITTERS_6 REGR factor score   6 for analysis 6</t>
  </si>
  <si>
    <t>FAC_P3P4_BRAND_BITTERS_7 REGR factor score   7 for analysis 7</t>
  </si>
  <si>
    <t>FAC_P3P4_BRAND_BITTERS_8 REGR factor score   8 for analysis 8</t>
  </si>
  <si>
    <t>FAC_P3P4_BRAND_BITTERS_9 REGR factor score   9 for analysis 9</t>
  </si>
  <si>
    <t>FAC_P3P4_BRAND_BITTERS_10 REGR factor score  10 for analysis 10</t>
  </si>
  <si>
    <t>,993</t>
  </si>
  <si>
    <t>,996</t>
  </si>
  <si>
    <t>,995</t>
  </si>
  <si>
    <t>,997</t>
  </si>
  <si>
    <t>,175</t>
  </si>
  <si>
    <t>,988</t>
  </si>
  <si>
    <t>SUMA</t>
  </si>
  <si>
    <t>R2</t>
  </si>
  <si>
    <t xml:space="preserve"> 33,00 Jägermeister (1)</t>
  </si>
  <si>
    <t xml:space="preserve"> 34,00 Becherovka</t>
  </si>
  <si>
    <t>,991</t>
  </si>
  <si>
    <t>,990</t>
  </si>
  <si>
    <t>-,176</t>
  </si>
  <si>
    <t>,989</t>
  </si>
  <si>
    <t xml:space="preserve"> 34,00 Becherovka (1)</t>
  </si>
  <si>
    <t xml:space="preserve"> 35,00 Aperol</t>
  </si>
  <si>
    <t>,994</t>
  </si>
  <si>
    <t>-,281</t>
  </si>
  <si>
    <t>,992</t>
  </si>
  <si>
    <t>,983</t>
  </si>
  <si>
    <t xml:space="preserve"> 35,00 Aperol (1)</t>
  </si>
  <si>
    <t xml:space="preserve"> 37,00 Fernet Stock</t>
  </si>
  <si>
    <t>,207</t>
  </si>
  <si>
    <t>-,160</t>
  </si>
  <si>
    <t>,146</t>
  </si>
  <si>
    <t>,985</t>
  </si>
  <si>
    <t xml:space="preserve"> 37,00 Fernet Stock 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</si>
</sst>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#.000"/>
  </numFmts>
  <fonts count="7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b/>
      <sz val="9"/>
      <color rgb="FF000000"/>
      <name val="Arial Bold"/>
      <family val="2"/>
    </font>
    <font>
      <sz val="9"/>
      <color rgb="FF000000"/>
      <name val="Arial Bold"/>
    </font>
    <font>
      <vertAlign val="superscript"/>
      <sz val="9"/>
      <color rgb="FF000000"/>
      <name val="Arial Bold"/>
    </font>
    <font>
      <sz val="9"/>
      <color rgb="FF000000"/>
      <name val="Arial"/>
      <family val="2"/>
    </font>
    <font>
      <sz val="11"/>
      <color rgb="FF00B050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</borders>
  <cellStyleXfs count="22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5">
    <xf numFmtId="0" fontId="0" fillId="0" borderId="0" xfId="0"/>
    <xf numFmtId="0" fontId="2" fillId="0" borderId="0" xfId="1" applyFont="1" applyAlignment="1">
      <alignment horizontal="center" vertical="center" wrapText="1"/>
    </xf>
    <xf numFmtId="0" fontId="5" fillId="0" borderId="1" xfId="2" applyFont="1" applyBorder="1" applyAlignment="1">
      <alignment horizontal="left" wrapText="1"/>
    </xf>
    <xf numFmtId="0" fontId="5" fillId="0" borderId="2" xfId="3" applyFont="1" applyBorder="1" applyAlignment="1">
      <alignment horizontal="left" wrapText="1"/>
    </xf>
    <xf numFmtId="0" fontId="5" fillId="0" borderId="3" xfId="4" applyFont="1" applyBorder="1" applyAlignment="1">
      <alignment horizontal="center" wrapText="1"/>
    </xf>
    <xf numFmtId="0" fontId="5" fillId="0" borderId="4" xfId="5" applyFont="1" applyBorder="1" applyAlignment="1">
      <alignment horizontal="center" wrapText="1"/>
    </xf>
    <xf numFmtId="0" fontId="5" fillId="0" borderId="5" xfId="6" applyFont="1" applyBorder="1" applyAlignment="1">
      <alignment horizontal="center" wrapText="1"/>
    </xf>
    <xf numFmtId="0" fontId="5" fillId="0" borderId="6" xfId="7" applyFont="1" applyBorder="1" applyAlignment="1">
      <alignment horizontal="left" vertical="top" wrapText="1"/>
    </xf>
    <xf numFmtId="0" fontId="5" fillId="0" borderId="7" xfId="8" applyFont="1" applyBorder="1" applyAlignment="1">
      <alignment horizontal="left" vertical="top" wrapText="1"/>
    </xf>
    <xf numFmtId="164" fontId="5" fillId="0" borderId="8" xfId="9" applyNumberFormat="1" applyFont="1" applyBorder="1" applyAlignment="1">
      <alignment horizontal="right" vertical="center"/>
    </xf>
    <xf numFmtId="164" fontId="5" fillId="0" borderId="9" xfId="10" applyNumberFormat="1" applyFont="1" applyBorder="1" applyAlignment="1">
      <alignment horizontal="right" vertical="center"/>
    </xf>
    <xf numFmtId="0" fontId="5" fillId="0" borderId="9" xfId="11" applyFont="1" applyBorder="1" applyAlignment="1">
      <alignment horizontal="right" vertical="center"/>
    </xf>
    <xf numFmtId="164" fontId="5" fillId="0" borderId="10" xfId="12" applyNumberFormat="1" applyFont="1" applyBorder="1" applyAlignment="1">
      <alignment horizontal="right" vertical="center"/>
    </xf>
    <xf numFmtId="0" fontId="5" fillId="0" borderId="11" xfId="13" applyFont="1" applyBorder="1" applyAlignment="1">
      <alignment horizontal="left" vertical="top" wrapText="1"/>
    </xf>
    <xf numFmtId="0" fontId="5" fillId="0" borderId="12" xfId="14" applyFont="1" applyBorder="1" applyAlignment="1">
      <alignment horizontal="left" vertical="top" wrapText="1"/>
    </xf>
    <xf numFmtId="164" fontId="5" fillId="0" borderId="13" xfId="15" applyNumberFormat="1" applyFont="1" applyBorder="1" applyAlignment="1">
      <alignment horizontal="right" vertical="center"/>
    </xf>
    <xf numFmtId="164" fontId="5" fillId="0" borderId="14" xfId="16" applyNumberFormat="1" applyFont="1" applyBorder="1" applyAlignment="1">
      <alignment horizontal="right" vertical="center"/>
    </xf>
    <xf numFmtId="0" fontId="5" fillId="0" borderId="14" xfId="17" applyFont="1" applyBorder="1" applyAlignment="1">
      <alignment horizontal="right" vertical="center"/>
    </xf>
    <xf numFmtId="164" fontId="5" fillId="0" borderId="15" xfId="18" applyNumberFormat="1" applyFont="1" applyBorder="1" applyAlignment="1">
      <alignment horizontal="right" vertical="center"/>
    </xf>
    <xf numFmtId="0" fontId="5" fillId="0" borderId="15" xfId="19" applyFont="1" applyBorder="1" applyAlignment="1">
      <alignment horizontal="right" vertical="center"/>
    </xf>
    <xf numFmtId="0" fontId="5" fillId="0" borderId="13" xfId="20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  <xf numFmtId="10" fontId="6" fillId="0" borderId="0" xfId="0" applyNumberFormat="1" applyFont="1"/>
    <xf numFmtId="0" fontId="5" fillId="0" borderId="10" xfId="21" applyFont="1" applyBorder="1" applyAlignment="1">
      <alignment horizontal="right" vertical="center"/>
    </xf>
  </cellXfs>
  <cellStyles count="22">
    <cellStyle name="Normalny" xfId="0" builtinId="0"/>
    <cellStyle name="style1734464556772" xfId="1" xr:uid="{B47BB4BE-52C6-4A5F-BC83-5A84FAEAFCBC}"/>
    <cellStyle name="style1734464556792" xfId="8" xr:uid="{B7E96567-4D3D-4A93-B081-1B69C3B3F809}"/>
    <cellStyle name="style1734464556808" xfId="14" xr:uid="{2203C35A-B2C5-4BA2-9667-840D9D62CE14}"/>
    <cellStyle name="style1734464556877" xfId="2" xr:uid="{4E41E7AF-9A04-4FD1-A624-868CE60FA9AD}"/>
    <cellStyle name="style1734464556885" xfId="3" xr:uid="{34487339-E90D-4E7A-A840-A2A72AFD6E6B}"/>
    <cellStyle name="style1734464556893" xfId="4" xr:uid="{652D9885-21F4-4DFF-81CA-6F803FD7D0BB}"/>
    <cellStyle name="style1734464556901" xfId="5" xr:uid="{DC531C58-F842-4A2B-A7B3-B3623FA23AAE}"/>
    <cellStyle name="style1734464556908" xfId="6" xr:uid="{C4B8167A-9507-46B2-B430-1BA4D889B34D}"/>
    <cellStyle name="style1734464556916" xfId="13" xr:uid="{BD5908D0-2757-43A9-AB74-0DB47FD2485C}"/>
    <cellStyle name="style1734464556924" xfId="7" xr:uid="{7D6C65EA-E3C9-4280-9DA0-E0265EABBFDB}"/>
    <cellStyle name="style1734464556941" xfId="9" xr:uid="{45338867-C437-4C9B-883D-338C781F8651}"/>
    <cellStyle name="style1734464556949" xfId="10" xr:uid="{69C9AFC2-B446-41EE-84DF-69543517F988}"/>
    <cellStyle name="style1734464556958" xfId="11" xr:uid="{F0EA3C93-A183-4299-87F1-D168DC60A629}"/>
    <cellStyle name="style1734464556966" xfId="12" xr:uid="{4813EAD5-CC20-4458-B8D4-439B69BD5777}"/>
    <cellStyle name="style1734464556974" xfId="15" xr:uid="{806BE88A-4BA3-4802-B1F5-EC761E35E22B}"/>
    <cellStyle name="style1734464556982" xfId="16" xr:uid="{A0DB1EE8-53BA-4A46-820F-EFADEF024C6B}"/>
    <cellStyle name="style1734464556990" xfId="18" xr:uid="{D28C60EC-EA5A-4995-9AA3-10D164B27302}"/>
    <cellStyle name="style1734464557022" xfId="17" xr:uid="{6F12234F-29E6-4CE4-BD9A-1A5715C42DBC}"/>
    <cellStyle name="style1734464557032" xfId="19" xr:uid="{8CBB58FB-5434-41A1-BEB5-4DDF382B16CE}"/>
    <cellStyle name="style1734464557038" xfId="20" xr:uid="{2384A498-5478-4208-AF9B-454ED68974C1}"/>
    <cellStyle name="style1734464557078" xfId="21" xr:uid="{7E222E11-4EE7-48D5-BE16-BE932905DA8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967155-36D6-495C-BAF0-3F9124D3DB66}">
  <dimension ref="A1:E12"/>
  <sheetViews>
    <sheetView tabSelected="1" workbookViewId="0">
      <selection activeCell="E2" sqref="E2:E12"/>
    </sheetView>
  </sheetViews>
  <sheetFormatPr defaultRowHeight="15"/>
  <cols>
    <col min="1" max="1" width="80.7109375" customWidth="1"/>
  </cols>
  <sheetData>
    <row r="1" spans="1:5">
      <c r="B1" t="s">
        <v>32</v>
      </c>
      <c r="C1" t="s">
        <v>38</v>
      </c>
      <c r="D1" t="s">
        <v>44</v>
      </c>
      <c r="E1" t="s">
        <v>50</v>
      </c>
    </row>
    <row r="2" spans="1:5">
      <c r="B2">
        <v>7.5956334776215814E-2</v>
      </c>
      <c r="C2">
        <v>8.4156139715594824E-2</v>
      </c>
      <c r="D2">
        <v>0.12571262308355649</v>
      </c>
      <c r="E2">
        <v>0.1351911999946786</v>
      </c>
    </row>
    <row r="3" spans="1:5">
      <c r="A3" t="s">
        <v>3</v>
      </c>
      <c r="B3" s="23">
        <v>4.2683782179237142E-2</v>
      </c>
      <c r="C3" s="23">
        <v>0.36060565921373972</v>
      </c>
      <c r="D3" s="23">
        <v>7.6671207254651198E-3</v>
      </c>
      <c r="E3" s="23">
        <v>0.18747510737209042</v>
      </c>
    </row>
    <row r="4" spans="1:5">
      <c r="A4" t="s">
        <v>4</v>
      </c>
      <c r="B4" s="23">
        <v>0.39500135158766769</v>
      </c>
      <c r="C4" s="23">
        <v>1.1748279508980606E-2</v>
      </c>
      <c r="D4" s="23">
        <v>4.6873312428239583E-2</v>
      </c>
      <c r="E4" s="23">
        <v>0.31450622886621271</v>
      </c>
    </row>
    <row r="5" spans="1:5">
      <c r="A5" t="s">
        <v>5</v>
      </c>
      <c r="B5" s="23">
        <v>5.8058339772697476E-3</v>
      </c>
      <c r="C5" s="23">
        <v>9.5340979169979245E-2</v>
      </c>
      <c r="D5" s="23">
        <v>0.12941623768063726</v>
      </c>
      <c r="E5" s="23">
        <v>8.9827914245315651E-2</v>
      </c>
    </row>
    <row r="6" spans="1:5">
      <c r="A6" t="s">
        <v>6</v>
      </c>
      <c r="B6" s="23">
        <v>0.16957619431684812</v>
      </c>
      <c r="C6" s="23">
        <v>0.19335547022272742</v>
      </c>
      <c r="D6" s="23">
        <v>0.61411571842978763</v>
      </c>
      <c r="E6" s="23">
        <v>0.14840793859058479</v>
      </c>
    </row>
    <row r="7" spans="1:5">
      <c r="A7" t="s">
        <v>7</v>
      </c>
      <c r="B7" s="23">
        <v>1.1271559961966518E-3</v>
      </c>
      <c r="C7" s="23">
        <v>0.1168101531087036</v>
      </c>
      <c r="D7" s="23">
        <v>6.8638168605695271E-2</v>
      </c>
      <c r="E7" s="23">
        <v>3.3067678591721106E-2</v>
      </c>
    </row>
    <row r="8" spans="1:5">
      <c r="A8" t="s">
        <v>8</v>
      </c>
      <c r="B8" s="23">
        <v>0.1059569701764866</v>
      </c>
      <c r="C8" s="23">
        <v>6.6610773419184203E-3</v>
      </c>
      <c r="D8" s="23">
        <v>7.5787666013689258E-3</v>
      </c>
      <c r="E8" s="23">
        <v>3.5925638521457366E-2</v>
      </c>
    </row>
    <row r="9" spans="1:5">
      <c r="A9" t="s">
        <v>9</v>
      </c>
      <c r="B9" s="23">
        <v>4.0418293606393138E-3</v>
      </c>
      <c r="C9" s="23">
        <v>0.12097051173560425</v>
      </c>
      <c r="D9" s="23">
        <v>6.3776723347958551E-4</v>
      </c>
      <c r="E9" s="23">
        <v>3.6893034291547611E-2</v>
      </c>
    </row>
    <row r="10" spans="1:5">
      <c r="A10" t="s">
        <v>10</v>
      </c>
      <c r="B10" s="23">
        <v>2.8127213784476315E-2</v>
      </c>
      <c r="C10" s="23">
        <v>5.9623733963279274E-2</v>
      </c>
      <c r="D10" s="23">
        <v>5.6100461284695133E-2</v>
      </c>
      <c r="E10" s="23">
        <v>1.6913975588846115E-2</v>
      </c>
    </row>
    <row r="11" spans="1:5">
      <c r="A11" t="s">
        <v>11</v>
      </c>
      <c r="B11" s="23">
        <v>0.14050558328580617</v>
      </c>
      <c r="C11" s="23">
        <v>4.9629993861891927E-3</v>
      </c>
      <c r="D11" s="23">
        <v>5.2033271660060582E-2</v>
      </c>
      <c r="E11" s="23">
        <v>2.5848877266309186E-2</v>
      </c>
    </row>
    <row r="12" spans="1:5">
      <c r="A12" t="s">
        <v>12</v>
      </c>
      <c r="B12" s="23">
        <v>0.1071740853353723</v>
      </c>
      <c r="C12" s="23">
        <v>2.9921136348878365E-2</v>
      </c>
      <c r="D12" s="23">
        <v>1.6939175350571031E-2</v>
      </c>
      <c r="E12" s="23">
        <v>0.11113360666591506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E11C7B-BE2D-497F-B7BC-B7DB67DAFBAF}">
  <dimension ref="A1:M33"/>
  <sheetViews>
    <sheetView topLeftCell="A22" workbookViewId="0">
      <selection activeCell="C32" sqref="C32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0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182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9.239590487430541E-3</v>
      </c>
      <c r="D5" s="10">
        <v>-1.6165847663024153E-2</v>
      </c>
      <c r="E5" s="10">
        <v>0.10413615831967235</v>
      </c>
      <c r="F5" s="11" t="s">
        <v>24</v>
      </c>
      <c r="G5" s="10">
        <v>-1.7979455768989589E-2</v>
      </c>
      <c r="H5" s="10">
        <v>3.8072481062337827E-3</v>
      </c>
      <c r="I5" s="10">
        <v>4.9493781542417938E-3</v>
      </c>
      <c r="J5" s="10">
        <v>-1.1435613631686542E-2</v>
      </c>
      <c r="K5" s="10">
        <v>7.5596261086722351E-3</v>
      </c>
      <c r="L5" s="10">
        <v>-2.7559347958691763E-2</v>
      </c>
      <c r="M5" s="12">
        <v>5.1017628917982394E-2</v>
      </c>
    </row>
    <row r="6" spans="1:13" ht="24">
      <c r="A6" s="13" t="s">
        <v>15</v>
      </c>
      <c r="B6" s="14" t="s">
        <v>14</v>
      </c>
      <c r="C6" s="15">
        <v>8.9357632989555291E-2</v>
      </c>
      <c r="D6" s="16">
        <v>3.826632600154406E-2</v>
      </c>
      <c r="E6" s="16">
        <v>6.1646550335868466E-2</v>
      </c>
      <c r="F6" s="16">
        <v>4.9551414139751811E-3</v>
      </c>
      <c r="G6" s="16">
        <v>-1.4877088571153708E-2</v>
      </c>
      <c r="H6" s="16">
        <v>1.2928043033985854E-2</v>
      </c>
      <c r="I6" s="17" t="s">
        <v>25</v>
      </c>
      <c r="J6" s="16">
        <v>-8.5490690453781572E-3</v>
      </c>
      <c r="K6" s="16">
        <v>3.2705412382363373E-2</v>
      </c>
      <c r="L6" s="16">
        <v>5.7015678873679858E-3</v>
      </c>
      <c r="M6" s="18">
        <v>2.8572082910911081E-2</v>
      </c>
    </row>
    <row r="7" spans="1:13" ht="24">
      <c r="A7" s="13" t="s">
        <v>16</v>
      </c>
      <c r="B7" s="14" t="s">
        <v>14</v>
      </c>
      <c r="C7" s="15">
        <v>-0.10311548641849552</v>
      </c>
      <c r="D7" s="16">
        <v>5.5270910790309213E-2</v>
      </c>
      <c r="E7" s="16">
        <v>-6.4918717403349355E-2</v>
      </c>
      <c r="F7" s="16">
        <v>-2.7679184852068481E-2</v>
      </c>
      <c r="G7" s="16">
        <v>2.4725922643904406E-2</v>
      </c>
      <c r="H7" s="16">
        <v>9.8486241324859478E-3</v>
      </c>
      <c r="I7" s="16">
        <v>5.6739770187308174E-3</v>
      </c>
      <c r="J7" s="16">
        <v>-4.2793927913761562E-2</v>
      </c>
      <c r="K7" s="16">
        <v>-8.7463830534819514E-3</v>
      </c>
      <c r="L7" s="17" t="s">
        <v>26</v>
      </c>
      <c r="M7" s="18">
        <v>1.9029105065309637E-2</v>
      </c>
    </row>
    <row r="8" spans="1:13" ht="24">
      <c r="A8" s="13" t="s">
        <v>17</v>
      </c>
      <c r="B8" s="14" t="s">
        <v>14</v>
      </c>
      <c r="C8" s="15">
        <v>4.5801440049095477E-2</v>
      </c>
      <c r="D8" s="16">
        <v>9.5693636215162653E-4</v>
      </c>
      <c r="E8" s="16">
        <v>3.6717034537842662E-2</v>
      </c>
      <c r="F8" s="16">
        <v>7.633766056042093E-3</v>
      </c>
      <c r="G8" s="16">
        <v>-8.947179292328326E-3</v>
      </c>
      <c r="H8" s="16">
        <v>-3.4918684712864211E-2</v>
      </c>
      <c r="I8" s="16">
        <v>3.28224386644905E-2</v>
      </c>
      <c r="J8" s="16">
        <v>-3.2194945135974574E-2</v>
      </c>
      <c r="K8" s="17" t="s">
        <v>27</v>
      </c>
      <c r="L8" s="16">
        <v>-8.8194919633628067E-3</v>
      </c>
      <c r="M8" s="18">
        <v>1.4352615400378816E-2</v>
      </c>
    </row>
    <row r="9" spans="1:13" ht="24">
      <c r="A9" s="13" t="s">
        <v>18</v>
      </c>
      <c r="B9" s="14" t="s">
        <v>14</v>
      </c>
      <c r="C9" s="15">
        <v>7.3078133863010977E-3</v>
      </c>
      <c r="D9" s="16">
        <v>-1.1072236884578887E-2</v>
      </c>
      <c r="E9" s="16">
        <v>5.0730523686601655E-3</v>
      </c>
      <c r="F9" s="16">
        <v>3.8531414809093597E-3</v>
      </c>
      <c r="G9" s="16">
        <v>-2.3931001374322265E-2</v>
      </c>
      <c r="H9" s="17" t="s">
        <v>27</v>
      </c>
      <c r="I9" s="16">
        <v>1.2952410421558766E-2</v>
      </c>
      <c r="J9" s="16">
        <v>3.9379878015295855E-2</v>
      </c>
      <c r="K9" s="16">
        <v>-3.4865053506267667E-2</v>
      </c>
      <c r="L9" s="16">
        <v>9.923493257701697E-3</v>
      </c>
      <c r="M9" s="18">
        <v>-4.8643547232316384E-2</v>
      </c>
    </row>
    <row r="10" spans="1:13" ht="24">
      <c r="A10" s="13" t="s">
        <v>19</v>
      </c>
      <c r="B10" s="14" t="s">
        <v>14</v>
      </c>
      <c r="C10" s="15">
        <v>-5.6559466568294636E-2</v>
      </c>
      <c r="D10" s="17" t="s">
        <v>25</v>
      </c>
      <c r="E10" s="16">
        <v>6.2591593611287209E-3</v>
      </c>
      <c r="F10" s="16">
        <v>-1.6361377347988579E-2</v>
      </c>
      <c r="G10" s="16">
        <v>4.0660237699729235E-2</v>
      </c>
      <c r="H10" s="16">
        <v>-1.1046723080383897E-2</v>
      </c>
      <c r="I10" s="16">
        <v>3.8272638088892419E-2</v>
      </c>
      <c r="J10" s="16">
        <v>-2.3002431977300421E-2</v>
      </c>
      <c r="K10" s="16">
        <v>9.5081561843410019E-4</v>
      </c>
      <c r="L10" s="16">
        <v>5.5575797239881888E-2</v>
      </c>
      <c r="M10" s="18">
        <v>1.5365528408668346E-2</v>
      </c>
    </row>
    <row r="11" spans="1:13" ht="24">
      <c r="A11" s="13" t="s">
        <v>20</v>
      </c>
      <c r="B11" s="14" t="s">
        <v>14</v>
      </c>
      <c r="C11" s="15">
        <v>1.5374211276391327E-2</v>
      </c>
      <c r="D11" s="16">
        <v>-2.298407569552996E-2</v>
      </c>
      <c r="E11" s="16">
        <v>2.9238879244020122E-2</v>
      </c>
      <c r="F11" s="16">
        <v>-1.1586127324632708E-2</v>
      </c>
      <c r="G11" s="16">
        <v>-4.2605138158430172E-2</v>
      </c>
      <c r="H11" s="16">
        <v>3.9277986852622244E-2</v>
      </c>
      <c r="I11" s="16">
        <v>-8.5483399032309209E-3</v>
      </c>
      <c r="J11" s="17" t="s">
        <v>25</v>
      </c>
      <c r="K11" s="16">
        <v>-3.2058456014257448E-2</v>
      </c>
      <c r="L11" s="16">
        <v>-4.298944645408713E-2</v>
      </c>
      <c r="M11" s="18">
        <v>5.0352628292871454E-3</v>
      </c>
    </row>
    <row r="12" spans="1:13" ht="24">
      <c r="A12" s="13" t="s">
        <v>21</v>
      </c>
      <c r="B12" s="14" t="s">
        <v>14</v>
      </c>
      <c r="C12" s="15">
        <v>0.11377293816568135</v>
      </c>
      <c r="D12" s="16">
        <v>4.059695274609517E-2</v>
      </c>
      <c r="E12" s="16">
        <v>-4.1877407820627914E-4</v>
      </c>
      <c r="F12" s="16">
        <v>-1.8151489199759587E-2</v>
      </c>
      <c r="G12" s="17" t="s">
        <v>25</v>
      </c>
      <c r="H12" s="16">
        <v>-2.3850677534517167E-2</v>
      </c>
      <c r="I12" s="16">
        <v>-1.485145284924169E-2</v>
      </c>
      <c r="J12" s="16">
        <v>-4.2564721664374715E-2</v>
      </c>
      <c r="K12" s="16">
        <v>-8.8981406819051128E-3</v>
      </c>
      <c r="L12" s="16">
        <v>2.4820665912638026E-2</v>
      </c>
      <c r="M12" s="18">
        <v>5.6253044453031233E-2</v>
      </c>
    </row>
    <row r="13" spans="1:13" ht="24">
      <c r="A13" s="13" t="s">
        <v>22</v>
      </c>
      <c r="B13" s="14" t="s">
        <v>14</v>
      </c>
      <c r="C13" s="15">
        <v>8.996704397690887E-2</v>
      </c>
      <c r="D13" s="16">
        <v>1.5226365234967931E-2</v>
      </c>
      <c r="E13" s="16">
        <v>-6.0067357620669351E-2</v>
      </c>
      <c r="F13" s="16">
        <v>5.1177895209202108E-2</v>
      </c>
      <c r="G13" s="16">
        <v>5.5835699750236181E-2</v>
      </c>
      <c r="H13" s="16">
        <v>-4.8117337722559383E-2</v>
      </c>
      <c r="I13" s="16">
        <v>2.8318936566000492E-2</v>
      </c>
      <c r="J13" s="16">
        <v>4.9841396875201539E-3</v>
      </c>
      <c r="K13" s="16">
        <v>1.4170402291497033E-2</v>
      </c>
      <c r="L13" s="16">
        <v>1.8957928747602892E-2</v>
      </c>
      <c r="M13" s="19" t="s">
        <v>24</v>
      </c>
    </row>
    <row r="14" spans="1:13" ht="24">
      <c r="A14" s="13" t="s">
        <v>23</v>
      </c>
      <c r="B14" s="14" t="s">
        <v>14</v>
      </c>
      <c r="C14" s="20" t="s">
        <v>28</v>
      </c>
      <c r="D14" s="16">
        <v>6.0772791942954422E-3</v>
      </c>
      <c r="E14" s="17" t="s">
        <v>29</v>
      </c>
      <c r="F14" s="16">
        <v>0.10253805108747881</v>
      </c>
      <c r="G14" s="16">
        <v>-4.3772584281626337E-4</v>
      </c>
      <c r="H14" s="16">
        <v>4.9389216229612683E-3</v>
      </c>
      <c r="I14" s="16">
        <v>6.004200686456538E-2</v>
      </c>
      <c r="J14" s="16">
        <v>2.8487740425432333E-2</v>
      </c>
      <c r="K14" s="16">
        <v>3.5647176281129143E-2</v>
      </c>
      <c r="L14" s="16">
        <v>-6.3594122041129658E-2</v>
      </c>
      <c r="M14" s="18">
        <v>-5.8979190503180366E-2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182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0">
        <f>$C5^2*D5^2</f>
        <v>2.2310145880612142E-8</v>
      </c>
      <c r="E21" s="10">
        <f t="shared" ref="E21:M21" si="0">$C5^2*E5^2</f>
        <v>9.2578161160804481E-7</v>
      </c>
      <c r="F21" s="11">
        <f t="shared" si="0"/>
        <v>8.4179035053747497E-5</v>
      </c>
      <c r="G21" s="10">
        <f t="shared" si="0"/>
        <v>2.7596787501380798E-8</v>
      </c>
      <c r="H21" s="10">
        <f t="shared" si="0"/>
        <v>1.2374504125045983E-9</v>
      </c>
      <c r="I21" s="10">
        <f t="shared" si="0"/>
        <v>2.0912536900647197E-9</v>
      </c>
      <c r="J21" s="10">
        <f t="shared" si="0"/>
        <v>1.116411736604136E-8</v>
      </c>
      <c r="K21" s="10">
        <f t="shared" si="0"/>
        <v>4.878722077290797E-9</v>
      </c>
      <c r="L21" s="10">
        <f t="shared" si="0"/>
        <v>6.4840047216068035E-8</v>
      </c>
      <c r="M21" s="12">
        <f t="shared" si="0"/>
        <v>2.222009888321392E-7</v>
      </c>
    </row>
    <row r="22" spans="1:13" ht="24">
      <c r="A22" s="13" t="s">
        <v>15</v>
      </c>
      <c r="B22" s="14" t="s">
        <v>14</v>
      </c>
      <c r="C22" s="15"/>
      <c r="D22" s="16">
        <f t="shared" ref="D22:M22" si="1">$C6^2*D6^2</f>
        <v>1.1692216446738712E-5</v>
      </c>
      <c r="E22" s="16">
        <f t="shared" si="1"/>
        <v>3.0344561804838859E-5</v>
      </c>
      <c r="F22" s="16">
        <f t="shared" si="1"/>
        <v>1.9605386971148504E-7</v>
      </c>
      <c r="G22" s="16">
        <f t="shared" si="1"/>
        <v>1.767254961155338E-6</v>
      </c>
      <c r="H22" s="16">
        <f t="shared" si="1"/>
        <v>1.3345316881697618E-6</v>
      </c>
      <c r="I22" s="17">
        <f t="shared" si="1"/>
        <v>7.9210360374932683E-3</v>
      </c>
      <c r="J22" s="16">
        <f t="shared" si="1"/>
        <v>5.8358075500442075E-7</v>
      </c>
      <c r="K22" s="16">
        <f t="shared" si="1"/>
        <v>8.5408790424378845E-6</v>
      </c>
      <c r="L22" s="16">
        <f t="shared" si="1"/>
        <v>2.5956845480610764E-7</v>
      </c>
      <c r="M22" s="18">
        <f t="shared" si="1"/>
        <v>6.5184916824180104E-6</v>
      </c>
    </row>
    <row r="23" spans="1:13" ht="24">
      <c r="A23" s="13" t="s">
        <v>16</v>
      </c>
      <c r="B23" s="14" t="s">
        <v>14</v>
      </c>
      <c r="C23" s="15"/>
      <c r="D23" s="16">
        <f t="shared" ref="D23:M23" si="2">$C7^2*D7^2</f>
        <v>3.2481870609252072E-5</v>
      </c>
      <c r="E23" s="16">
        <f t="shared" si="2"/>
        <v>4.4811311158513494E-5</v>
      </c>
      <c r="F23" s="16">
        <f t="shared" si="2"/>
        <v>8.1461871193916447E-6</v>
      </c>
      <c r="G23" s="16">
        <f t="shared" si="2"/>
        <v>6.5005903971385719E-6</v>
      </c>
      <c r="H23" s="16">
        <f t="shared" si="2"/>
        <v>1.0313330037412088E-6</v>
      </c>
      <c r="I23" s="16">
        <f t="shared" si="2"/>
        <v>3.4231263886018021E-7</v>
      </c>
      <c r="J23" s="16">
        <f t="shared" si="2"/>
        <v>1.9472068609023217E-5</v>
      </c>
      <c r="K23" s="16">
        <f t="shared" si="2"/>
        <v>8.1340114015053419E-7</v>
      </c>
      <c r="L23" s="17">
        <f t="shared" si="2"/>
        <v>1.052674132401819E-2</v>
      </c>
      <c r="M23" s="18">
        <f t="shared" si="2"/>
        <v>3.8502108855693675E-6</v>
      </c>
    </row>
    <row r="24" spans="1:13" ht="24">
      <c r="A24" s="13" t="s">
        <v>17</v>
      </c>
      <c r="B24" s="14" t="s">
        <v>14</v>
      </c>
      <c r="C24" s="15"/>
      <c r="D24" s="16">
        <f t="shared" ref="D24:M24" si="3">$C8^2*D8^2</f>
        <v>1.9209868004398138E-9</v>
      </c>
      <c r="E24" s="16">
        <f t="shared" si="3"/>
        <v>2.8280915351554902E-6</v>
      </c>
      <c r="F24" s="16">
        <f t="shared" si="3"/>
        <v>1.2224636627717846E-7</v>
      </c>
      <c r="G24" s="16">
        <f t="shared" si="3"/>
        <v>1.6793087325354352E-7</v>
      </c>
      <c r="H24" s="16">
        <f t="shared" si="3"/>
        <v>2.5578437965185107E-6</v>
      </c>
      <c r="I24" s="16">
        <f t="shared" si="3"/>
        <v>2.2599558592086243E-6</v>
      </c>
      <c r="J24" s="16">
        <f t="shared" si="3"/>
        <v>2.1743709868642323E-6</v>
      </c>
      <c r="K24" s="17">
        <f t="shared" si="3"/>
        <v>2.0852041590546568E-3</v>
      </c>
      <c r="L24" s="16">
        <f t="shared" si="3"/>
        <v>1.631719123757607E-7</v>
      </c>
      <c r="M24" s="18">
        <f t="shared" si="3"/>
        <v>4.3213591353996566E-7</v>
      </c>
    </row>
    <row r="25" spans="1:13" ht="24">
      <c r="A25" s="13" t="s">
        <v>18</v>
      </c>
      <c r="B25" s="14" t="s">
        <v>14</v>
      </c>
      <c r="C25" s="15"/>
      <c r="D25" s="16">
        <f t="shared" ref="D25:M25" si="4">$C9^2*D9^2</f>
        <v>6.5470496526572416E-9</v>
      </c>
      <c r="E25" s="16">
        <f t="shared" si="4"/>
        <v>1.3744013980012198E-9</v>
      </c>
      <c r="F25" s="16">
        <f t="shared" si="4"/>
        <v>7.9287515432794055E-10</v>
      </c>
      <c r="G25" s="16">
        <f t="shared" si="4"/>
        <v>3.0584165887514492E-8</v>
      </c>
      <c r="H25" s="17">
        <f t="shared" si="4"/>
        <v>5.308419230729591E-5</v>
      </c>
      <c r="I25" s="16">
        <f t="shared" si="4"/>
        <v>8.9593415257136015E-9</v>
      </c>
      <c r="J25" s="16">
        <f t="shared" si="4"/>
        <v>8.2817788682350677E-8</v>
      </c>
      <c r="K25" s="16">
        <f t="shared" si="4"/>
        <v>6.4916570650154578E-8</v>
      </c>
      <c r="L25" s="16">
        <f t="shared" si="4"/>
        <v>5.2590107081899908E-9</v>
      </c>
      <c r="M25" s="18">
        <f t="shared" si="4"/>
        <v>1.2636458404239422E-7</v>
      </c>
    </row>
    <row r="26" spans="1:13" ht="24">
      <c r="A26" s="13" t="s">
        <v>19</v>
      </c>
      <c r="B26" s="14" t="s">
        <v>14</v>
      </c>
      <c r="C26" s="15"/>
      <c r="D26" s="17">
        <f t="shared" ref="D26:M26" si="5">$C10^2*D10^2</f>
        <v>3.1734326559942545E-3</v>
      </c>
      <c r="E26" s="16">
        <f t="shared" si="5"/>
        <v>1.2532641817554332E-7</v>
      </c>
      <c r="F26" s="16">
        <f t="shared" si="5"/>
        <v>8.5634808668610252E-7</v>
      </c>
      <c r="G26" s="16">
        <f t="shared" si="5"/>
        <v>5.2887183098921723E-6</v>
      </c>
      <c r="H26" s="16">
        <f t="shared" si="5"/>
        <v>3.9037099724729237E-7</v>
      </c>
      <c r="I26" s="16">
        <f t="shared" si="5"/>
        <v>4.6858394784549629E-6</v>
      </c>
      <c r="J26" s="16">
        <f t="shared" si="5"/>
        <v>1.6926147448576692E-6</v>
      </c>
      <c r="K26" s="16">
        <f t="shared" si="5"/>
        <v>2.8920328628148678E-9</v>
      </c>
      <c r="L26" s="16">
        <f t="shared" si="5"/>
        <v>9.8805702993970169E-6</v>
      </c>
      <c r="M26" s="18">
        <f t="shared" si="5"/>
        <v>7.5527586936887408E-7</v>
      </c>
    </row>
    <row r="27" spans="1:13" ht="24">
      <c r="A27" s="13" t="s">
        <v>20</v>
      </c>
      <c r="B27" s="14" t="s">
        <v>14</v>
      </c>
      <c r="C27" s="15"/>
      <c r="D27" s="16">
        <f t="shared" ref="D27:M27" si="6">$C11^2*D11^2</f>
        <v>1.2486472829924178E-7</v>
      </c>
      <c r="E27" s="16">
        <f t="shared" si="6"/>
        <v>2.0207246218766517E-7</v>
      </c>
      <c r="F27" s="16">
        <f t="shared" si="6"/>
        <v>3.1729430967552941E-8</v>
      </c>
      <c r="G27" s="16">
        <f t="shared" si="6"/>
        <v>4.2905171853086406E-7</v>
      </c>
      <c r="H27" s="16">
        <f t="shared" si="6"/>
        <v>3.6465664401326198E-7</v>
      </c>
      <c r="I27" s="16">
        <f t="shared" si="6"/>
        <v>1.7272263500693112E-8</v>
      </c>
      <c r="J27" s="17">
        <f t="shared" si="6"/>
        <v>2.3447922325410723E-4</v>
      </c>
      <c r="K27" s="16">
        <f t="shared" si="6"/>
        <v>2.4292426330301213E-7</v>
      </c>
      <c r="L27" s="16">
        <f t="shared" si="6"/>
        <v>4.3682692155082873E-7</v>
      </c>
      <c r="M27" s="18">
        <f t="shared" si="6"/>
        <v>5.9928026934739249E-9</v>
      </c>
    </row>
    <row r="28" spans="1:13" ht="24">
      <c r="A28" s="13" t="s">
        <v>21</v>
      </c>
      <c r="B28" s="14" t="s">
        <v>14</v>
      </c>
      <c r="C28" s="15"/>
      <c r="D28" s="16">
        <f t="shared" ref="D28:M28" si="7">$C12^2*D12^2</f>
        <v>2.1333633011318327E-5</v>
      </c>
      <c r="E28" s="16">
        <f t="shared" si="7"/>
        <v>2.2700610146327934E-9</v>
      </c>
      <c r="F28" s="16">
        <f t="shared" si="7"/>
        <v>4.2648373289217625E-6</v>
      </c>
      <c r="G28" s="17">
        <f t="shared" si="7"/>
        <v>1.2840934315684477E-2</v>
      </c>
      <c r="H28" s="16">
        <f t="shared" si="7"/>
        <v>7.3634168844901182E-6</v>
      </c>
      <c r="I28" s="16">
        <f t="shared" si="7"/>
        <v>2.8550638761902934E-6</v>
      </c>
      <c r="J28" s="16">
        <f t="shared" si="7"/>
        <v>2.3451873519685085E-5</v>
      </c>
      <c r="K28" s="16">
        <f t="shared" si="7"/>
        <v>1.0248881769508665E-6</v>
      </c>
      <c r="L28" s="16">
        <f t="shared" si="7"/>
        <v>7.9745246640289365E-6</v>
      </c>
      <c r="M28" s="18">
        <f t="shared" si="7"/>
        <v>4.0960949102279347E-5</v>
      </c>
    </row>
    <row r="29" spans="1:13" ht="24">
      <c r="A29" s="13" t="s">
        <v>22</v>
      </c>
      <c r="B29" s="14" t="s">
        <v>14</v>
      </c>
      <c r="C29" s="15"/>
      <c r="D29" s="16">
        <f t="shared" ref="D29:M29" si="8">$C13^2*D13^2</f>
        <v>1.8765467503485347E-6</v>
      </c>
      <c r="E29" s="16">
        <f t="shared" si="8"/>
        <v>2.9204108797723702E-5</v>
      </c>
      <c r="F29" s="16">
        <f t="shared" si="8"/>
        <v>2.1199799026708027E-5</v>
      </c>
      <c r="G29" s="16">
        <f t="shared" si="8"/>
        <v>2.523427483945647E-5</v>
      </c>
      <c r="H29" s="16">
        <f t="shared" si="8"/>
        <v>1.8740021424562116E-5</v>
      </c>
      <c r="I29" s="16">
        <f t="shared" si="8"/>
        <v>6.491137126594683E-6</v>
      </c>
      <c r="J29" s="16">
        <f t="shared" si="8"/>
        <v>2.0107001647164101E-7</v>
      </c>
      <c r="K29" s="16">
        <f t="shared" si="8"/>
        <v>1.6252914927375262E-6</v>
      </c>
      <c r="L29" s="16">
        <f t="shared" si="8"/>
        <v>2.9090331865686737E-6</v>
      </c>
      <c r="M29" s="19">
        <f t="shared" si="8"/>
        <v>7.9811486452969465E-3</v>
      </c>
    </row>
    <row r="30" spans="1:13" ht="24">
      <c r="A30" s="13" t="s">
        <v>23</v>
      </c>
      <c r="B30" s="14" t="s">
        <v>14</v>
      </c>
      <c r="C30" s="20"/>
      <c r="D30" s="16">
        <f t="shared" ref="D30:M30" si="9">$C14^2*D14^2</f>
        <v>1.1310829986658729E-6</v>
      </c>
      <c r="E30" s="17">
        <f t="shared" si="9"/>
        <v>2.9894409999999996E-2</v>
      </c>
      <c r="F30" s="16">
        <f t="shared" si="9"/>
        <v>3.2199284007506388E-4</v>
      </c>
      <c r="G30" s="16">
        <f t="shared" si="9"/>
        <v>5.8678698499944975E-9</v>
      </c>
      <c r="H30" s="16">
        <f t="shared" si="9"/>
        <v>7.4703399568122739E-7</v>
      </c>
      <c r="I30" s="16">
        <f t="shared" si="9"/>
        <v>1.1040442926743828E-4</v>
      </c>
      <c r="J30" s="16">
        <f t="shared" si="9"/>
        <v>2.48537602329961E-5</v>
      </c>
      <c r="K30" s="16">
        <f t="shared" si="9"/>
        <v>3.8915836040048059E-5</v>
      </c>
      <c r="L30" s="16">
        <f t="shared" si="9"/>
        <v>1.2385400346932656E-4</v>
      </c>
      <c r="M30" s="18">
        <f t="shared" si="9"/>
        <v>1.0653043794256974E-4</v>
      </c>
    </row>
    <row r="31" spans="1:13">
      <c r="A31" t="s">
        <v>30</v>
      </c>
      <c r="D31" s="21">
        <f>SUM($D$21:$D$30)</f>
        <v>3.2421036487212109E-3</v>
      </c>
      <c r="E31" s="21">
        <f>SUM($E$21:$E$30)</f>
        <v>3.0002854898250612E-2</v>
      </c>
      <c r="F31">
        <f>SUM($F$21:$F$30)</f>
        <v>4.4098986923262948E-4</v>
      </c>
      <c r="G31" s="21">
        <f>SUM($G$21:$G$30)</f>
        <v>1.2880386185607141E-2</v>
      </c>
      <c r="H31" s="21">
        <f>SUM($H$21:$H$30)</f>
        <v>8.5614638192131924E-5</v>
      </c>
      <c r="I31" s="21">
        <f>SUM($I$21:$I$30)</f>
        <v>8.0481030985987308E-3</v>
      </c>
      <c r="J31" s="21">
        <f>SUM($J$21:$J$30)</f>
        <v>3.0700254402505803E-4</v>
      </c>
      <c r="K31" s="21">
        <f>SUM($K$21:$K$30)</f>
        <v>2.1364400665358752E-3</v>
      </c>
      <c r="L31" s="21">
        <f>SUM($L$21:$L$30)</f>
        <v>1.0672289121984167E-2</v>
      </c>
      <c r="M31" s="21">
        <f>SUM($M$21:$M$30)</f>
        <v>8.1405507050682606E-3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31</v>
      </c>
      <c r="C33">
        <f>SUM($D$31:$M$31)</f>
        <v>7.5956334776215814E-2</v>
      </c>
      <c r="D33" s="22">
        <f>$D$31/$C$33</f>
        <v>4.2683782179237142E-2</v>
      </c>
      <c r="E33" s="22">
        <f>$E$31/$C$33</f>
        <v>0.39500135158766769</v>
      </c>
      <c r="F33" s="22">
        <f>$F$31/$C$33</f>
        <v>5.8058339772697476E-3</v>
      </c>
      <c r="G33" s="22">
        <f>$G$31/$C$33</f>
        <v>0.16957619431684812</v>
      </c>
      <c r="H33" s="22">
        <f>$H$31/$C$33</f>
        <v>1.1271559961966518E-3</v>
      </c>
      <c r="I33" s="22">
        <f>$I$31/$C$33</f>
        <v>0.1059569701764866</v>
      </c>
      <c r="J33" s="22">
        <f>$J$31/$C$33</f>
        <v>4.0418293606393138E-3</v>
      </c>
      <c r="K33" s="22">
        <f>$K$31/$C$33</f>
        <v>2.8127213784476315E-2</v>
      </c>
      <c r="L33" s="22">
        <f>$L$31/$C$33</f>
        <v>0.14050558328580617</v>
      </c>
      <c r="M33" s="22">
        <f>$M$31/$C$33</f>
        <v>0.1071740853353723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D10CB8-5A2F-4B48-8FAB-02CD17A0E7C0}"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33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182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-4.9440086745113979E-2</v>
      </c>
      <c r="D5" s="10">
        <v>2.9298735592275579E-2</v>
      </c>
      <c r="E5" s="10">
        <v>-2.8259191271221958E-2</v>
      </c>
      <c r="F5" s="10">
        <v>6.8522822658591734E-2</v>
      </c>
      <c r="G5" s="10">
        <v>-7.6409453793360267E-3</v>
      </c>
      <c r="H5" s="10">
        <v>-2.2707485714292083E-2</v>
      </c>
      <c r="I5" s="10">
        <v>-2.142252605767794E-2</v>
      </c>
      <c r="J5" s="10">
        <v>-2.309820864985539E-2</v>
      </c>
      <c r="K5" s="10">
        <v>-8.2627150387417789E-2</v>
      </c>
      <c r="L5" s="10">
        <v>1.0818821053951292E-2</v>
      </c>
      <c r="M5" s="24" t="s">
        <v>24</v>
      </c>
    </row>
    <row r="6" spans="1:13" ht="24">
      <c r="A6" s="13" t="s">
        <v>15</v>
      </c>
      <c r="B6" s="14" t="s">
        <v>14</v>
      </c>
      <c r="C6" s="15">
        <v>9.9043753938664505E-2</v>
      </c>
      <c r="D6" s="16">
        <v>-2.4623052504535815E-2</v>
      </c>
      <c r="E6" s="16">
        <v>-1.865455921076653E-2</v>
      </c>
      <c r="F6" s="16">
        <v>1.0433320602453748E-2</v>
      </c>
      <c r="G6" s="16">
        <v>5.2510926312434231E-2</v>
      </c>
      <c r="H6" s="17" t="s">
        <v>25</v>
      </c>
      <c r="I6" s="16">
        <v>5.8985263191728855E-3</v>
      </c>
      <c r="J6" s="16">
        <v>4.724350242715717E-2</v>
      </c>
      <c r="K6" s="16">
        <v>-5.1217160177924173E-2</v>
      </c>
      <c r="L6" s="16">
        <v>-6.02364459769693E-3</v>
      </c>
      <c r="M6" s="18">
        <v>-2.2925610824953462E-2</v>
      </c>
    </row>
    <row r="7" spans="1:13" ht="24">
      <c r="A7" s="13" t="s">
        <v>16</v>
      </c>
      <c r="B7" s="14" t="s">
        <v>14</v>
      </c>
      <c r="C7" s="15">
        <v>-2.8896339034595795E-2</v>
      </c>
      <c r="D7" s="16">
        <v>-3.3016138590844867E-2</v>
      </c>
      <c r="E7" s="17" t="s">
        <v>24</v>
      </c>
      <c r="F7" s="16">
        <v>5.6391424322762618E-2</v>
      </c>
      <c r="G7" s="16">
        <v>7.0329108860990849E-2</v>
      </c>
      <c r="H7" s="16">
        <v>-1.8482484171944362E-2</v>
      </c>
      <c r="I7" s="16">
        <v>2.1598377353175716E-2</v>
      </c>
      <c r="J7" s="16">
        <v>2.2711096917403133E-2</v>
      </c>
      <c r="K7" s="16">
        <v>5.7645525274967489E-2</v>
      </c>
      <c r="L7" s="16">
        <v>-2.0653062763186011E-2</v>
      </c>
      <c r="M7" s="18">
        <v>-2.8239540567106796E-2</v>
      </c>
    </row>
    <row r="8" spans="1:13" ht="24">
      <c r="A8" s="13" t="s">
        <v>17</v>
      </c>
      <c r="B8" s="14" t="s">
        <v>14</v>
      </c>
      <c r="C8" s="15">
        <v>0.10081299465878063</v>
      </c>
      <c r="D8" s="16">
        <v>-7.4267278434497666E-2</v>
      </c>
      <c r="E8" s="16">
        <v>2.2597875214179493E-2</v>
      </c>
      <c r="F8" s="16">
        <v>2.1058721704686641E-2</v>
      </c>
      <c r="G8" s="16">
        <v>-4.4117899996062929E-3</v>
      </c>
      <c r="H8" s="16">
        <v>4.6565110361507185E-2</v>
      </c>
      <c r="I8" s="16">
        <v>-5.5164084689474355E-2</v>
      </c>
      <c r="J8" s="17" t="s">
        <v>34</v>
      </c>
      <c r="K8" s="16">
        <v>-1.9935542220720748E-2</v>
      </c>
      <c r="L8" s="16">
        <v>-7.7801465723261326E-2</v>
      </c>
      <c r="M8" s="18">
        <v>-2.2988857031006379E-2</v>
      </c>
    </row>
    <row r="9" spans="1:13" ht="24">
      <c r="A9" s="13" t="s">
        <v>18</v>
      </c>
      <c r="B9" s="14" t="s">
        <v>14</v>
      </c>
      <c r="C9" s="15">
        <v>1.776868001910089E-2</v>
      </c>
      <c r="D9" s="16">
        <v>-6.2104410966562579E-2</v>
      </c>
      <c r="E9" s="16">
        <v>2.1426385464904375E-2</v>
      </c>
      <c r="F9" s="16">
        <v>7.8630601380345194E-2</v>
      </c>
      <c r="G9" s="16">
        <v>5.3093996219762435E-2</v>
      </c>
      <c r="H9" s="16">
        <v>5.809365748953201E-3</v>
      </c>
      <c r="I9" s="17" t="s">
        <v>35</v>
      </c>
      <c r="J9" s="16">
        <v>-5.5016719261936624E-2</v>
      </c>
      <c r="K9" s="16">
        <v>2.6963518666078982E-2</v>
      </c>
      <c r="L9" s="16">
        <v>5.1331615195694437E-2</v>
      </c>
      <c r="M9" s="18">
        <v>-2.1221499567986545E-2</v>
      </c>
    </row>
    <row r="10" spans="1:13" ht="24">
      <c r="A10" s="13" t="s">
        <v>19</v>
      </c>
      <c r="B10" s="14" t="s">
        <v>14</v>
      </c>
      <c r="C10" s="15">
        <v>0.12868053628995585</v>
      </c>
      <c r="D10" s="16">
        <v>7.0372160344766383E-3</v>
      </c>
      <c r="E10" s="16">
        <v>6.9803898120309862E-2</v>
      </c>
      <c r="F10" s="16">
        <v>-1.4890893359222274E-2</v>
      </c>
      <c r="G10" s="17" t="s">
        <v>35</v>
      </c>
      <c r="H10" s="16">
        <v>5.1649857496618649E-2</v>
      </c>
      <c r="I10" s="16">
        <v>5.317103886549164E-2</v>
      </c>
      <c r="J10" s="16">
        <v>-4.4027071604234962E-3</v>
      </c>
      <c r="K10" s="16">
        <v>-3.6787647171363576E-2</v>
      </c>
      <c r="L10" s="16">
        <v>8.6765673295685075E-2</v>
      </c>
      <c r="M10" s="18">
        <v>-7.6012543126561249E-3</v>
      </c>
    </row>
    <row r="11" spans="1:13" ht="24">
      <c r="A11" s="13" t="s">
        <v>20</v>
      </c>
      <c r="B11" s="14" t="s">
        <v>14</v>
      </c>
      <c r="C11" s="20" t="s">
        <v>36</v>
      </c>
      <c r="D11" s="17" t="s">
        <v>29</v>
      </c>
      <c r="E11" s="16">
        <v>-3.260932455867898E-2</v>
      </c>
      <c r="F11" s="16">
        <v>-5.4048414656166908E-2</v>
      </c>
      <c r="G11" s="16">
        <v>7.0358246548156258E-3</v>
      </c>
      <c r="H11" s="16">
        <v>-2.4105292252098936E-2</v>
      </c>
      <c r="I11" s="16">
        <v>-6.1801239568937794E-2</v>
      </c>
      <c r="J11" s="16">
        <v>-7.3741293531881469E-2</v>
      </c>
      <c r="K11" s="16">
        <v>-6.2403599154062309E-2</v>
      </c>
      <c r="L11" s="16">
        <v>-6.6288532917402165E-2</v>
      </c>
      <c r="M11" s="18">
        <v>2.8917884814153236E-2</v>
      </c>
    </row>
    <row r="12" spans="1:13" ht="24">
      <c r="A12" s="13" t="s">
        <v>21</v>
      </c>
      <c r="B12" s="14" t="s">
        <v>14</v>
      </c>
      <c r="C12" s="15">
        <v>8.8810053676097612E-3</v>
      </c>
      <c r="D12" s="16">
        <v>-6.6263791541431222E-2</v>
      </c>
      <c r="E12" s="16">
        <v>-2.0375220757573958E-2</v>
      </c>
      <c r="F12" s="16">
        <v>4.3158073262170082E-2</v>
      </c>
      <c r="G12" s="16">
        <v>8.6273373306579831E-2</v>
      </c>
      <c r="H12" s="16">
        <v>-5.8816888717298024E-3</v>
      </c>
      <c r="I12" s="16">
        <v>5.1099712563934731E-2</v>
      </c>
      <c r="J12" s="16">
        <v>-7.7227331594154555E-2</v>
      </c>
      <c r="K12" s="16">
        <v>-1.736448928301576E-2</v>
      </c>
      <c r="L12" s="17" t="s">
        <v>29</v>
      </c>
      <c r="M12" s="18">
        <v>1.0653424569184585E-2</v>
      </c>
    </row>
    <row r="13" spans="1:13" ht="24">
      <c r="A13" s="13" t="s">
        <v>22</v>
      </c>
      <c r="B13" s="14" t="s">
        <v>14</v>
      </c>
      <c r="C13" s="15">
        <v>8.9824378912623529E-2</v>
      </c>
      <c r="D13" s="16">
        <v>-5.4070308380584603E-2</v>
      </c>
      <c r="E13" s="16">
        <v>5.5717861516121313E-2</v>
      </c>
      <c r="F13" s="17" t="s">
        <v>37</v>
      </c>
      <c r="G13" s="16">
        <v>-1.4843351529789635E-2</v>
      </c>
      <c r="H13" s="16">
        <v>1.0211964972152435E-2</v>
      </c>
      <c r="I13" s="16">
        <v>7.8308232825396382E-2</v>
      </c>
      <c r="J13" s="16">
        <v>2.090279319655821E-2</v>
      </c>
      <c r="K13" s="16">
        <v>5.6516708497456492E-2</v>
      </c>
      <c r="L13" s="16">
        <v>4.3219109977331346E-2</v>
      </c>
      <c r="M13" s="18">
        <v>6.7660371253218693E-2</v>
      </c>
    </row>
    <row r="14" spans="1:13" ht="24">
      <c r="A14" s="13" t="s">
        <v>23</v>
      </c>
      <c r="B14" s="14" t="s">
        <v>14</v>
      </c>
      <c r="C14" s="15">
        <v>7.0048286529173345E-2</v>
      </c>
      <c r="D14" s="16">
        <v>-6.2485305003570912E-2</v>
      </c>
      <c r="E14" s="16">
        <v>5.6989900673197896E-2</v>
      </c>
      <c r="F14" s="16">
        <v>5.6516397463961109E-2</v>
      </c>
      <c r="G14" s="16">
        <v>-3.6618111509232727E-2</v>
      </c>
      <c r="H14" s="16">
        <v>-5.0141541834977758E-2</v>
      </c>
      <c r="I14" s="16">
        <v>2.6863151257795821E-2</v>
      </c>
      <c r="J14" s="16">
        <v>-1.9804024448035435E-2</v>
      </c>
      <c r="K14" s="17" t="s">
        <v>37</v>
      </c>
      <c r="L14" s="16">
        <v>-1.7390903618102728E-2</v>
      </c>
      <c r="M14" s="18">
        <v>-8.1616322628171284E-2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182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0">
        <f>$C5^2*D5^2</f>
        <v>2.0982450396306199E-6</v>
      </c>
      <c r="E21" s="10">
        <f t="shared" ref="E21:M21" si="0">$C5^2*E5^2</f>
        <v>1.9519914273547654E-6</v>
      </c>
      <c r="F21" s="10">
        <f t="shared" si="0"/>
        <v>1.1477014682405609E-5</v>
      </c>
      <c r="G21" s="10">
        <f t="shared" si="0"/>
        <v>1.4270941915090805E-7</v>
      </c>
      <c r="H21" s="10">
        <f t="shared" si="0"/>
        <v>1.2603656181285102E-6</v>
      </c>
      <c r="I21" s="10">
        <f t="shared" si="0"/>
        <v>1.1217596329843748E-6</v>
      </c>
      <c r="J21" s="10">
        <f t="shared" si="0"/>
        <v>1.3041124718829583E-6</v>
      </c>
      <c r="K21" s="10">
        <f t="shared" si="0"/>
        <v>1.668798876203455E-5</v>
      </c>
      <c r="L21" s="10">
        <f t="shared" si="0"/>
        <v>2.8610030656790171E-7</v>
      </c>
      <c r="M21" s="24">
        <f t="shared" si="0"/>
        <v>2.410221438667984E-3</v>
      </c>
    </row>
    <row r="22" spans="1:13" ht="24">
      <c r="A22" s="13" t="s">
        <v>15</v>
      </c>
      <c r="B22" s="14" t="s">
        <v>14</v>
      </c>
      <c r="C22" s="15"/>
      <c r="D22" s="16">
        <f t="shared" ref="D22:M22" si="1">$C6^2*D6^2</f>
        <v>5.9475481596805166E-6</v>
      </c>
      <c r="E22" s="16">
        <f t="shared" si="1"/>
        <v>3.4136906934917289E-6</v>
      </c>
      <c r="F22" s="16">
        <f t="shared" si="1"/>
        <v>1.0678230489614901E-6</v>
      </c>
      <c r="G22" s="16">
        <f t="shared" si="1"/>
        <v>2.704914512681938E-5</v>
      </c>
      <c r="H22" s="17">
        <f t="shared" si="1"/>
        <v>9.7313448273517282E-3</v>
      </c>
      <c r="I22" s="16">
        <f t="shared" si="1"/>
        <v>3.4130388219317737E-7</v>
      </c>
      <c r="J22" s="16">
        <f t="shared" si="1"/>
        <v>2.1894667727576604E-5</v>
      </c>
      <c r="K22" s="16">
        <f t="shared" si="1"/>
        <v>2.5732689180968191E-5</v>
      </c>
      <c r="L22" s="16">
        <f t="shared" si="1"/>
        <v>3.5593677829827059E-7</v>
      </c>
      <c r="M22" s="18">
        <f t="shared" si="1"/>
        <v>5.1557994585344483E-6</v>
      </c>
    </row>
    <row r="23" spans="1:13" ht="24">
      <c r="A23" s="13" t="s">
        <v>16</v>
      </c>
      <c r="B23" s="14" t="s">
        <v>14</v>
      </c>
      <c r="C23" s="15"/>
      <c r="D23" s="16">
        <f t="shared" ref="D23:M23" si="2">$C7^2*D7^2</f>
        <v>9.1020288158313428E-7</v>
      </c>
      <c r="E23" s="17">
        <f t="shared" si="2"/>
        <v>8.2334934678994281E-4</v>
      </c>
      <c r="F23" s="16">
        <f t="shared" si="2"/>
        <v>2.6552888780670155E-6</v>
      </c>
      <c r="G23" s="16">
        <f t="shared" si="2"/>
        <v>4.1300554005072961E-6</v>
      </c>
      <c r="H23" s="16">
        <f t="shared" si="2"/>
        <v>2.8523731139036987E-7</v>
      </c>
      <c r="I23" s="16">
        <f t="shared" si="2"/>
        <v>3.8951832817782634E-7</v>
      </c>
      <c r="J23" s="16">
        <f t="shared" si="2"/>
        <v>4.3068710554758449E-7</v>
      </c>
      <c r="K23" s="16">
        <f t="shared" si="2"/>
        <v>2.774705212927461E-6</v>
      </c>
      <c r="L23" s="16">
        <f t="shared" si="2"/>
        <v>3.5616773787003507E-7</v>
      </c>
      <c r="M23" s="18">
        <f t="shared" si="2"/>
        <v>6.6588756065638418E-7</v>
      </c>
    </row>
    <row r="24" spans="1:13" ht="24">
      <c r="A24" s="13" t="s">
        <v>17</v>
      </c>
      <c r="B24" s="14" t="s">
        <v>14</v>
      </c>
      <c r="C24" s="15"/>
      <c r="D24" s="16">
        <f t="shared" ref="D24:M24" si="3">$C8^2*D8^2</f>
        <v>5.6056767398134506E-5</v>
      </c>
      <c r="E24" s="16">
        <f t="shared" si="3"/>
        <v>5.1900105856355763E-6</v>
      </c>
      <c r="F24" s="16">
        <f t="shared" si="3"/>
        <v>4.5070984234820358E-6</v>
      </c>
      <c r="G24" s="16">
        <f t="shared" si="3"/>
        <v>1.9781658275031134E-7</v>
      </c>
      <c r="H24" s="16">
        <f t="shared" si="3"/>
        <v>2.2037093005227088E-5</v>
      </c>
      <c r="I24" s="16">
        <f t="shared" si="3"/>
        <v>3.0927574694721408E-5</v>
      </c>
      <c r="J24" s="17">
        <f t="shared" si="3"/>
        <v>9.9811444380653071E-3</v>
      </c>
      <c r="K24" s="16">
        <f t="shared" si="3"/>
        <v>4.0391421366794631E-6</v>
      </c>
      <c r="L24" s="16">
        <f t="shared" si="3"/>
        <v>6.1518903926472467E-5</v>
      </c>
      <c r="M24" s="18">
        <f t="shared" si="3"/>
        <v>5.3711562959014361E-6</v>
      </c>
    </row>
    <row r="25" spans="1:13" ht="24">
      <c r="A25" s="13" t="s">
        <v>18</v>
      </c>
      <c r="B25" s="14" t="s">
        <v>14</v>
      </c>
      <c r="C25" s="15"/>
      <c r="D25" s="16">
        <f t="shared" ref="D25:M25" si="4">$C9^2*D9^2</f>
        <v>1.2177418377505041E-6</v>
      </c>
      <c r="E25" s="16">
        <f t="shared" si="4"/>
        <v>1.44946642709464E-7</v>
      </c>
      <c r="F25" s="16">
        <f t="shared" si="4"/>
        <v>1.9520616420518798E-6</v>
      </c>
      <c r="G25" s="16">
        <f t="shared" si="4"/>
        <v>8.9002286162394996E-7</v>
      </c>
      <c r="H25" s="16">
        <f t="shared" si="4"/>
        <v>1.0655351305612461E-8</v>
      </c>
      <c r="I25" s="17">
        <f t="shared" si="4"/>
        <v>3.0944304242773343E-4</v>
      </c>
      <c r="J25" s="16">
        <f t="shared" si="4"/>
        <v>9.5565186446745027E-7</v>
      </c>
      <c r="K25" s="16">
        <f t="shared" si="4"/>
        <v>2.2954268894592988E-7</v>
      </c>
      <c r="L25" s="16">
        <f t="shared" si="4"/>
        <v>8.3191737161686682E-7</v>
      </c>
      <c r="M25" s="18">
        <f t="shared" si="4"/>
        <v>1.4218784474269238E-7</v>
      </c>
    </row>
    <row r="26" spans="1:13" ht="24">
      <c r="A26" s="13" t="s">
        <v>19</v>
      </c>
      <c r="B26" s="14" t="s">
        <v>14</v>
      </c>
      <c r="C26" s="15"/>
      <c r="D26" s="16">
        <f t="shared" ref="D26:M26" si="5">$C10^2*D10^2</f>
        <v>8.2002575279566793E-7</v>
      </c>
      <c r="E26" s="16">
        <f t="shared" si="5"/>
        <v>8.0683564467332901E-5</v>
      </c>
      <c r="F26" s="16">
        <f t="shared" si="5"/>
        <v>3.6717003534026149E-6</v>
      </c>
      <c r="G26" s="17">
        <f t="shared" si="5"/>
        <v>1.6229162679515217E-2</v>
      </c>
      <c r="H26" s="16">
        <f t="shared" si="5"/>
        <v>4.4173720573035341E-5</v>
      </c>
      <c r="I26" s="16">
        <f t="shared" si="5"/>
        <v>4.6814028570697406E-5</v>
      </c>
      <c r="J26" s="16">
        <f t="shared" si="5"/>
        <v>3.2097065192040996E-7</v>
      </c>
      <c r="K26" s="16">
        <f t="shared" si="5"/>
        <v>2.240937527306694E-5</v>
      </c>
      <c r="L26" s="16">
        <f t="shared" si="5"/>
        <v>1.2465841678281311E-4</v>
      </c>
      <c r="M26" s="18">
        <f t="shared" si="5"/>
        <v>9.5674510749227874E-7</v>
      </c>
    </row>
    <row r="27" spans="1:13" ht="24">
      <c r="A27" s="13" t="s">
        <v>20</v>
      </c>
      <c r="B27" s="14" t="s">
        <v>14</v>
      </c>
      <c r="C27" s="20"/>
      <c r="D27" s="17">
        <f t="shared" ref="D27:M27" si="6">$C11^2*D11^2</f>
        <v>3.0237036543999996E-2</v>
      </c>
      <c r="E27" s="16">
        <f t="shared" si="6"/>
        <v>3.2938888660215024E-5</v>
      </c>
      <c r="F27" s="16">
        <f t="shared" si="6"/>
        <v>9.0488055385149407E-5</v>
      </c>
      <c r="G27" s="16">
        <f t="shared" si="6"/>
        <v>1.5333996178868943E-6</v>
      </c>
      <c r="H27" s="16">
        <f t="shared" si="6"/>
        <v>1.7999072988582712E-5</v>
      </c>
      <c r="I27" s="16">
        <f t="shared" si="6"/>
        <v>1.1830952414288032E-4</v>
      </c>
      <c r="J27" s="16">
        <f t="shared" si="6"/>
        <v>1.6844062284348608E-4</v>
      </c>
      <c r="K27" s="16">
        <f t="shared" si="6"/>
        <v>1.2062702378831031E-4</v>
      </c>
      <c r="L27" s="16">
        <f t="shared" si="6"/>
        <v>1.3611379741627463E-4</v>
      </c>
      <c r="M27" s="18">
        <f t="shared" si="6"/>
        <v>2.5903496068372668E-5</v>
      </c>
    </row>
    <row r="28" spans="1:13" ht="24">
      <c r="A28" s="13" t="s">
        <v>21</v>
      </c>
      <c r="B28" s="14" t="s">
        <v>14</v>
      </c>
      <c r="C28" s="15"/>
      <c r="D28" s="16">
        <f t="shared" ref="D28:M28" si="7">$C12^2*D12^2</f>
        <v>3.4631940711598858E-7</v>
      </c>
      <c r="E28" s="16">
        <f t="shared" si="7"/>
        <v>3.2743787320444006E-8</v>
      </c>
      <c r="F28" s="16">
        <f t="shared" si="7"/>
        <v>1.4690898592262024E-7</v>
      </c>
      <c r="G28" s="16">
        <f t="shared" si="7"/>
        <v>5.8705369220082029E-7</v>
      </c>
      <c r="H28" s="16">
        <f t="shared" si="7"/>
        <v>2.7285276568094513E-9</v>
      </c>
      <c r="I28" s="16">
        <f t="shared" si="7"/>
        <v>2.059497075341068E-7</v>
      </c>
      <c r="J28" s="16">
        <f t="shared" si="7"/>
        <v>4.703989279161763E-7</v>
      </c>
      <c r="K28" s="16">
        <f t="shared" si="7"/>
        <v>2.3781995587162775E-8</v>
      </c>
      <c r="L28" s="17">
        <f t="shared" si="7"/>
        <v>7.6990679792277963E-5</v>
      </c>
      <c r="M28" s="18">
        <f t="shared" si="7"/>
        <v>8.9516426241763071E-9</v>
      </c>
    </row>
    <row r="29" spans="1:13" ht="24">
      <c r="A29" s="13" t="s">
        <v>22</v>
      </c>
      <c r="B29" s="14" t="s">
        <v>14</v>
      </c>
      <c r="C29" s="15"/>
      <c r="D29" s="16">
        <f t="shared" ref="D29:M29" si="8">$C13^2*D13^2</f>
        <v>2.3588815793049343E-5</v>
      </c>
      <c r="E29" s="16">
        <f t="shared" si="8"/>
        <v>2.5048246304877408E-5</v>
      </c>
      <c r="F29" s="17">
        <f t="shared" si="8"/>
        <v>7.8918901067084098E-3</v>
      </c>
      <c r="G29" s="16">
        <f t="shared" si="8"/>
        <v>1.7776751094248151E-6</v>
      </c>
      <c r="H29" s="16">
        <f t="shared" si="8"/>
        <v>8.4140885628119497E-7</v>
      </c>
      <c r="I29" s="16">
        <f t="shared" si="8"/>
        <v>4.947699249179943E-5</v>
      </c>
      <c r="J29" s="16">
        <f t="shared" si="8"/>
        <v>3.5253082201233514E-6</v>
      </c>
      <c r="K29" s="16">
        <f t="shared" si="8"/>
        <v>2.5771646616381937E-5</v>
      </c>
      <c r="L29" s="16">
        <f t="shared" si="8"/>
        <v>1.5070931092020822E-5</v>
      </c>
      <c r="M29" s="18">
        <f t="shared" si="8"/>
        <v>3.6936624028244687E-5</v>
      </c>
    </row>
    <row r="30" spans="1:13" ht="24">
      <c r="A30" s="13" t="s">
        <v>23</v>
      </c>
      <c r="B30" s="14" t="s">
        <v>14</v>
      </c>
      <c r="C30" s="15"/>
      <c r="D30" s="16">
        <f t="shared" ref="D30:M30" si="9">$C14^2*D14^2</f>
        <v>1.915802875591423E-5</v>
      </c>
      <c r="E30" s="16">
        <f t="shared" si="9"/>
        <v>1.5936422416751613E-5</v>
      </c>
      <c r="F30" s="16">
        <f t="shared" si="9"/>
        <v>1.5672705542536533E-5</v>
      </c>
      <c r="G30" s="16">
        <f t="shared" si="9"/>
        <v>6.5794095128036816E-6</v>
      </c>
      <c r="H30" s="16">
        <f t="shared" si="9"/>
        <v>1.2336455632744565E-5</v>
      </c>
      <c r="I30" s="16">
        <f t="shared" si="9"/>
        <v>3.5408615641481657E-6</v>
      </c>
      <c r="J30" s="16">
        <f t="shared" si="9"/>
        <v>1.9244292102877257E-6</v>
      </c>
      <c r="K30" s="17">
        <f t="shared" si="9"/>
        <v>4.7994073901242848E-3</v>
      </c>
      <c r="L30" s="16">
        <f t="shared" si="9"/>
        <v>1.4840185483370035E-6</v>
      </c>
      <c r="M30" s="18">
        <f t="shared" si="9"/>
        <v>3.2685044351018012E-5</v>
      </c>
    </row>
    <row r="31" spans="1:13">
      <c r="A31" t="s">
        <v>30</v>
      </c>
      <c r="D31" s="21">
        <f>SUM($D$21:$D$30)</f>
        <v>3.0347180239025651E-2</v>
      </c>
      <c r="E31" s="21">
        <f>SUM($E$21:$E$30)</f>
        <v>9.8868985177563164E-4</v>
      </c>
      <c r="F31" s="21">
        <f>SUM($F$21:$F$30)</f>
        <v>8.0235287636503897E-3</v>
      </c>
      <c r="G31" s="21">
        <f>SUM($G$21:$G$30)</f>
        <v>1.6272049966838384E-2</v>
      </c>
      <c r="H31" s="21">
        <f>SUM($H$21:$H$30)</f>
        <v>9.8302915652160837E-3</v>
      </c>
      <c r="I31" s="21">
        <f>SUM($I$21:$I$30)</f>
        <v>5.6057055544286958E-4</v>
      </c>
      <c r="J31" s="21">
        <f>SUM($J$21:$J$30)</f>
        <v>1.0180411287088515E-2</v>
      </c>
      <c r="K31" s="21">
        <f>SUM($K$21:$K$30)</f>
        <v>5.0177032857791869E-3</v>
      </c>
      <c r="L31" s="21">
        <f>SUM($L$21:$L$30)</f>
        <v>4.1766686975254908E-4</v>
      </c>
      <c r="M31">
        <f>SUM($M$21:$M$30)</f>
        <v>2.5180473310255705E-3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31</v>
      </c>
      <c r="C33">
        <f>SUM($D$31:$M$31)</f>
        <v>8.4156139715594824E-2</v>
      </c>
      <c r="D33" s="22">
        <f>$D$31/$C$33</f>
        <v>0.36060565921373972</v>
      </c>
      <c r="E33" s="22">
        <f>$E$31/$C$33</f>
        <v>1.1748279508980606E-2</v>
      </c>
      <c r="F33" s="22">
        <f>$F$31/$C$33</f>
        <v>9.5340979169979245E-2</v>
      </c>
      <c r="G33" s="22">
        <f>$G$31/$C$33</f>
        <v>0.19335547022272742</v>
      </c>
      <c r="H33" s="22">
        <f>$H$31/$C$33</f>
        <v>0.1168101531087036</v>
      </c>
      <c r="I33" s="22">
        <f>$I$31/$C$33</f>
        <v>6.6610773419184203E-3</v>
      </c>
      <c r="J33" s="22">
        <f>$J$31/$C$33</f>
        <v>0.12097051173560425</v>
      </c>
      <c r="K33" s="22">
        <f>$K$31/$C$33</f>
        <v>5.9623733963279274E-2</v>
      </c>
      <c r="L33" s="22">
        <f>$L$31/$C$33</f>
        <v>4.9629993861891927E-3</v>
      </c>
      <c r="M33" s="22">
        <f>$M$31/$C$33</f>
        <v>2.9921136348878365E-2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9B4F3A-2734-4631-BD05-1155ACB8872B}"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39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182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0.12790188324277832</v>
      </c>
      <c r="D5" s="10">
        <v>-1.3915318881926278E-2</v>
      </c>
      <c r="E5" s="10">
        <v>1.1004102151886356E-2</v>
      </c>
      <c r="F5" s="11" t="s">
        <v>26</v>
      </c>
      <c r="G5" s="10">
        <v>-1.7113237158502933E-2</v>
      </c>
      <c r="H5" s="10">
        <v>7.5254133417531491E-3</v>
      </c>
      <c r="I5" s="10">
        <v>2.2544875678264274E-2</v>
      </c>
      <c r="J5" s="10">
        <v>-5.5176851455753882E-3</v>
      </c>
      <c r="K5" s="10">
        <v>-3.2527830562628007E-2</v>
      </c>
      <c r="L5" s="10">
        <v>-9.1034738370397911E-2</v>
      </c>
      <c r="M5" s="12">
        <v>-1.0685119225851514E-2</v>
      </c>
    </row>
    <row r="6" spans="1:13" ht="24">
      <c r="A6" s="13" t="s">
        <v>15</v>
      </c>
      <c r="B6" s="14" t="s">
        <v>14</v>
      </c>
      <c r="C6" s="15">
        <v>4.5850765104932238E-2</v>
      </c>
      <c r="D6" s="16">
        <v>-3.2819441384492089E-2</v>
      </c>
      <c r="E6" s="16">
        <v>2.755187239052196E-2</v>
      </c>
      <c r="F6" s="16">
        <v>-1.0644136527316515E-2</v>
      </c>
      <c r="G6" s="16">
        <v>-9.491729146225196E-3</v>
      </c>
      <c r="H6" s="16">
        <v>-4.1018740637567414E-2</v>
      </c>
      <c r="I6" s="16">
        <v>-1.3315684198972335E-2</v>
      </c>
      <c r="J6" s="16">
        <v>-5.7264629780878082E-2</v>
      </c>
      <c r="K6" s="16">
        <v>-5.8874966252884563E-3</v>
      </c>
      <c r="L6" s="16">
        <v>6.83537021075558E-2</v>
      </c>
      <c r="M6" s="19" t="s">
        <v>40</v>
      </c>
    </row>
    <row r="7" spans="1:13" ht="24">
      <c r="A7" s="13" t="s">
        <v>16</v>
      </c>
      <c r="B7" s="14" t="s">
        <v>14</v>
      </c>
      <c r="C7" s="20" t="s">
        <v>41</v>
      </c>
      <c r="D7" s="16">
        <v>3.0327506910277531E-2</v>
      </c>
      <c r="E7" s="16">
        <v>-8.008693044895597E-2</v>
      </c>
      <c r="F7" s="16">
        <v>-1.6843032052046916E-2</v>
      </c>
      <c r="G7" s="17" t="s">
        <v>29</v>
      </c>
      <c r="H7" s="16">
        <v>-2.9136587732795056E-2</v>
      </c>
      <c r="I7" s="16">
        <v>-8.2437425653892199E-3</v>
      </c>
      <c r="J7" s="16">
        <v>2.0852772691218869E-2</v>
      </c>
      <c r="K7" s="16">
        <v>1.0439835862163687E-2</v>
      </c>
      <c r="L7" s="16">
        <v>0.11971935260818554</v>
      </c>
      <c r="M7" s="18">
        <v>-9.2786292889521262E-3</v>
      </c>
    </row>
    <row r="8" spans="1:13" ht="24">
      <c r="A8" s="13" t="s">
        <v>17</v>
      </c>
      <c r="B8" s="14" t="s">
        <v>14</v>
      </c>
      <c r="C8" s="15">
        <v>9.2841534016007116E-2</v>
      </c>
      <c r="D8" s="16">
        <v>-1.8384634561610158E-2</v>
      </c>
      <c r="E8" s="16">
        <v>-5.5563990495912353E-2</v>
      </c>
      <c r="F8" s="16">
        <v>7.5422188989240019E-3</v>
      </c>
      <c r="G8" s="16">
        <v>-2.9773285756705799E-2</v>
      </c>
      <c r="H8" s="17" t="s">
        <v>26</v>
      </c>
      <c r="I8" s="16">
        <v>-3.7774197002728209E-2</v>
      </c>
      <c r="J8" s="16">
        <v>3.8780947312001143E-2</v>
      </c>
      <c r="K8" s="16">
        <v>-1.5355176209949627E-2</v>
      </c>
      <c r="L8" s="16">
        <v>2.8806992484201464E-2</v>
      </c>
      <c r="M8" s="18">
        <v>-4.1141732830823119E-2</v>
      </c>
    </row>
    <row r="9" spans="1:13" ht="24">
      <c r="A9" s="13" t="s">
        <v>18</v>
      </c>
      <c r="B9" s="14" t="s">
        <v>14</v>
      </c>
      <c r="C9" s="15">
        <v>-2.9600248711311991E-2</v>
      </c>
      <c r="D9" s="17" t="s">
        <v>26</v>
      </c>
      <c r="E9" s="16">
        <v>1.5387363540915676E-2</v>
      </c>
      <c r="F9" s="16">
        <v>-1.3890351003641412E-2</v>
      </c>
      <c r="G9" s="16">
        <v>3.0894871009617703E-2</v>
      </c>
      <c r="H9" s="16">
        <v>-1.8359021915449806E-2</v>
      </c>
      <c r="I9" s="16">
        <v>2.4710885528859486E-2</v>
      </c>
      <c r="J9" s="16">
        <v>6.8035319001592306E-2</v>
      </c>
      <c r="K9" s="16">
        <v>2.8195835352565469E-2</v>
      </c>
      <c r="L9" s="16">
        <v>3.9941119982911825E-2</v>
      </c>
      <c r="M9" s="18">
        <v>-3.2903708472580645E-2</v>
      </c>
    </row>
    <row r="10" spans="1:13" ht="24">
      <c r="A10" s="13" t="s">
        <v>19</v>
      </c>
      <c r="B10" s="14" t="s">
        <v>14</v>
      </c>
      <c r="C10" s="15">
        <v>8.4392373274320212E-2</v>
      </c>
      <c r="D10" s="16">
        <v>2.7995496930085968E-2</v>
      </c>
      <c r="E10" s="16">
        <v>-2.5862549317819238E-2</v>
      </c>
      <c r="F10" s="16">
        <v>-3.2203858621860204E-2</v>
      </c>
      <c r="G10" s="16">
        <v>1.0504496812660646E-2</v>
      </c>
      <c r="H10" s="16">
        <v>-1.5268145642361602E-2</v>
      </c>
      <c r="I10" s="16">
        <v>0.1103248229874004</v>
      </c>
      <c r="J10" s="16">
        <v>-2.3376246873290141E-2</v>
      </c>
      <c r="K10" s="17" t="s">
        <v>42</v>
      </c>
      <c r="L10" s="16">
        <v>1.7120481083145699E-2</v>
      </c>
      <c r="M10" s="18">
        <v>-5.8775554437819032E-3</v>
      </c>
    </row>
    <row r="11" spans="1:13" ht="24">
      <c r="A11" s="13" t="s">
        <v>20</v>
      </c>
      <c r="B11" s="14" t="s">
        <v>14</v>
      </c>
      <c r="C11" s="15">
        <v>7.3686174559634152E-2</v>
      </c>
      <c r="D11" s="16">
        <v>1.5183242686435981E-2</v>
      </c>
      <c r="E11" s="17" t="s">
        <v>34</v>
      </c>
      <c r="F11" s="16">
        <v>1.0842728663285233E-2</v>
      </c>
      <c r="G11" s="16">
        <v>-8.0596752256245158E-2</v>
      </c>
      <c r="H11" s="16">
        <v>-5.4810211028684774E-2</v>
      </c>
      <c r="I11" s="16">
        <v>-5.1513957862580034E-2</v>
      </c>
      <c r="J11" s="16">
        <v>-4.0111117807551035E-2</v>
      </c>
      <c r="K11" s="16">
        <v>-2.5701836852562294E-2</v>
      </c>
      <c r="L11" s="16">
        <v>-5.6123520685507175E-2</v>
      </c>
      <c r="M11" s="18">
        <v>2.7272485555323991E-2</v>
      </c>
    </row>
    <row r="12" spans="1:13" ht="24">
      <c r="A12" s="13" t="s">
        <v>21</v>
      </c>
      <c r="B12" s="14" t="s">
        <v>14</v>
      </c>
      <c r="C12" s="15">
        <v>2.8754893225930653E-3</v>
      </c>
      <c r="D12" s="16">
        <v>6.7825100212797779E-2</v>
      </c>
      <c r="E12" s="16">
        <v>-4.0490857093750249E-2</v>
      </c>
      <c r="F12" s="16">
        <v>-5.5147910867483609E-3</v>
      </c>
      <c r="G12" s="16">
        <v>2.1226500396986817E-2</v>
      </c>
      <c r="H12" s="16">
        <v>3.8638202728806331E-2</v>
      </c>
      <c r="I12" s="16">
        <v>1.2927279779742782E-2</v>
      </c>
      <c r="J12" s="17" t="s">
        <v>40</v>
      </c>
      <c r="K12" s="16">
        <v>-2.3509014330383458E-2</v>
      </c>
      <c r="L12" s="16">
        <v>-9.8994997919713088E-3</v>
      </c>
      <c r="M12" s="18">
        <v>-5.7204561694376689E-2</v>
      </c>
    </row>
    <row r="13" spans="1:13" ht="24">
      <c r="A13" s="13" t="s">
        <v>22</v>
      </c>
      <c r="B13" s="14" t="s">
        <v>14</v>
      </c>
      <c r="C13" s="15">
        <v>2.896339936459669E-2</v>
      </c>
      <c r="D13" s="16">
        <v>2.4443048585552546E-2</v>
      </c>
      <c r="E13" s="16">
        <v>-5.1592580444103732E-2</v>
      </c>
      <c r="F13" s="16">
        <v>2.2255997592607091E-2</v>
      </c>
      <c r="G13" s="16">
        <v>-8.3334705515751527E-3</v>
      </c>
      <c r="H13" s="16">
        <v>-3.7343507146855762E-2</v>
      </c>
      <c r="I13" s="17" t="s">
        <v>34</v>
      </c>
      <c r="J13" s="16">
        <v>1.2787567344828681E-2</v>
      </c>
      <c r="K13" s="16">
        <v>0.10996257713923792</v>
      </c>
      <c r="L13" s="16">
        <v>1.3360841685023361E-2</v>
      </c>
      <c r="M13" s="18">
        <v>-1.322521631193675E-2</v>
      </c>
    </row>
    <row r="14" spans="1:13" ht="24">
      <c r="A14" s="13" t="s">
        <v>23</v>
      </c>
      <c r="B14" s="14" t="s">
        <v>14</v>
      </c>
      <c r="C14" s="15">
        <v>-7.361320825589969E-2</v>
      </c>
      <c r="D14" s="16">
        <v>3.8604172947371597E-2</v>
      </c>
      <c r="E14" s="16">
        <v>-5.4934800615391466E-2</v>
      </c>
      <c r="F14" s="16">
        <v>-8.7832881974986357E-2</v>
      </c>
      <c r="G14" s="16">
        <v>0.11781471263092645</v>
      </c>
      <c r="H14" s="16">
        <v>2.7732540518738382E-2</v>
      </c>
      <c r="I14" s="16">
        <v>1.2997303855395348E-2</v>
      </c>
      <c r="J14" s="16">
        <v>-9.5550795493682932E-3</v>
      </c>
      <c r="K14" s="16">
        <v>1.669054220694419E-2</v>
      </c>
      <c r="L14" s="17" t="s">
        <v>43</v>
      </c>
      <c r="M14" s="18">
        <v>6.6084018734126213E-2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182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0">
        <f>$C5^2*D5^2</f>
        <v>3.1676719895068646E-6</v>
      </c>
      <c r="E21" s="10">
        <f t="shared" ref="E21:M21" si="0">$C5^2*E5^2</f>
        <v>1.9809025219538232E-6</v>
      </c>
      <c r="F21" s="11">
        <f t="shared" si="0"/>
        <v>1.6195711791972232E-2</v>
      </c>
      <c r="G21" s="10">
        <f t="shared" si="0"/>
        <v>4.7909122465799507E-6</v>
      </c>
      <c r="H21" s="10">
        <f t="shared" si="0"/>
        <v>9.2643423699819374E-7</v>
      </c>
      <c r="I21" s="10">
        <f t="shared" si="0"/>
        <v>8.3147571221567279E-6</v>
      </c>
      <c r="J21" s="10">
        <f t="shared" si="0"/>
        <v>4.9804399472431414E-7</v>
      </c>
      <c r="K21" s="10">
        <f t="shared" si="0"/>
        <v>1.730868508334369E-5</v>
      </c>
      <c r="L21" s="10">
        <f t="shared" si="0"/>
        <v>1.3557142940143335E-4</v>
      </c>
      <c r="M21" s="12">
        <f t="shared" si="0"/>
        <v>1.8677236718181361E-6</v>
      </c>
    </row>
    <row r="22" spans="1:13" ht="24">
      <c r="A22" s="13" t="s">
        <v>15</v>
      </c>
      <c r="B22" s="14" t="s">
        <v>14</v>
      </c>
      <c r="C22" s="15"/>
      <c r="D22" s="16">
        <f t="shared" ref="D22:M22" si="1">$C6^2*D6^2</f>
        <v>2.2644124997774183E-6</v>
      </c>
      <c r="E22" s="16">
        <f t="shared" si="1"/>
        <v>1.5958622834172509E-6</v>
      </c>
      <c r="F22" s="16">
        <f t="shared" si="1"/>
        <v>2.3818480211855294E-7</v>
      </c>
      <c r="G22" s="16">
        <f t="shared" si="1"/>
        <v>1.8940168909186544E-7</v>
      </c>
      <c r="H22" s="16">
        <f t="shared" si="1"/>
        <v>3.5371853619937737E-6</v>
      </c>
      <c r="I22" s="16">
        <f t="shared" si="1"/>
        <v>3.7275214175610283E-7</v>
      </c>
      <c r="J22" s="16">
        <f t="shared" si="1"/>
        <v>6.8939176099862216E-6</v>
      </c>
      <c r="K22" s="16">
        <f t="shared" si="1"/>
        <v>7.2870964295748177E-8</v>
      </c>
      <c r="L22" s="16">
        <f t="shared" si="1"/>
        <v>9.8223918777075049E-6</v>
      </c>
      <c r="M22" s="19">
        <f t="shared" si="1"/>
        <v>2.0771408313149651E-3</v>
      </c>
    </row>
    <row r="23" spans="1:13" ht="24">
      <c r="A23" s="13" t="s">
        <v>16</v>
      </c>
      <c r="B23" s="14" t="s">
        <v>14</v>
      </c>
      <c r="C23" s="20"/>
      <c r="D23" s="16">
        <f t="shared" ref="D23:M23" si="2">$C7^2*D7^2</f>
        <v>7.2624985806701273E-5</v>
      </c>
      <c r="E23" s="16">
        <f t="shared" si="2"/>
        <v>5.0644925512941636E-4</v>
      </c>
      <c r="F23" s="16">
        <f t="shared" si="2"/>
        <v>2.2400266746376559E-5</v>
      </c>
      <c r="G23" s="17">
        <f t="shared" si="2"/>
        <v>7.7077306384000024E-2</v>
      </c>
      <c r="H23" s="16">
        <f t="shared" si="2"/>
        <v>6.7033210143114491E-5</v>
      </c>
      <c r="I23" s="16">
        <f t="shared" si="2"/>
        <v>5.3661336149005014E-6</v>
      </c>
      <c r="J23" s="16">
        <f t="shared" si="2"/>
        <v>3.433525349699228E-5</v>
      </c>
      <c r="K23" s="16">
        <f t="shared" si="2"/>
        <v>8.6059730367442771E-6</v>
      </c>
      <c r="L23" s="16">
        <f t="shared" si="2"/>
        <v>1.1317261715127541E-3</v>
      </c>
      <c r="M23" s="18">
        <f t="shared" si="2"/>
        <v>6.7979863315644302E-6</v>
      </c>
    </row>
    <row r="24" spans="1:13" ht="24">
      <c r="A24" s="13" t="s">
        <v>17</v>
      </c>
      <c r="B24" s="14" t="s">
        <v>14</v>
      </c>
      <c r="C24" s="15"/>
      <c r="D24" s="16">
        <f t="shared" ref="D24:M24" si="3">$C8^2*D8^2</f>
        <v>2.913363122786934E-6</v>
      </c>
      <c r="E24" s="16">
        <f t="shared" si="3"/>
        <v>2.6611629726302797E-5</v>
      </c>
      <c r="F24" s="16">
        <f t="shared" si="3"/>
        <v>4.9032369488558085E-7</v>
      </c>
      <c r="G24" s="16">
        <f t="shared" si="3"/>
        <v>7.6407879425631247E-6</v>
      </c>
      <c r="H24" s="17">
        <f t="shared" si="3"/>
        <v>8.5335704228219136E-3</v>
      </c>
      <c r="I24" s="16">
        <f t="shared" si="3"/>
        <v>1.2299149973443644E-5</v>
      </c>
      <c r="J24" s="16">
        <f t="shared" si="3"/>
        <v>1.2963475234029408E-5</v>
      </c>
      <c r="K24" s="16">
        <f t="shared" si="3"/>
        <v>2.0323299838316483E-6</v>
      </c>
      <c r="L24" s="16">
        <f t="shared" si="3"/>
        <v>7.152872008362895E-6</v>
      </c>
      <c r="M24" s="18">
        <f t="shared" si="3"/>
        <v>1.4589814647532829E-5</v>
      </c>
    </row>
    <row r="25" spans="1:13" ht="24">
      <c r="A25" s="13" t="s">
        <v>18</v>
      </c>
      <c r="B25" s="14" t="s">
        <v>14</v>
      </c>
      <c r="C25" s="15"/>
      <c r="D25" s="17">
        <f t="shared" ref="D25:M25" si="4">$C9^2*D9^2</f>
        <v>8.6743488090190626E-4</v>
      </c>
      <c r="E25" s="16">
        <f t="shared" si="4"/>
        <v>2.0745272761905346E-7</v>
      </c>
      <c r="F25" s="16">
        <f t="shared" si="4"/>
        <v>1.6905077300771403E-7</v>
      </c>
      <c r="G25" s="16">
        <f t="shared" si="4"/>
        <v>8.3630268854441661E-7</v>
      </c>
      <c r="H25" s="16">
        <f t="shared" si="4"/>
        <v>2.9531791995733368E-7</v>
      </c>
      <c r="I25" s="16">
        <f t="shared" si="4"/>
        <v>5.3501669973479925E-7</v>
      </c>
      <c r="J25" s="16">
        <f t="shared" si="4"/>
        <v>4.0556416195269266E-6</v>
      </c>
      <c r="K25" s="16">
        <f t="shared" si="4"/>
        <v>6.9656340125149884E-7</v>
      </c>
      <c r="L25" s="16">
        <f t="shared" si="4"/>
        <v>1.3977554609897713E-6</v>
      </c>
      <c r="M25" s="18">
        <f t="shared" si="4"/>
        <v>9.485940967693508E-7</v>
      </c>
    </row>
    <row r="26" spans="1:13" ht="24">
      <c r="A26" s="13" t="s">
        <v>19</v>
      </c>
      <c r="B26" s="14" t="s">
        <v>14</v>
      </c>
      <c r="C26" s="15"/>
      <c r="D26" s="16">
        <f t="shared" ref="D26:M26" si="5">$C10^2*D10^2</f>
        <v>5.5819091285421205E-6</v>
      </c>
      <c r="E26" s="16">
        <f t="shared" si="5"/>
        <v>4.763751123093553E-6</v>
      </c>
      <c r="F26" s="16">
        <f t="shared" si="5"/>
        <v>7.3862197311722266E-6</v>
      </c>
      <c r="G26" s="16">
        <f t="shared" si="5"/>
        <v>7.8588121469770644E-7</v>
      </c>
      <c r="H26" s="16">
        <f t="shared" si="5"/>
        <v>1.6602710244303331E-6</v>
      </c>
      <c r="I26" s="16">
        <f t="shared" si="5"/>
        <v>8.6686781561279348E-5</v>
      </c>
      <c r="J26" s="16">
        <f t="shared" si="5"/>
        <v>3.8918489018822102E-6</v>
      </c>
      <c r="K26" s="17">
        <f t="shared" si="5"/>
        <v>7.008575316852921E-3</v>
      </c>
      <c r="L26" s="16">
        <f t="shared" si="5"/>
        <v>2.0875569335259991E-6</v>
      </c>
      <c r="M26" s="18">
        <f t="shared" si="5"/>
        <v>2.4603668656338352E-7</v>
      </c>
    </row>
    <row r="27" spans="1:13" ht="24">
      <c r="A27" s="13" t="s">
        <v>20</v>
      </c>
      <c r="B27" s="14" t="s">
        <v>14</v>
      </c>
      <c r="C27" s="15"/>
      <c r="D27" s="16">
        <f t="shared" ref="D27:M27" si="6">$C11^2*D11^2</f>
        <v>1.2517024108357406E-6</v>
      </c>
      <c r="E27" s="17">
        <f t="shared" si="6"/>
        <v>5.3323583812887035E-3</v>
      </c>
      <c r="F27" s="16">
        <f t="shared" si="6"/>
        <v>6.3833579844784987E-7</v>
      </c>
      <c r="G27" s="16">
        <f t="shared" si="6"/>
        <v>3.527013359078544E-5</v>
      </c>
      <c r="H27" s="16">
        <f t="shared" si="6"/>
        <v>1.6311540152860266E-5</v>
      </c>
      <c r="I27" s="16">
        <f t="shared" si="6"/>
        <v>1.4408602419923811E-5</v>
      </c>
      <c r="J27" s="16">
        <f t="shared" si="6"/>
        <v>8.7357772397333861E-6</v>
      </c>
      <c r="K27" s="16">
        <f t="shared" si="6"/>
        <v>3.5867437163689185E-6</v>
      </c>
      <c r="L27" s="16">
        <f t="shared" si="6"/>
        <v>1.7102588051744912E-5</v>
      </c>
      <c r="M27" s="18">
        <f t="shared" si="6"/>
        <v>4.0385127837661987E-6</v>
      </c>
    </row>
    <row r="28" spans="1:13" ht="24">
      <c r="A28" s="13" t="s">
        <v>21</v>
      </c>
      <c r="B28" s="14" t="s">
        <v>14</v>
      </c>
      <c r="C28" s="15"/>
      <c r="D28" s="16">
        <f t="shared" ref="D28:M28" si="7">$C12^2*D12^2</f>
        <v>3.8036837992836285E-8</v>
      </c>
      <c r="E28" s="16">
        <f t="shared" si="7"/>
        <v>1.3556184103165092E-8</v>
      </c>
      <c r="F28" s="16">
        <f t="shared" si="7"/>
        <v>2.5146737513793175E-10</v>
      </c>
      <c r="G28" s="16">
        <f t="shared" si="7"/>
        <v>3.7254635179502064E-9</v>
      </c>
      <c r="H28" s="16">
        <f t="shared" si="7"/>
        <v>1.2344040906634102E-8</v>
      </c>
      <c r="I28" s="16">
        <f t="shared" si="7"/>
        <v>1.3817765400619871E-9</v>
      </c>
      <c r="J28" s="17">
        <f t="shared" si="7"/>
        <v>8.1695152420129608E-6</v>
      </c>
      <c r="K28" s="16">
        <f t="shared" si="7"/>
        <v>4.569749142324965E-9</v>
      </c>
      <c r="L28" s="16">
        <f t="shared" si="7"/>
        <v>8.1030780160125798E-10</v>
      </c>
      <c r="M28" s="18">
        <f t="shared" si="7"/>
        <v>2.7057324070153935E-8</v>
      </c>
    </row>
    <row r="29" spans="1:13" ht="24">
      <c r="A29" s="13" t="s">
        <v>22</v>
      </c>
      <c r="B29" s="14" t="s">
        <v>14</v>
      </c>
      <c r="C29" s="15"/>
      <c r="D29" s="16">
        <f t="shared" ref="D29:M29" si="8">$C13^2*D13^2</f>
        <v>5.0119855160266881E-7</v>
      </c>
      <c r="E29" s="16">
        <f t="shared" si="8"/>
        <v>2.2329220647373013E-6</v>
      </c>
      <c r="F29" s="16">
        <f t="shared" si="8"/>
        <v>4.1552120963664637E-7</v>
      </c>
      <c r="G29" s="16">
        <f t="shared" si="8"/>
        <v>5.8257370086427016E-8</v>
      </c>
      <c r="H29" s="16">
        <f t="shared" si="8"/>
        <v>1.169847551866794E-6</v>
      </c>
      <c r="I29" s="17">
        <f t="shared" si="8"/>
        <v>8.2384663886228679E-4</v>
      </c>
      <c r="J29" s="16">
        <f t="shared" si="8"/>
        <v>1.3717498868611132E-7</v>
      </c>
      <c r="K29" s="16">
        <f t="shared" si="8"/>
        <v>1.0143524546788291E-5</v>
      </c>
      <c r="L29" s="16">
        <f t="shared" si="8"/>
        <v>1.497499552290299E-7</v>
      </c>
      <c r="M29" s="18">
        <f t="shared" si="8"/>
        <v>1.4672517407185625E-7</v>
      </c>
    </row>
    <row r="30" spans="1:13" ht="24">
      <c r="A30" s="13" t="s">
        <v>23</v>
      </c>
      <c r="B30" s="14" t="s">
        <v>14</v>
      </c>
      <c r="C30" s="15"/>
      <c r="D30" s="16">
        <f t="shared" ref="D30:M30" si="9">$C14^2*D14^2</f>
        <v>8.0756966468686352E-6</v>
      </c>
      <c r="E30" s="16">
        <f t="shared" si="9"/>
        <v>1.6353344919719404E-5</v>
      </c>
      <c r="F30" s="16">
        <f t="shared" si="9"/>
        <v>4.180476224265604E-5</v>
      </c>
      <c r="G30" s="16">
        <f t="shared" si="9"/>
        <v>7.5216054445505646E-5</v>
      </c>
      <c r="H30" s="16">
        <f t="shared" si="9"/>
        <v>4.1676458193303716E-6</v>
      </c>
      <c r="I30" s="16">
        <f t="shared" si="9"/>
        <v>9.1541502411637367E-7</v>
      </c>
      <c r="J30" s="16">
        <f t="shared" si="9"/>
        <v>4.9474350988787525E-7</v>
      </c>
      <c r="K30" s="16">
        <f t="shared" si="9"/>
        <v>1.5095669618452997E-6</v>
      </c>
      <c r="L30" s="17">
        <f t="shared" si="9"/>
        <v>5.2362277424959488E-3</v>
      </c>
      <c r="M30" s="18">
        <f t="shared" si="9"/>
        <v>2.3664884161485931E-5</v>
      </c>
    </row>
    <row r="31" spans="1:13">
      <c r="A31" t="s">
        <v>30</v>
      </c>
      <c r="D31" s="21">
        <f>SUM($D$21:$D$30)</f>
        <v>9.6385385789652083E-4</v>
      </c>
      <c r="E31" s="21">
        <f>SUM($E$21:$E$30)</f>
        <v>5.8925670579690666E-3</v>
      </c>
      <c r="F31">
        <f>SUM($F$21:$F$30)</f>
        <v>1.6269254708437913E-2</v>
      </c>
      <c r="G31" s="21">
        <f>SUM($G$21:$G$30)</f>
        <v>7.7202097840651393E-2</v>
      </c>
      <c r="H31" s="21">
        <f>SUM($H$21:$H$30)</f>
        <v>8.6286842190733699E-3</v>
      </c>
      <c r="I31" s="21">
        <f>SUM($I$21:$I$30)</f>
        <v>9.527466291961382E-4</v>
      </c>
      <c r="J31" s="21">
        <f>SUM($J$21:$J$30)</f>
        <v>8.0175391837461699E-5</v>
      </c>
      <c r="K31" s="21">
        <f>SUM($K$21:$K$30)</f>
        <v>7.0525361442965329E-3</v>
      </c>
      <c r="L31" s="21">
        <f>SUM($L$21:$L$30)</f>
        <v>6.5412390680054978E-3</v>
      </c>
      <c r="M31" s="21">
        <f>SUM($M$21:$M$30)</f>
        <v>2.1294681661926068E-3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31</v>
      </c>
      <c r="C33">
        <f>SUM($D$31:$M$31)</f>
        <v>0.12571262308355649</v>
      </c>
      <c r="D33" s="22">
        <f>$D$31/$C$33</f>
        <v>7.6671207254651198E-3</v>
      </c>
      <c r="E33" s="22">
        <f>$E$31/$C$33</f>
        <v>4.6873312428239583E-2</v>
      </c>
      <c r="F33" s="22">
        <f>$F$31/$C$33</f>
        <v>0.12941623768063726</v>
      </c>
      <c r="G33" s="22">
        <f>$G$31/$C$33</f>
        <v>0.61411571842978763</v>
      </c>
      <c r="H33" s="22">
        <f>$H$31/$C$33</f>
        <v>6.8638168605695271E-2</v>
      </c>
      <c r="I33" s="22">
        <f>$I$31/$C$33</f>
        <v>7.5787666013689258E-3</v>
      </c>
      <c r="J33" s="22">
        <f>$J$31/$C$33</f>
        <v>6.3776723347958551E-4</v>
      </c>
      <c r="K33" s="22">
        <f>$K$31/$C$33</f>
        <v>5.6100461284695133E-2</v>
      </c>
      <c r="L33" s="22">
        <f>$L$31/$C$33</f>
        <v>5.2033271660060582E-2</v>
      </c>
      <c r="M33" s="22">
        <f>$M$31/$C$33</f>
        <v>1.6939175350571031E-2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FBE9EF-582B-47F2-B052-E67A692727AC}"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45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182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7.0254684775883258E-2</v>
      </c>
      <c r="D5" s="10">
        <v>1.9569747239797545E-2</v>
      </c>
      <c r="E5" s="10">
        <v>-2.0369175474763156E-2</v>
      </c>
      <c r="F5" s="10">
        <v>-1.3166039438199096E-2</v>
      </c>
      <c r="G5" s="10">
        <v>4.3830661277209575E-2</v>
      </c>
      <c r="H5" s="10">
        <v>4.1564031677325072E-2</v>
      </c>
      <c r="I5" s="10">
        <v>5.4551779768700251E-2</v>
      </c>
      <c r="J5" s="11" t="s">
        <v>40</v>
      </c>
      <c r="K5" s="10">
        <v>-3.3520523060264963E-2</v>
      </c>
      <c r="L5" s="10">
        <v>-6.3015359086929054E-2</v>
      </c>
      <c r="M5" s="12">
        <v>-2.3185893335159257E-2</v>
      </c>
    </row>
    <row r="6" spans="1:13" ht="24">
      <c r="A6" s="13" t="s">
        <v>15</v>
      </c>
      <c r="B6" s="14" t="s">
        <v>14</v>
      </c>
      <c r="C6" s="20" t="s">
        <v>46</v>
      </c>
      <c r="D6" s="16">
        <v>-2.0058845232606114E-2</v>
      </c>
      <c r="E6" s="17" t="s">
        <v>26</v>
      </c>
      <c r="F6" s="16">
        <v>1.0034366347781523E-2</v>
      </c>
      <c r="G6" s="16">
        <v>4.5288296667797448E-2</v>
      </c>
      <c r="H6" s="16">
        <v>1.1281341382296913E-2</v>
      </c>
      <c r="I6" s="16">
        <v>4.8488363425902944E-2</v>
      </c>
      <c r="J6" s="16">
        <v>-2.0466030511554215E-2</v>
      </c>
      <c r="K6" s="16">
        <v>3.3811396883854317E-2</v>
      </c>
      <c r="L6" s="16">
        <v>3.8032701979114854E-2</v>
      </c>
      <c r="M6" s="18">
        <v>-4.2015534425264116E-2</v>
      </c>
    </row>
    <row r="7" spans="1:13" ht="24">
      <c r="A7" s="13" t="s">
        <v>16</v>
      </c>
      <c r="B7" s="14" t="s">
        <v>14</v>
      </c>
      <c r="C7" s="15">
        <v>0.11018555940108239</v>
      </c>
      <c r="D7" s="16">
        <v>-6.2822084336974449E-2</v>
      </c>
      <c r="E7" s="16">
        <v>1.002880446822183E-2</v>
      </c>
      <c r="F7" s="17" t="s">
        <v>40</v>
      </c>
      <c r="G7" s="16">
        <v>3.3768882927701825E-2</v>
      </c>
      <c r="H7" s="16">
        <v>1.5725059297563855E-2</v>
      </c>
      <c r="I7" s="16">
        <v>-2.6077235460874693E-2</v>
      </c>
      <c r="J7" s="16">
        <v>-1.319633994237949E-2</v>
      </c>
      <c r="K7" s="16">
        <v>3.0097589775752429E-2</v>
      </c>
      <c r="L7" s="16">
        <v>6.1899334998150563E-2</v>
      </c>
      <c r="M7" s="18">
        <v>-1.7606706082223356E-2</v>
      </c>
    </row>
    <row r="8" spans="1:13" ht="24">
      <c r="A8" s="13" t="s">
        <v>17</v>
      </c>
      <c r="B8" s="14" t="s">
        <v>14</v>
      </c>
      <c r="C8" s="15">
        <v>6.6081405699064899E-2</v>
      </c>
      <c r="D8" s="16">
        <v>-3.9580275394095261E-2</v>
      </c>
      <c r="E8" s="16">
        <v>1.1236154511602753E-2</v>
      </c>
      <c r="F8" s="16">
        <v>1.5696493149790169E-2</v>
      </c>
      <c r="G8" s="16">
        <v>-4.9469440645006489E-2</v>
      </c>
      <c r="H8" s="17" t="s">
        <v>40</v>
      </c>
      <c r="I8" s="16">
        <v>-1.5769479247520164E-2</v>
      </c>
      <c r="J8" s="16">
        <v>4.1608159737587136E-2</v>
      </c>
      <c r="K8" s="16">
        <v>-5.2123157311714567E-2</v>
      </c>
      <c r="L8" s="16">
        <v>-2.0321946917999222E-2</v>
      </c>
      <c r="M8" s="18">
        <v>-5.4683479325042111E-2</v>
      </c>
    </row>
    <row r="9" spans="1:13" ht="24">
      <c r="A9" s="13" t="s">
        <v>18</v>
      </c>
      <c r="B9" s="14" t="s">
        <v>14</v>
      </c>
      <c r="C9" s="15">
        <v>0.12204259299122226</v>
      </c>
      <c r="D9" s="16">
        <v>9.9335354262006278E-2</v>
      </c>
      <c r="E9" s="16">
        <v>-4.1468582774722144E-2</v>
      </c>
      <c r="F9" s="16">
        <v>-1.7455410937478412E-2</v>
      </c>
      <c r="G9" s="16">
        <v>-4.9297983055240753E-2</v>
      </c>
      <c r="H9" s="16">
        <v>-5.4205587284408455E-2</v>
      </c>
      <c r="I9" s="16">
        <v>-1.6129089614440463E-2</v>
      </c>
      <c r="J9" s="16">
        <v>-2.2969944050782481E-2</v>
      </c>
      <c r="K9" s="16">
        <v>-1.0489039073553801E-2</v>
      </c>
      <c r="L9" s="16">
        <v>1.3719786606662517E-2</v>
      </c>
      <c r="M9" s="19" t="s">
        <v>34</v>
      </c>
    </row>
    <row r="10" spans="1:13" ht="24">
      <c r="A10" s="13" t="s">
        <v>19</v>
      </c>
      <c r="B10" s="14" t="s">
        <v>14</v>
      </c>
      <c r="C10" s="20" t="s">
        <v>47</v>
      </c>
      <c r="D10" s="17" t="s">
        <v>35</v>
      </c>
      <c r="E10" s="16">
        <v>-1.9748235912860731E-2</v>
      </c>
      <c r="F10" s="16">
        <v>-6.1976183465137585E-2</v>
      </c>
      <c r="G10" s="16">
        <v>-3.339395135245575E-2</v>
      </c>
      <c r="H10" s="16">
        <v>-3.9132582851185822E-2</v>
      </c>
      <c r="I10" s="16">
        <v>-3.6442300029817153E-2</v>
      </c>
      <c r="J10" s="16">
        <v>1.935386439545184E-2</v>
      </c>
      <c r="K10" s="16">
        <v>-1.9627159977354855E-2</v>
      </c>
      <c r="L10" s="16">
        <v>3.6584492449364854E-2</v>
      </c>
      <c r="M10" s="18">
        <v>9.9034814863477427E-2</v>
      </c>
    </row>
    <row r="11" spans="1:13" ht="24">
      <c r="A11" s="13" t="s">
        <v>20</v>
      </c>
      <c r="B11" s="14" t="s">
        <v>14</v>
      </c>
      <c r="C11" s="15">
        <v>-5.6662139700432657E-2</v>
      </c>
      <c r="D11" s="16">
        <v>3.6528429900869935E-2</v>
      </c>
      <c r="E11" s="16">
        <v>3.7440298656047519E-2</v>
      </c>
      <c r="F11" s="16">
        <v>6.1047459155593273E-2</v>
      </c>
      <c r="G11" s="16">
        <v>9.4444289604188714E-2</v>
      </c>
      <c r="H11" s="16">
        <v>-2.0100764055234841E-2</v>
      </c>
      <c r="I11" s="16">
        <v>-1.1533905787377008E-2</v>
      </c>
      <c r="J11" s="16">
        <v>-6.2259820305585578E-2</v>
      </c>
      <c r="K11" s="16">
        <v>-1.6673309738664193E-2</v>
      </c>
      <c r="L11" s="17" t="s">
        <v>35</v>
      </c>
      <c r="M11" s="18">
        <v>1.3612569650286194E-2</v>
      </c>
    </row>
    <row r="12" spans="1:13" ht="24">
      <c r="A12" s="13" t="s">
        <v>21</v>
      </c>
      <c r="B12" s="14" t="s">
        <v>14</v>
      </c>
      <c r="C12" s="15">
        <v>0.14242522020991422</v>
      </c>
      <c r="D12" s="16">
        <v>-3.3156749585570681E-2</v>
      </c>
      <c r="E12" s="16">
        <v>4.4456960803300839E-2</v>
      </c>
      <c r="F12" s="16">
        <v>3.3243000301185141E-2</v>
      </c>
      <c r="G12" s="17" t="s">
        <v>37</v>
      </c>
      <c r="H12" s="16">
        <v>-4.8698720958979327E-2</v>
      </c>
      <c r="I12" s="16">
        <v>2.4093541767851993E-2</v>
      </c>
      <c r="J12" s="16">
        <v>4.3136535549220728E-2</v>
      </c>
      <c r="K12" s="16">
        <v>4.5431319583726405E-2</v>
      </c>
      <c r="L12" s="16">
        <v>9.4111780240927395E-2</v>
      </c>
      <c r="M12" s="18">
        <v>-4.8929189759913623E-2</v>
      </c>
    </row>
    <row r="13" spans="1:13" ht="24">
      <c r="A13" s="13" t="s">
        <v>22</v>
      </c>
      <c r="B13" s="14" t="s">
        <v>14</v>
      </c>
      <c r="C13" s="15">
        <v>4.6001091701329051E-2</v>
      </c>
      <c r="D13" s="16">
        <v>-1.9496860625828262E-2</v>
      </c>
      <c r="E13" s="16">
        <v>3.286687656050969E-2</v>
      </c>
      <c r="F13" s="16">
        <v>2.9133127070387878E-2</v>
      </c>
      <c r="G13" s="16">
        <v>4.5024677165331754E-2</v>
      </c>
      <c r="H13" s="16">
        <v>-5.075450180913435E-2</v>
      </c>
      <c r="I13" s="17" t="s">
        <v>48</v>
      </c>
      <c r="J13" s="16">
        <v>-3.2539392091396252E-2</v>
      </c>
      <c r="K13" s="17" t="s">
        <v>49</v>
      </c>
      <c r="L13" s="16">
        <v>-1.6501121944792654E-2</v>
      </c>
      <c r="M13" s="18">
        <v>-1.0331716058433889E-2</v>
      </c>
    </row>
    <row r="14" spans="1:13" ht="24">
      <c r="A14" s="13" t="s">
        <v>23</v>
      </c>
      <c r="B14" s="14" t="s">
        <v>14</v>
      </c>
      <c r="C14" s="15">
        <v>6.9131576517173457E-2</v>
      </c>
      <c r="D14" s="16">
        <v>-3.5953978793159855E-2</v>
      </c>
      <c r="E14" s="16">
        <v>4.7091050858231329E-2</v>
      </c>
      <c r="F14" s="16">
        <v>-2.5246966601830133E-2</v>
      </c>
      <c r="G14" s="16">
        <v>2.3975753799886947E-2</v>
      </c>
      <c r="H14" s="16">
        <v>-1.549138523551713E-2</v>
      </c>
      <c r="I14" s="17" t="s">
        <v>49</v>
      </c>
      <c r="J14" s="16">
        <v>5.3036559821857357E-2</v>
      </c>
      <c r="K14" s="17" t="s">
        <v>48</v>
      </c>
      <c r="L14" s="16">
        <v>-1.1430637094983076E-2</v>
      </c>
      <c r="M14" s="18">
        <v>-1.5852550821892086E-2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182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0">
        <f>$C5^2*D5^2</f>
        <v>1.8902576824008297E-6</v>
      </c>
      <c r="E21" s="10">
        <f t="shared" ref="E21:M21" si="0">$C5^2*E5^2</f>
        <v>2.0478468669794095E-6</v>
      </c>
      <c r="F21" s="10">
        <f t="shared" si="0"/>
        <v>8.5558050896180001E-7</v>
      </c>
      <c r="G21" s="10">
        <f t="shared" si="0"/>
        <v>9.4821457130192111E-6</v>
      </c>
      <c r="H21" s="10">
        <f t="shared" si="0"/>
        <v>8.5267967946872667E-6</v>
      </c>
      <c r="I21" s="10">
        <f t="shared" si="0"/>
        <v>1.4688194922544338E-5</v>
      </c>
      <c r="J21" s="11">
        <f t="shared" si="0"/>
        <v>4.8766697701096047E-3</v>
      </c>
      <c r="K21" s="10">
        <f t="shared" si="0"/>
        <v>5.545901509770357E-6</v>
      </c>
      <c r="L21" s="10">
        <f t="shared" si="0"/>
        <v>1.9599428582095523E-5</v>
      </c>
      <c r="M21" s="12">
        <f t="shared" si="0"/>
        <v>2.6533726372091134E-6</v>
      </c>
    </row>
    <row r="22" spans="1:13" ht="24">
      <c r="A22" s="13" t="s">
        <v>15</v>
      </c>
      <c r="B22" s="14" t="s">
        <v>14</v>
      </c>
      <c r="C22" s="20"/>
      <c r="D22" s="16">
        <f t="shared" ref="D22:M22" si="1">$C6^2*D6^2</f>
        <v>1.7240606750740824E-5</v>
      </c>
      <c r="E22" s="17">
        <f t="shared" si="1"/>
        <v>4.2421581224999998E-2</v>
      </c>
      <c r="F22" s="16">
        <f t="shared" si="1"/>
        <v>4.3144018793558583E-6</v>
      </c>
      <c r="G22" s="16">
        <f t="shared" si="1"/>
        <v>8.7884576545952989E-5</v>
      </c>
      <c r="H22" s="16">
        <f t="shared" si="1"/>
        <v>5.4533349573377946E-6</v>
      </c>
      <c r="I22" s="16">
        <f t="shared" si="1"/>
        <v>1.0074320034251892E-4</v>
      </c>
      <c r="J22" s="16">
        <f t="shared" si="1"/>
        <v>1.7947663791554447E-5</v>
      </c>
      <c r="K22" s="16">
        <f t="shared" si="1"/>
        <v>4.8985429252768211E-5</v>
      </c>
      <c r="L22" s="16">
        <f t="shared" si="1"/>
        <v>6.1980496603388524E-5</v>
      </c>
      <c r="M22" s="18">
        <f t="shared" si="1"/>
        <v>7.5641559645654691E-5</v>
      </c>
    </row>
    <row r="23" spans="1:13" ht="24">
      <c r="A23" s="13" t="s">
        <v>16</v>
      </c>
      <c r="B23" s="14" t="s">
        <v>14</v>
      </c>
      <c r="C23" s="15"/>
      <c r="D23" s="16">
        <f t="shared" ref="D23:M23" si="2">$C7^2*D7^2</f>
        <v>4.791528158840007E-5</v>
      </c>
      <c r="E23" s="16">
        <f t="shared" si="2"/>
        <v>1.2210900421719158E-6</v>
      </c>
      <c r="F23" s="17">
        <f t="shared" si="2"/>
        <v>1.1995604281393122E-2</v>
      </c>
      <c r="G23" s="16">
        <f t="shared" si="2"/>
        <v>1.384467453377458E-5</v>
      </c>
      <c r="H23" s="16">
        <f t="shared" si="2"/>
        <v>3.0021607681089808E-6</v>
      </c>
      <c r="I23" s="16">
        <f t="shared" si="2"/>
        <v>8.2560527400867748E-6</v>
      </c>
      <c r="J23" s="16">
        <f t="shared" si="2"/>
        <v>2.1142500568478655E-6</v>
      </c>
      <c r="K23" s="16">
        <f t="shared" si="2"/>
        <v>1.0997976790797259E-5</v>
      </c>
      <c r="L23" s="16">
        <f t="shared" si="2"/>
        <v>4.6518031489817472E-5</v>
      </c>
      <c r="M23" s="18">
        <f t="shared" si="2"/>
        <v>3.7636184644779014E-6</v>
      </c>
    </row>
    <row r="24" spans="1:13" ht="24">
      <c r="A24" s="13" t="s">
        <v>17</v>
      </c>
      <c r="B24" s="14" t="s">
        <v>14</v>
      </c>
      <c r="C24" s="15"/>
      <c r="D24" s="16">
        <f t="shared" ref="D24:M24" si="3">$C8^2*D8^2</f>
        <v>6.8409461049146401E-6</v>
      </c>
      <c r="E24" s="16">
        <f t="shared" si="3"/>
        <v>5.5130756389700379E-7</v>
      </c>
      <c r="F24" s="16">
        <f t="shared" si="3"/>
        <v>1.0758799530065583E-6</v>
      </c>
      <c r="G24" s="16">
        <f t="shared" si="3"/>
        <v>1.0686427537123523E-5</v>
      </c>
      <c r="H24" s="17">
        <f t="shared" si="3"/>
        <v>4.3145083560928842E-3</v>
      </c>
      <c r="I24" s="16">
        <f t="shared" si="3"/>
        <v>1.0859085423357015E-6</v>
      </c>
      <c r="J24" s="16">
        <f t="shared" si="3"/>
        <v>7.5598914870361204E-6</v>
      </c>
      <c r="K24" s="16">
        <f t="shared" si="3"/>
        <v>1.1863695061918092E-5</v>
      </c>
      <c r="L24" s="16">
        <f t="shared" si="3"/>
        <v>1.8033879809643591E-6</v>
      </c>
      <c r="M24" s="18">
        <f t="shared" si="3"/>
        <v>1.3057824418330422E-5</v>
      </c>
    </row>
    <row r="25" spans="1:13" ht="24">
      <c r="A25" s="13" t="s">
        <v>18</v>
      </c>
      <c r="B25" s="14" t="s">
        <v>14</v>
      </c>
      <c r="C25" s="15"/>
      <c r="D25" s="16">
        <f t="shared" ref="D25:M25" si="4">$C9^2*D9^2</f>
        <v>1.4697062553250214E-4</v>
      </c>
      <c r="E25" s="16">
        <f t="shared" si="4"/>
        <v>2.561304657050066E-5</v>
      </c>
      <c r="F25" s="16">
        <f t="shared" si="4"/>
        <v>4.5381934815890762E-6</v>
      </c>
      <c r="G25" s="16">
        <f t="shared" si="4"/>
        <v>3.6197714899215312E-5</v>
      </c>
      <c r="H25" s="16">
        <f t="shared" si="4"/>
        <v>4.3763390499013409E-5</v>
      </c>
      <c r="I25" s="16">
        <f t="shared" si="4"/>
        <v>3.8747399677373381E-6</v>
      </c>
      <c r="J25" s="16">
        <f t="shared" si="4"/>
        <v>7.8585555500460671E-6</v>
      </c>
      <c r="K25" s="16">
        <f t="shared" si="4"/>
        <v>1.6386803998943082E-6</v>
      </c>
      <c r="L25" s="16">
        <f t="shared" si="4"/>
        <v>2.803609776760639E-6</v>
      </c>
      <c r="M25" s="19">
        <f t="shared" si="4"/>
        <v>1.4627501848903579E-2</v>
      </c>
    </row>
    <row r="26" spans="1:13" ht="24">
      <c r="A26" s="13" t="s">
        <v>19</v>
      </c>
      <c r="B26" s="14" t="s">
        <v>14</v>
      </c>
      <c r="C26" s="20"/>
      <c r="D26" s="17">
        <f t="shared" ref="D26:M26" si="5">$C10^2*D10^2</f>
        <v>2.5090560000000001E-2</v>
      </c>
      <c r="E26" s="16">
        <f t="shared" si="5"/>
        <v>9.9838162347520588E-6</v>
      </c>
      <c r="F26" s="16">
        <f t="shared" si="5"/>
        <v>9.8330811312752483E-5</v>
      </c>
      <c r="G26" s="16">
        <f t="shared" si="5"/>
        <v>2.8547993265412644E-5</v>
      </c>
      <c r="H26" s="16">
        <f t="shared" si="5"/>
        <v>3.9202791439486025E-5</v>
      </c>
      <c r="I26" s="16">
        <f t="shared" si="5"/>
        <v>3.3997855525458209E-5</v>
      </c>
      <c r="J26" s="16">
        <f t="shared" si="5"/>
        <v>9.5890449161609844E-6</v>
      </c>
      <c r="K26" s="16">
        <f t="shared" si="5"/>
        <v>9.8617704646830158E-6</v>
      </c>
      <c r="L26" s="16">
        <f t="shared" si="5"/>
        <v>3.4263682247107428E-5</v>
      </c>
      <c r="M26" s="18">
        <f t="shared" si="5"/>
        <v>2.5108210060910722E-4</v>
      </c>
    </row>
    <row r="27" spans="1:13" ht="24">
      <c r="A27" s="13" t="s">
        <v>20</v>
      </c>
      <c r="B27" s="14" t="s">
        <v>14</v>
      </c>
      <c r="C27" s="15"/>
      <c r="D27" s="16">
        <f t="shared" ref="D27:M27" si="6">$C11^2*D11^2</f>
        <v>4.2839851008953415E-6</v>
      </c>
      <c r="E27" s="16">
        <f t="shared" si="6"/>
        <v>4.5005392104514424E-6</v>
      </c>
      <c r="F27" s="16">
        <f t="shared" si="6"/>
        <v>1.1965232087519824E-5</v>
      </c>
      <c r="G27" s="16">
        <f t="shared" si="6"/>
        <v>2.8637648190358386E-5</v>
      </c>
      <c r="H27" s="16">
        <f t="shared" si="6"/>
        <v>1.2972123439148159E-6</v>
      </c>
      <c r="I27" s="16">
        <f t="shared" si="6"/>
        <v>4.2710901706817318E-7</v>
      </c>
      <c r="J27" s="16">
        <f t="shared" si="6"/>
        <v>1.2445193881550675E-5</v>
      </c>
      <c r="K27" s="16">
        <f t="shared" si="6"/>
        <v>8.9254388155493191E-7</v>
      </c>
      <c r="L27" s="17">
        <f t="shared" si="6"/>
        <v>3.1467071737302627E-3</v>
      </c>
      <c r="M27" s="18">
        <f t="shared" si="6"/>
        <v>5.9493041307826469E-7</v>
      </c>
    </row>
    <row r="28" spans="1:13" ht="24">
      <c r="A28" s="13" t="s">
        <v>21</v>
      </c>
      <c r="B28" s="14" t="s">
        <v>14</v>
      </c>
      <c r="C28" s="15"/>
      <c r="D28" s="16">
        <f t="shared" ref="D28:M28" si="7">$C12^2*D12^2</f>
        <v>2.2300659046595414E-5</v>
      </c>
      <c r="E28" s="16">
        <f t="shared" si="7"/>
        <v>4.009159540539783E-5</v>
      </c>
      <c r="F28" s="16">
        <f t="shared" si="7"/>
        <v>2.2416831443451164E-5</v>
      </c>
      <c r="G28" s="17">
        <f t="shared" si="7"/>
        <v>1.9841129076247594E-2</v>
      </c>
      <c r="H28" s="16">
        <f t="shared" si="7"/>
        <v>4.8107070261565729E-5</v>
      </c>
      <c r="I28" s="16">
        <f t="shared" si="7"/>
        <v>1.1775384359351687E-5</v>
      </c>
      <c r="J28" s="16">
        <f t="shared" si="7"/>
        <v>3.7745425374387541E-5</v>
      </c>
      <c r="K28" s="16">
        <f t="shared" si="7"/>
        <v>4.1868220428053658E-5</v>
      </c>
      <c r="L28" s="16">
        <f t="shared" si="7"/>
        <v>1.7966429461439533E-4</v>
      </c>
      <c r="M28" s="18">
        <f t="shared" si="7"/>
        <v>4.8563485290837161E-5</v>
      </c>
    </row>
    <row r="29" spans="1:13" ht="24">
      <c r="A29" s="13" t="s">
        <v>22</v>
      </c>
      <c r="B29" s="14" t="s">
        <v>14</v>
      </c>
      <c r="C29" s="15"/>
      <c r="D29" s="16">
        <f t="shared" ref="D29:M29" si="8">$C13^2*D13^2</f>
        <v>8.0438812628506915E-7</v>
      </c>
      <c r="E29" s="16">
        <f t="shared" si="8"/>
        <v>2.2858785083595007E-6</v>
      </c>
      <c r="F29" s="16">
        <f t="shared" si="8"/>
        <v>1.7960171659894056E-6</v>
      </c>
      <c r="G29" s="16">
        <f t="shared" si="8"/>
        <v>4.2898044174292164E-6</v>
      </c>
      <c r="H29" s="16">
        <f t="shared" si="8"/>
        <v>5.4511158939438676E-6</v>
      </c>
      <c r="I29" s="17">
        <f t="shared" si="8"/>
        <v>4.5106796930313425E-5</v>
      </c>
      <c r="J29" s="16">
        <f t="shared" si="8"/>
        <v>2.2405526163865556E-6</v>
      </c>
      <c r="K29" s="17">
        <f t="shared" si="8"/>
        <v>2.0530935471811478E-3</v>
      </c>
      <c r="L29" s="16">
        <f t="shared" si="8"/>
        <v>5.7618669371092766E-7</v>
      </c>
      <c r="M29" s="18">
        <f t="shared" si="8"/>
        <v>2.2588177996198469E-7</v>
      </c>
    </row>
    <row r="30" spans="1:13" ht="24">
      <c r="A30" s="13" t="s">
        <v>23</v>
      </c>
      <c r="B30" s="14" t="s">
        <v>14</v>
      </c>
      <c r="C30" s="15"/>
      <c r="D30" s="16">
        <f t="shared" ref="D30:M30" si="9">$C14^2*D14^2</f>
        <v>6.177984831386782E-6</v>
      </c>
      <c r="E30" s="16">
        <f t="shared" si="9"/>
        <v>1.059814082182057E-5</v>
      </c>
      <c r="F30" s="16">
        <f t="shared" si="9"/>
        <v>3.0462906175599596E-6</v>
      </c>
      <c r="G30" s="16">
        <f t="shared" si="9"/>
        <v>2.7472454478455514E-6</v>
      </c>
      <c r="H30" s="16">
        <f t="shared" si="9"/>
        <v>1.1469208021761541E-6</v>
      </c>
      <c r="I30" s="17">
        <f t="shared" si="9"/>
        <v>4.6368749399434582E-3</v>
      </c>
      <c r="J30" s="16">
        <f t="shared" si="9"/>
        <v>1.3443229535573925E-5</v>
      </c>
      <c r="K30" s="17">
        <f t="shared" si="9"/>
        <v>1.018728915662189E-4</v>
      </c>
      <c r="L30" s="16">
        <f t="shared" si="9"/>
        <v>6.2444442900340192E-7</v>
      </c>
      <c r="M30" s="18">
        <f t="shared" si="9"/>
        <v>1.2010227394320669E-6</v>
      </c>
    </row>
    <row r="31" spans="1:13">
      <c r="A31" t="s">
        <v>30</v>
      </c>
      <c r="D31" s="21">
        <f>SUM($D$21:$D$30)</f>
        <v>2.5344984734764119E-2</v>
      </c>
      <c r="E31" s="21">
        <f>SUM($E$21:$E$30)</f>
        <v>4.2518474486224325E-2</v>
      </c>
      <c r="F31" s="21">
        <f>SUM($F$21:$F$30)</f>
        <v>1.2143943519843306E-2</v>
      </c>
      <c r="G31" s="21">
        <f>SUM($G$21:$G$30)</f>
        <v>2.0063447306797728E-2</v>
      </c>
      <c r="H31" s="21">
        <f>SUM($H$21:$H$30)</f>
        <v>4.4704591498531199E-3</v>
      </c>
      <c r="I31" s="21">
        <f>SUM($I$21:$I$30)</f>
        <v>4.8568301822908728E-3</v>
      </c>
      <c r="J31">
        <f>SUM($J$21:$J$30)</f>
        <v>4.9876135773191483E-3</v>
      </c>
      <c r="K31" s="21">
        <f>SUM($K$21:$K$30)</f>
        <v>2.2866206565368067E-3</v>
      </c>
      <c r="L31" s="21">
        <f>SUM($L$21:$L$30)</f>
        <v>3.4945407361475062E-3</v>
      </c>
      <c r="M31" s="21">
        <f>SUM($M$21:$M$30)</f>
        <v>1.5024285644901669E-2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31</v>
      </c>
      <c r="C33">
        <f>SUM($D$31:$M$31)</f>
        <v>0.1351911999946786</v>
      </c>
      <c r="D33" s="22">
        <f>$D$31/$C$33</f>
        <v>0.18747510737209042</v>
      </c>
      <c r="E33" s="22">
        <f>$E$31/$C$33</f>
        <v>0.31450622886621271</v>
      </c>
      <c r="F33" s="22">
        <f>$F$31/$C$33</f>
        <v>8.9827914245315651E-2</v>
      </c>
      <c r="G33" s="22">
        <f>$G$31/$C$33</f>
        <v>0.14840793859058479</v>
      </c>
      <c r="H33" s="22">
        <f>$H$31/$C$33</f>
        <v>3.3067678591721106E-2</v>
      </c>
      <c r="I33" s="22">
        <f>$I$31/$C$33</f>
        <v>3.5925638521457366E-2</v>
      </c>
      <c r="J33" s="22">
        <f>$J$31/$C$33</f>
        <v>3.6893034291547611E-2</v>
      </c>
      <c r="K33" s="22">
        <f>$K$31/$C$33</f>
        <v>1.6913975588846115E-2</v>
      </c>
      <c r="L33" s="22">
        <f>$L$31/$C$33</f>
        <v>2.5848877266309186E-2</v>
      </c>
      <c r="M33" s="22">
        <f>$M$31/$C$33</f>
        <v>0.11113360666591506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5</vt:i4>
      </vt:variant>
    </vt:vector>
  </HeadingPairs>
  <TitlesOfParts>
    <vt:vector size="5" baseType="lpstr">
      <vt:lpstr>STATS</vt:lpstr>
      <vt:lpstr> 33,00 Jägermeister (1)</vt:lpstr>
      <vt:lpstr> 34,00 Becherovka (1)</vt:lpstr>
      <vt:lpstr> 35,00 Aperol (1)</vt:lpstr>
      <vt:lpstr> 37,00 Fernet Stock (1)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2024-12-17T19:52:37Z</dcterms:created>
  <dcterms:modified xsi:type="dcterms:W3CDTF">2024-12-17T19:52:47Z</dcterms:modified>
</cp:coreProperties>
</file>