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3DEB2D27-D126-491F-8654-FEEF23654E87}" xr6:coauthVersionLast="47" xr6:coauthVersionMax="47" xr10:uidLastSave="{00000000-0000-0000-0000-000000000000}"/>
  <bookViews>
    <workbookView xWindow="-120" yWindow="-120" windowWidth="29040" windowHeight="15720" xr2:uid="{9940DF63-D424-4797-80BA-0983F8CEEF99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8" l="1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C33" i="8" s="1"/>
  <c r="D33" i="8" s="1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8" l="1"/>
  <c r="AK33" i="8"/>
  <c r="AJ33" i="8"/>
  <c r="AI33" i="8"/>
  <c r="AH33" i="8"/>
  <c r="AG33" i="8"/>
  <c r="AF33" i="8"/>
  <c r="AE33" i="8"/>
  <c r="AD33" i="8"/>
  <c r="AC33" i="8"/>
  <c r="AB33" i="8"/>
  <c r="AA33" i="8"/>
  <c r="Z33" i="8"/>
  <c r="W33" i="8"/>
  <c r="Y33" i="8"/>
  <c r="X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X33" i="7"/>
  <c r="Z33" i="7"/>
  <c r="Y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E33" i="7"/>
  <c r="F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Y33" i="6"/>
  <c r="Z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C33" i="5"/>
  <c r="AL33" i="5" s="1"/>
  <c r="C33" i="4"/>
  <c r="O33" i="4"/>
  <c r="N33" i="4"/>
  <c r="M33" i="4"/>
  <c r="D33" i="4"/>
  <c r="AL33" i="3"/>
  <c r="AK33" i="3"/>
  <c r="AJ33" i="3"/>
  <c r="AI33" i="3"/>
  <c r="AH33" i="3"/>
  <c r="U33" i="3"/>
  <c r="AG33" i="3"/>
  <c r="AF33" i="3"/>
  <c r="AE33" i="3"/>
  <c r="AD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K33" i="3"/>
  <c r="L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J33" i="5" l="1"/>
  <c r="AK33" i="5"/>
  <c r="AH33" i="5"/>
  <c r="AI33" i="5"/>
  <c r="N33" i="5"/>
  <c r="O33" i="5"/>
  <c r="AG33" i="5"/>
  <c r="AA33" i="5"/>
  <c r="AF33" i="5"/>
  <c r="P33" i="5"/>
  <c r="S33" i="5"/>
  <c r="U33" i="5"/>
  <c r="W33" i="5"/>
  <c r="E33" i="5"/>
  <c r="F33" i="5"/>
  <c r="J33" i="5"/>
  <c r="L33" i="5"/>
  <c r="M33" i="5"/>
  <c r="Q33" i="5"/>
  <c r="R33" i="5"/>
  <c r="T33" i="5"/>
  <c r="V33" i="5"/>
  <c r="X33" i="5"/>
  <c r="Y33" i="5"/>
  <c r="Z33" i="5"/>
  <c r="G33" i="5"/>
  <c r="D33" i="5"/>
  <c r="H33" i="5"/>
  <c r="AB33" i="5"/>
  <c r="I33" i="5"/>
  <c r="AC33" i="5"/>
  <c r="AD33" i="5"/>
  <c r="K33" i="5"/>
  <c r="AE33" i="5"/>
  <c r="AK33" i="4"/>
  <c r="AL33" i="4"/>
  <c r="AI33" i="4"/>
  <c r="AJ33" i="4"/>
  <c r="AG33" i="4"/>
  <c r="AH33" i="4"/>
  <c r="AE33" i="4"/>
  <c r="AF33" i="4"/>
  <c r="P33" i="4"/>
  <c r="Q33" i="4"/>
  <c r="AC33" i="4"/>
  <c r="AD33" i="4"/>
  <c r="AA33" i="4"/>
  <c r="AB33" i="4"/>
  <c r="Y33" i="4"/>
  <c r="Z33" i="4"/>
  <c r="W33" i="4"/>
  <c r="X33" i="4"/>
  <c r="U33" i="4"/>
  <c r="V33" i="4"/>
  <c r="S33" i="4"/>
  <c r="T33" i="4"/>
  <c r="L33" i="4"/>
  <c r="R33" i="4"/>
  <c r="E33" i="4"/>
  <c r="F33" i="4"/>
  <c r="G33" i="4"/>
  <c r="H33" i="4"/>
  <c r="I33" i="4"/>
  <c r="J33" i="4"/>
  <c r="K33" i="4"/>
</calcChain>
</file>

<file path=xl/sharedStrings.xml><?xml version="1.0" encoding="utf-8"?>
<sst xmlns="http://schemas.openxmlformats.org/spreadsheetml/2006/main" count="1205" uniqueCount="98">
  <si>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</si>
  <si>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</si>
  <si>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</si>
  <si>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</si>
  <si>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</si>
  <si>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</si>
  <si>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</si>
  <si>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</si>
  <si>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</si>
  <si>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</si>
  <si>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</si>
  <si>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</si>
  <si>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</si>
  <si>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</si>
  <si>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</si>
  <si>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</si>
  <si>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</si>
  <si>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</si>
  <si>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</si>
  <si>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</si>
  <si>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</si>
  <si>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</si>
  <si>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</si>
  <si>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</si>
  <si>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</si>
  <si>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</si>
  <si>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</si>
  <si>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</si>
  <si>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</si>
  <si>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</si>
  <si>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</si>
  <si>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</si>
  <si>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</si>
  <si>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</si>
  <si>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</si>
  <si>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</si>
  <si>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</si>
  <si>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</si>
  <si>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</si>
  <si>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FAC_P3P4_B_WHISKY_1 REGR factor score   1 for analysis 1</t>
  </si>
  <si>
    <t>Pearson Correlation</t>
  </si>
  <si>
    <t>FAC_P3P4_B_WHISKY_2 REGR factor score   2 for analysis 2</t>
  </si>
  <si>
    <t>FAC_P3P4_B_WHISKY_3 REGR factor score   3 for analysis 3</t>
  </si>
  <si>
    <t>FAC_P3P4_B_WHISKY_4 REGR factor score   4 for analysis 4</t>
  </si>
  <si>
    <t>FAC_P3P4_B_WHISKY_5 REGR factor score   5 for analysis 5</t>
  </si>
  <si>
    <t>FAC_P3P4_B_WHISKY_6 REGR factor score   6 for analysis 6</t>
  </si>
  <si>
    <t>FAC_P3P4_B_WHISKY_7 REGR factor score   7 for analysis 7</t>
  </si>
  <si>
    <t>FAC_P3P4_B_WHISKY_8 REGR factor score   8 for analysis 8</t>
  </si>
  <si>
    <t>FAC_P3P4_B_WHISKY_9 REGR factor score   9 for analysis 9</t>
  </si>
  <si>
    <t>FAC_P3P4_B_WHISKY_10 REGR factor score  10 for analysis 10</t>
  </si>
  <si>
    <t>,136</t>
  </si>
  <si>
    <t>,972</t>
  </si>
  <si>
    <t>,973</t>
  </si>
  <si>
    <t>,982</t>
  </si>
  <si>
    <t>,986</t>
  </si>
  <si>
    <t>,990</t>
  </si>
  <si>
    <t>,983</t>
  </si>
  <si>
    <t>,974</t>
  </si>
  <si>
    <t>,134</t>
  </si>
  <si>
    <t>,984</t>
  </si>
  <si>
    <t>SUMA</t>
  </si>
  <si>
    <t>R2</t>
  </si>
  <si>
    <t xml:space="preserve"> 1,00 Jack Daniel`s (1)</t>
  </si>
  <si>
    <t xml:space="preserve"> 2,00 Tullamore Dew</t>
  </si>
  <si>
    <t>,979</t>
  </si>
  <si>
    <t>,976</t>
  </si>
  <si>
    <t>,978</t>
  </si>
  <si>
    <t>,980</t>
  </si>
  <si>
    <t xml:space="preserve"> 2,00 Tullamore Dew (1)</t>
  </si>
  <si>
    <t xml:space="preserve"> 3,00 Jameson</t>
  </si>
  <si>
    <t>,168</t>
  </si>
  <si>
    <t>,966</t>
  </si>
  <si>
    <t>,975</t>
  </si>
  <si>
    <t>,964</t>
  </si>
  <si>
    <t>,981</t>
  </si>
  <si>
    <t>,977</t>
  </si>
  <si>
    <t>,971</t>
  </si>
  <si>
    <t xml:space="preserve"> 3,00 Jameson (1)</t>
  </si>
  <si>
    <t xml:space="preserve"> 4,00 Ballantine`s</t>
  </si>
  <si>
    <t>,961</t>
  </si>
  <si>
    <t>-,272</t>
  </si>
  <si>
    <t>,970</t>
  </si>
  <si>
    <t>,958</t>
  </si>
  <si>
    <t>,965</t>
  </si>
  <si>
    <t>,969</t>
  </si>
  <si>
    <t xml:space="preserve"> 4,00 Ballantine`s (1)</t>
  </si>
  <si>
    <t xml:space="preserve"> 5,00 Jim Beam</t>
  </si>
  <si>
    <t>-,167</t>
  </si>
  <si>
    <t>,967</t>
  </si>
  <si>
    <t xml:space="preserve"> 5,00 Jim Beam (1)</t>
  </si>
  <si>
    <t xml:space="preserve"> 6,00 Johnnie Walker</t>
  </si>
  <si>
    <t>,174</t>
  </si>
  <si>
    <t>,239</t>
  </si>
  <si>
    <t>,957</t>
  </si>
  <si>
    <t xml:space="preserve"> 6,00 Johnnie Walker (1)</t>
  </si>
  <si>
    <t xml:space="preserve"> 8,00 Grant`s</t>
  </si>
  <si>
    <t>,968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</si>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</sst>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34464548805" xfId="1" xr:uid="{D68D17D0-FEC2-4B92-86D1-846BECDE804F}"/>
    <cellStyle name="style1734464548821" xfId="8" xr:uid="{A36DECFF-8CCD-4970-AAA5-73B56BE7DBE5}"/>
    <cellStyle name="style1734464548838" xfId="14" xr:uid="{8B2A49CE-634B-4B0A-A2F1-6D989B3FAE3C}"/>
    <cellStyle name="style1734464548907" xfId="2" xr:uid="{C59C0D0F-2B74-4C60-BBBC-EF571C3A9062}"/>
    <cellStyle name="style1734464548916" xfId="3" xr:uid="{8325E6D3-3CFB-4B66-A6DE-D1C9E1AF44AE}"/>
    <cellStyle name="style1734464548924" xfId="4" xr:uid="{7BB501A8-1C1C-409D-BC17-02A7336921EA}"/>
    <cellStyle name="style1734464548934" xfId="5" xr:uid="{AAA05C3F-A828-4CCD-A69B-FB4FF28AE312}"/>
    <cellStyle name="style1734464548943" xfId="6" xr:uid="{F8629F61-5666-466A-BEFD-8A576FB3B563}"/>
    <cellStyle name="style1734464548951" xfId="13" xr:uid="{97DFF620-CA2D-4B95-A96C-D3DF692DA619}"/>
    <cellStyle name="style1734464548959" xfId="7" xr:uid="{FD85C4B7-16BD-440C-A3A6-8C4AA5924D7C}"/>
    <cellStyle name="style1734464548976" xfId="9" xr:uid="{EAF1DD8B-9D55-43F4-BFF0-90F5FB0FAC77}"/>
    <cellStyle name="style1734464548984" xfId="10" xr:uid="{20DB1286-AB1F-4BEF-9F38-F9DD3F270603}"/>
    <cellStyle name="style1734464548992" xfId="11" xr:uid="{6BDD6C56-6178-46AC-A35D-0DC00EBEC2A8}"/>
    <cellStyle name="style1734464548998" xfId="12" xr:uid="{665B31D5-BEA1-42C7-BCFA-F280DF96FC1E}"/>
    <cellStyle name="style1734464549007" xfId="15" xr:uid="{870D86FB-30C7-4BFB-934E-AD5AB1792445}"/>
    <cellStyle name="style1734464549015" xfId="16" xr:uid="{2405DC22-E443-4CB3-99F7-31438BCABA1B}"/>
    <cellStyle name="style1734464549024" xfId="18" xr:uid="{ABAB6B76-6BB0-4310-86DF-5211180F045C}"/>
    <cellStyle name="style1734464549057" xfId="17" xr:uid="{AE7CA092-D9E3-4511-AF2D-3C42241873F7}"/>
    <cellStyle name="style1734464549121" xfId="19" xr:uid="{E94A86F9-05BE-4FF4-A9F6-E98200739AAC}"/>
    <cellStyle name="style1734464549173" xfId="20" xr:uid="{AE2B442B-6808-4D72-B726-F1813B073E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A45D4-044D-4A39-A272-46E4356E312F}">
  <dimension ref="A1:H38"/>
  <sheetViews>
    <sheetView tabSelected="1" workbookViewId="0">
      <selection activeCell="H2" sqref="H2:H38"/>
    </sheetView>
  </sheetViews>
  <sheetFormatPr defaultRowHeight="15"/>
  <cols>
    <col min="1" max="1" width="80.7109375" customWidth="1"/>
  </cols>
  <sheetData>
    <row r="1" spans="1:8">
      <c r="B1" t="s">
        <v>62</v>
      </c>
      <c r="C1" t="s">
        <v>68</v>
      </c>
      <c r="D1" t="s">
        <v>77</v>
      </c>
      <c r="E1" t="s">
        <v>85</v>
      </c>
      <c r="F1" t="s">
        <v>89</v>
      </c>
      <c r="G1" t="s">
        <v>94</v>
      </c>
      <c r="H1" t="s">
        <v>97</v>
      </c>
    </row>
    <row r="2" spans="1:8">
      <c r="B2">
        <v>5.5137107947355178E-2</v>
      </c>
      <c r="C2">
        <v>3.8632002649389853E-2</v>
      </c>
      <c r="D2">
        <v>2.7303787785029229E-2</v>
      </c>
      <c r="E2">
        <v>0.1088353715484795</v>
      </c>
      <c r="F2">
        <v>0.11256350566688081</v>
      </c>
      <c r="G2">
        <v>9.8581436858092189E-2</v>
      </c>
      <c r="H2">
        <v>3.4803052201248047E-2</v>
      </c>
    </row>
    <row r="3" spans="1:8">
      <c r="A3" t="s">
        <v>3</v>
      </c>
      <c r="B3" s="21">
        <v>1.1217202631638344E-3</v>
      </c>
      <c r="C3" s="21">
        <v>2.8105648054532154E-4</v>
      </c>
      <c r="D3" s="22">
        <v>9.1808437517161938E-3</v>
      </c>
      <c r="E3" s="21">
        <v>1.3120843350769231E-3</v>
      </c>
      <c r="F3" s="21">
        <v>1.2707502740982857E-3</v>
      </c>
      <c r="G3" s="22">
        <v>1.1182308847623128E-2</v>
      </c>
      <c r="H3" s="21">
        <v>1.3380733086992859E-3</v>
      </c>
    </row>
    <row r="4" spans="1:8">
      <c r="A4" t="s">
        <v>4</v>
      </c>
      <c r="B4" s="22">
        <v>3.4185823890720647E-2</v>
      </c>
      <c r="C4" s="21">
        <v>6.1781601553729268E-4</v>
      </c>
      <c r="D4" s="22">
        <v>2.0790504004183584E-3</v>
      </c>
      <c r="E4" s="21">
        <v>1.3578716804026976E-3</v>
      </c>
      <c r="F4" s="21">
        <v>1.7595978644834647E-3</v>
      </c>
      <c r="G4" s="21">
        <v>1.3221742364146359E-3</v>
      </c>
      <c r="H4" s="22">
        <v>4.9396598498227797E-3</v>
      </c>
    </row>
    <row r="5" spans="1:8">
      <c r="A5" t="s">
        <v>5</v>
      </c>
      <c r="B5" s="22">
        <v>2.6455104450935018E-3</v>
      </c>
      <c r="C5" s="22">
        <v>1.9124173262034469E-3</v>
      </c>
      <c r="D5" s="21">
        <v>1.5163524579793202E-3</v>
      </c>
      <c r="E5" s="22">
        <v>3.6440402449532689E-3</v>
      </c>
      <c r="F5" s="21">
        <v>4.5930915112113208E-4</v>
      </c>
      <c r="G5" s="22">
        <v>0.5401726759844816</v>
      </c>
      <c r="H5" s="21">
        <v>3.3620645422657435E-4</v>
      </c>
    </row>
    <row r="6" spans="1:8">
      <c r="A6" t="s">
        <v>6</v>
      </c>
      <c r="B6" s="21">
        <v>8.9786892228634258E-4</v>
      </c>
      <c r="C6" s="22">
        <v>0.14155039052703391</v>
      </c>
      <c r="D6" s="21">
        <v>1.4273088397750847E-3</v>
      </c>
      <c r="E6" s="21">
        <v>1.6444687300174352E-3</v>
      </c>
      <c r="F6" s="22">
        <v>1.9346285553305084E-3</v>
      </c>
      <c r="G6" s="22">
        <v>2.0093407937752324E-2</v>
      </c>
      <c r="H6" s="22">
        <v>7.3427320952601871E-3</v>
      </c>
    </row>
    <row r="7" spans="1:8">
      <c r="A7" t="s">
        <v>7</v>
      </c>
      <c r="B7" s="21">
        <v>4.6685872367276885E-4</v>
      </c>
      <c r="C7" s="22">
        <v>2.3315302275906903E-3</v>
      </c>
      <c r="D7" s="22">
        <v>0.14831920650806657</v>
      </c>
      <c r="E7" s="21">
        <v>6.6204444704527935E-4</v>
      </c>
      <c r="F7" s="22">
        <v>0.19710361931346959</v>
      </c>
      <c r="G7" s="21">
        <v>1.2017318924321038E-3</v>
      </c>
      <c r="H7" s="22">
        <v>6.3292829162097004E-3</v>
      </c>
    </row>
    <row r="8" spans="1:8">
      <c r="A8" t="s">
        <v>8</v>
      </c>
      <c r="B8" s="22">
        <v>9.6599236245724807E-2</v>
      </c>
      <c r="C8" s="22">
        <v>4.4022877337482284E-3</v>
      </c>
      <c r="D8" s="21">
        <v>1.4989783746175685E-3</v>
      </c>
      <c r="E8" s="22">
        <v>2.1346935126382569E-3</v>
      </c>
      <c r="F8" s="22">
        <v>2.2891874725309916E-3</v>
      </c>
      <c r="G8" s="22">
        <v>6.9752034858257539E-2</v>
      </c>
      <c r="H8" s="22">
        <v>9.435365477695179E-2</v>
      </c>
    </row>
    <row r="9" spans="1:8">
      <c r="A9" t="s">
        <v>9</v>
      </c>
      <c r="B9" s="22">
        <v>0.3172118407362427</v>
      </c>
      <c r="C9" s="22">
        <v>0.34018365168974751</v>
      </c>
      <c r="D9" s="21">
        <v>1.1025324983424015E-3</v>
      </c>
      <c r="E9" s="21">
        <v>2.4411495881576591E-4</v>
      </c>
      <c r="F9" s="21">
        <v>1.1667242447057631E-3</v>
      </c>
      <c r="G9" s="22">
        <v>3.8584040017645396E-3</v>
      </c>
      <c r="H9" s="22">
        <v>5.2871436911147316E-3</v>
      </c>
    </row>
    <row r="10" spans="1:8">
      <c r="A10" t="s">
        <v>10</v>
      </c>
      <c r="B10" s="21">
        <v>1.0333404906820308E-3</v>
      </c>
      <c r="C10" s="21">
        <v>1.8691832236827143E-4</v>
      </c>
      <c r="D10" s="21">
        <v>1.3279770759494209E-3</v>
      </c>
      <c r="E10" s="21">
        <v>1.3791898056789639E-3</v>
      </c>
      <c r="F10" s="21">
        <v>1.6969036355120599E-3</v>
      </c>
      <c r="G10" s="21">
        <v>1.6664455992010643E-3</v>
      </c>
      <c r="H10" s="21">
        <v>9.3503147470549238E-4</v>
      </c>
    </row>
    <row r="11" spans="1:8">
      <c r="A11" t="s">
        <v>11</v>
      </c>
      <c r="B11" s="21">
        <v>6.4214121410438813E-4</v>
      </c>
      <c r="C11" s="21">
        <v>1.0302725680049482E-3</v>
      </c>
      <c r="D11" s="22">
        <v>2.1579634370545676E-3</v>
      </c>
      <c r="E11" s="22">
        <v>4.5952819347940379E-3</v>
      </c>
      <c r="F11" s="21">
        <v>6.1408937848546211E-4</v>
      </c>
      <c r="G11" s="22">
        <v>6.2390694712071574E-3</v>
      </c>
      <c r="H11" s="22">
        <v>0.10786126258472693</v>
      </c>
    </row>
    <row r="12" spans="1:8">
      <c r="A12" t="s">
        <v>12</v>
      </c>
      <c r="B12" s="22">
        <v>9.8481506477548608E-2</v>
      </c>
      <c r="C12" s="22">
        <v>3.2117972821503822E-3</v>
      </c>
      <c r="D12" s="22">
        <v>5.2835994352461342E-2</v>
      </c>
      <c r="E12" s="21">
        <v>1.0749902473545948E-3</v>
      </c>
      <c r="F12" s="21">
        <v>1.881508024334812E-3</v>
      </c>
      <c r="G12" s="21">
        <v>1.6376008022854327E-3</v>
      </c>
      <c r="H12" s="22">
        <v>2.1948570641447925E-3</v>
      </c>
    </row>
    <row r="13" spans="1:8">
      <c r="A13" t="s">
        <v>13</v>
      </c>
      <c r="B13" s="22">
        <v>2.3446462445255245E-3</v>
      </c>
      <c r="C13" s="22">
        <v>2.1231630291641862E-3</v>
      </c>
      <c r="D13" s="22">
        <v>2.4713440629366475E-3</v>
      </c>
      <c r="E13" s="22">
        <v>5.2548101293008248E-3</v>
      </c>
      <c r="F13" s="22">
        <v>1.1748730523665945E-2</v>
      </c>
      <c r="G13" s="21">
        <v>5.0638990204438775E-4</v>
      </c>
      <c r="H13" s="21">
        <v>5.955308789579271E-4</v>
      </c>
    </row>
    <row r="14" spans="1:8">
      <c r="A14" t="s">
        <v>14</v>
      </c>
      <c r="B14" s="21">
        <v>7.5998548366126839E-4</v>
      </c>
      <c r="C14" s="22">
        <v>1.8549594214906818E-3</v>
      </c>
      <c r="D14" s="22">
        <v>0.2684096199737368</v>
      </c>
      <c r="E14" s="22">
        <v>2.0782446155837166E-2</v>
      </c>
      <c r="F14" s="21">
        <v>5.6678725884916467E-4</v>
      </c>
      <c r="G14" s="22">
        <v>2.0937609614761839E-3</v>
      </c>
      <c r="H14" s="21">
        <v>6.8077669438658807E-4</v>
      </c>
    </row>
    <row r="15" spans="1:8">
      <c r="A15" t="s">
        <v>15</v>
      </c>
      <c r="B15" s="22">
        <v>2.5902205209563781E-3</v>
      </c>
      <c r="C15" s="21">
        <v>8.8335436424002273E-4</v>
      </c>
      <c r="D15" s="22">
        <v>1.9108593766529278E-3</v>
      </c>
      <c r="E15" s="21">
        <v>8.0715162886840113E-4</v>
      </c>
      <c r="F15" s="22">
        <v>2.5544313882253362E-3</v>
      </c>
      <c r="G15" s="22">
        <v>0.13633371851401624</v>
      </c>
      <c r="H15" s="22">
        <v>3.2311109748291503E-3</v>
      </c>
    </row>
    <row r="16" spans="1:8">
      <c r="A16" t="s">
        <v>16</v>
      </c>
      <c r="B16" s="22">
        <v>0.11144990152076101</v>
      </c>
      <c r="C16" s="21">
        <v>8.2233965524132523E-4</v>
      </c>
      <c r="D16" s="22">
        <v>8.6200043840137644E-2</v>
      </c>
      <c r="E16" s="21">
        <v>1.1063561492786343E-3</v>
      </c>
      <c r="F16" s="21">
        <v>1.0208115836971162E-3</v>
      </c>
      <c r="G16" s="21">
        <v>4.4218993257257868E-4</v>
      </c>
      <c r="H16" s="21">
        <v>1.1328786877543868E-3</v>
      </c>
    </row>
    <row r="17" spans="1:8">
      <c r="A17" t="s">
        <v>17</v>
      </c>
      <c r="B17" s="21">
        <v>1.1577312566485027E-3</v>
      </c>
      <c r="C17" s="21">
        <v>1.2753278791845821E-3</v>
      </c>
      <c r="D17" s="22">
        <v>3.2214456785641592E-3</v>
      </c>
      <c r="E17" s="22">
        <v>9.6781238732923061E-2</v>
      </c>
      <c r="F17" s="22">
        <v>0.23777182296079744</v>
      </c>
      <c r="G17" s="22">
        <v>2.5413332212186122E-3</v>
      </c>
      <c r="H17" s="22">
        <v>2.6619052823458774E-2</v>
      </c>
    </row>
    <row r="18" spans="1:8">
      <c r="A18" t="s">
        <v>18</v>
      </c>
      <c r="B18" s="22">
        <v>7.685975842534179E-2</v>
      </c>
      <c r="C18" s="21">
        <v>1.3011097013211103E-3</v>
      </c>
      <c r="D18" s="21">
        <v>1.1125773651474368E-3</v>
      </c>
      <c r="E18" s="22">
        <v>7.414656773994574E-2</v>
      </c>
      <c r="F18" s="21">
        <v>1.2226567076557033E-3</v>
      </c>
      <c r="G18" s="22">
        <v>4.7582394854545164E-2</v>
      </c>
      <c r="H18" s="21">
        <v>4.5525301886551898E-4</v>
      </c>
    </row>
    <row r="19" spans="1:8">
      <c r="A19" t="s">
        <v>19</v>
      </c>
      <c r="B19" s="22">
        <v>5.2551876943369498E-2</v>
      </c>
      <c r="C19" s="22">
        <v>0.37902120950629703</v>
      </c>
      <c r="D19" s="21">
        <v>7.1763134753785899E-4</v>
      </c>
      <c r="E19" s="22">
        <v>1.8084020902353645E-3</v>
      </c>
      <c r="F19" s="22">
        <v>2.0813682259952409E-3</v>
      </c>
      <c r="G19" s="22">
        <v>2.1252971537068983E-3</v>
      </c>
      <c r="H19" s="22">
        <v>0.10961692271315809</v>
      </c>
    </row>
    <row r="20" spans="1:8">
      <c r="A20" t="s">
        <v>20</v>
      </c>
      <c r="B20" s="22">
        <v>4.029382003083541E-3</v>
      </c>
      <c r="C20" s="21">
        <v>8.5432084972578029E-4</v>
      </c>
      <c r="D20" s="21">
        <v>7.1148136704638398E-4</v>
      </c>
      <c r="E20" s="21">
        <v>3.4484054562637558E-4</v>
      </c>
      <c r="F20" s="22">
        <v>4.9062693186798942E-2</v>
      </c>
      <c r="G20" s="21">
        <v>1.5063606390982214E-3</v>
      </c>
      <c r="H20" s="21">
        <v>1.4131038302857279E-3</v>
      </c>
    </row>
    <row r="21" spans="1:8">
      <c r="A21" t="s">
        <v>21</v>
      </c>
      <c r="B21" s="22">
        <v>1.5796691536654147E-3</v>
      </c>
      <c r="C21" s="21">
        <v>8.3818717485170733E-4</v>
      </c>
      <c r="D21" s="21">
        <v>1.5486254626070493E-3</v>
      </c>
      <c r="E21" s="21">
        <v>6.8883086977317609E-4</v>
      </c>
      <c r="F21" s="21">
        <v>1.4967579254377139E-3</v>
      </c>
      <c r="G21" s="22">
        <v>2.4206984505978557E-3</v>
      </c>
      <c r="H21" s="21">
        <v>1.3426236298021916E-3</v>
      </c>
    </row>
    <row r="22" spans="1:8">
      <c r="A22" t="s">
        <v>22</v>
      </c>
      <c r="B22" s="21">
        <v>9.7689929779765528E-4</v>
      </c>
      <c r="C22" s="21">
        <v>1.3421527902405443E-3</v>
      </c>
      <c r="D22" s="21">
        <v>1.2937434645142068E-3</v>
      </c>
      <c r="E22" s="22">
        <v>2.9147547862079588E-3</v>
      </c>
      <c r="F22" s="22">
        <v>9.1352009480189289E-2</v>
      </c>
      <c r="G22" s="21">
        <v>5.6092388588629462E-4</v>
      </c>
      <c r="H22" s="22">
        <v>2.0645173638537531E-2</v>
      </c>
    </row>
    <row r="23" spans="1:8">
      <c r="A23" t="s">
        <v>23</v>
      </c>
      <c r="B23" s="22">
        <v>1.7117500721249167E-3</v>
      </c>
      <c r="C23" s="22">
        <v>3.176565025045033E-3</v>
      </c>
      <c r="D23" s="22">
        <v>3.4770991014305619E-3</v>
      </c>
      <c r="E23" s="21">
        <v>5.3207666393374352E-4</v>
      </c>
      <c r="F23" s="21">
        <v>1.3657035411370707E-3</v>
      </c>
      <c r="G23" s="21">
        <v>1.5993461190974049E-3</v>
      </c>
      <c r="H23" s="21">
        <v>1.0885555428431343E-3</v>
      </c>
    </row>
    <row r="24" spans="1:8">
      <c r="A24" t="s">
        <v>24</v>
      </c>
      <c r="B24" s="22">
        <v>9.3819986021970919E-2</v>
      </c>
      <c r="C24" s="22">
        <v>2.7781881878108415E-3</v>
      </c>
      <c r="D24" s="22">
        <v>3.3261958149940897E-3</v>
      </c>
      <c r="E24" s="21">
        <v>3.4975352650581156E-4</v>
      </c>
      <c r="F24" s="22">
        <v>3.8252387225604575E-3</v>
      </c>
      <c r="G24" s="21">
        <v>1.5560705599702933E-3</v>
      </c>
      <c r="H24" s="21">
        <v>6.1473694759260514E-4</v>
      </c>
    </row>
    <row r="25" spans="1:8">
      <c r="A25" t="s">
        <v>25</v>
      </c>
      <c r="B25" s="22">
        <v>1.8089151604692754E-3</v>
      </c>
      <c r="C25" s="22">
        <v>1.7671669846218412E-3</v>
      </c>
      <c r="D25" s="22">
        <v>2.9418968966977046E-3</v>
      </c>
      <c r="E25" s="22">
        <v>8.9838480655615987E-3</v>
      </c>
      <c r="F25" s="22">
        <v>1.8842223198313626E-3</v>
      </c>
      <c r="G25" s="22">
        <v>2.8809846706657743E-3</v>
      </c>
      <c r="H25" s="22">
        <v>6.47317645190707E-2</v>
      </c>
    </row>
    <row r="26" spans="1:8">
      <c r="A26" t="s">
        <v>26</v>
      </c>
      <c r="B26" s="22">
        <v>1.4370672849651669E-3</v>
      </c>
      <c r="C26" s="22">
        <v>4.3961096740539459E-3</v>
      </c>
      <c r="D26" s="22">
        <v>0.34155698360952447</v>
      </c>
      <c r="E26" s="22">
        <v>1.7040846323754058E-3</v>
      </c>
      <c r="F26" s="22">
        <v>3.6504923862420643E-3</v>
      </c>
      <c r="G26" s="22">
        <v>2.8326232034709825E-3</v>
      </c>
      <c r="H26" s="21">
        <v>1.1578830391011877E-3</v>
      </c>
    </row>
    <row r="27" spans="1:8">
      <c r="A27" t="s">
        <v>27</v>
      </c>
      <c r="B27" s="22">
        <v>7.4752262314057058E-2</v>
      </c>
      <c r="C27" s="22">
        <v>1.8835209344280595E-3</v>
      </c>
      <c r="D27" s="21">
        <v>1.4153426791666272E-3</v>
      </c>
      <c r="E27" s="22">
        <v>7.2576510686916978E-2</v>
      </c>
      <c r="F27" s="22">
        <v>0.14660150307898501</v>
      </c>
      <c r="G27" s="21">
        <v>1.0233020017564242E-3</v>
      </c>
      <c r="H27" s="22">
        <v>2.4745760329187645E-3</v>
      </c>
    </row>
    <row r="28" spans="1:8">
      <c r="A28" t="s">
        <v>28</v>
      </c>
      <c r="B28" s="21">
        <v>6.819829085652245E-4</v>
      </c>
      <c r="C28" s="21">
        <v>6.5909284202372495E-4</v>
      </c>
      <c r="D28" s="21">
        <v>3.412634561616639E-4</v>
      </c>
      <c r="E28" s="22">
        <v>2.1342919281534915E-3</v>
      </c>
      <c r="F28" s="22">
        <v>3.9095295648001148E-3</v>
      </c>
      <c r="G28" s="22">
        <v>1.1273300807073679E-2</v>
      </c>
      <c r="H28" s="21">
        <v>9.0419600275451538E-4</v>
      </c>
    </row>
    <row r="29" spans="1:8">
      <c r="A29" t="s">
        <v>29</v>
      </c>
      <c r="B29" s="21">
        <v>4.6983795539494981E-4</v>
      </c>
      <c r="C29" s="22">
        <v>2.220662434294579E-3</v>
      </c>
      <c r="D29" s="22">
        <v>4.2212388486596178E-3</v>
      </c>
      <c r="E29" s="22">
        <v>7.6749680779961329E-3</v>
      </c>
      <c r="F29" s="22">
        <v>3.3327296743127879E-3</v>
      </c>
      <c r="G29" s="21">
        <v>5.4888873652547438E-4</v>
      </c>
      <c r="H29" s="22">
        <v>1.422530924306281E-2</v>
      </c>
    </row>
    <row r="30" spans="1:8">
      <c r="A30" t="s">
        <v>30</v>
      </c>
      <c r="B30" s="21">
        <v>8.0484870572898354E-4</v>
      </c>
      <c r="C30" s="21">
        <v>5.7594584302547616E-4</v>
      </c>
      <c r="D30" s="22">
        <v>3.7174049643493648E-3</v>
      </c>
      <c r="E30" s="22">
        <v>0.6350156338389159</v>
      </c>
      <c r="F30" s="22">
        <v>1.3148404508610181E-2</v>
      </c>
      <c r="G30" s="22">
        <v>6.7382486128482702E-2</v>
      </c>
      <c r="H30" s="21">
        <v>1.3469534390235366E-3</v>
      </c>
    </row>
    <row r="31" spans="1:8">
      <c r="A31" t="s">
        <v>31</v>
      </c>
      <c r="B31" s="21">
        <v>8.8644718309307668E-4</v>
      </c>
      <c r="C31" s="22">
        <v>8.5214077317603137E-2</v>
      </c>
      <c r="D31" s="22">
        <v>1.914620132420989E-3</v>
      </c>
      <c r="E31" s="22">
        <v>2.3236865276525145E-2</v>
      </c>
      <c r="F31" s="21">
        <v>3.7922087451588982E-4</v>
      </c>
      <c r="G31" s="21">
        <v>1.5991342969085015E-4</v>
      </c>
      <c r="H31" s="21">
        <v>1.3296331062949897E-3</v>
      </c>
    </row>
    <row r="32" spans="1:8">
      <c r="A32" t="s">
        <v>32</v>
      </c>
      <c r="B32" s="21">
        <v>9.4965248583478966E-4</v>
      </c>
      <c r="C32" s="22">
        <v>1.846901145172368E-3</v>
      </c>
      <c r="D32" s="22">
        <v>1.7386361331161448E-2</v>
      </c>
      <c r="E32" s="21">
        <v>1.8476922916244796E-4</v>
      </c>
      <c r="F32" s="22">
        <v>4.3152551253519134E-3</v>
      </c>
      <c r="G32" s="22">
        <v>2.7162870446754632E-2</v>
      </c>
      <c r="H32" s="21">
        <v>4.236402484127792E-4</v>
      </c>
    </row>
    <row r="33" spans="1:8">
      <c r="A33" t="s">
        <v>33</v>
      </c>
      <c r="B33" s="21">
        <v>1.3628672270741475E-3</v>
      </c>
      <c r="C33" s="22">
        <v>2.4712685184116881E-3</v>
      </c>
      <c r="D33" s="22">
        <v>2.6633391880210881E-3</v>
      </c>
      <c r="E33" s="21">
        <v>9.9252257852918205E-4</v>
      </c>
      <c r="F33" s="22">
        <v>0.19843733281414233</v>
      </c>
      <c r="G33" s="22">
        <v>3.5016251198984258E-3</v>
      </c>
      <c r="H33" s="22">
        <v>0.42487414233673387</v>
      </c>
    </row>
    <row r="34" spans="1:8">
      <c r="A34" t="s">
        <v>34</v>
      </c>
      <c r="B34" s="21">
        <v>5.2808115958510198E-4</v>
      </c>
      <c r="C34" s="22">
        <v>2.4537408899328117E-3</v>
      </c>
      <c r="D34" s="21">
        <v>8.286174716110907E-4</v>
      </c>
      <c r="E34" s="21">
        <v>7.1743682639803204E-4</v>
      </c>
      <c r="F34" s="21">
        <v>1.6904762381225087E-3</v>
      </c>
      <c r="G34" s="22">
        <v>1.941799896699584E-2</v>
      </c>
      <c r="H34" s="22">
        <v>4.0396810928130782E-3</v>
      </c>
    </row>
    <row r="35" spans="1:8">
      <c r="A35" t="s">
        <v>35</v>
      </c>
      <c r="B35" s="21">
        <v>6.457400355280936E-4</v>
      </c>
      <c r="C35" s="21">
        <v>7.5627848000775998E-4</v>
      </c>
      <c r="D35" s="21">
        <v>2.2732161980168171E-4</v>
      </c>
      <c r="E35" s="22">
        <v>3.9763956165401026E-3</v>
      </c>
      <c r="F35" s="22">
        <v>2.7933918391794908E-3</v>
      </c>
      <c r="G35" s="21">
        <v>1.9124579694899228E-3</v>
      </c>
      <c r="H35" s="22">
        <v>2.1787330208886614E-3</v>
      </c>
    </row>
    <row r="36" spans="1:8">
      <c r="A36" t="s">
        <v>36</v>
      </c>
      <c r="B36" s="22">
        <v>2.0587008781777216E-3</v>
      </c>
      <c r="C36" s="21">
        <v>1.379697757682571E-3</v>
      </c>
      <c r="D36" s="22">
        <v>2.4273577760462829E-2</v>
      </c>
      <c r="E36" s="22">
        <v>8.0814648693789508E-3</v>
      </c>
      <c r="F36" s="21">
        <v>1.4270165585551608E-3</v>
      </c>
      <c r="G36" s="21">
        <v>7.1167459035537995E-4</v>
      </c>
      <c r="H36" s="22">
        <v>7.8471758369129355E-2</v>
      </c>
    </row>
    <row r="37" spans="1:8">
      <c r="A37" t="s">
        <v>37</v>
      </c>
      <c r="B37" s="22">
        <v>4.6266941148976328E-3</v>
      </c>
      <c r="C37" s="22">
        <v>1.840393815280914E-3</v>
      </c>
      <c r="D37" s="21">
        <v>1.0106870401488848E-3</v>
      </c>
      <c r="E37" s="22">
        <v>6.879449880061052E-3</v>
      </c>
      <c r="F37" s="21">
        <v>5.9597832714669335E-4</v>
      </c>
      <c r="G37" s="22">
        <v>3.0815149006909667E-3</v>
      </c>
      <c r="H37" s="22">
        <v>1.6612687818274982E-3</v>
      </c>
    </row>
    <row r="38" spans="1:8">
      <c r="A38" t="s">
        <v>38</v>
      </c>
      <c r="B38" s="22">
        <v>5.8692482334825333E-3</v>
      </c>
      <c r="C38" s="21">
        <v>5.56127605918534E-4</v>
      </c>
      <c r="D38" s="21">
        <v>1.6544704501258757E-3</v>
      </c>
      <c r="E38" s="22">
        <v>4.2757495782718667E-3</v>
      </c>
      <c r="F38" s="22">
        <v>3.5891172711229754E-3</v>
      </c>
      <c r="G38" s="21">
        <v>1.7160212024994461E-3</v>
      </c>
      <c r="H38" s="22">
        <v>3.8268371716341865E-3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779B3-2D6D-40AD-BC9C-C5D28E49BB60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50</v>
      </c>
      <c r="D5" s="10">
        <v>1.2858431095361597E-2</v>
      </c>
      <c r="E5" s="10">
        <v>-1.8172995018216686E-2</v>
      </c>
      <c r="F5" s="10">
        <v>7.0322252435940744E-2</v>
      </c>
      <c r="G5" s="10">
        <v>3.2550362182288857E-2</v>
      </c>
      <c r="H5" s="10">
        <v>9.9505988892814347E-3</v>
      </c>
      <c r="I5" s="10">
        <v>-2.6109646998861123E-2</v>
      </c>
      <c r="J5" s="11" t="s">
        <v>51</v>
      </c>
      <c r="K5" s="10">
        <v>4.8347585129797019E-2</v>
      </c>
      <c r="L5" s="10">
        <v>-6.9467674380835438E-3</v>
      </c>
      <c r="M5" s="10">
        <v>-9.5832170030091379E-3</v>
      </c>
      <c r="N5" s="10">
        <v>-3.037922534212974E-2</v>
      </c>
      <c r="O5" s="10">
        <v>1.2850086063393799E-2</v>
      </c>
      <c r="P5" s="10">
        <v>-7.3923844547423928E-2</v>
      </c>
      <c r="Q5" s="10">
        <v>-1.0258040532386341E-2</v>
      </c>
      <c r="R5" s="10">
        <v>7.0805055220287301E-3</v>
      </c>
      <c r="S5" s="10">
        <v>-5.8600969828235434E-3</v>
      </c>
      <c r="T5" s="10">
        <v>-4.8797790575186316E-2</v>
      </c>
      <c r="U5" s="10">
        <v>4.7568119687545147E-3</v>
      </c>
      <c r="V5" s="10">
        <v>-5.1420586585462044E-2</v>
      </c>
      <c r="W5" s="10">
        <v>-3.1537000644215121E-2</v>
      </c>
      <c r="X5" s="10">
        <v>5.818353438035781E-2</v>
      </c>
      <c r="Y5" s="10">
        <v>1.2608091230997253E-2</v>
      </c>
      <c r="Z5" s="10">
        <v>5.3386733102201683E-2</v>
      </c>
      <c r="AA5" s="10">
        <v>3.9789298109031042E-2</v>
      </c>
      <c r="AB5" s="10">
        <v>-1.6440317211527323E-2</v>
      </c>
      <c r="AC5" s="10">
        <v>2.5769609514843216E-2</v>
      </c>
      <c r="AD5" s="10">
        <v>1.5268802908780438E-2</v>
      </c>
      <c r="AE5" s="10">
        <v>9.409262054522383E-3</v>
      </c>
      <c r="AF5" s="10">
        <v>-5.974195663596334E-3</v>
      </c>
      <c r="AG5" s="10">
        <v>1.1349340898285055E-2</v>
      </c>
      <c r="AH5" s="10">
        <v>5.1623257353474221E-2</v>
      </c>
      <c r="AI5" s="10">
        <v>1.3459454281502713E-2</v>
      </c>
      <c r="AJ5" s="10">
        <v>1.6416752062263406E-2</v>
      </c>
      <c r="AK5" s="10">
        <v>-5.4726421240590571E-3</v>
      </c>
      <c r="AL5" s="10">
        <v>0.10197768381286393</v>
      </c>
      <c r="AM5" s="12">
        <v>0.11374433272189338</v>
      </c>
    </row>
    <row r="6" spans="1:39" ht="24">
      <c r="A6" s="13" t="s">
        <v>41</v>
      </c>
      <c r="B6" s="14" t="s">
        <v>40</v>
      </c>
      <c r="C6" s="15">
        <v>-1.3990638635605207E-2</v>
      </c>
      <c r="D6" s="16">
        <v>-1.6090172361553259E-2</v>
      </c>
      <c r="E6" s="16">
        <v>2.305066808140592E-2</v>
      </c>
      <c r="F6" s="16">
        <v>-3.6226726442382111E-2</v>
      </c>
      <c r="G6" s="16">
        <v>-6.0714867282887032E-2</v>
      </c>
      <c r="H6" s="16">
        <v>-3.3448400779490982E-2</v>
      </c>
      <c r="I6" s="16">
        <v>-5.1230605649606936E-2</v>
      </c>
      <c r="J6" s="16">
        <v>4.7944117897780122E-3</v>
      </c>
      <c r="K6" s="16">
        <v>-3.1739262274427561E-2</v>
      </c>
      <c r="L6" s="16">
        <v>4.6702572671021424E-2</v>
      </c>
      <c r="M6" s="16">
        <v>-6.9136657197789017E-3</v>
      </c>
      <c r="N6" s="16">
        <v>-1.5568363233626745E-2</v>
      </c>
      <c r="O6" s="16">
        <v>1.2682185514064442E-2</v>
      </c>
      <c r="P6" s="16">
        <v>1.6273081246600783E-3</v>
      </c>
      <c r="Q6" s="16">
        <v>-3.2337316781137992E-2</v>
      </c>
      <c r="R6" s="16">
        <v>7.437032728561538E-3</v>
      </c>
      <c r="S6" s="16">
        <v>-3.0034705832389954E-2</v>
      </c>
      <c r="T6" s="16">
        <v>2.3198396807612924E-2</v>
      </c>
      <c r="U6" s="17" t="s">
        <v>52</v>
      </c>
      <c r="V6" s="16">
        <v>5.7601345030604982E-2</v>
      </c>
      <c r="W6" s="16">
        <v>-2.2636768668700021E-2</v>
      </c>
      <c r="X6" s="16">
        <v>-3.1803599994927184E-3</v>
      </c>
      <c r="Y6" s="16">
        <v>-2.7903114832355597E-2</v>
      </c>
      <c r="Z6" s="16">
        <v>-2.626679753894948E-3</v>
      </c>
      <c r="AA6" s="16">
        <v>3.6381963830549514E-2</v>
      </c>
      <c r="AB6" s="16">
        <v>-2.4483635700358296E-2</v>
      </c>
      <c r="AC6" s="16">
        <v>2.1532484325509995E-2</v>
      </c>
      <c r="AD6" s="16">
        <v>9.7727023303959451E-2</v>
      </c>
      <c r="AE6" s="16">
        <v>-2.6207964385598987E-2</v>
      </c>
      <c r="AF6" s="16">
        <v>-3.7241568512591717E-4</v>
      </c>
      <c r="AG6" s="16">
        <v>2.7048337715605421E-2</v>
      </c>
      <c r="AH6" s="16">
        <v>-1.6388173537909244E-2</v>
      </c>
      <c r="AI6" s="16">
        <v>5.3176017144197299E-2</v>
      </c>
      <c r="AJ6" s="16">
        <v>6.9007226303630737E-2</v>
      </c>
      <c r="AK6" s="16">
        <v>-1.599695361006696E-2</v>
      </c>
      <c r="AL6" s="16">
        <v>0.11862850245493431</v>
      </c>
      <c r="AM6" s="18">
        <v>3.1334332776770946E-2</v>
      </c>
    </row>
    <row r="7" spans="1:39" ht="24">
      <c r="A7" s="13" t="s">
        <v>42</v>
      </c>
      <c r="B7" s="14" t="s">
        <v>40</v>
      </c>
      <c r="C7" s="15">
        <v>7.9689829453894606E-2</v>
      </c>
      <c r="D7" s="16">
        <v>-3.1774144387390506E-2</v>
      </c>
      <c r="E7" s="16">
        <v>-4.8831190079932189E-3</v>
      </c>
      <c r="F7" s="16">
        <v>-7.1630481534290996E-2</v>
      </c>
      <c r="G7" s="16">
        <v>-3.2422692687473574E-2</v>
      </c>
      <c r="H7" s="16">
        <v>1.0793345176314285E-2</v>
      </c>
      <c r="I7" s="16">
        <v>-3.5685584129343723E-2</v>
      </c>
      <c r="J7" s="16">
        <v>-1.0507754936267872E-2</v>
      </c>
      <c r="K7" s="16">
        <v>2.9073891219179864E-3</v>
      </c>
      <c r="L7" s="16">
        <v>-2.1129150393084821E-2</v>
      </c>
      <c r="M7" s="16">
        <v>1.9763421131825643E-3</v>
      </c>
      <c r="N7" s="16">
        <v>7.1998683892239068E-2</v>
      </c>
      <c r="O7" s="16">
        <v>-4.0087452825828554E-2</v>
      </c>
      <c r="P7" s="16">
        <v>4.7684379062877561E-3</v>
      </c>
      <c r="Q7" s="17" t="s">
        <v>53</v>
      </c>
      <c r="R7" s="16">
        <v>8.7941971623240051E-2</v>
      </c>
      <c r="S7" s="16">
        <v>2.6167942351392262E-2</v>
      </c>
      <c r="T7" s="16">
        <v>2.5711387361473142E-2</v>
      </c>
      <c r="U7" s="16">
        <v>-3.3206015322315735E-2</v>
      </c>
      <c r="V7" s="16">
        <v>-5.5031709592095017E-2</v>
      </c>
      <c r="W7" s="16">
        <v>-5.2633423843158576E-2</v>
      </c>
      <c r="X7" s="16">
        <v>-3.5035828235910104E-3</v>
      </c>
      <c r="Y7" s="16">
        <v>3.608910546445053E-2</v>
      </c>
      <c r="Z7" s="16">
        <v>2.6356175789362075E-2</v>
      </c>
      <c r="AA7" s="16">
        <v>1.4001455372877877E-2</v>
      </c>
      <c r="AB7" s="16">
        <v>-7.8469930290039017E-3</v>
      </c>
      <c r="AC7" s="16">
        <v>1.7016185968902909E-2</v>
      </c>
      <c r="AD7" s="16">
        <v>2.7509353907728525E-2</v>
      </c>
      <c r="AE7" s="16">
        <v>4.5325441613191008E-3</v>
      </c>
      <c r="AF7" s="16">
        <v>2.9132070086826653E-2</v>
      </c>
      <c r="AG7" s="16">
        <v>-2.9236880574115328E-2</v>
      </c>
      <c r="AH7" s="16">
        <v>3.6619407437382068E-2</v>
      </c>
      <c r="AI7" s="16">
        <v>9.8418455977911466E-3</v>
      </c>
      <c r="AJ7" s="16">
        <v>5.6446332703653547E-3</v>
      </c>
      <c r="AK7" s="16">
        <v>-4.8070214291373505E-3</v>
      </c>
      <c r="AL7" s="16">
        <v>-2.7312897507189071E-2</v>
      </c>
      <c r="AM7" s="18">
        <v>-1.3653260057685948E-2</v>
      </c>
    </row>
    <row r="8" spans="1:39" ht="24">
      <c r="A8" s="13" t="s">
        <v>43</v>
      </c>
      <c r="B8" s="14" t="s">
        <v>40</v>
      </c>
      <c r="C8" s="15">
        <v>4.369632841369582E-2</v>
      </c>
      <c r="D8" s="16">
        <v>7.5490829932299535E-3</v>
      </c>
      <c r="E8" s="17" t="s">
        <v>54</v>
      </c>
      <c r="F8" s="16">
        <v>-3.2360253767926797E-2</v>
      </c>
      <c r="G8" s="16">
        <v>-4.0188490889217117E-2</v>
      </c>
      <c r="H8" s="16">
        <v>-2.6119336197944737E-2</v>
      </c>
      <c r="I8" s="16">
        <v>-4.1806258091688836E-2</v>
      </c>
      <c r="J8" s="16">
        <v>-1.8934262755150481E-2</v>
      </c>
      <c r="K8" s="16">
        <v>1.9957821955398219E-3</v>
      </c>
      <c r="L8" s="16">
        <v>-5.6252307400685942E-3</v>
      </c>
      <c r="M8" s="16">
        <v>6.9431436495875744E-3</v>
      </c>
      <c r="N8" s="16">
        <v>-4.9858788900832611E-2</v>
      </c>
      <c r="O8" s="16">
        <v>-4.8741247700860038E-2</v>
      </c>
      <c r="P8" s="16">
        <v>-2.4982922339748401E-2</v>
      </c>
      <c r="Q8" s="16">
        <v>-4.9267262983347703E-3</v>
      </c>
      <c r="R8" s="16">
        <v>-2.0458697427451337E-3</v>
      </c>
      <c r="S8" s="16">
        <v>-3.3477247568058192E-2</v>
      </c>
      <c r="T8" s="16">
        <v>3.0719409133431637E-2</v>
      </c>
      <c r="U8" s="16">
        <v>2.3917373337726828E-2</v>
      </c>
      <c r="V8" s="16">
        <v>-1.0297815007873188E-2</v>
      </c>
      <c r="W8" s="16">
        <v>-2.4642984334326157E-2</v>
      </c>
      <c r="X8" s="16">
        <v>-2.496132162616831E-2</v>
      </c>
      <c r="Y8" s="16">
        <v>1.2148232435646625E-2</v>
      </c>
      <c r="Z8" s="16">
        <v>5.3021159692926714E-2</v>
      </c>
      <c r="AA8" s="16">
        <v>2.921143204909012E-2</v>
      </c>
      <c r="AB8" s="16">
        <v>3.2106072453096601E-2</v>
      </c>
      <c r="AC8" s="16">
        <v>3.1274022303037712E-2</v>
      </c>
      <c r="AD8" s="16">
        <v>3.1149977610789793E-2</v>
      </c>
      <c r="AE8" s="16">
        <v>-2.2028052772955177E-3</v>
      </c>
      <c r="AF8" s="16">
        <v>-1.1478752449885492E-2</v>
      </c>
      <c r="AG8" s="16">
        <v>1.3041989396423351E-2</v>
      </c>
      <c r="AH8" s="16">
        <v>6.8798847939891675E-2</v>
      </c>
      <c r="AI8" s="16">
        <v>2.4356168088915858E-2</v>
      </c>
      <c r="AJ8" s="16">
        <v>3.0214438009308446E-2</v>
      </c>
      <c r="AK8" s="16">
        <v>5.4155917059487961E-2</v>
      </c>
      <c r="AL8" s="16">
        <v>-1.1157950248719298E-3</v>
      </c>
      <c r="AM8" s="18">
        <v>2.1707271139859274E-2</v>
      </c>
    </row>
    <row r="9" spans="1:39" ht="24">
      <c r="A9" s="13" t="s">
        <v>44</v>
      </c>
      <c r="B9" s="14" t="s">
        <v>40</v>
      </c>
      <c r="C9" s="15">
        <v>6.4561846144703422E-2</v>
      </c>
      <c r="D9" s="16">
        <v>1.5437023654587998E-2</v>
      </c>
      <c r="E9" s="16">
        <v>3.2511036937714732E-2</v>
      </c>
      <c r="F9" s="16">
        <v>1.7260704097290983E-2</v>
      </c>
      <c r="G9" s="16">
        <v>-9.3903687648292516E-3</v>
      </c>
      <c r="H9" s="16">
        <v>2.9608140178821605E-2</v>
      </c>
      <c r="I9" s="16">
        <v>2.0671588561104293E-2</v>
      </c>
      <c r="J9" s="16">
        <v>-1.7350119376644126E-2</v>
      </c>
      <c r="K9" s="16">
        <v>-1.4110923542294885E-2</v>
      </c>
      <c r="L9" s="16">
        <v>3.7366308050367988E-2</v>
      </c>
      <c r="M9" s="16">
        <v>6.6990464547723921E-2</v>
      </c>
      <c r="N9" s="16">
        <v>-2.053292571771851E-2</v>
      </c>
      <c r="O9" s="16">
        <v>2.4336146765421628E-2</v>
      </c>
      <c r="P9" s="16">
        <v>-2.5007270986888808E-2</v>
      </c>
      <c r="Q9" s="16">
        <v>-8.0224895663597636E-3</v>
      </c>
      <c r="R9" s="16">
        <v>8.2243458908217142E-3</v>
      </c>
      <c r="S9" s="16">
        <v>2.0980094699432232E-2</v>
      </c>
      <c r="T9" s="16">
        <v>1.1856162425506975E-2</v>
      </c>
      <c r="U9" s="16">
        <v>-2.5685401111864174E-2</v>
      </c>
      <c r="V9" s="16">
        <v>-8.0642236717491638E-3</v>
      </c>
      <c r="W9" s="16">
        <v>-4.9526250638599395E-3</v>
      </c>
      <c r="X9" s="16">
        <v>3.4891282824086808E-2</v>
      </c>
      <c r="Y9" s="16">
        <v>-6.2175765394323727E-3</v>
      </c>
      <c r="Z9" s="16">
        <v>-6.0004772626420207E-3</v>
      </c>
      <c r="AA9" s="16">
        <v>-9.9294857024944689E-3</v>
      </c>
      <c r="AB9" s="17" t="s">
        <v>55</v>
      </c>
      <c r="AC9" s="16">
        <v>-2.6674735180102199E-2</v>
      </c>
      <c r="AD9" s="16">
        <v>5.763039281328518E-3</v>
      </c>
      <c r="AE9" s="16">
        <v>-1.6640882828868008E-2</v>
      </c>
      <c r="AF9" s="16">
        <v>-2.6363317864519387E-2</v>
      </c>
      <c r="AG9" s="16">
        <v>-3.7767840708397379E-2</v>
      </c>
      <c r="AH9" s="16">
        <v>-3.0971226387203109E-3</v>
      </c>
      <c r="AI9" s="16">
        <v>-8.8255023682565718E-3</v>
      </c>
      <c r="AJ9" s="16">
        <v>-2.4175305323076254E-2</v>
      </c>
      <c r="AK9" s="16">
        <v>9.069217867002188E-3</v>
      </c>
      <c r="AL9" s="16">
        <v>-6.9615512648017935E-2</v>
      </c>
      <c r="AM9" s="18">
        <v>3.4234557132803954E-2</v>
      </c>
    </row>
    <row r="10" spans="1:39" ht="24">
      <c r="A10" s="13" t="s">
        <v>45</v>
      </c>
      <c r="B10" s="14" t="s">
        <v>40</v>
      </c>
      <c r="C10" s="15">
        <v>7.4072023686922117E-2</v>
      </c>
      <c r="D10" s="16">
        <v>-3.9020610003870124E-2</v>
      </c>
      <c r="E10" s="16">
        <v>-4.1353052479202179E-2</v>
      </c>
      <c r="F10" s="16">
        <v>-5.3161076935274089E-2</v>
      </c>
      <c r="G10" s="16">
        <v>5.3954074290717843E-2</v>
      </c>
      <c r="H10" s="16">
        <v>-1.1757649485038076E-2</v>
      </c>
      <c r="I10" s="17" t="s">
        <v>53</v>
      </c>
      <c r="J10" s="16">
        <v>-2.6898453436105828E-2</v>
      </c>
      <c r="K10" s="16">
        <v>2.6484506794037521E-2</v>
      </c>
      <c r="L10" s="16">
        <v>1.3358421410751317E-2</v>
      </c>
      <c r="M10" s="16">
        <v>-3.5008081225454436E-2</v>
      </c>
      <c r="N10" s="16">
        <v>4.0963718335120507E-3</v>
      </c>
      <c r="O10" s="16">
        <v>-2.2184172723343554E-2</v>
      </c>
      <c r="P10" s="16">
        <v>-3.8394110478515354E-2</v>
      </c>
      <c r="Q10" s="16">
        <v>-3.5701397179370882E-2</v>
      </c>
      <c r="R10" s="16">
        <v>-4.0899961332921772E-2</v>
      </c>
      <c r="S10" s="16">
        <v>-1.9998531732505858E-2</v>
      </c>
      <c r="T10" s="16">
        <v>-9.5221357837745671E-3</v>
      </c>
      <c r="U10" s="16">
        <v>-5.2671300556444332E-2</v>
      </c>
      <c r="V10" s="16">
        <v>1.44413042673819E-2</v>
      </c>
      <c r="W10" s="16">
        <v>-1.1025932795986394E-2</v>
      </c>
      <c r="X10" s="16">
        <v>-5.3768224367381715E-3</v>
      </c>
      <c r="Y10" s="16">
        <v>-1.2359769369329172E-4</v>
      </c>
      <c r="Z10" s="16">
        <v>5.9466125787595421E-2</v>
      </c>
      <c r="AA10" s="16">
        <v>5.2754964624493077E-2</v>
      </c>
      <c r="AB10" s="16">
        <v>2.019027224133365E-2</v>
      </c>
      <c r="AC10" s="16">
        <v>-1.9525043414516125E-2</v>
      </c>
      <c r="AD10" s="16">
        <v>1.4686897891180576E-2</v>
      </c>
      <c r="AE10" s="16">
        <v>-1.0522944510252564E-2</v>
      </c>
      <c r="AF10" s="16">
        <v>5.4196624184736475E-2</v>
      </c>
      <c r="AG10" s="16">
        <v>5.2222117697715197E-2</v>
      </c>
      <c r="AH10" s="16">
        <v>-2.9984899591157209E-2</v>
      </c>
      <c r="AI10" s="16">
        <v>1.743287402483075E-2</v>
      </c>
      <c r="AJ10" s="16">
        <v>5.6383791367480241E-3</v>
      </c>
      <c r="AK10" s="16">
        <v>-4.8347326594541225E-2</v>
      </c>
      <c r="AL10" s="16">
        <v>-2.5620500309839919E-2</v>
      </c>
      <c r="AM10" s="18">
        <v>2.8292121749346553E-2</v>
      </c>
    </row>
    <row r="11" spans="1:39" ht="24">
      <c r="A11" s="13" t="s">
        <v>46</v>
      </c>
      <c r="B11" s="14" t="s">
        <v>40</v>
      </c>
      <c r="C11" s="15">
        <v>6.6065804866524955E-2</v>
      </c>
      <c r="D11" s="16">
        <v>2.8527267924532418E-3</v>
      </c>
      <c r="E11" s="16">
        <v>-3.3235631820249099E-2</v>
      </c>
      <c r="F11" s="16">
        <v>-1.1005105956484804E-2</v>
      </c>
      <c r="G11" s="16">
        <v>7.6208127516031836E-3</v>
      </c>
      <c r="H11" s="16">
        <v>2.5433700698445239E-2</v>
      </c>
      <c r="I11" s="16">
        <v>-2.0066858757222264E-2</v>
      </c>
      <c r="J11" s="16">
        <v>-6.0780213085019873E-3</v>
      </c>
      <c r="K11" s="16">
        <v>-1.174084468660758E-2</v>
      </c>
      <c r="L11" s="16">
        <v>-7.3725715255897892E-3</v>
      </c>
      <c r="M11" s="16">
        <v>-2.2812206450607098E-2</v>
      </c>
      <c r="N11" s="16">
        <v>7.7504572616806419E-2</v>
      </c>
      <c r="O11" s="16">
        <v>-1.3095495248742406E-2</v>
      </c>
      <c r="P11" s="16">
        <v>4.2867032207336651E-3</v>
      </c>
      <c r="Q11" s="16">
        <v>2.6283489812762396E-2</v>
      </c>
      <c r="R11" s="16">
        <v>-1.5741367102422309E-2</v>
      </c>
      <c r="S11" s="17" t="s">
        <v>56</v>
      </c>
      <c r="T11" s="16">
        <v>1.5085095990870262E-2</v>
      </c>
      <c r="U11" s="16">
        <v>-3.1087117833816749E-2</v>
      </c>
      <c r="V11" s="16">
        <v>2.5826453868694647E-2</v>
      </c>
      <c r="W11" s="16">
        <v>5.8662315743305819E-2</v>
      </c>
      <c r="X11" s="16">
        <v>-1.955995389292578E-2</v>
      </c>
      <c r="Y11" s="16">
        <v>3.2370180900365433E-2</v>
      </c>
      <c r="Z11" s="16">
        <v>-7.1845115775423856E-3</v>
      </c>
      <c r="AA11" s="16">
        <v>4.5883718956527444E-2</v>
      </c>
      <c r="AB11" s="16">
        <v>2.0555677708190109E-2</v>
      </c>
      <c r="AC11" s="16">
        <v>-8.6452189121882848E-4</v>
      </c>
      <c r="AD11" s="16">
        <v>3.9586396858555251E-2</v>
      </c>
      <c r="AE11" s="16">
        <v>7.2260672956738395E-2</v>
      </c>
      <c r="AF11" s="16">
        <v>5.9125858758065419E-2</v>
      </c>
      <c r="AG11" s="16">
        <v>4.5769798074928883E-2</v>
      </c>
      <c r="AH11" s="16">
        <v>-2.5539233925309969E-2</v>
      </c>
      <c r="AI11" s="16">
        <v>-4.6351752983053329E-2</v>
      </c>
      <c r="AJ11" s="16">
        <v>-2.530884299859635E-2</v>
      </c>
      <c r="AK11" s="16">
        <v>9.1862153894197076E-3</v>
      </c>
      <c r="AL11" s="16">
        <v>3.423941103654262E-2</v>
      </c>
      <c r="AM11" s="18">
        <v>-6.6468121945983758E-3</v>
      </c>
    </row>
    <row r="12" spans="1:39" ht="24">
      <c r="A12" s="13" t="s">
        <v>47</v>
      </c>
      <c r="B12" s="14" t="s">
        <v>40</v>
      </c>
      <c r="C12" s="15">
        <v>-5.4713672522621465E-2</v>
      </c>
      <c r="D12" s="16">
        <v>-3.768953044636178E-2</v>
      </c>
      <c r="E12" s="16">
        <v>2.9730267344165517E-2</v>
      </c>
      <c r="F12" s="16">
        <v>5.9147750014547215E-3</v>
      </c>
      <c r="G12" s="16">
        <v>-1.915324796093194E-2</v>
      </c>
      <c r="H12" s="16">
        <v>2.192301128674419E-2</v>
      </c>
      <c r="I12" s="16">
        <v>-9.3921230850997177E-3</v>
      </c>
      <c r="J12" s="16">
        <v>-4.908543378451645E-2</v>
      </c>
      <c r="K12" s="16">
        <v>-4.6545201702776373E-2</v>
      </c>
      <c r="L12" s="16">
        <v>1.1737262598833726E-2</v>
      </c>
      <c r="M12" s="16">
        <v>2.5395031067118271E-2</v>
      </c>
      <c r="N12" s="16">
        <v>-5.0212371015245696E-4</v>
      </c>
      <c r="O12" s="16">
        <v>-2.6794720523438245E-2</v>
      </c>
      <c r="P12" s="16">
        <v>-4.8024546940940757E-2</v>
      </c>
      <c r="Q12" s="16">
        <v>2.5082193653274472E-2</v>
      </c>
      <c r="R12" s="16">
        <v>-1.1812614921448044E-2</v>
      </c>
      <c r="S12" s="16">
        <v>1.4659929497085531E-2</v>
      </c>
      <c r="T12" s="17" t="s">
        <v>57</v>
      </c>
      <c r="U12" s="16">
        <v>2.3252357648579663E-2</v>
      </c>
      <c r="V12" s="16">
        <v>-5.7620703565974471E-2</v>
      </c>
      <c r="W12" s="16">
        <v>-9.7531574851620825E-3</v>
      </c>
      <c r="X12" s="16">
        <v>-1.1779218119253362E-2</v>
      </c>
      <c r="Y12" s="16">
        <v>1.725488010490147E-2</v>
      </c>
      <c r="Z12" s="16">
        <v>-6.2151338295064673E-3</v>
      </c>
      <c r="AA12" s="16">
        <v>-7.8546158218491854E-2</v>
      </c>
      <c r="AB12" s="16">
        <v>1.1324706917265176E-2</v>
      </c>
      <c r="AC12" s="16">
        <v>3.3154775286456363E-2</v>
      </c>
      <c r="AD12" s="16">
        <v>-2.6647629937985189E-2</v>
      </c>
      <c r="AE12" s="16">
        <v>2.3462888439712695E-2</v>
      </c>
      <c r="AF12" s="16">
        <v>4.2450746322579572E-2</v>
      </c>
      <c r="AG12" s="16">
        <v>-5.7566904305860186E-2</v>
      </c>
      <c r="AH12" s="16">
        <v>7.8709594676759434E-3</v>
      </c>
      <c r="AI12" s="16">
        <v>3.6556561842857667E-2</v>
      </c>
      <c r="AJ12" s="16">
        <v>5.5170151279675516E-3</v>
      </c>
      <c r="AK12" s="17" t="s">
        <v>58</v>
      </c>
      <c r="AL12" s="16">
        <v>-1.4800765463418894E-2</v>
      </c>
      <c r="AM12" s="18">
        <v>6.4730705380141723E-2</v>
      </c>
    </row>
    <row r="13" spans="1:39" ht="24">
      <c r="A13" s="13" t="s">
        <v>48</v>
      </c>
      <c r="B13" s="14" t="s">
        <v>40</v>
      </c>
      <c r="C13" s="15">
        <v>7.3680836589247234E-2</v>
      </c>
      <c r="D13" s="16">
        <v>7.8265164174235319E-2</v>
      </c>
      <c r="E13" s="16">
        <v>1.1666989763055299E-2</v>
      </c>
      <c r="F13" s="16">
        <v>-1.8767873707635198E-2</v>
      </c>
      <c r="G13" s="16">
        <v>1.3748136186245376E-2</v>
      </c>
      <c r="H13" s="16">
        <v>4.6703761525424131E-2</v>
      </c>
      <c r="I13" s="16">
        <v>-1.6356383183217964E-4</v>
      </c>
      <c r="J13" s="16">
        <v>1.2710889211790883E-2</v>
      </c>
      <c r="K13" s="16">
        <v>-1.460056000365257E-2</v>
      </c>
      <c r="L13" s="16">
        <v>-4.4556936606780569E-2</v>
      </c>
      <c r="M13" s="16">
        <v>3.0266986492033292E-2</v>
      </c>
      <c r="N13" s="16">
        <v>8.585527147230046E-2</v>
      </c>
      <c r="O13" s="16">
        <v>5.4289369669155305E-2</v>
      </c>
      <c r="P13" s="16">
        <v>-4.8931604546924877E-2</v>
      </c>
      <c r="Q13" s="16">
        <v>3.5225035864300369E-2</v>
      </c>
      <c r="R13" s="16">
        <v>2.1597550031213796E-2</v>
      </c>
      <c r="S13" s="16">
        <v>3.1478893658954288E-2</v>
      </c>
      <c r="T13" s="16">
        <v>1.7172419691863564E-2</v>
      </c>
      <c r="U13" s="16">
        <v>-2.7967261743561279E-2</v>
      </c>
      <c r="V13" s="16">
        <v>2.6254346988973467E-2</v>
      </c>
      <c r="W13" s="16">
        <v>9.4550609358130758E-3</v>
      </c>
      <c r="X13" s="16">
        <v>6.5692390827402879E-3</v>
      </c>
      <c r="Y13" s="17" t="s">
        <v>57</v>
      </c>
      <c r="Z13" s="16">
        <v>7.0814219319155569E-3</v>
      </c>
      <c r="AA13" s="16">
        <v>-1.5534220207982509E-2</v>
      </c>
      <c r="AB13" s="16">
        <v>-5.9619660638072867E-3</v>
      </c>
      <c r="AC13" s="16">
        <v>-4.9238666816619973E-2</v>
      </c>
      <c r="AD13" s="16">
        <v>1.1450771705102296E-2</v>
      </c>
      <c r="AE13" s="16">
        <v>2.3698443072119473E-2</v>
      </c>
      <c r="AF13" s="16">
        <v>-9.8225913065721031E-3</v>
      </c>
      <c r="AG13" s="16">
        <v>-2.6709187975425808E-2</v>
      </c>
      <c r="AH13" s="16">
        <v>-5.676076454936136E-3</v>
      </c>
      <c r="AI13" s="16">
        <v>-3.2329013622258256E-2</v>
      </c>
      <c r="AJ13" s="16">
        <v>-6.1350594086584262E-2</v>
      </c>
      <c r="AK13" s="16">
        <v>4.8371571054025911E-3</v>
      </c>
      <c r="AL13" s="16">
        <v>-6.696427893794353E-2</v>
      </c>
      <c r="AM13" s="18">
        <v>-0.10515251253369659</v>
      </c>
    </row>
    <row r="14" spans="1:39" ht="24">
      <c r="A14" s="13" t="s">
        <v>49</v>
      </c>
      <c r="B14" s="14" t="s">
        <v>40</v>
      </c>
      <c r="C14" s="15">
        <v>7.4634987585279783E-2</v>
      </c>
      <c r="D14" s="16">
        <v>-3.0932886161005729E-2</v>
      </c>
      <c r="E14" s="16">
        <v>6.9367637294376434E-3</v>
      </c>
      <c r="F14" s="16">
        <v>-6.9051621680939011E-3</v>
      </c>
      <c r="G14" s="16">
        <v>1.1293301356723595E-2</v>
      </c>
      <c r="H14" s="16">
        <v>1.4255990433918279E-2</v>
      </c>
      <c r="I14" s="16">
        <v>-3.5272126123648259E-2</v>
      </c>
      <c r="J14" s="16">
        <v>-9.9627657646524353E-3</v>
      </c>
      <c r="K14" s="16">
        <v>-1.0024993836883442E-2</v>
      </c>
      <c r="L14" s="16">
        <v>-4.824248070451604E-2</v>
      </c>
      <c r="M14" s="17" t="s">
        <v>59</v>
      </c>
      <c r="N14" s="16">
        <v>-3.3917118696909401E-2</v>
      </c>
      <c r="O14" s="16">
        <v>-1.281864052910938E-3</v>
      </c>
      <c r="P14" s="16">
        <v>-4.1788568976731354E-2</v>
      </c>
      <c r="Q14" s="16">
        <v>1.9936333358402504E-3</v>
      </c>
      <c r="R14" s="16">
        <v>7.1281709297241255E-3</v>
      </c>
      <c r="S14" s="16">
        <v>-2.2896013998949777E-2</v>
      </c>
      <c r="T14" s="16">
        <v>2.6081947859193554E-2</v>
      </c>
      <c r="U14" s="16">
        <v>-7.2191512086071316E-3</v>
      </c>
      <c r="V14" s="16">
        <v>-4.2686400829777113E-3</v>
      </c>
      <c r="W14" s="16">
        <v>3.1652704420436183E-3</v>
      </c>
      <c r="X14" s="16">
        <v>6.417864235660832E-2</v>
      </c>
      <c r="Y14" s="16">
        <v>3.1298682825848988E-2</v>
      </c>
      <c r="Z14" s="16">
        <v>5.5367609343043245E-2</v>
      </c>
      <c r="AA14" s="16">
        <v>-1.9741430945739522E-2</v>
      </c>
      <c r="AB14" s="16">
        <v>6.5920175553130067E-2</v>
      </c>
      <c r="AC14" s="16">
        <v>1.2986769757698901E-3</v>
      </c>
      <c r="AD14" s="16">
        <v>1.9259246170880092E-2</v>
      </c>
      <c r="AE14" s="16">
        <v>4.8708621178210003E-2</v>
      </c>
      <c r="AF14" s="16">
        <v>2.069287581367044E-2</v>
      </c>
      <c r="AG14" s="16">
        <v>-6.5208785396765343E-3</v>
      </c>
      <c r="AH14" s="16">
        <v>3.4727532574584646E-3</v>
      </c>
      <c r="AI14" s="16">
        <v>2.0846289460429379E-2</v>
      </c>
      <c r="AJ14" s="16">
        <v>-1.8029766052015336E-2</v>
      </c>
      <c r="AK14" s="16">
        <v>8.4468441486409432E-2</v>
      </c>
      <c r="AL14" s="16">
        <v>1.5515882136433592E-2</v>
      </c>
      <c r="AM14" s="18">
        <v>2.2394991993051586E-4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3.0581147723310613E-6</v>
      </c>
      <c r="E21" s="10">
        <f t="shared" ref="E21:AM21" si="0">$C5^2*E5^2</f>
        <v>6.1084473057526487E-6</v>
      </c>
      <c r="F21" s="10">
        <f t="shared" si="0"/>
        <v>9.1466774095036574E-5</v>
      </c>
      <c r="G21" s="10">
        <f t="shared" si="0"/>
        <v>1.9596994342353552E-5</v>
      </c>
      <c r="H21" s="10">
        <f t="shared" si="0"/>
        <v>1.8313706800513038E-6</v>
      </c>
      <c r="I21" s="10">
        <f t="shared" si="0"/>
        <v>1.2608975973829426E-5</v>
      </c>
      <c r="J21" s="11">
        <f t="shared" si="0"/>
        <v>1.7474724864000001E-2</v>
      </c>
      <c r="K21" s="10">
        <f t="shared" si="0"/>
        <v>4.3234196319883418E-5</v>
      </c>
      <c r="L21" s="10">
        <f t="shared" si="0"/>
        <v>8.9257215970677419E-7</v>
      </c>
      <c r="M21" s="10">
        <f t="shared" si="0"/>
        <v>1.6986365381526166E-6</v>
      </c>
      <c r="N21" s="10">
        <f t="shared" si="0"/>
        <v>1.7069909059846559E-5</v>
      </c>
      <c r="O21" s="10">
        <f t="shared" si="0"/>
        <v>3.0541466701302633E-6</v>
      </c>
      <c r="P21" s="10">
        <f t="shared" si="0"/>
        <v>1.0107573472525575E-4</v>
      </c>
      <c r="Q21" s="10">
        <f t="shared" si="0"/>
        <v>1.9462859083532433E-6</v>
      </c>
      <c r="R21" s="10">
        <f t="shared" si="0"/>
        <v>9.27270297044578E-7</v>
      </c>
      <c r="S21" s="10">
        <f t="shared" si="0"/>
        <v>6.3516626504321318E-7</v>
      </c>
      <c r="T21" s="10">
        <f t="shared" si="0"/>
        <v>4.4043125855405157E-5</v>
      </c>
      <c r="U21" s="10">
        <f t="shared" si="0"/>
        <v>4.1851380292217042E-7</v>
      </c>
      <c r="V21" s="10">
        <f t="shared" si="0"/>
        <v>4.8904843101771318E-5</v>
      </c>
      <c r="W21" s="10">
        <f t="shared" si="0"/>
        <v>1.8395796248576133E-5</v>
      </c>
      <c r="X21" s="10">
        <f t="shared" si="0"/>
        <v>6.2614946655628216E-5</v>
      </c>
      <c r="Y21" s="10">
        <f t="shared" si="0"/>
        <v>2.9401974871913152E-6</v>
      </c>
      <c r="Z21" s="10">
        <f t="shared" si="0"/>
        <v>5.2716249946440466E-5</v>
      </c>
      <c r="AA21" s="10">
        <f t="shared" si="0"/>
        <v>2.928264976119678E-5</v>
      </c>
      <c r="AB21" s="10">
        <f t="shared" si="0"/>
        <v>4.9991734191693064E-6</v>
      </c>
      <c r="AC21" s="10">
        <f t="shared" si="0"/>
        <v>1.2282690038030525E-5</v>
      </c>
      <c r="AD21" s="10">
        <f t="shared" si="0"/>
        <v>4.3120897865737977E-6</v>
      </c>
      <c r="AE21" s="10">
        <f t="shared" si="0"/>
        <v>1.6375287927478408E-6</v>
      </c>
      <c r="AF21" s="10">
        <f t="shared" si="0"/>
        <v>6.6014099174295724E-7</v>
      </c>
      <c r="AG21" s="10">
        <f t="shared" si="0"/>
        <v>2.3824242381161861E-6</v>
      </c>
      <c r="AH21" s="10">
        <f t="shared" si="0"/>
        <v>4.9291113103186931E-5</v>
      </c>
      <c r="AI21" s="10">
        <f t="shared" si="0"/>
        <v>3.3506781991452185E-6</v>
      </c>
      <c r="AJ21" s="10">
        <f t="shared" si="0"/>
        <v>4.9848523040727569E-6</v>
      </c>
      <c r="AK21" s="10">
        <f t="shared" si="0"/>
        <v>5.5395171938620213E-7</v>
      </c>
      <c r="AL21" s="10">
        <f t="shared" si="0"/>
        <v>1.9234819013099098E-4</v>
      </c>
      <c r="AM21" s="12">
        <f t="shared" si="0"/>
        <v>2.3929705359454714E-4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5.0675316689146976E-8</v>
      </c>
      <c r="E22" s="16">
        <f t="shared" si="1"/>
        <v>1.0400210103774586E-7</v>
      </c>
      <c r="F22" s="16">
        <f t="shared" si="1"/>
        <v>2.5688175635904141E-7</v>
      </c>
      <c r="G22" s="16">
        <f t="shared" si="1"/>
        <v>7.2154791939805781E-7</v>
      </c>
      <c r="H22" s="16">
        <f t="shared" si="1"/>
        <v>2.1899076225817436E-7</v>
      </c>
      <c r="I22" s="16">
        <f t="shared" si="1"/>
        <v>5.1372897235816313E-7</v>
      </c>
      <c r="J22" s="16">
        <f t="shared" si="1"/>
        <v>4.4993082089914707E-9</v>
      </c>
      <c r="K22" s="16">
        <f t="shared" si="1"/>
        <v>1.9718266631088701E-7</v>
      </c>
      <c r="L22" s="16">
        <f t="shared" si="1"/>
        <v>4.2693001483239074E-7</v>
      </c>
      <c r="M22" s="16">
        <f t="shared" si="1"/>
        <v>9.3560349024157172E-9</v>
      </c>
      <c r="N22" s="16">
        <f t="shared" si="1"/>
        <v>4.7441781640218003E-8</v>
      </c>
      <c r="O22" s="16">
        <f t="shared" si="1"/>
        <v>3.1482070137193933E-8</v>
      </c>
      <c r="P22" s="16">
        <f t="shared" si="1"/>
        <v>5.1833992812480946E-10</v>
      </c>
      <c r="Q22" s="16">
        <f t="shared" si="1"/>
        <v>2.0468359719056164E-7</v>
      </c>
      <c r="R22" s="16">
        <f t="shared" si="1"/>
        <v>1.0826160569800705E-8</v>
      </c>
      <c r="S22" s="16">
        <f t="shared" si="1"/>
        <v>1.7657200320381454E-7</v>
      </c>
      <c r="T22" s="16">
        <f t="shared" si="1"/>
        <v>1.0533944458933651E-7</v>
      </c>
      <c r="U22" s="17">
        <f t="shared" si="1"/>
        <v>1.8531081206247231E-4</v>
      </c>
      <c r="V22" s="16">
        <f t="shared" si="1"/>
        <v>6.4944193493116688E-7</v>
      </c>
      <c r="W22" s="16">
        <f t="shared" si="1"/>
        <v>1.0030069540180801E-7</v>
      </c>
      <c r="X22" s="16">
        <f t="shared" si="1"/>
        <v>1.9798288284759277E-9</v>
      </c>
      <c r="Y22" s="16">
        <f t="shared" si="1"/>
        <v>1.523984154403083E-7</v>
      </c>
      <c r="Z22" s="16">
        <f t="shared" si="1"/>
        <v>1.3504836538938373E-9</v>
      </c>
      <c r="AA22" s="16">
        <f t="shared" si="1"/>
        <v>2.5908803321313264E-7</v>
      </c>
      <c r="AB22" s="16">
        <f t="shared" si="1"/>
        <v>1.1733481594397236E-7</v>
      </c>
      <c r="AC22" s="16">
        <f t="shared" si="1"/>
        <v>9.0753494803124451E-8</v>
      </c>
      <c r="AD22" s="16">
        <f t="shared" si="1"/>
        <v>1.8694093908701413E-6</v>
      </c>
      <c r="AE22" s="16">
        <f t="shared" si="1"/>
        <v>1.3444407222454593E-7</v>
      </c>
      <c r="AF22" s="16">
        <f t="shared" si="1"/>
        <v>2.7147572813938959E-11</v>
      </c>
      <c r="AG22" s="16">
        <f t="shared" si="1"/>
        <v>1.4320435948473834E-7</v>
      </c>
      <c r="AH22" s="16">
        <f t="shared" si="1"/>
        <v>5.2569783319639133E-8</v>
      </c>
      <c r="AI22" s="16">
        <f t="shared" si="1"/>
        <v>5.5348606376475209E-7</v>
      </c>
      <c r="AJ22" s="16">
        <f t="shared" si="1"/>
        <v>9.3210367844339511E-7</v>
      </c>
      <c r="AK22" s="16">
        <f t="shared" si="1"/>
        <v>5.0089840577412476E-8</v>
      </c>
      <c r="AL22" s="16">
        <f t="shared" si="1"/>
        <v>2.7545659493297587E-6</v>
      </c>
      <c r="AM22" s="18">
        <f t="shared" si="1"/>
        <v>1.9218344827044442E-7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6.4114096155968397E-6</v>
      </c>
      <c r="E23" s="16">
        <f t="shared" si="2"/>
        <v>1.5142598670280213E-7</v>
      </c>
      <c r="F23" s="16">
        <f t="shared" si="2"/>
        <v>3.2583785354207735E-5</v>
      </c>
      <c r="G23" s="16">
        <f t="shared" si="2"/>
        <v>6.6758097985747439E-6</v>
      </c>
      <c r="H23" s="16">
        <f t="shared" si="2"/>
        <v>7.3980613286125029E-7</v>
      </c>
      <c r="I23" s="16">
        <f t="shared" si="2"/>
        <v>8.0870739572860307E-6</v>
      </c>
      <c r="J23" s="16">
        <f t="shared" si="2"/>
        <v>7.0117377728006648E-7</v>
      </c>
      <c r="K23" s="16">
        <f t="shared" si="2"/>
        <v>5.3679951790329864E-8</v>
      </c>
      <c r="L23" s="16">
        <f t="shared" si="2"/>
        <v>2.8351096711119293E-6</v>
      </c>
      <c r="M23" s="16">
        <f t="shared" si="2"/>
        <v>2.4804475303494096E-8</v>
      </c>
      <c r="N23" s="16">
        <f t="shared" si="2"/>
        <v>3.2919627346132068E-5</v>
      </c>
      <c r="O23" s="16">
        <f t="shared" si="2"/>
        <v>1.0205228153970888E-5</v>
      </c>
      <c r="P23" s="16">
        <f t="shared" si="2"/>
        <v>1.4439696268627564E-7</v>
      </c>
      <c r="Q23" s="17">
        <f t="shared" si="2"/>
        <v>6.1239095892582978E-3</v>
      </c>
      <c r="R23" s="16">
        <f t="shared" si="2"/>
        <v>4.9113195384977066E-5</v>
      </c>
      <c r="S23" s="16">
        <f t="shared" si="2"/>
        <v>4.3485547609749895E-6</v>
      </c>
      <c r="T23" s="16">
        <f t="shared" si="2"/>
        <v>4.1981390347599787E-6</v>
      </c>
      <c r="U23" s="16">
        <f t="shared" si="2"/>
        <v>7.0022775781884746E-6</v>
      </c>
      <c r="V23" s="16">
        <f t="shared" si="2"/>
        <v>1.9232325649209026E-5</v>
      </c>
      <c r="W23" s="16">
        <f t="shared" si="2"/>
        <v>1.7592559923606358E-5</v>
      </c>
      <c r="X23" s="16">
        <f t="shared" si="2"/>
        <v>7.7952594037858276E-8</v>
      </c>
      <c r="Y23" s="16">
        <f t="shared" si="2"/>
        <v>8.2710001663212305E-6</v>
      </c>
      <c r="Z23" s="16">
        <f t="shared" si="2"/>
        <v>4.411340547445836E-6</v>
      </c>
      <c r="AA23" s="16">
        <f t="shared" si="2"/>
        <v>1.2449507058619091E-6</v>
      </c>
      <c r="AB23" s="16">
        <f t="shared" si="2"/>
        <v>3.9103202623284821E-7</v>
      </c>
      <c r="AC23" s="16">
        <f t="shared" si="2"/>
        <v>1.8387819898889724E-6</v>
      </c>
      <c r="AD23" s="16">
        <f t="shared" si="2"/>
        <v>4.8058097686873245E-6</v>
      </c>
      <c r="AE23" s="16">
        <f t="shared" si="2"/>
        <v>1.3046375768591263E-7</v>
      </c>
      <c r="AF23" s="16">
        <f t="shared" si="2"/>
        <v>5.3895001333941577E-6</v>
      </c>
      <c r="AG23" s="16">
        <f t="shared" si="2"/>
        <v>5.4283502584102242E-6</v>
      </c>
      <c r="AH23" s="16">
        <f t="shared" si="2"/>
        <v>8.515858167415831E-6</v>
      </c>
      <c r="AI23" s="16">
        <f t="shared" si="2"/>
        <v>6.1511864263222625E-7</v>
      </c>
      <c r="AJ23" s="16">
        <f t="shared" si="2"/>
        <v>2.0233790883014166E-7</v>
      </c>
      <c r="AK23" s="16">
        <f t="shared" si="2"/>
        <v>1.467431748888029E-7</v>
      </c>
      <c r="AL23" s="16">
        <f t="shared" si="2"/>
        <v>4.7374140614923098E-6</v>
      </c>
      <c r="AM23" s="18">
        <f t="shared" si="2"/>
        <v>1.1838005015731885E-6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1.0881237603158371E-7</v>
      </c>
      <c r="E24" s="17">
        <f t="shared" si="3"/>
        <v>1.856281017913009E-3</v>
      </c>
      <c r="F24" s="16">
        <f t="shared" si="3"/>
        <v>1.9994646536655893E-6</v>
      </c>
      <c r="G24" s="16">
        <f t="shared" si="3"/>
        <v>3.0838503191769356E-6</v>
      </c>
      <c r="H24" s="16">
        <f t="shared" si="3"/>
        <v>1.3026092707980281E-6</v>
      </c>
      <c r="I24" s="16">
        <f t="shared" si="3"/>
        <v>3.3371251074665245E-6</v>
      </c>
      <c r="J24" s="16">
        <f t="shared" si="3"/>
        <v>6.8452086902272544E-7</v>
      </c>
      <c r="K24" s="16">
        <f t="shared" si="3"/>
        <v>7.6052970524786422E-9</v>
      </c>
      <c r="L24" s="16">
        <f t="shared" si="3"/>
        <v>6.041858870365627E-8</v>
      </c>
      <c r="M24" s="16">
        <f t="shared" si="3"/>
        <v>9.204542240274136E-8</v>
      </c>
      <c r="N24" s="16">
        <f t="shared" si="3"/>
        <v>4.7464984548405878E-6</v>
      </c>
      <c r="O24" s="16">
        <f t="shared" si="3"/>
        <v>4.5361058294534527E-6</v>
      </c>
      <c r="P24" s="16">
        <f t="shared" si="3"/>
        <v>1.1917258770306443E-6</v>
      </c>
      <c r="Q24" s="16">
        <f t="shared" si="3"/>
        <v>4.6345413960874862E-8</v>
      </c>
      <c r="R24" s="16">
        <f t="shared" si="3"/>
        <v>7.9918229243324817E-9</v>
      </c>
      <c r="S24" s="16">
        <f t="shared" si="3"/>
        <v>2.1398798128109587E-6</v>
      </c>
      <c r="T24" s="16">
        <f t="shared" si="3"/>
        <v>1.8018374530926689E-6</v>
      </c>
      <c r="U24" s="16">
        <f t="shared" si="3"/>
        <v>1.0922369366128049E-6</v>
      </c>
      <c r="V24" s="16">
        <f t="shared" si="3"/>
        <v>2.0247903641734705E-7</v>
      </c>
      <c r="W24" s="16">
        <f t="shared" si="3"/>
        <v>1.1595153322521232E-6</v>
      </c>
      <c r="X24" s="16">
        <f t="shared" si="3"/>
        <v>1.1896659898471877E-6</v>
      </c>
      <c r="Y24" s="16">
        <f t="shared" si="3"/>
        <v>2.817838375490066E-7</v>
      </c>
      <c r="Z24" s="16">
        <f t="shared" si="3"/>
        <v>5.3677012804882957E-6</v>
      </c>
      <c r="AA24" s="16">
        <f t="shared" si="3"/>
        <v>1.6292794886052931E-6</v>
      </c>
      <c r="AB24" s="16">
        <f t="shared" si="3"/>
        <v>1.9681774724808501E-6</v>
      </c>
      <c r="AC24" s="16">
        <f t="shared" si="3"/>
        <v>1.8674860952242786E-6</v>
      </c>
      <c r="AD24" s="16">
        <f t="shared" si="3"/>
        <v>1.8527011515942668E-6</v>
      </c>
      <c r="AE24" s="16">
        <f t="shared" si="3"/>
        <v>9.264929314689953E-9</v>
      </c>
      <c r="AF24" s="16">
        <f t="shared" si="3"/>
        <v>2.5158183113453361E-7</v>
      </c>
      <c r="AG24" s="16">
        <f t="shared" si="3"/>
        <v>3.2477125184810889E-7</v>
      </c>
      <c r="AH24" s="16">
        <f t="shared" si="3"/>
        <v>9.0375814751181369E-6</v>
      </c>
      <c r="AI24" s="16">
        <f t="shared" si="3"/>
        <v>1.13268153043894E-6</v>
      </c>
      <c r="AJ24" s="16">
        <f t="shared" si="3"/>
        <v>1.7430864836807552E-6</v>
      </c>
      <c r="AK24" s="16">
        <f t="shared" si="3"/>
        <v>5.5999187092715439E-6</v>
      </c>
      <c r="AL24" s="16">
        <f t="shared" si="3"/>
        <v>2.3771617580657065E-9</v>
      </c>
      <c r="AM24" s="18">
        <f t="shared" si="3"/>
        <v>8.9970545915627265E-7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9.9329676339293233E-7</v>
      </c>
      <c r="E25" s="16">
        <f t="shared" si="4"/>
        <v>4.405685827688672E-6</v>
      </c>
      <c r="F25" s="16">
        <f t="shared" si="4"/>
        <v>1.2418492974660861E-6</v>
      </c>
      <c r="G25" s="16">
        <f t="shared" si="4"/>
        <v>3.6755063400836069E-7</v>
      </c>
      <c r="H25" s="16">
        <f t="shared" si="4"/>
        <v>3.6540470707994877E-6</v>
      </c>
      <c r="I25" s="16">
        <f t="shared" si="4"/>
        <v>1.7811462703442783E-6</v>
      </c>
      <c r="J25" s="16">
        <f t="shared" si="4"/>
        <v>1.2547488768974423E-6</v>
      </c>
      <c r="K25" s="16">
        <f t="shared" si="4"/>
        <v>8.2997069524241849E-7</v>
      </c>
      <c r="L25" s="16">
        <f t="shared" si="4"/>
        <v>5.8198562900970933E-6</v>
      </c>
      <c r="M25" s="16">
        <f t="shared" si="4"/>
        <v>1.8705867765566582E-5</v>
      </c>
      <c r="N25" s="16">
        <f t="shared" si="4"/>
        <v>1.7573309305925998E-6</v>
      </c>
      <c r="O25" s="16">
        <f t="shared" si="4"/>
        <v>2.468627216455874E-6</v>
      </c>
      <c r="P25" s="16">
        <f t="shared" si="4"/>
        <v>2.6066605643736225E-6</v>
      </c>
      <c r="Q25" s="16">
        <f t="shared" si="4"/>
        <v>2.6826882245265517E-7</v>
      </c>
      <c r="R25" s="16">
        <f t="shared" si="4"/>
        <v>2.81938649637719E-7</v>
      </c>
      <c r="S25" s="16">
        <f t="shared" si="4"/>
        <v>1.8347072174333294E-6</v>
      </c>
      <c r="T25" s="16">
        <f t="shared" si="4"/>
        <v>5.8592248129858557E-7</v>
      </c>
      <c r="U25" s="16">
        <f t="shared" si="4"/>
        <v>2.749948657466613E-6</v>
      </c>
      <c r="V25" s="16">
        <f t="shared" si="4"/>
        <v>2.7106722578719086E-7</v>
      </c>
      <c r="W25" s="16">
        <f t="shared" si="4"/>
        <v>1.0224045731829803E-7</v>
      </c>
      <c r="X25" s="16">
        <f t="shared" si="4"/>
        <v>5.0744123500366267E-6</v>
      </c>
      <c r="Y25" s="16">
        <f t="shared" si="4"/>
        <v>1.6113658729317513E-7</v>
      </c>
      <c r="Z25" s="16">
        <f t="shared" si="4"/>
        <v>1.5008022424035745E-7</v>
      </c>
      <c r="AA25" s="16">
        <f t="shared" si="4"/>
        <v>4.10965524325186E-7</v>
      </c>
      <c r="AB25" s="17">
        <f t="shared" si="4"/>
        <v>4.0852841612578706E-3</v>
      </c>
      <c r="AC25" s="16">
        <f t="shared" si="4"/>
        <v>2.9658700208958787E-6</v>
      </c>
      <c r="AD25" s="16">
        <f t="shared" si="4"/>
        <v>1.3843791207260439E-7</v>
      </c>
      <c r="AE25" s="16">
        <f t="shared" si="4"/>
        <v>1.1542625531630114E-6</v>
      </c>
      <c r="AF25" s="16">
        <f t="shared" si="4"/>
        <v>2.8970234662761897E-6</v>
      </c>
      <c r="AG25" s="16">
        <f t="shared" si="4"/>
        <v>5.9456069072554305E-6</v>
      </c>
      <c r="AH25" s="16">
        <f t="shared" si="4"/>
        <v>3.9982384056871715E-8</v>
      </c>
      <c r="AI25" s="16">
        <f t="shared" si="4"/>
        <v>3.246614714915565E-7</v>
      </c>
      <c r="AJ25" s="16">
        <f t="shared" si="4"/>
        <v>2.4361039531953179E-6</v>
      </c>
      <c r="AK25" s="16">
        <f t="shared" si="4"/>
        <v>3.4284005093737551E-7</v>
      </c>
      <c r="AL25" s="16">
        <f t="shared" si="4"/>
        <v>2.0200584335644578E-5</v>
      </c>
      <c r="AM25" s="18">
        <f t="shared" si="4"/>
        <v>4.8851883107650355E-6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8.3540395828350328E-6</v>
      </c>
      <c r="E26" s="16">
        <f t="shared" si="5"/>
        <v>9.382607847099395E-6</v>
      </c>
      <c r="F26" s="16">
        <f t="shared" si="5"/>
        <v>1.5505863642805893E-5</v>
      </c>
      <c r="G26" s="16">
        <f t="shared" si="5"/>
        <v>1.5971912088819016E-5</v>
      </c>
      <c r="H26" s="16">
        <f t="shared" si="5"/>
        <v>7.5848926398565321E-7</v>
      </c>
      <c r="I26" s="17">
        <f t="shared" si="5"/>
        <v>5.2909224434857733E-3</v>
      </c>
      <c r="J26" s="16">
        <f t="shared" si="5"/>
        <v>3.9697489329897829E-6</v>
      </c>
      <c r="K26" s="16">
        <f t="shared" si="5"/>
        <v>3.8485062783432023E-6</v>
      </c>
      <c r="L26" s="16">
        <f t="shared" si="5"/>
        <v>9.7908117307969974E-7</v>
      </c>
      <c r="M26" s="16">
        <f t="shared" si="5"/>
        <v>6.7242683355377238E-6</v>
      </c>
      <c r="N26" s="16">
        <f t="shared" si="5"/>
        <v>9.2067672144468287E-8</v>
      </c>
      <c r="O26" s="16">
        <f t="shared" si="5"/>
        <v>2.7001935519349761E-6</v>
      </c>
      <c r="P26" s="16">
        <f t="shared" si="5"/>
        <v>8.0879347780226393E-6</v>
      </c>
      <c r="Q26" s="16">
        <f t="shared" si="5"/>
        <v>6.9932466374162446E-6</v>
      </c>
      <c r="R26" s="16">
        <f t="shared" si="5"/>
        <v>9.178130211093226E-6</v>
      </c>
      <c r="S26" s="16">
        <f t="shared" si="5"/>
        <v>2.1943436534017801E-6</v>
      </c>
      <c r="T26" s="16">
        <f t="shared" si="5"/>
        <v>4.9748175781947695E-7</v>
      </c>
      <c r="U26" s="16">
        <f t="shared" si="5"/>
        <v>1.522146677539392E-5</v>
      </c>
      <c r="V26" s="16">
        <f t="shared" si="5"/>
        <v>1.1442508840063086E-6</v>
      </c>
      <c r="W26" s="16">
        <f t="shared" si="5"/>
        <v>6.6702037793344454E-7</v>
      </c>
      <c r="X26" s="16">
        <f t="shared" si="5"/>
        <v>1.5862068068867024E-7</v>
      </c>
      <c r="Y26" s="16">
        <f t="shared" si="5"/>
        <v>8.3816429026828958E-11</v>
      </c>
      <c r="Z26" s="16">
        <f t="shared" si="5"/>
        <v>1.9402054058423328E-5</v>
      </c>
      <c r="AA26" s="16">
        <f t="shared" si="5"/>
        <v>1.5269861299016319E-5</v>
      </c>
      <c r="AB26" s="16">
        <f t="shared" si="5"/>
        <v>2.2366229133811842E-6</v>
      </c>
      <c r="AC26" s="16">
        <f t="shared" si="5"/>
        <v>2.0916664785385177E-6</v>
      </c>
      <c r="AD26" s="16">
        <f t="shared" si="5"/>
        <v>1.1835008411872662E-6</v>
      </c>
      <c r="AE26" s="16">
        <f t="shared" si="5"/>
        <v>6.0755133638962879E-7</v>
      </c>
      <c r="AF26" s="16">
        <f t="shared" si="5"/>
        <v>1.6115837950334799E-5</v>
      </c>
      <c r="AG26" s="16">
        <f t="shared" si="5"/>
        <v>1.4962955295952232E-5</v>
      </c>
      <c r="AH26" s="16">
        <f t="shared" si="5"/>
        <v>4.9330284220475931E-6</v>
      </c>
      <c r="AI26" s="16">
        <f t="shared" si="5"/>
        <v>1.6674253644697505E-6</v>
      </c>
      <c r="AJ26" s="16">
        <f t="shared" si="5"/>
        <v>1.7442830909318589E-7</v>
      </c>
      <c r="AK26" s="16">
        <f t="shared" si="5"/>
        <v>1.2824881138900701E-5</v>
      </c>
      <c r="AL26" s="16">
        <f t="shared" si="5"/>
        <v>3.6015017693960177E-6</v>
      </c>
      <c r="AM26" s="18">
        <f t="shared" si="5"/>
        <v>4.3917686734822855E-6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3.5520070779943966E-8</v>
      </c>
      <c r="E27" s="16">
        <f t="shared" si="6"/>
        <v>4.8212687305012247E-6</v>
      </c>
      <c r="F27" s="16">
        <f t="shared" si="6"/>
        <v>5.2861796332595061E-7</v>
      </c>
      <c r="G27" s="16">
        <f t="shared" si="6"/>
        <v>2.5348720468755104E-7</v>
      </c>
      <c r="H27" s="16">
        <f t="shared" si="6"/>
        <v>2.8234010575358028E-6</v>
      </c>
      <c r="I27" s="16">
        <f t="shared" si="6"/>
        <v>1.7575684511332143E-6</v>
      </c>
      <c r="J27" s="16">
        <f t="shared" si="6"/>
        <v>1.6124189634025602E-7</v>
      </c>
      <c r="K27" s="16">
        <f t="shared" si="6"/>
        <v>6.0166139544918288E-7</v>
      </c>
      <c r="L27" s="16">
        <f t="shared" si="6"/>
        <v>2.3724193071376879E-7</v>
      </c>
      <c r="M27" s="16">
        <f t="shared" si="6"/>
        <v>2.2713708461431967E-6</v>
      </c>
      <c r="N27" s="16">
        <f t="shared" si="6"/>
        <v>2.6218516342217642E-5</v>
      </c>
      <c r="O27" s="16">
        <f t="shared" si="6"/>
        <v>7.4850949739813518E-7</v>
      </c>
      <c r="P27" s="16">
        <f t="shared" si="6"/>
        <v>8.0204787971596214E-8</v>
      </c>
      <c r="Q27" s="16">
        <f t="shared" si="6"/>
        <v>3.0152235581974117E-6</v>
      </c>
      <c r="R27" s="16">
        <f t="shared" si="6"/>
        <v>1.0815294627776824E-6</v>
      </c>
      <c r="S27" s="17">
        <f t="shared" si="6"/>
        <v>4.2175524887667522E-3</v>
      </c>
      <c r="T27" s="16">
        <f t="shared" si="6"/>
        <v>9.9322951507715739E-7</v>
      </c>
      <c r="U27" s="16">
        <f t="shared" si="6"/>
        <v>4.2180757942752912E-6</v>
      </c>
      <c r="V27" s="16">
        <f t="shared" si="6"/>
        <v>2.9112735755155025E-6</v>
      </c>
      <c r="W27" s="16">
        <f t="shared" si="6"/>
        <v>1.5020066891546051E-5</v>
      </c>
      <c r="X27" s="16">
        <f t="shared" si="6"/>
        <v>1.6698948064594515E-6</v>
      </c>
      <c r="Y27" s="16">
        <f t="shared" si="6"/>
        <v>4.5734476624769986E-6</v>
      </c>
      <c r="Z27" s="16">
        <f t="shared" si="6"/>
        <v>2.2529313506837569E-7</v>
      </c>
      <c r="AA27" s="16">
        <f t="shared" si="6"/>
        <v>9.189051436731686E-6</v>
      </c>
      <c r="AB27" s="16">
        <f t="shared" si="6"/>
        <v>1.8442383984230917E-6</v>
      </c>
      <c r="AC27" s="16">
        <f t="shared" si="6"/>
        <v>3.2621614428262541E-9</v>
      </c>
      <c r="AD27" s="16">
        <f t="shared" si="6"/>
        <v>6.8398315946361956E-6</v>
      </c>
      <c r="AE27" s="16">
        <f t="shared" si="6"/>
        <v>2.2790689489849448E-5</v>
      </c>
      <c r="AF27" s="16">
        <f t="shared" si="6"/>
        <v>1.525837849710605E-5</v>
      </c>
      <c r="AG27" s="16">
        <f t="shared" si="6"/>
        <v>9.1434786136388187E-6</v>
      </c>
      <c r="AH27" s="16">
        <f t="shared" si="6"/>
        <v>2.8468802045857859E-6</v>
      </c>
      <c r="AI27" s="16">
        <f t="shared" si="6"/>
        <v>9.3774722450914614E-6</v>
      </c>
      <c r="AJ27" s="16">
        <f t="shared" si="6"/>
        <v>2.7957481357698005E-6</v>
      </c>
      <c r="AK27" s="16">
        <f t="shared" si="6"/>
        <v>3.6832119312770747E-7</v>
      </c>
      <c r="AL27" s="16">
        <f t="shared" si="6"/>
        <v>5.1168894221840611E-6</v>
      </c>
      <c r="AM27" s="18">
        <f t="shared" si="6"/>
        <v>1.9283251987432418E-7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4.2523909687545213E-6</v>
      </c>
      <c r="E28" s="16">
        <f t="shared" si="7"/>
        <v>2.6459970917779802E-6</v>
      </c>
      <c r="F28" s="16">
        <f t="shared" si="7"/>
        <v>1.0472929759692711E-7</v>
      </c>
      <c r="G28" s="16">
        <f t="shared" si="7"/>
        <v>1.0981877519553588E-6</v>
      </c>
      <c r="H28" s="16">
        <f t="shared" si="7"/>
        <v>1.4387725662792872E-6</v>
      </c>
      <c r="I28" s="16">
        <f t="shared" si="7"/>
        <v>2.6407013307466099E-7</v>
      </c>
      <c r="J28" s="16">
        <f t="shared" si="7"/>
        <v>7.2126855731660588E-6</v>
      </c>
      <c r="K28" s="16">
        <f t="shared" si="7"/>
        <v>6.485471672464267E-6</v>
      </c>
      <c r="L28" s="16">
        <f t="shared" si="7"/>
        <v>4.124063805372654E-7</v>
      </c>
      <c r="M28" s="16">
        <f t="shared" si="7"/>
        <v>1.9305863461269859E-6</v>
      </c>
      <c r="N28" s="16">
        <f t="shared" si="7"/>
        <v>7.5476750063179848E-10</v>
      </c>
      <c r="O28" s="16">
        <f t="shared" si="7"/>
        <v>2.1492661392190414E-6</v>
      </c>
      <c r="P28" s="16">
        <f t="shared" si="7"/>
        <v>6.9042782620021365E-6</v>
      </c>
      <c r="Q28" s="16">
        <f t="shared" si="7"/>
        <v>1.8833141379543158E-6</v>
      </c>
      <c r="R28" s="16">
        <f t="shared" si="7"/>
        <v>4.1771861248668174E-7</v>
      </c>
      <c r="S28" s="16">
        <f t="shared" si="7"/>
        <v>6.4336213477839673E-7</v>
      </c>
      <c r="T28" s="17">
        <f t="shared" si="7"/>
        <v>2.8399431550547817E-3</v>
      </c>
      <c r="U28" s="16">
        <f t="shared" si="7"/>
        <v>1.618548516437251E-6</v>
      </c>
      <c r="V28" s="16">
        <f t="shared" si="7"/>
        <v>9.9391408954329508E-6</v>
      </c>
      <c r="W28" s="16">
        <f t="shared" si="7"/>
        <v>2.8476211321788504E-7</v>
      </c>
      <c r="X28" s="16">
        <f t="shared" si="7"/>
        <v>4.1535999071095387E-7</v>
      </c>
      <c r="Y28" s="16">
        <f t="shared" si="7"/>
        <v>8.9128300475406104E-7</v>
      </c>
      <c r="Z28" s="16">
        <f t="shared" si="7"/>
        <v>1.156359047692071E-7</v>
      </c>
      <c r="AA28" s="16">
        <f t="shared" si="7"/>
        <v>1.8468925505104531E-5</v>
      </c>
      <c r="AB28" s="16">
        <f t="shared" si="7"/>
        <v>3.8392436627185863E-7</v>
      </c>
      <c r="AC28" s="16">
        <f t="shared" si="7"/>
        <v>3.2906668101766921E-6</v>
      </c>
      <c r="AD28" s="16">
        <f t="shared" si="7"/>
        <v>2.125733959272711E-6</v>
      </c>
      <c r="AE28" s="16">
        <f t="shared" si="7"/>
        <v>1.6479904275282979E-6</v>
      </c>
      <c r="AF28" s="16">
        <f t="shared" si="7"/>
        <v>5.3946390691465656E-6</v>
      </c>
      <c r="AG28" s="16">
        <f t="shared" si="7"/>
        <v>9.9205896190514692E-6</v>
      </c>
      <c r="AH28" s="16">
        <f t="shared" si="7"/>
        <v>1.8545864625698522E-7</v>
      </c>
      <c r="AI28" s="16">
        <f t="shared" si="7"/>
        <v>4.000575033557284E-6</v>
      </c>
      <c r="AJ28" s="16">
        <f t="shared" si="7"/>
        <v>9.1117140734664233E-8</v>
      </c>
      <c r="AK28" s="17">
        <f t="shared" si="7"/>
        <v>5.375282951414779E-5</v>
      </c>
      <c r="AL28" s="16">
        <f t="shared" si="7"/>
        <v>6.5578289845646832E-7</v>
      </c>
      <c r="AM28" s="18">
        <f t="shared" si="7"/>
        <v>1.2543317421352939E-5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3.325416886161797E-5</v>
      </c>
      <c r="E29" s="16">
        <f t="shared" si="8"/>
        <v>7.3896986817228322E-7</v>
      </c>
      <c r="F29" s="16">
        <f t="shared" si="8"/>
        <v>1.9122260985779819E-6</v>
      </c>
      <c r="G29" s="16">
        <f t="shared" si="8"/>
        <v>1.0261166807271985E-6</v>
      </c>
      <c r="H29" s="16">
        <f t="shared" si="8"/>
        <v>1.1841666254980887E-5</v>
      </c>
      <c r="I29" s="16">
        <f t="shared" si="8"/>
        <v>1.4523913347011845E-10</v>
      </c>
      <c r="J29" s="16">
        <f t="shared" si="8"/>
        <v>8.7712393746558696E-7</v>
      </c>
      <c r="K29" s="16">
        <f t="shared" si="8"/>
        <v>1.1573057835466749E-6</v>
      </c>
      <c r="L29" s="16">
        <f t="shared" si="8"/>
        <v>1.0778038868921749E-5</v>
      </c>
      <c r="M29" s="16">
        <f t="shared" si="8"/>
        <v>4.973332119914176E-6</v>
      </c>
      <c r="N29" s="16">
        <f t="shared" si="8"/>
        <v>4.0016861869050186E-5</v>
      </c>
      <c r="O29" s="16">
        <f t="shared" si="8"/>
        <v>1.6000689408436289E-5</v>
      </c>
      <c r="P29" s="16">
        <f t="shared" si="8"/>
        <v>1.2998343541422494E-5</v>
      </c>
      <c r="Q29" s="16">
        <f t="shared" si="8"/>
        <v>6.7361536461906762E-6</v>
      </c>
      <c r="R29" s="16">
        <f t="shared" si="8"/>
        <v>2.5323170206528365E-6</v>
      </c>
      <c r="S29" s="16">
        <f t="shared" si="8"/>
        <v>5.3795756300015154E-6</v>
      </c>
      <c r="T29" s="16">
        <f t="shared" si="8"/>
        <v>1.6009290477927655E-6</v>
      </c>
      <c r="U29" s="16">
        <f t="shared" si="8"/>
        <v>4.2462835427059352E-6</v>
      </c>
      <c r="V29" s="16">
        <f t="shared" si="8"/>
        <v>3.742066819559825E-6</v>
      </c>
      <c r="W29" s="16">
        <f t="shared" si="8"/>
        <v>4.8533069664211704E-7</v>
      </c>
      <c r="X29" s="16">
        <f t="shared" si="8"/>
        <v>2.3428216709790388E-7</v>
      </c>
      <c r="Y29" s="17">
        <f t="shared" si="8"/>
        <v>5.1502345783058156E-3</v>
      </c>
      <c r="Z29" s="16">
        <f t="shared" si="8"/>
        <v>2.7223881142280235E-7</v>
      </c>
      <c r="AA29" s="16">
        <f t="shared" si="8"/>
        <v>1.3100504213561998E-6</v>
      </c>
      <c r="AB29" s="16">
        <f t="shared" si="8"/>
        <v>1.929692442171586E-7</v>
      </c>
      <c r="AC29" s="16">
        <f t="shared" si="8"/>
        <v>1.3161993365891194E-5</v>
      </c>
      <c r="AD29" s="16">
        <f t="shared" si="8"/>
        <v>7.1183380527827121E-7</v>
      </c>
      <c r="AE29" s="16">
        <f t="shared" si="8"/>
        <v>3.0489389357340896E-6</v>
      </c>
      <c r="AF29" s="16">
        <f t="shared" si="8"/>
        <v>5.2379487597996472E-7</v>
      </c>
      <c r="AG29" s="16">
        <f t="shared" si="8"/>
        <v>3.8728481204545997E-6</v>
      </c>
      <c r="AH29" s="16">
        <f t="shared" si="8"/>
        <v>1.7490634716909486E-7</v>
      </c>
      <c r="AI29" s="16">
        <f t="shared" si="8"/>
        <v>5.6740610601223075E-6</v>
      </c>
      <c r="AJ29" s="16">
        <f t="shared" si="8"/>
        <v>2.0433682533663376E-5</v>
      </c>
      <c r="AK29" s="16">
        <f t="shared" si="8"/>
        <v>1.2702508161388137E-7</v>
      </c>
      <c r="AL29" s="16">
        <f t="shared" si="8"/>
        <v>2.4344199037312761E-5</v>
      </c>
      <c r="AM29" s="18">
        <f t="shared" si="8"/>
        <v>6.0027244115835198E-5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5.3299829087709644E-6</v>
      </c>
      <c r="E30" s="16">
        <f t="shared" si="9"/>
        <v>2.6803946019634691E-7</v>
      </c>
      <c r="F30" s="16">
        <f t="shared" si="9"/>
        <v>2.6560282793426181E-7</v>
      </c>
      <c r="G30" s="16">
        <f t="shared" si="9"/>
        <v>7.1043895097675494E-7</v>
      </c>
      <c r="H30" s="16">
        <f t="shared" si="9"/>
        <v>1.1320867837600473E-6</v>
      </c>
      <c r="I30" s="16">
        <f t="shared" si="9"/>
        <v>6.9302389221947215E-6</v>
      </c>
      <c r="J30" s="16">
        <f t="shared" si="9"/>
        <v>5.5289768207743977E-7</v>
      </c>
      <c r="K30" s="16">
        <f t="shared" si="9"/>
        <v>5.5982612102524435E-7</v>
      </c>
      <c r="L30" s="16">
        <f t="shared" si="9"/>
        <v>1.2964154361815041E-5</v>
      </c>
      <c r="M30" s="17">
        <f t="shared" si="9"/>
        <v>5.3935551855867061E-3</v>
      </c>
      <c r="N30" s="16">
        <f t="shared" si="9"/>
        <v>6.4080048587997837E-6</v>
      </c>
      <c r="O30" s="16">
        <f t="shared" si="9"/>
        <v>9.1531139181783702E-9</v>
      </c>
      <c r="P30" s="16">
        <f t="shared" si="9"/>
        <v>9.7274706327330941E-6</v>
      </c>
      <c r="Q30" s="16">
        <f t="shared" si="9"/>
        <v>2.2139892289810606E-8</v>
      </c>
      <c r="R30" s="16">
        <f t="shared" si="9"/>
        <v>2.8303564969171518E-7</v>
      </c>
      <c r="S30" s="16">
        <f t="shared" si="9"/>
        <v>2.9201468613110439E-6</v>
      </c>
      <c r="T30" s="16">
        <f t="shared" si="9"/>
        <v>3.7893522180729217E-6</v>
      </c>
      <c r="U30" s="16">
        <f t="shared" si="9"/>
        <v>2.90306798672699E-7</v>
      </c>
      <c r="V30" s="16">
        <f t="shared" si="9"/>
        <v>1.0149952412654496E-7</v>
      </c>
      <c r="W30" s="16">
        <f t="shared" si="9"/>
        <v>5.5809299870578299E-8</v>
      </c>
      <c r="X30" s="16">
        <f t="shared" si="9"/>
        <v>2.2943833442309189E-5</v>
      </c>
      <c r="Y30" s="16">
        <f t="shared" si="9"/>
        <v>5.4567876294934373E-6</v>
      </c>
      <c r="Z30" s="16">
        <f t="shared" si="9"/>
        <v>1.7076406078449198E-5</v>
      </c>
      <c r="AA30" s="16">
        <f t="shared" si="9"/>
        <v>2.1709118433259854E-6</v>
      </c>
      <c r="AB30" s="16">
        <f t="shared" si="9"/>
        <v>2.4205922605182694E-5</v>
      </c>
      <c r="AC30" s="16">
        <f t="shared" si="9"/>
        <v>9.3947929200245364E-9</v>
      </c>
      <c r="AD30" s="16">
        <f t="shared" si="9"/>
        <v>2.0661578542034192E-6</v>
      </c>
      <c r="AE30" s="16">
        <f t="shared" si="9"/>
        <v>1.3215895674430604E-5</v>
      </c>
      <c r="AF30" s="16">
        <f t="shared" si="9"/>
        <v>2.3852100611438601E-6</v>
      </c>
      <c r="AG30" s="16">
        <f t="shared" si="9"/>
        <v>2.3686295973517132E-7</v>
      </c>
      <c r="AH30" s="16">
        <f t="shared" si="9"/>
        <v>6.7178883943000928E-8</v>
      </c>
      <c r="AI30" s="16">
        <f t="shared" si="9"/>
        <v>2.4207082902947621E-6</v>
      </c>
      <c r="AJ30" s="16">
        <f t="shared" si="9"/>
        <v>1.8107775973580741E-6</v>
      </c>
      <c r="AK30" s="16">
        <f t="shared" si="9"/>
        <v>3.974421212854853E-5</v>
      </c>
      <c r="AL30" s="16">
        <f t="shared" si="9"/>
        <v>1.3410280859386883E-6</v>
      </c>
      <c r="AM30" s="18">
        <f t="shared" si="9"/>
        <v>2.7937449332618297E-10</v>
      </c>
    </row>
    <row r="31" spans="1:39">
      <c r="A31" t="s">
        <v>60</v>
      </c>
      <c r="D31" s="19">
        <f>SUM($D$21:$D$30)</f>
        <v>6.1848411236799992E-5</v>
      </c>
      <c r="E31" s="19">
        <f>SUM($E$21:$E$30)</f>
        <v>1.8849074621319381E-3</v>
      </c>
      <c r="F31" s="19">
        <f>SUM($F$21:$F$30)</f>
        <v>1.4586579498697606E-4</v>
      </c>
      <c r="G31" s="19">
        <f>SUM($G$21:$G$30)</f>
        <v>4.9505895690677526E-5</v>
      </c>
      <c r="H31" s="19">
        <f>SUM($H$21:$H$30)</f>
        <v>2.5741239843309919E-5</v>
      </c>
      <c r="I31" s="19">
        <f>SUM($I$21:$I$30)</f>
        <v>5.3262025165125935E-3</v>
      </c>
      <c r="J31">
        <f>SUM($J$21:$J$30)</f>
        <v>1.7490143504853454E-2</v>
      </c>
      <c r="K31" s="19">
        <f>SUM($K$21:$K$30)</f>
        <v>5.6975406181108099E-5</v>
      </c>
      <c r="L31" s="19">
        <f>SUM($L$21:$L$30)</f>
        <v>3.5405809439519362E-5</v>
      </c>
      <c r="M31" s="19">
        <f>SUM($M$21:$M$30)</f>
        <v>5.4299854534707558E-3</v>
      </c>
      <c r="N31" s="19">
        <f>SUM($N$21:$N$30)</f>
        <v>1.2927701308276476E-4</v>
      </c>
      <c r="O31" s="19">
        <f>SUM($O$21:$O$30)</f>
        <v>4.1903401651054289E-5</v>
      </c>
      <c r="P31" s="19">
        <f>SUM($P$21:$P$30)</f>
        <v>1.4281726847142638E-4</v>
      </c>
      <c r="Q31" s="19">
        <f>SUM($Q$21:$Q$30)</f>
        <v>6.145025250872304E-3</v>
      </c>
      <c r="R31" s="19">
        <f>SUM($R$21:$R$30)</f>
        <v>6.3833953271855655E-5</v>
      </c>
      <c r="S31" s="19">
        <f>SUM($S$21:$S$30)</f>
        <v>4.2378247971057116E-3</v>
      </c>
      <c r="T31" s="19">
        <f>SUM($T$21:$T$30)</f>
        <v>2.8975585118626896E-3</v>
      </c>
      <c r="U31" s="19">
        <f>SUM($U$21:$U$30)</f>
        <v>2.2216847046514744E-4</v>
      </c>
      <c r="V31" s="19">
        <f>SUM($V$21:$V$30)</f>
        <v>8.7098388646757164E-5</v>
      </c>
      <c r="W31" s="19">
        <f>SUM($W$21:$W$30)</f>
        <v>5.3863402036364794E-5</v>
      </c>
      <c r="X31" s="19">
        <f>SUM($X$21:$X$30)</f>
        <v>9.4380948505644538E-5</v>
      </c>
      <c r="Y31" s="19">
        <f>SUM($Y$21:$Y$30)</f>
        <v>5.1729626969127642E-3</v>
      </c>
      <c r="Z31" s="19">
        <f>SUM($Z$21:$Z$30)</f>
        <v>9.973835047040175E-5</v>
      </c>
      <c r="AA31" s="19">
        <f>SUM($AA$21:$AA$30)</f>
        <v>7.9235734018737037E-5</v>
      </c>
      <c r="AB31" s="19">
        <f>SUM($AB$21:$AB$30)</f>
        <v>4.1216235565191741E-3</v>
      </c>
      <c r="AC31" s="19">
        <f>SUM($AC$21:$AC$30)</f>
        <v>3.7602565247812041E-5</v>
      </c>
      <c r="AD31" s="19">
        <f>SUM($AD$21:$AD$30)</f>
        <v>2.5905506064375996E-5</v>
      </c>
      <c r="AE31" s="19">
        <f>SUM($AE$21:$AE$30)</f>
        <v>4.4377029969068065E-5</v>
      </c>
      <c r="AF31" s="19">
        <f>SUM($AF$21:$AF$30)</f>
        <v>4.8876134023831886E-5</v>
      </c>
      <c r="AG31" s="19">
        <f>SUM($AG$21:$AG$30)</f>
        <v>5.2361091623946984E-5</v>
      </c>
      <c r="AH31" s="19">
        <f>SUM($AH$21:$AH$30)</f>
        <v>7.5144557417099889E-5</v>
      </c>
      <c r="AI31" s="19">
        <f>SUM($AI$21:$AI$30)</f>
        <v>2.9116867901008264E-5</v>
      </c>
      <c r="AJ31" s="19">
        <f>SUM($AJ$21:$AJ$30)</f>
        <v>3.5604238044841468E-5</v>
      </c>
      <c r="AK31" s="19">
        <f>SUM($AK$21:$AK$30)</f>
        <v>1.1351081255139993E-4</v>
      </c>
      <c r="AL31" s="19">
        <f>SUM($AL$21:$AL$30)</f>
        <v>2.5510253285250371E-4</v>
      </c>
      <c r="AM31" s="19">
        <f>SUM($AM$21:$AM$30)</f>
        <v>3.2361337341935012E-4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5.5137107947355178E-2</v>
      </c>
      <c r="D33" s="20">
        <f>$D$31/$C$33</f>
        <v>1.1217202631638344E-3</v>
      </c>
      <c r="E33" s="20">
        <f>$E$31/$C$33</f>
        <v>3.4185823890720647E-2</v>
      </c>
      <c r="F33" s="20">
        <f>$F$31/$C$33</f>
        <v>2.6455104450935018E-3</v>
      </c>
      <c r="G33" s="20">
        <f>$G$31/$C$33</f>
        <v>8.9786892228634258E-4</v>
      </c>
      <c r="H33" s="20">
        <f>$H$31/$C$33</f>
        <v>4.6685872367276885E-4</v>
      </c>
      <c r="I33" s="20">
        <f>$I$31/$C$33</f>
        <v>9.6599236245724807E-2</v>
      </c>
      <c r="J33" s="20">
        <f>$J$31/$C$33</f>
        <v>0.3172118407362427</v>
      </c>
      <c r="K33" s="20">
        <f>$K$31/$C$33</f>
        <v>1.0333404906820308E-3</v>
      </c>
      <c r="L33" s="20">
        <f>$L$31/$C$33</f>
        <v>6.4214121410438813E-4</v>
      </c>
      <c r="M33" s="20">
        <f>$M$31/$C$33</f>
        <v>9.8481506477548608E-2</v>
      </c>
      <c r="N33" s="20">
        <f>$N$31/$C$33</f>
        <v>2.3446462445255245E-3</v>
      </c>
      <c r="O33" s="20">
        <f>$O$31/$C$33</f>
        <v>7.5998548366126839E-4</v>
      </c>
      <c r="P33" s="20">
        <f>$P$31/$C$33</f>
        <v>2.5902205209563781E-3</v>
      </c>
      <c r="Q33" s="20">
        <f>$Q$31/$C$33</f>
        <v>0.11144990152076101</v>
      </c>
      <c r="R33" s="20">
        <f>$R$31/$C$33</f>
        <v>1.1577312566485027E-3</v>
      </c>
      <c r="S33" s="20">
        <f>$S$31/$C$33</f>
        <v>7.685975842534179E-2</v>
      </c>
      <c r="T33" s="20">
        <f>$T$31/$C$33</f>
        <v>5.2551876943369498E-2</v>
      </c>
      <c r="U33" s="20">
        <f>$U$31/$C$33</f>
        <v>4.029382003083541E-3</v>
      </c>
      <c r="V33" s="20">
        <f>$V$31/$C$33</f>
        <v>1.5796691536654147E-3</v>
      </c>
      <c r="W33" s="20">
        <f>$W$31/$C$33</f>
        <v>9.7689929779765528E-4</v>
      </c>
      <c r="X33" s="20">
        <f>$X$31/$C$33</f>
        <v>1.7117500721249167E-3</v>
      </c>
      <c r="Y33" s="20">
        <f>$Y$31/$C$33</f>
        <v>9.3819986021970919E-2</v>
      </c>
      <c r="Z33" s="20">
        <f>$Z$31/$C$33</f>
        <v>1.8089151604692754E-3</v>
      </c>
      <c r="AA33" s="20">
        <f>$AA$31/$C$33</f>
        <v>1.4370672849651669E-3</v>
      </c>
      <c r="AB33" s="20">
        <f>$AB$31/$C$33</f>
        <v>7.4752262314057058E-2</v>
      </c>
      <c r="AC33" s="20">
        <f>$AC$31/$C$33</f>
        <v>6.819829085652245E-4</v>
      </c>
      <c r="AD33" s="20">
        <f>$AD$31/$C$33</f>
        <v>4.6983795539494981E-4</v>
      </c>
      <c r="AE33" s="20">
        <f>$AE$31/$C$33</f>
        <v>8.0484870572898354E-4</v>
      </c>
      <c r="AF33" s="20">
        <f>$AF$31/$C$33</f>
        <v>8.8644718309307668E-4</v>
      </c>
      <c r="AG33" s="20">
        <f>$AG$31/$C$33</f>
        <v>9.4965248583478966E-4</v>
      </c>
      <c r="AH33" s="20">
        <f>$AH$31/$C$33</f>
        <v>1.3628672270741475E-3</v>
      </c>
      <c r="AI33" s="20">
        <f>$AI$31/$C$33</f>
        <v>5.2808115958510198E-4</v>
      </c>
      <c r="AJ33" s="20">
        <f>$AJ$31/$C$33</f>
        <v>6.457400355280936E-4</v>
      </c>
      <c r="AK33" s="20">
        <f>$AK$31/$C$33</f>
        <v>2.0587008781777216E-3</v>
      </c>
      <c r="AL33" s="20">
        <f>$AL$31/$C$33</f>
        <v>4.6266941148976328E-3</v>
      </c>
      <c r="AM33" s="20">
        <f>$AM$31/$C$33</f>
        <v>5.8692482334825333E-3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7692E-8659-4B00-9F12-A328C6EBD1F3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9.6456842398198531E-3</v>
      </c>
      <c r="D5" s="10">
        <v>8.1319493779154386E-2</v>
      </c>
      <c r="E5" s="10">
        <v>2.7898118208706919E-2</v>
      </c>
      <c r="F5" s="10">
        <v>2.407279270729978E-2</v>
      </c>
      <c r="G5" s="10">
        <v>2.5633253751479037E-2</v>
      </c>
      <c r="H5" s="10">
        <v>2.2269503992233147E-3</v>
      </c>
      <c r="I5" s="10">
        <v>1.4577707858936537E-2</v>
      </c>
      <c r="J5" s="10">
        <v>2.9030109237012966E-3</v>
      </c>
      <c r="K5" s="10">
        <v>-5.3559207194328065E-2</v>
      </c>
      <c r="L5" s="10">
        <v>-2.5545020158886815E-2</v>
      </c>
      <c r="M5" s="10">
        <v>2.1732146448670886E-2</v>
      </c>
      <c r="N5" s="10">
        <v>-1.3926291194636765E-2</v>
      </c>
      <c r="O5" s="10">
        <v>6.3944610939610985E-2</v>
      </c>
      <c r="P5" s="10">
        <v>-8.4546455475238962E-3</v>
      </c>
      <c r="Q5" s="10">
        <v>-1.7514463238677665E-2</v>
      </c>
      <c r="R5" s="10">
        <v>-9.9157802762167881E-3</v>
      </c>
      <c r="S5" s="10">
        <v>2.4491473781103258E-2</v>
      </c>
      <c r="T5" s="10">
        <v>1.9963347950207818E-2</v>
      </c>
      <c r="U5" s="10">
        <v>1.9999250871194991E-2</v>
      </c>
      <c r="V5" s="10">
        <v>2.713996193641453E-2</v>
      </c>
      <c r="W5" s="10">
        <v>-3.6779995562152133E-2</v>
      </c>
      <c r="X5" s="10">
        <v>-8.8729907540159875E-3</v>
      </c>
      <c r="Y5" s="11" t="s">
        <v>64</v>
      </c>
      <c r="Z5" s="10">
        <v>-4.770591304156367E-3</v>
      </c>
      <c r="AA5" s="10">
        <v>4.166995767120777E-2</v>
      </c>
      <c r="AB5" s="10">
        <v>-1.9271518628000871E-2</v>
      </c>
      <c r="AC5" s="10">
        <v>-4.9807507359403397E-2</v>
      </c>
      <c r="AD5" s="10">
        <v>-7.2805693094331547E-2</v>
      </c>
      <c r="AE5" s="10">
        <v>-1.541027202278351E-2</v>
      </c>
      <c r="AF5" s="10">
        <v>-4.914267922730723E-2</v>
      </c>
      <c r="AG5" s="10">
        <v>3.799721506248709E-3</v>
      </c>
      <c r="AH5" s="10">
        <v>-5.2830314937738099E-2</v>
      </c>
      <c r="AI5" s="10">
        <v>3.7374519623023947E-2</v>
      </c>
      <c r="AJ5" s="10">
        <v>-4.8624315020175932E-2</v>
      </c>
      <c r="AK5" s="10">
        <v>-4.2844614375958719E-2</v>
      </c>
      <c r="AL5" s="10">
        <v>-3.3679396477488022E-2</v>
      </c>
      <c r="AM5" s="12">
        <v>-4.2369014212560605E-2</v>
      </c>
    </row>
    <row r="6" spans="1:39" ht="24">
      <c r="A6" s="13" t="s">
        <v>41</v>
      </c>
      <c r="B6" s="14" t="s">
        <v>40</v>
      </c>
      <c r="C6" s="15">
        <v>7.6310989221367968E-3</v>
      </c>
      <c r="D6" s="16">
        <v>7.6270542070584653E-3</v>
      </c>
      <c r="E6" s="16">
        <v>-2.572311804027861E-2</v>
      </c>
      <c r="F6" s="17" t="s">
        <v>56</v>
      </c>
      <c r="G6" s="16">
        <v>1.5071480545764631E-2</v>
      </c>
      <c r="H6" s="16">
        <v>-1.8237467261705512E-2</v>
      </c>
      <c r="I6" s="16">
        <v>2.568788703984589E-2</v>
      </c>
      <c r="J6" s="16">
        <v>-2.1651269259121479E-2</v>
      </c>
      <c r="K6" s="16">
        <v>2.8071900314786177E-2</v>
      </c>
      <c r="L6" s="16">
        <v>-2.8220042772566855E-2</v>
      </c>
      <c r="M6" s="16">
        <v>-2.8130758385880222E-2</v>
      </c>
      <c r="N6" s="16">
        <v>-2.979658192880718E-2</v>
      </c>
      <c r="O6" s="16">
        <v>-2.0733536426092387E-2</v>
      </c>
      <c r="P6" s="16">
        <v>1.6078672308169097E-2</v>
      </c>
      <c r="Q6" s="16">
        <v>-4.251308882628442E-2</v>
      </c>
      <c r="R6" s="16">
        <v>2.1558445810408871E-2</v>
      </c>
      <c r="S6" s="16">
        <v>-6.8808274898327332E-2</v>
      </c>
      <c r="T6" s="16">
        <v>-2.5511183661073408E-2</v>
      </c>
      <c r="U6" s="16">
        <v>8.1637268432433619E-3</v>
      </c>
      <c r="V6" s="16">
        <v>-8.2734665106295718E-3</v>
      </c>
      <c r="W6" s="16">
        <v>2.6734241931148961E-4</v>
      </c>
      <c r="X6" s="16">
        <v>3.0089701014992015E-2</v>
      </c>
      <c r="Y6" s="16">
        <v>2.432417092774438E-2</v>
      </c>
      <c r="Z6" s="16">
        <v>5.0856013281700412E-2</v>
      </c>
      <c r="AA6" s="16">
        <v>-3.9262123038077745E-2</v>
      </c>
      <c r="AB6" s="16">
        <v>3.8572435545671531E-2</v>
      </c>
      <c r="AC6" s="16">
        <v>7.8427698455259126E-3</v>
      </c>
      <c r="AD6" s="16">
        <v>-1.1194387069748731E-3</v>
      </c>
      <c r="AE6" s="16">
        <v>-3.6875000407654047E-2</v>
      </c>
      <c r="AF6" s="16">
        <v>1.0491969249303471E-2</v>
      </c>
      <c r="AG6" s="16">
        <v>3.376357540489823E-2</v>
      </c>
      <c r="AH6" s="16">
        <v>2.4611540437357925E-2</v>
      </c>
      <c r="AI6" s="16">
        <v>-2.4590747437491303E-2</v>
      </c>
      <c r="AJ6" s="16">
        <v>1.6957268035526048E-2</v>
      </c>
      <c r="AK6" s="16">
        <v>5.2040200701608669E-3</v>
      </c>
      <c r="AL6" s="16">
        <v>0.10777839370709637</v>
      </c>
      <c r="AM6" s="18">
        <v>9.086947178927645E-3</v>
      </c>
    </row>
    <row r="7" spans="1:39" ht="24">
      <c r="A7" s="13" t="s">
        <v>42</v>
      </c>
      <c r="B7" s="14" t="s">
        <v>40</v>
      </c>
      <c r="C7" s="15">
        <v>4.2075087410672489E-4</v>
      </c>
      <c r="D7" s="16">
        <v>6.6951515949851811E-2</v>
      </c>
      <c r="E7" s="16">
        <v>2.3043869592903558E-2</v>
      </c>
      <c r="F7" s="16">
        <v>-3.6083533078613922E-2</v>
      </c>
      <c r="G7" s="16">
        <v>5.6010386930552818E-2</v>
      </c>
      <c r="H7" s="16">
        <v>-5.5906398480083108E-3</v>
      </c>
      <c r="I7" s="16">
        <v>3.829517634895882E-2</v>
      </c>
      <c r="J7" s="16">
        <v>3.5806190750777762E-3</v>
      </c>
      <c r="K7" s="16">
        <v>-5.5400882866322679E-2</v>
      </c>
      <c r="L7" s="16">
        <v>-3.6026267287585387E-2</v>
      </c>
      <c r="M7" s="16">
        <v>-1.4498524852631371E-2</v>
      </c>
      <c r="N7" s="16">
        <v>5.4279596342649361E-3</v>
      </c>
      <c r="O7" s="16">
        <v>8.9095093736967612E-2</v>
      </c>
      <c r="P7" s="16">
        <v>-3.9347431944905101E-2</v>
      </c>
      <c r="Q7" s="16">
        <v>6.0075987621142966E-4</v>
      </c>
      <c r="R7" s="16">
        <v>2.1545075331663253E-3</v>
      </c>
      <c r="S7" s="16">
        <v>2.6029541398498876E-2</v>
      </c>
      <c r="T7" s="16">
        <v>2.7944454980410355E-3</v>
      </c>
      <c r="U7" s="16">
        <v>-1.8627294489830453E-2</v>
      </c>
      <c r="V7" s="16">
        <v>8.2093634695568865E-2</v>
      </c>
      <c r="W7" s="16">
        <v>-1.7995323395941048E-2</v>
      </c>
      <c r="X7" s="16">
        <v>-5.8582003334476031E-2</v>
      </c>
      <c r="Y7" s="16">
        <v>-1.5236954614953065E-2</v>
      </c>
      <c r="Z7" s="16">
        <v>3.3474820727571054E-2</v>
      </c>
      <c r="AA7" s="16">
        <v>1.627047578667622E-2</v>
      </c>
      <c r="AB7" s="16">
        <v>-1.7880477320761829E-2</v>
      </c>
      <c r="AC7" s="16">
        <v>-5.0657204797438848E-2</v>
      </c>
      <c r="AD7" s="16">
        <v>2.0498685166345683E-2</v>
      </c>
      <c r="AE7" s="17" t="s">
        <v>65</v>
      </c>
      <c r="AF7" s="16">
        <v>-3.1805999730100218E-2</v>
      </c>
      <c r="AG7" s="16">
        <v>2.9608716444695454E-2</v>
      </c>
      <c r="AH7" s="16">
        <v>-4.1776957540417908E-2</v>
      </c>
      <c r="AI7" s="16">
        <v>-1.3723167635796998E-2</v>
      </c>
      <c r="AJ7" s="16">
        <v>-2.019155593239504E-2</v>
      </c>
      <c r="AK7" s="16">
        <v>9.5599873201817013E-3</v>
      </c>
      <c r="AL7" s="16">
        <v>-6.2842152265726314E-2</v>
      </c>
      <c r="AM7" s="18">
        <v>-1.4908311797601366E-2</v>
      </c>
    </row>
    <row r="8" spans="1:39" ht="24">
      <c r="A8" s="13" t="s">
        <v>43</v>
      </c>
      <c r="B8" s="14" t="s">
        <v>40</v>
      </c>
      <c r="C8" s="15">
        <v>-6.1197231594886199E-3</v>
      </c>
      <c r="D8" s="16">
        <v>2.4548650540753225E-2</v>
      </c>
      <c r="E8" s="16">
        <v>6.3224290756944222E-3</v>
      </c>
      <c r="F8" s="16">
        <v>-2.4261051217029341E-2</v>
      </c>
      <c r="G8" s="16">
        <v>1.4659833267749646E-2</v>
      </c>
      <c r="H8" s="16">
        <v>4.7627003444037884E-2</v>
      </c>
      <c r="I8" s="16">
        <v>5.2187643895430055E-2</v>
      </c>
      <c r="J8" s="16">
        <v>5.7969372653620552E-2</v>
      </c>
      <c r="K8" s="16">
        <v>5.7344451211673732E-2</v>
      </c>
      <c r="L8" s="16">
        <v>8.2450358932072872E-3</v>
      </c>
      <c r="M8" s="16">
        <v>3.0064593222568908E-2</v>
      </c>
      <c r="N8" s="16">
        <v>7.8102132089010448E-3</v>
      </c>
      <c r="O8" s="16">
        <v>1.4369243770225113E-2</v>
      </c>
      <c r="P8" s="16">
        <v>1.0197951827515516E-2</v>
      </c>
      <c r="Q8" s="16">
        <v>5.0135774524277463E-2</v>
      </c>
      <c r="R8" s="16">
        <v>2.9999260740518455E-2</v>
      </c>
      <c r="S8" s="16">
        <v>-1.3489518117240923E-2</v>
      </c>
      <c r="T8" s="16">
        <v>2.748667369079414E-2</v>
      </c>
      <c r="U8" s="16">
        <v>2.7529480239993969E-3</v>
      </c>
      <c r="V8" s="16">
        <v>6.3276311384991388E-2</v>
      </c>
      <c r="W8" s="16">
        <v>8.3378256649293062E-2</v>
      </c>
      <c r="X8" s="16">
        <v>6.8795344735027478E-2</v>
      </c>
      <c r="Y8" s="16">
        <v>3.7378136889062705E-2</v>
      </c>
      <c r="Z8" s="16">
        <v>-3.6554838512802404E-2</v>
      </c>
      <c r="AA8" s="16">
        <v>-2.3652370122795651E-2</v>
      </c>
      <c r="AB8" s="16">
        <v>-1.2004045095040687E-3</v>
      </c>
      <c r="AC8" s="16">
        <v>-1.5751539594223478E-2</v>
      </c>
      <c r="AD8" s="16">
        <v>3.9257295037919832E-2</v>
      </c>
      <c r="AE8" s="16">
        <v>-1.391386717493423E-2</v>
      </c>
      <c r="AF8" s="16">
        <v>-1.5056186448893276E-2</v>
      </c>
      <c r="AG8" s="16">
        <v>-9.461614002377719E-4</v>
      </c>
      <c r="AH8" s="16">
        <v>-4.0287764990745115E-2</v>
      </c>
      <c r="AI8" s="17" t="s">
        <v>64</v>
      </c>
      <c r="AJ8" s="16">
        <v>-2.3794150983575051E-2</v>
      </c>
      <c r="AK8" s="16">
        <v>-9.6932155957183651E-3</v>
      </c>
      <c r="AL8" s="16">
        <v>-4.0374680314499131E-2</v>
      </c>
      <c r="AM8" s="18">
        <v>-8.5088325338554625E-3</v>
      </c>
    </row>
    <row r="9" spans="1:39" ht="24">
      <c r="A9" s="13" t="s">
        <v>44</v>
      </c>
      <c r="B9" s="14" t="s">
        <v>40</v>
      </c>
      <c r="C9" s="15">
        <v>-5.7559767628556713E-3</v>
      </c>
      <c r="D9" s="16">
        <v>-2.4492358654844941E-2</v>
      </c>
      <c r="E9" s="16">
        <v>-3.9874538143976436E-2</v>
      </c>
      <c r="F9" s="16">
        <v>2.1275414696734326E-2</v>
      </c>
      <c r="G9" s="16">
        <v>-2.9097271162821181E-2</v>
      </c>
      <c r="H9" s="16">
        <v>-2.8552989157017278E-2</v>
      </c>
      <c r="I9" s="16">
        <v>-5.6608247147216288E-2</v>
      </c>
      <c r="J9" s="16">
        <v>-1.3845648537006195E-2</v>
      </c>
      <c r="K9" s="16">
        <v>-5.417796622130755E-2</v>
      </c>
      <c r="L9" s="16">
        <v>-7.5873963726704532E-3</v>
      </c>
      <c r="M9" s="16">
        <v>-4.9952793123271166E-2</v>
      </c>
      <c r="N9" s="16">
        <v>7.9948345406247127E-3</v>
      </c>
      <c r="O9" s="16">
        <v>-1.0918044467203259E-2</v>
      </c>
      <c r="P9" s="16">
        <v>4.5910058813969576E-3</v>
      </c>
      <c r="Q9" s="16">
        <v>-3.1393357861524258E-2</v>
      </c>
      <c r="R9" s="17" t="s">
        <v>66</v>
      </c>
      <c r="S9" s="16">
        <v>-1.0546466523871041E-2</v>
      </c>
      <c r="T9" s="16">
        <v>1.3124184614732732E-2</v>
      </c>
      <c r="U9" s="16">
        <v>-2.7920437955657372E-2</v>
      </c>
      <c r="V9" s="16">
        <v>9.7828729844116093E-3</v>
      </c>
      <c r="W9" s="16">
        <v>2.4263542747715482E-2</v>
      </c>
      <c r="X9" s="16">
        <v>-4.5296091565443133E-2</v>
      </c>
      <c r="Y9" s="16">
        <v>-9.8903253046185406E-3</v>
      </c>
      <c r="Z9" s="16">
        <v>-3.1756995785484715E-2</v>
      </c>
      <c r="AA9" s="16">
        <v>4.393186171434494E-2</v>
      </c>
      <c r="AB9" s="16">
        <v>0.11384477773686527</v>
      </c>
      <c r="AC9" s="16">
        <v>4.0171790407512536E-2</v>
      </c>
      <c r="AD9" s="16">
        <v>6.5168171097863686E-2</v>
      </c>
      <c r="AE9" s="16">
        <v>2.1512373031575319E-3</v>
      </c>
      <c r="AF9" s="16">
        <v>4.5246890327254242E-2</v>
      </c>
      <c r="AG9" s="16">
        <v>9.6356349639179443E-3</v>
      </c>
      <c r="AH9" s="16">
        <v>-5.2080290241717467E-2</v>
      </c>
      <c r="AI9" s="16">
        <v>2.9865928557048543E-2</v>
      </c>
      <c r="AJ9" s="16">
        <v>-2.7059106542401228E-3</v>
      </c>
      <c r="AK9" s="16">
        <v>2.9587831147798713E-2</v>
      </c>
      <c r="AL9" s="16">
        <v>-7.3595894149615041E-3</v>
      </c>
      <c r="AM9" s="18">
        <v>7.2656110453521083E-3</v>
      </c>
    </row>
    <row r="10" spans="1:39" ht="24">
      <c r="A10" s="13" t="s">
        <v>45</v>
      </c>
      <c r="B10" s="14" t="s">
        <v>40</v>
      </c>
      <c r="C10" s="15">
        <v>-5.8027750644805913E-2</v>
      </c>
      <c r="D10" s="16">
        <v>3.0330605375388675E-2</v>
      </c>
      <c r="E10" s="16">
        <v>-5.2998929816623179E-2</v>
      </c>
      <c r="F10" s="16">
        <v>1.0383315946313117E-2</v>
      </c>
      <c r="G10" s="16">
        <v>-5.5448831452969E-2</v>
      </c>
      <c r="H10" s="16">
        <v>-3.1850445533206775E-2</v>
      </c>
      <c r="I10" s="16">
        <v>2.9158526841953719E-2</v>
      </c>
      <c r="J10" s="16">
        <v>-5.4496220940345175E-2</v>
      </c>
      <c r="K10" s="16">
        <v>1.3582851795717506E-2</v>
      </c>
      <c r="L10" s="16">
        <v>5.4164064185704588E-2</v>
      </c>
      <c r="M10" s="16">
        <v>3.23836219748527E-2</v>
      </c>
      <c r="N10" s="16">
        <v>2.1056761468002488E-2</v>
      </c>
      <c r="O10" s="16">
        <v>-2.1801714910191384E-2</v>
      </c>
      <c r="P10" s="16">
        <v>-1.7023672809730765E-2</v>
      </c>
      <c r="Q10" s="16">
        <v>3.7671928305957423E-3</v>
      </c>
      <c r="R10" s="16">
        <v>4.5516672390853351E-2</v>
      </c>
      <c r="S10" s="16">
        <v>1.9692061469182155E-2</v>
      </c>
      <c r="T10" s="16">
        <v>-7.5985040125553186E-3</v>
      </c>
      <c r="U10" s="16">
        <v>1.3957127239744823E-3</v>
      </c>
      <c r="V10" s="16">
        <v>-2.0002697724496154E-3</v>
      </c>
      <c r="W10" s="16">
        <v>3.4036910740777609E-2</v>
      </c>
      <c r="X10" s="16">
        <v>-4.9286010378371596E-2</v>
      </c>
      <c r="Y10" s="16">
        <v>-4.9260828156429827E-2</v>
      </c>
      <c r="Z10" s="16">
        <v>-9.0481294327433931E-2</v>
      </c>
      <c r="AA10" s="16">
        <v>4.1996957450434247E-2</v>
      </c>
      <c r="AB10" s="16">
        <v>2.5403673966310873E-2</v>
      </c>
      <c r="AC10" s="16">
        <v>3.5199986164925291E-2</v>
      </c>
      <c r="AD10" s="16">
        <v>-5.6911507760436686E-4</v>
      </c>
      <c r="AE10" s="16">
        <v>-3.2173284170695891E-2</v>
      </c>
      <c r="AF10" s="17" t="s">
        <v>67</v>
      </c>
      <c r="AG10" s="16">
        <v>1.7594945745209346E-3</v>
      </c>
      <c r="AH10" s="16">
        <v>3.004342275421748E-2</v>
      </c>
      <c r="AI10" s="16">
        <v>-1.506934447666608E-2</v>
      </c>
      <c r="AJ10" s="16">
        <v>8.9008833609283845E-3</v>
      </c>
      <c r="AK10" s="16">
        <v>-3.802552765437231E-2</v>
      </c>
      <c r="AL10" s="16">
        <v>-1.3398155059490156E-2</v>
      </c>
      <c r="AM10" s="18">
        <v>-3.7417832408097922E-2</v>
      </c>
    </row>
    <row r="11" spans="1:39" ht="24">
      <c r="A11" s="13" t="s">
        <v>46</v>
      </c>
      <c r="B11" s="14" t="s">
        <v>40</v>
      </c>
      <c r="C11" s="15">
        <v>-0.12358577843786311</v>
      </c>
      <c r="D11" s="16">
        <v>-4.9569412205377984E-3</v>
      </c>
      <c r="E11" s="16">
        <v>-2.621512812880333E-2</v>
      </c>
      <c r="F11" s="16">
        <v>-2.514555170294544E-2</v>
      </c>
      <c r="G11" s="16">
        <v>-1.733092532823674E-2</v>
      </c>
      <c r="H11" s="16">
        <v>-6.7048863837401662E-2</v>
      </c>
      <c r="I11" s="16">
        <v>-3.9388331759404359E-3</v>
      </c>
      <c r="J11" s="16">
        <v>-4.8384652012889787E-2</v>
      </c>
      <c r="K11" s="16">
        <v>-1.6190325950796777E-2</v>
      </c>
      <c r="L11" s="16">
        <v>-1.4346144246235275E-2</v>
      </c>
      <c r="M11" s="16">
        <v>4.3945478357680194E-2</v>
      </c>
      <c r="N11" s="16">
        <v>6.0983659722743791E-2</v>
      </c>
      <c r="O11" s="16">
        <v>-3.8121187336945056E-2</v>
      </c>
      <c r="P11" s="16">
        <v>-4.1223713665556924E-2</v>
      </c>
      <c r="Q11" s="16">
        <v>4.1839372863535097E-2</v>
      </c>
      <c r="R11" s="16">
        <v>1.3092117182642983E-2</v>
      </c>
      <c r="S11" s="16">
        <v>-3.3540134712979328E-2</v>
      </c>
      <c r="T11" s="17" t="s">
        <v>66</v>
      </c>
      <c r="U11" s="16">
        <v>-1.3672169466259111E-2</v>
      </c>
      <c r="V11" s="16">
        <v>2.0988414828243422E-2</v>
      </c>
      <c r="W11" s="16">
        <v>3.0377708864819785E-2</v>
      </c>
      <c r="X11" s="16">
        <v>2.5707110037190431E-3</v>
      </c>
      <c r="Y11" s="16">
        <v>1.9917038113893556E-2</v>
      </c>
      <c r="Z11" s="16">
        <v>-1.784845297605106E-2</v>
      </c>
      <c r="AA11" s="16">
        <v>8.6726237882968155E-2</v>
      </c>
      <c r="AB11" s="16">
        <v>6.0260175283745714E-2</v>
      </c>
      <c r="AC11" s="16">
        <v>-3.6132543422116108E-3</v>
      </c>
      <c r="AD11" s="16">
        <v>1.0461748605456468E-2</v>
      </c>
      <c r="AE11" s="16">
        <v>2.8141349340782642E-3</v>
      </c>
      <c r="AF11" s="16">
        <v>-7.5310498400519219E-3</v>
      </c>
      <c r="AG11" s="16">
        <v>-5.4286182859352675E-2</v>
      </c>
      <c r="AH11" s="16">
        <v>7.2502134183028519E-2</v>
      </c>
      <c r="AI11" s="16">
        <v>2.7332196813107265E-2</v>
      </c>
      <c r="AJ11" s="16">
        <v>-2.316212149234493E-2</v>
      </c>
      <c r="AK11" s="16">
        <v>3.7735762573588807E-2</v>
      </c>
      <c r="AL11" s="16">
        <v>-6.3937417049541017E-3</v>
      </c>
      <c r="AM11" s="18">
        <v>-1.2832714821480467E-2</v>
      </c>
    </row>
    <row r="12" spans="1:39" ht="24">
      <c r="A12" s="13" t="s">
        <v>47</v>
      </c>
      <c r="B12" s="14" t="s">
        <v>40</v>
      </c>
      <c r="C12" s="15">
        <v>7.5654026620709622E-2</v>
      </c>
      <c r="D12" s="16">
        <v>-4.0118940393779039E-3</v>
      </c>
      <c r="E12" s="16">
        <v>-2.5468742148309124E-2</v>
      </c>
      <c r="F12" s="16">
        <v>1.4734372934223271E-2</v>
      </c>
      <c r="G12" s="17" t="s">
        <v>65</v>
      </c>
      <c r="H12" s="16">
        <v>-5.1776887397013818E-2</v>
      </c>
      <c r="I12" s="16">
        <v>-4.9269627196600253E-2</v>
      </c>
      <c r="J12" s="16">
        <v>-7.8654141792680529E-3</v>
      </c>
      <c r="K12" s="16">
        <v>-7.5541803975404127E-3</v>
      </c>
      <c r="L12" s="16">
        <v>-5.586651407708814E-2</v>
      </c>
      <c r="M12" s="16">
        <v>-5.6628134428009805E-2</v>
      </c>
      <c r="N12" s="16">
        <v>-1.9403300488429785E-2</v>
      </c>
      <c r="O12" s="16">
        <v>2.3621479593159533E-2</v>
      </c>
      <c r="P12" s="16">
        <v>1.5740220948058561E-2</v>
      </c>
      <c r="Q12" s="16">
        <v>2.6546989395899782E-2</v>
      </c>
      <c r="R12" s="16">
        <v>-2.8990828153589564E-2</v>
      </c>
      <c r="S12" s="16">
        <v>-2.7840493861121092E-2</v>
      </c>
      <c r="T12" s="16">
        <v>-1.7261003412857235E-2</v>
      </c>
      <c r="U12" s="16">
        <v>-3.1333618527622502E-2</v>
      </c>
      <c r="V12" s="16">
        <v>-3.7949869095116252E-2</v>
      </c>
      <c r="W12" s="16">
        <v>3.6826307042645633E-2</v>
      </c>
      <c r="X12" s="16">
        <v>6.5632310472393832E-2</v>
      </c>
      <c r="Y12" s="16">
        <v>2.5395048933791527E-2</v>
      </c>
      <c r="Z12" s="16">
        <v>6.2318710346947456E-2</v>
      </c>
      <c r="AA12" s="16">
        <v>7.7406712596292171E-2</v>
      </c>
      <c r="AB12" s="16">
        <v>4.5958428850619341E-2</v>
      </c>
      <c r="AC12" s="16">
        <v>4.1480206338420124E-2</v>
      </c>
      <c r="AD12" s="16">
        <v>-1.3130019946639537E-2</v>
      </c>
      <c r="AE12" s="16">
        <v>5.6022387863694421E-2</v>
      </c>
      <c r="AF12" s="16">
        <v>-5.4803809302558106E-2</v>
      </c>
      <c r="AG12" s="16">
        <v>5.2760085062974589E-2</v>
      </c>
      <c r="AH12" s="16">
        <v>2.2770809509799862E-2</v>
      </c>
      <c r="AI12" s="16">
        <v>1.4472333239201973E-2</v>
      </c>
      <c r="AJ12" s="16">
        <v>1.2616608468680209E-2</v>
      </c>
      <c r="AK12" s="16">
        <v>2.9417877992759509E-3</v>
      </c>
      <c r="AL12" s="16">
        <v>1.6207877308933645E-2</v>
      </c>
      <c r="AM12" s="18">
        <v>-2.755644639973243E-2</v>
      </c>
    </row>
    <row r="13" spans="1:39" ht="24">
      <c r="A13" s="13" t="s">
        <v>48</v>
      </c>
      <c r="B13" s="14" t="s">
        <v>40</v>
      </c>
      <c r="C13" s="15">
        <v>0.11749102643288746</v>
      </c>
      <c r="D13" s="16">
        <v>2.1771323369870917E-2</v>
      </c>
      <c r="E13" s="16">
        <v>-1.079676150980145E-3</v>
      </c>
      <c r="F13" s="16">
        <v>-2.1117136034345233E-2</v>
      </c>
      <c r="G13" s="16">
        <v>-7.7988591574874875E-3</v>
      </c>
      <c r="H13" s="16">
        <v>1.3497039060014464E-2</v>
      </c>
      <c r="I13" s="16">
        <v>1.7194331199377591E-2</v>
      </c>
      <c r="J13" s="17" t="s">
        <v>57</v>
      </c>
      <c r="K13" s="16">
        <v>1.121351739964351E-2</v>
      </c>
      <c r="L13" s="16">
        <v>-2.5235239753665831E-2</v>
      </c>
      <c r="M13" s="16">
        <v>-7.2395235014137957E-2</v>
      </c>
      <c r="N13" s="16">
        <v>-3.9147750818365142E-2</v>
      </c>
      <c r="O13" s="16">
        <v>5.646981150638751E-2</v>
      </c>
      <c r="P13" s="16">
        <v>-2.0371799327526356E-2</v>
      </c>
      <c r="Q13" s="16">
        <v>6.5227185448206854E-3</v>
      </c>
      <c r="R13" s="16">
        <v>-1.3729253432590804E-2</v>
      </c>
      <c r="S13" s="16">
        <v>-4.4096418540270285E-2</v>
      </c>
      <c r="T13" s="16">
        <v>-4.7793618255566335E-2</v>
      </c>
      <c r="U13" s="16">
        <v>-4.194640373219153E-2</v>
      </c>
      <c r="V13" s="16">
        <v>-3.4853446002763029E-2</v>
      </c>
      <c r="W13" s="16">
        <v>-4.2869715704820337E-2</v>
      </c>
      <c r="X13" s="16">
        <v>8.0442002840759363E-2</v>
      </c>
      <c r="Y13" s="16">
        <v>2.8282007671154249E-3</v>
      </c>
      <c r="Z13" s="16">
        <v>3.1067554720399782E-2</v>
      </c>
      <c r="AA13" s="16">
        <v>3.2273140939713583E-2</v>
      </c>
      <c r="AB13" s="16">
        <v>1.3417290132475465E-2</v>
      </c>
      <c r="AC13" s="16">
        <v>2.7842782400135116E-2</v>
      </c>
      <c r="AD13" s="16">
        <v>-7.7252180793901531E-2</v>
      </c>
      <c r="AE13" s="16">
        <v>3.5203920989312202E-3</v>
      </c>
      <c r="AF13" s="16">
        <v>-5.3571435040999829E-2</v>
      </c>
      <c r="AG13" s="16">
        <v>2.7166665787911923E-2</v>
      </c>
      <c r="AH13" s="16">
        <v>-2.5142552567257278E-2</v>
      </c>
      <c r="AI13" s="16">
        <v>5.7036432912221491E-2</v>
      </c>
      <c r="AJ13" s="16">
        <v>3.6832208721882399E-2</v>
      </c>
      <c r="AK13" s="16">
        <v>-4.37532563978641E-2</v>
      </c>
      <c r="AL13" s="16">
        <v>6.9822430338380259E-2</v>
      </c>
      <c r="AM13" s="18">
        <v>2.5246774042391638E-2</v>
      </c>
    </row>
    <row r="14" spans="1:39" ht="24">
      <c r="A14" s="13" t="s">
        <v>49</v>
      </c>
      <c r="B14" s="14" t="s">
        <v>40</v>
      </c>
      <c r="C14" s="15">
        <v>1.2444284527686901E-2</v>
      </c>
      <c r="D14" s="16">
        <v>2.381005530253712E-2</v>
      </c>
      <c r="E14" s="16">
        <v>1.1077690739670822E-2</v>
      </c>
      <c r="F14" s="16">
        <v>2.5416664250646585E-2</v>
      </c>
      <c r="G14" s="16">
        <v>-4.9871579991341598E-2</v>
      </c>
      <c r="H14" s="16">
        <v>-4.2971966840324788E-3</v>
      </c>
      <c r="I14" s="17" t="s">
        <v>67</v>
      </c>
      <c r="J14" s="16">
        <v>1.7503549438179049E-2</v>
      </c>
      <c r="K14" s="16">
        <v>8.1719397584332186E-4</v>
      </c>
      <c r="L14" s="16">
        <v>9.3206914226855227E-3</v>
      </c>
      <c r="M14" s="16">
        <v>-3.026438769061808E-2</v>
      </c>
      <c r="N14" s="16">
        <v>-4.70306102265549E-2</v>
      </c>
      <c r="O14" s="16">
        <v>3.8808194574903442E-2</v>
      </c>
      <c r="P14" s="16">
        <v>-1.1599863859109728E-2</v>
      </c>
      <c r="Q14" s="16">
        <v>-2.5747940802248646E-2</v>
      </c>
      <c r="R14" s="16">
        <v>-5.6968405975971345E-2</v>
      </c>
      <c r="S14" s="16">
        <v>3.1794039378928649E-2</v>
      </c>
      <c r="T14" s="16">
        <v>-3.9722364504293168E-3</v>
      </c>
      <c r="U14" s="16">
        <v>-3.2890493716197011E-2</v>
      </c>
      <c r="V14" s="16">
        <v>5.0863808117739003E-2</v>
      </c>
      <c r="W14" s="16">
        <v>-4.5268455020184818E-2</v>
      </c>
      <c r="X14" s="16">
        <v>3.1203278848914738E-2</v>
      </c>
      <c r="Y14" s="16">
        <v>1.4585260418455296E-2</v>
      </c>
      <c r="Z14" s="16">
        <v>1.770259829565966E-2</v>
      </c>
      <c r="AA14" s="16">
        <v>5.6862716490070813E-3</v>
      </c>
      <c r="AB14" s="16">
        <v>-5.0697503876846106E-3</v>
      </c>
      <c r="AC14" s="16">
        <v>3.9673257476071831E-2</v>
      </c>
      <c r="AD14" s="16">
        <v>1.8966408795533164E-2</v>
      </c>
      <c r="AE14" s="16">
        <v>3.8685862608124698E-2</v>
      </c>
      <c r="AF14" s="16">
        <v>2.9172664699775176E-2</v>
      </c>
      <c r="AG14" s="16">
        <v>-2.9784059498732213E-2</v>
      </c>
      <c r="AH14" s="16">
        <v>-5.7547136203499388E-3</v>
      </c>
      <c r="AI14" s="16">
        <v>5.2271688719961303E-2</v>
      </c>
      <c r="AJ14" s="16">
        <v>7.4506544757169196E-2</v>
      </c>
      <c r="AK14" s="16">
        <v>3.7076769656962712E-3</v>
      </c>
      <c r="AL14" s="16">
        <v>3.7916323167218484E-2</v>
      </c>
      <c r="AM14" s="18">
        <v>7.7636181482476141E-2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6.1525537219791651E-7</v>
      </c>
      <c r="E21" s="10">
        <f t="shared" ref="E21:AM21" si="0">$C5^2*E5^2</f>
        <v>7.2412893550484393E-8</v>
      </c>
      <c r="F21" s="10">
        <f t="shared" si="0"/>
        <v>5.391616997748853E-8</v>
      </c>
      <c r="G21" s="10">
        <f t="shared" si="0"/>
        <v>6.1132696868553372E-8</v>
      </c>
      <c r="H21" s="10">
        <f t="shared" si="0"/>
        <v>4.6141017764909411E-10</v>
      </c>
      <c r="I21" s="10">
        <f t="shared" si="0"/>
        <v>1.9771725248884811E-8</v>
      </c>
      <c r="J21" s="10">
        <f t="shared" si="0"/>
        <v>7.8408549835800424E-10</v>
      </c>
      <c r="K21" s="10">
        <f t="shared" si="0"/>
        <v>2.6689126562692684E-7</v>
      </c>
      <c r="L21" s="10">
        <f t="shared" si="0"/>
        <v>6.071256494873245E-8</v>
      </c>
      <c r="M21" s="10">
        <f t="shared" si="0"/>
        <v>4.3941140769834207E-8</v>
      </c>
      <c r="N21" s="10">
        <f t="shared" si="0"/>
        <v>1.804417479161289E-8</v>
      </c>
      <c r="O21" s="10">
        <f t="shared" si="0"/>
        <v>3.8042931933595724E-7</v>
      </c>
      <c r="P21" s="10">
        <f t="shared" si="0"/>
        <v>6.6505397185342422E-9</v>
      </c>
      <c r="Q21" s="10">
        <f t="shared" si="0"/>
        <v>2.8540379649406096E-8</v>
      </c>
      <c r="R21" s="10">
        <f t="shared" si="0"/>
        <v>9.147867613411838E-9</v>
      </c>
      <c r="S21" s="10">
        <f t="shared" si="0"/>
        <v>5.580793087542617E-8</v>
      </c>
      <c r="T21" s="10">
        <f t="shared" si="0"/>
        <v>3.7079411636589808E-8</v>
      </c>
      <c r="U21" s="10">
        <f t="shared" si="0"/>
        <v>3.7212901899415306E-8</v>
      </c>
      <c r="V21" s="10">
        <f t="shared" si="0"/>
        <v>6.8530602505456699E-8</v>
      </c>
      <c r="W21" s="10">
        <f t="shared" si="0"/>
        <v>1.2586049242982139E-7</v>
      </c>
      <c r="X21" s="10">
        <f t="shared" si="0"/>
        <v>7.3249748775511426E-9</v>
      </c>
      <c r="Y21" s="11">
        <f t="shared" si="0"/>
        <v>8.9172607325212452E-5</v>
      </c>
      <c r="Z21" s="10">
        <f t="shared" si="0"/>
        <v>2.1174370407571326E-9</v>
      </c>
      <c r="AA21" s="10">
        <f t="shared" si="0"/>
        <v>1.6155194839448255E-7</v>
      </c>
      <c r="AB21" s="10">
        <f t="shared" si="0"/>
        <v>3.455397063751859E-8</v>
      </c>
      <c r="AC21" s="10">
        <f t="shared" si="0"/>
        <v>2.3081057195749739E-7</v>
      </c>
      <c r="AD21" s="10">
        <f t="shared" si="0"/>
        <v>4.9317012791289479E-7</v>
      </c>
      <c r="AE21" s="10">
        <f t="shared" si="0"/>
        <v>2.2094627880394062E-8</v>
      </c>
      <c r="AF21" s="10">
        <f t="shared" si="0"/>
        <v>2.2468999888409138E-7</v>
      </c>
      <c r="AG21" s="10">
        <f t="shared" si="0"/>
        <v>1.3432894859322012E-9</v>
      </c>
      <c r="AH21" s="10">
        <f t="shared" si="0"/>
        <v>2.5967639951343894E-7</v>
      </c>
      <c r="AI21" s="10">
        <f t="shared" si="0"/>
        <v>1.2996227954984304E-7</v>
      </c>
      <c r="AJ21" s="10">
        <f t="shared" si="0"/>
        <v>2.1997487235901001E-7</v>
      </c>
      <c r="AK21" s="10">
        <f t="shared" si="0"/>
        <v>1.7078847403556578E-7</v>
      </c>
      <c r="AL21" s="10">
        <f t="shared" si="0"/>
        <v>1.0553455484621979E-7</v>
      </c>
      <c r="AM21" s="12">
        <f t="shared" si="0"/>
        <v>1.6701781610367478E-7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3.3875665259975093E-9</v>
      </c>
      <c r="E22" s="16">
        <f t="shared" si="1"/>
        <v>3.8531985487518352E-8</v>
      </c>
      <c r="F22" s="17">
        <f t="shared" si="1"/>
        <v>5.627055548446599E-5</v>
      </c>
      <c r="G22" s="16">
        <f t="shared" si="1"/>
        <v>1.3227750701008174E-8</v>
      </c>
      <c r="H22" s="16">
        <f t="shared" si="1"/>
        <v>1.9368822415572587E-8</v>
      </c>
      <c r="I22" s="16">
        <f t="shared" si="1"/>
        <v>3.8426509102502696E-8</v>
      </c>
      <c r="J22" s="16">
        <f t="shared" si="1"/>
        <v>2.7298632296006169E-8</v>
      </c>
      <c r="K22" s="16">
        <f t="shared" si="1"/>
        <v>4.588997200189208E-8</v>
      </c>
      <c r="L22" s="16">
        <f t="shared" si="1"/>
        <v>4.637559578988029E-8</v>
      </c>
      <c r="M22" s="16">
        <f t="shared" si="1"/>
        <v>4.6082607824835662E-8</v>
      </c>
      <c r="N22" s="16">
        <f t="shared" si="1"/>
        <v>5.1701966470351504E-8</v>
      </c>
      <c r="O22" s="16">
        <f t="shared" si="1"/>
        <v>2.503346317534189E-8</v>
      </c>
      <c r="P22" s="16">
        <f t="shared" si="1"/>
        <v>1.5054784215279841E-8</v>
      </c>
      <c r="Q22" s="16">
        <f t="shared" si="1"/>
        <v>1.0524936566971362E-7</v>
      </c>
      <c r="R22" s="16">
        <f t="shared" si="1"/>
        <v>2.7065064335155216E-8</v>
      </c>
      <c r="S22" s="16">
        <f t="shared" si="1"/>
        <v>2.7571189687921551E-7</v>
      </c>
      <c r="T22" s="16">
        <f t="shared" si="1"/>
        <v>3.7899666242336842E-8</v>
      </c>
      <c r="U22" s="16">
        <f t="shared" si="1"/>
        <v>3.8810666096305089E-9</v>
      </c>
      <c r="V22" s="16">
        <f t="shared" si="1"/>
        <v>3.986109211403316E-9</v>
      </c>
      <c r="W22" s="16">
        <f t="shared" si="1"/>
        <v>4.1620751207854582E-12</v>
      </c>
      <c r="X22" s="16">
        <f t="shared" si="1"/>
        <v>5.2724189409883353E-8</v>
      </c>
      <c r="Y22" s="16">
        <f t="shared" si="1"/>
        <v>3.445484177463923E-8</v>
      </c>
      <c r="Z22" s="16">
        <f t="shared" si="1"/>
        <v>1.5061172769093903E-7</v>
      </c>
      <c r="AA22" s="16">
        <f t="shared" si="1"/>
        <v>8.976803653495476E-8</v>
      </c>
      <c r="AB22" s="16">
        <f t="shared" si="1"/>
        <v>8.6641964484184683E-8</v>
      </c>
      <c r="AC22" s="16">
        <f t="shared" si="1"/>
        <v>3.5818971171139691E-9</v>
      </c>
      <c r="AD22" s="16">
        <f t="shared" si="1"/>
        <v>7.2975117963924497E-11</v>
      </c>
      <c r="AE22" s="16">
        <f t="shared" si="1"/>
        <v>7.9184145467015982E-8</v>
      </c>
      <c r="AF22" s="16">
        <f t="shared" si="1"/>
        <v>6.4104450949573122E-9</v>
      </c>
      <c r="AG22" s="16">
        <f t="shared" si="1"/>
        <v>6.6385163163399754E-8</v>
      </c>
      <c r="AH22" s="16">
        <f t="shared" si="1"/>
        <v>3.5273760420292519E-8</v>
      </c>
      <c r="AI22" s="16">
        <f t="shared" si="1"/>
        <v>3.5214183696763038E-8</v>
      </c>
      <c r="AJ22" s="16">
        <f t="shared" si="1"/>
        <v>1.6745030254268039E-8</v>
      </c>
      <c r="AK22" s="16">
        <f t="shared" si="1"/>
        <v>1.5770740742460979E-9</v>
      </c>
      <c r="AL22" s="16">
        <f t="shared" si="1"/>
        <v>6.7645292680952106E-7</v>
      </c>
      <c r="AM22" s="18">
        <f t="shared" si="1"/>
        <v>4.8085061281534015E-9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7.9354376510580183E-10</v>
      </c>
      <c r="E23" s="16">
        <f t="shared" si="2"/>
        <v>9.4007146763544562E-11</v>
      </c>
      <c r="F23" s="16">
        <f t="shared" si="2"/>
        <v>2.3049853136474727E-10</v>
      </c>
      <c r="G23" s="16">
        <f t="shared" si="2"/>
        <v>5.5537611674215131E-10</v>
      </c>
      <c r="H23" s="16">
        <f t="shared" si="2"/>
        <v>5.5331581709558558E-12</v>
      </c>
      <c r="I23" s="16">
        <f t="shared" si="2"/>
        <v>2.5962003334271643E-10</v>
      </c>
      <c r="J23" s="16">
        <f t="shared" si="2"/>
        <v>2.269688701282942E-12</v>
      </c>
      <c r="K23" s="16">
        <f t="shared" si="2"/>
        <v>5.4335469637944508E-10</v>
      </c>
      <c r="L23" s="16">
        <f t="shared" si="2"/>
        <v>2.2976749393943514E-10</v>
      </c>
      <c r="M23" s="16">
        <f t="shared" si="2"/>
        <v>3.7213257532324903E-11</v>
      </c>
      <c r="N23" s="16">
        <f t="shared" si="2"/>
        <v>5.2158281318759733E-12</v>
      </c>
      <c r="O23" s="16">
        <f t="shared" si="2"/>
        <v>1.4052630658570088E-9</v>
      </c>
      <c r="P23" s="16">
        <f t="shared" si="2"/>
        <v>2.7408346721406061E-10</v>
      </c>
      <c r="Q23" s="16">
        <f t="shared" si="2"/>
        <v>6.3892795768627419E-14</v>
      </c>
      <c r="R23" s="16">
        <f t="shared" si="2"/>
        <v>8.2176206231011712E-13</v>
      </c>
      <c r="S23" s="16">
        <f t="shared" si="2"/>
        <v>1.1994525909420103E-10</v>
      </c>
      <c r="T23" s="16">
        <f t="shared" si="2"/>
        <v>1.3824242427849083E-12</v>
      </c>
      <c r="U23" s="16">
        <f t="shared" si="2"/>
        <v>6.1425629381266148E-11</v>
      </c>
      <c r="V23" s="16">
        <f t="shared" si="2"/>
        <v>1.1930785088389972E-9</v>
      </c>
      <c r="W23" s="16">
        <f t="shared" si="2"/>
        <v>5.7328339853400146E-11</v>
      </c>
      <c r="X23" s="16">
        <f t="shared" si="2"/>
        <v>6.0754505758595605E-10</v>
      </c>
      <c r="Y23" s="16">
        <f t="shared" si="2"/>
        <v>4.1100433418816081E-11</v>
      </c>
      <c r="Z23" s="16">
        <f t="shared" si="2"/>
        <v>1.9837483269477581E-10</v>
      </c>
      <c r="AA23" s="16">
        <f t="shared" si="2"/>
        <v>4.6865209156702771E-11</v>
      </c>
      <c r="AB23" s="16">
        <f t="shared" si="2"/>
        <v>5.6598936400884441E-11</v>
      </c>
      <c r="AC23" s="16">
        <f t="shared" si="2"/>
        <v>4.5428929002222513E-10</v>
      </c>
      <c r="AD23" s="16">
        <f t="shared" si="2"/>
        <v>7.4387859881374668E-11</v>
      </c>
      <c r="AE23" s="17">
        <f t="shared" si="2"/>
        <v>1.6863576578230102E-7</v>
      </c>
      <c r="AF23" s="16">
        <f t="shared" si="2"/>
        <v>1.7908868832882574E-10</v>
      </c>
      <c r="AG23" s="16">
        <f t="shared" si="2"/>
        <v>1.5519910610414995E-10</v>
      </c>
      <c r="AH23" s="16">
        <f t="shared" si="2"/>
        <v>3.0897523504680862E-10</v>
      </c>
      <c r="AI23" s="16">
        <f t="shared" si="2"/>
        <v>3.3339477620725812E-11</v>
      </c>
      <c r="AJ23" s="16">
        <f t="shared" si="2"/>
        <v>7.217547096811841E-11</v>
      </c>
      <c r="AK23" s="16">
        <f t="shared" si="2"/>
        <v>1.6179484723412526E-11</v>
      </c>
      <c r="AL23" s="16">
        <f t="shared" si="2"/>
        <v>6.9912069025066699E-10</v>
      </c>
      <c r="AM23" s="18">
        <f t="shared" si="2"/>
        <v>3.9346579872924568E-11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2.2569336910239882E-8</v>
      </c>
      <c r="E24" s="16">
        <f t="shared" si="3"/>
        <v>1.4970333824237431E-9</v>
      </c>
      <c r="F24" s="16">
        <f t="shared" si="3"/>
        <v>2.2043613196719545E-8</v>
      </c>
      <c r="G24" s="16">
        <f t="shared" si="3"/>
        <v>8.048623536029571E-9</v>
      </c>
      <c r="H24" s="16">
        <f t="shared" si="3"/>
        <v>8.49513075947581E-8</v>
      </c>
      <c r="I24" s="16">
        <f t="shared" si="3"/>
        <v>1.0199970907095125E-7</v>
      </c>
      <c r="J24" s="16">
        <f t="shared" si="3"/>
        <v>1.2585218306849173E-7</v>
      </c>
      <c r="K24" s="16">
        <f t="shared" si="3"/>
        <v>1.2315338523749942E-7</v>
      </c>
      <c r="L24" s="16">
        <f t="shared" si="3"/>
        <v>2.5459428678765171E-9</v>
      </c>
      <c r="M24" s="16">
        <f t="shared" si="3"/>
        <v>3.3851211541638627E-8</v>
      </c>
      <c r="N24" s="16">
        <f t="shared" si="3"/>
        <v>2.2844903711994926E-9</v>
      </c>
      <c r="O24" s="16">
        <f t="shared" si="3"/>
        <v>7.7327038461824254E-9</v>
      </c>
      <c r="P24" s="16">
        <f t="shared" si="3"/>
        <v>3.894838593562649E-9</v>
      </c>
      <c r="Q24" s="16">
        <f t="shared" si="3"/>
        <v>9.4136708598593662E-8</v>
      </c>
      <c r="R24" s="16">
        <f t="shared" si="3"/>
        <v>3.3704249253447536E-8</v>
      </c>
      <c r="S24" s="16">
        <f t="shared" si="3"/>
        <v>6.8148519274719272E-9</v>
      </c>
      <c r="T24" s="16">
        <f t="shared" si="3"/>
        <v>2.8294884527912003E-8</v>
      </c>
      <c r="U24" s="16">
        <f t="shared" si="3"/>
        <v>2.8383083596327564E-10</v>
      </c>
      <c r="V24" s="16">
        <f t="shared" si="3"/>
        <v>1.4994978989591619E-7</v>
      </c>
      <c r="W24" s="16">
        <f t="shared" si="3"/>
        <v>2.603569486062772E-7</v>
      </c>
      <c r="X24" s="16">
        <f t="shared" si="3"/>
        <v>1.7724812713008561E-7</v>
      </c>
      <c r="Y24" s="16">
        <f t="shared" si="3"/>
        <v>5.2323748903001594E-8</v>
      </c>
      <c r="Z24" s="16">
        <f t="shared" si="3"/>
        <v>5.0044147078554602E-8</v>
      </c>
      <c r="AA24" s="16">
        <f t="shared" si="3"/>
        <v>2.0951392130743538E-8</v>
      </c>
      <c r="AB24" s="16">
        <f t="shared" si="3"/>
        <v>5.3965821054537336E-11</v>
      </c>
      <c r="AC24" s="16">
        <f t="shared" si="3"/>
        <v>9.2920079109644831E-9</v>
      </c>
      <c r="AD24" s="16">
        <f t="shared" si="3"/>
        <v>5.7717072686298324E-8</v>
      </c>
      <c r="AE24" s="16">
        <f t="shared" si="3"/>
        <v>7.2503547875702979E-9</v>
      </c>
      <c r="AF24" s="16">
        <f t="shared" si="3"/>
        <v>8.4897230086039171E-9</v>
      </c>
      <c r="AG24" s="16">
        <f t="shared" si="3"/>
        <v>3.3526946814092781E-11</v>
      </c>
      <c r="AH24" s="16">
        <f t="shared" si="3"/>
        <v>6.0786886946590365E-8</v>
      </c>
      <c r="AI24" s="17">
        <f t="shared" si="3"/>
        <v>3.5894584959825572E-5</v>
      </c>
      <c r="AJ24" s="16">
        <f t="shared" si="3"/>
        <v>2.1203325407640068E-8</v>
      </c>
      <c r="AK24" s="16">
        <f t="shared" si="3"/>
        <v>3.5188381940450971E-9</v>
      </c>
      <c r="AL24" s="16">
        <f t="shared" si="3"/>
        <v>6.1049448593800301E-8</v>
      </c>
      <c r="AM24" s="18">
        <f t="shared" si="3"/>
        <v>2.7114618906559642E-9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1.987464064294264E-8</v>
      </c>
      <c r="E25" s="16">
        <f t="shared" si="4"/>
        <v>5.2678014264842448E-8</v>
      </c>
      <c r="F25" s="16">
        <f t="shared" si="4"/>
        <v>1.4996645727776675E-8</v>
      </c>
      <c r="G25" s="16">
        <f t="shared" si="4"/>
        <v>2.8050627868042532E-8</v>
      </c>
      <c r="H25" s="16">
        <f t="shared" si="4"/>
        <v>2.701103494768407E-8</v>
      </c>
      <c r="I25" s="16">
        <f t="shared" si="4"/>
        <v>1.061689393441855E-7</v>
      </c>
      <c r="J25" s="16">
        <f t="shared" si="4"/>
        <v>6.3513298833014984E-9</v>
      </c>
      <c r="K25" s="16">
        <f t="shared" si="4"/>
        <v>9.7248622902199228E-8</v>
      </c>
      <c r="L25" s="16">
        <f t="shared" si="4"/>
        <v>1.9073202039453021E-9</v>
      </c>
      <c r="M25" s="16">
        <f t="shared" si="4"/>
        <v>8.2671842698241363E-8</v>
      </c>
      <c r="N25" s="16">
        <f t="shared" si="4"/>
        <v>2.1176638561143713E-9</v>
      </c>
      <c r="O25" s="16">
        <f t="shared" si="4"/>
        <v>3.9493696241823099E-9</v>
      </c>
      <c r="P25" s="16">
        <f t="shared" si="4"/>
        <v>6.98318845134353E-10</v>
      </c>
      <c r="Q25" s="16">
        <f t="shared" si="4"/>
        <v>3.2652287023238537E-8</v>
      </c>
      <c r="R25" s="17">
        <f t="shared" si="4"/>
        <v>3.1689528214726293E-5</v>
      </c>
      <c r="S25" s="16">
        <f t="shared" si="4"/>
        <v>3.6851232789439012E-9</v>
      </c>
      <c r="T25" s="16">
        <f t="shared" si="4"/>
        <v>5.7066695591405352E-9</v>
      </c>
      <c r="U25" s="16">
        <f t="shared" si="4"/>
        <v>2.5827508703210869E-8</v>
      </c>
      <c r="V25" s="16">
        <f t="shared" si="4"/>
        <v>3.1708149256259731E-9</v>
      </c>
      <c r="W25" s="16">
        <f t="shared" si="4"/>
        <v>1.950502404346081E-8</v>
      </c>
      <c r="X25" s="16">
        <f t="shared" si="4"/>
        <v>6.7976613350698308E-8</v>
      </c>
      <c r="Y25" s="16">
        <f t="shared" si="4"/>
        <v>3.2408521346074694E-9</v>
      </c>
      <c r="Z25" s="16">
        <f t="shared" si="4"/>
        <v>3.3413108950448269E-8</v>
      </c>
      <c r="AA25" s="16">
        <f t="shared" si="4"/>
        <v>6.3943628938494593E-8</v>
      </c>
      <c r="AB25" s="16">
        <f t="shared" si="4"/>
        <v>4.2940222562954442E-7</v>
      </c>
      <c r="AC25" s="16">
        <f t="shared" si="4"/>
        <v>5.3466338088686003E-8</v>
      </c>
      <c r="AD25" s="16">
        <f t="shared" si="4"/>
        <v>1.4070487022550404E-7</v>
      </c>
      <c r="AE25" s="16">
        <f t="shared" si="4"/>
        <v>1.5332561105669908E-10</v>
      </c>
      <c r="AF25" s="16">
        <f t="shared" si="4"/>
        <v>6.7829019287280086E-8</v>
      </c>
      <c r="AG25" s="16">
        <f t="shared" si="4"/>
        <v>3.0760879021205243E-9</v>
      </c>
      <c r="AH25" s="16">
        <f t="shared" si="4"/>
        <v>8.9863815816509288E-8</v>
      </c>
      <c r="AI25" s="16">
        <f t="shared" si="4"/>
        <v>2.9552219766229557E-8</v>
      </c>
      <c r="AJ25" s="16">
        <f t="shared" si="4"/>
        <v>2.4258557314571989E-10</v>
      </c>
      <c r="AK25" s="16">
        <f t="shared" si="4"/>
        <v>2.9004429475316053E-8</v>
      </c>
      <c r="AL25" s="16">
        <f t="shared" si="4"/>
        <v>1.7945073282764335E-9</v>
      </c>
      <c r="AM25" s="18">
        <f t="shared" si="4"/>
        <v>1.7489699736491367E-9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3.0976591560967338E-6</v>
      </c>
      <c r="E26" s="16">
        <f t="shared" si="5"/>
        <v>9.4581385726420424E-6</v>
      </c>
      <c r="F26" s="16">
        <f t="shared" si="5"/>
        <v>3.6303091508063142E-7</v>
      </c>
      <c r="G26" s="16">
        <f t="shared" si="5"/>
        <v>1.0352762915446543E-5</v>
      </c>
      <c r="H26" s="16">
        <f t="shared" si="5"/>
        <v>3.4158791370430447E-6</v>
      </c>
      <c r="I26" s="16">
        <f t="shared" si="5"/>
        <v>2.8628766045840169E-6</v>
      </c>
      <c r="J26" s="16">
        <f t="shared" si="5"/>
        <v>1.0000097775601459E-5</v>
      </c>
      <c r="K26" s="16">
        <f t="shared" si="5"/>
        <v>6.2123139643326428E-7</v>
      </c>
      <c r="L26" s="16">
        <f t="shared" si="5"/>
        <v>9.8785672430143187E-6</v>
      </c>
      <c r="M26" s="16">
        <f t="shared" si="5"/>
        <v>3.5311999905478604E-6</v>
      </c>
      <c r="N26" s="16">
        <f t="shared" si="5"/>
        <v>1.4929821906665778E-6</v>
      </c>
      <c r="O26" s="16">
        <f t="shared" si="5"/>
        <v>1.60048933630279E-6</v>
      </c>
      <c r="P26" s="16">
        <f t="shared" si="5"/>
        <v>9.7583861503148214E-7</v>
      </c>
      <c r="Q26" s="16">
        <f t="shared" si="5"/>
        <v>4.7786714699679123E-8</v>
      </c>
      <c r="R26" s="16">
        <f t="shared" si="5"/>
        <v>6.9760965239631537E-6</v>
      </c>
      <c r="S26" s="16">
        <f t="shared" si="5"/>
        <v>1.3057313691354484E-6</v>
      </c>
      <c r="T26" s="16">
        <f t="shared" si="5"/>
        <v>1.9441405853405126E-7</v>
      </c>
      <c r="U26" s="16">
        <f t="shared" si="5"/>
        <v>6.5593914254155173E-9</v>
      </c>
      <c r="V26" s="16">
        <f t="shared" si="5"/>
        <v>1.3472513157223643E-8</v>
      </c>
      <c r="W26" s="16">
        <f t="shared" si="5"/>
        <v>3.9009622155700661E-6</v>
      </c>
      <c r="X26" s="16">
        <f t="shared" si="5"/>
        <v>8.1793501552449083E-6</v>
      </c>
      <c r="Y26" s="16">
        <f t="shared" si="5"/>
        <v>8.1709939669846603E-6</v>
      </c>
      <c r="Z26" s="16">
        <f t="shared" si="5"/>
        <v>2.7566973026605527E-5</v>
      </c>
      <c r="AA26" s="16">
        <f t="shared" si="5"/>
        <v>5.9389152631716029E-6</v>
      </c>
      <c r="AB26" s="16">
        <f t="shared" si="5"/>
        <v>2.1730240500391761E-6</v>
      </c>
      <c r="AC26" s="16">
        <f t="shared" si="5"/>
        <v>4.1721167969843393E-6</v>
      </c>
      <c r="AD26" s="16">
        <f t="shared" si="5"/>
        <v>1.0906154742278833E-9</v>
      </c>
      <c r="AE26" s="16">
        <f t="shared" si="5"/>
        <v>3.4854773275391889E-6</v>
      </c>
      <c r="AF26" s="17">
        <f t="shared" si="5"/>
        <v>3.2338779390379E-3</v>
      </c>
      <c r="AG26" s="16">
        <f t="shared" si="5"/>
        <v>1.0424310438686654E-8</v>
      </c>
      <c r="AH26" s="16">
        <f t="shared" si="5"/>
        <v>3.0392770470022998E-6</v>
      </c>
      <c r="AI26" s="16">
        <f t="shared" si="5"/>
        <v>7.6464559984387286E-7</v>
      </c>
      <c r="AJ26" s="16">
        <f t="shared" si="5"/>
        <v>2.667704321157042E-7</v>
      </c>
      <c r="AK26" s="16">
        <f t="shared" si="5"/>
        <v>4.8688003993699138E-6</v>
      </c>
      <c r="AL26" s="16">
        <f t="shared" si="5"/>
        <v>6.0445151662687604E-7</v>
      </c>
      <c r="AM26" s="18">
        <f t="shared" si="5"/>
        <v>4.7144249147592749E-6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3.752878748215735E-7</v>
      </c>
      <c r="E27" s="16">
        <f t="shared" si="6"/>
        <v>1.0496414301352107E-5</v>
      </c>
      <c r="F27" s="16">
        <f t="shared" si="6"/>
        <v>9.6573802613396021E-6</v>
      </c>
      <c r="G27" s="16">
        <f t="shared" si="6"/>
        <v>4.5875466866776914E-6</v>
      </c>
      <c r="H27" s="16">
        <f t="shared" si="6"/>
        <v>6.8662536182898348E-5</v>
      </c>
      <c r="I27" s="16">
        <f t="shared" si="6"/>
        <v>2.3695843307458443E-7</v>
      </c>
      <c r="J27" s="16">
        <f t="shared" si="6"/>
        <v>3.5756272525264353E-5</v>
      </c>
      <c r="K27" s="16">
        <f t="shared" si="6"/>
        <v>4.003576942467821E-6</v>
      </c>
      <c r="L27" s="16">
        <f t="shared" si="6"/>
        <v>3.1434559679048172E-6</v>
      </c>
      <c r="M27" s="16">
        <f t="shared" si="6"/>
        <v>2.9496153680618016E-5</v>
      </c>
      <c r="N27" s="16">
        <f t="shared" si="6"/>
        <v>5.6802043731064054E-5</v>
      </c>
      <c r="O27" s="16">
        <f t="shared" si="6"/>
        <v>2.2195750414361974E-5</v>
      </c>
      <c r="P27" s="16">
        <f t="shared" si="6"/>
        <v>2.5955608848228139E-5</v>
      </c>
      <c r="Q27" s="16">
        <f t="shared" si="6"/>
        <v>2.673667070961437E-5</v>
      </c>
      <c r="R27" s="16">
        <f t="shared" si="6"/>
        <v>2.6179223606965564E-6</v>
      </c>
      <c r="S27" s="16">
        <f t="shared" si="6"/>
        <v>1.718171852696348E-5</v>
      </c>
      <c r="T27" s="17">
        <f t="shared" si="6"/>
        <v>1.460880541548245E-2</v>
      </c>
      <c r="U27" s="16">
        <f t="shared" si="6"/>
        <v>2.8550377864868663E-6</v>
      </c>
      <c r="V27" s="16">
        <f t="shared" si="6"/>
        <v>6.7281594225627532E-6</v>
      </c>
      <c r="W27" s="16">
        <f t="shared" si="6"/>
        <v>1.4094414065415635E-5</v>
      </c>
      <c r="X27" s="16">
        <f t="shared" si="6"/>
        <v>1.0093539987794727E-7</v>
      </c>
      <c r="Y27" s="16">
        <f t="shared" si="6"/>
        <v>6.058798424024811E-6</v>
      </c>
      <c r="Z27" s="16">
        <f t="shared" si="6"/>
        <v>4.8656196155113548E-6</v>
      </c>
      <c r="AA27" s="16">
        <f t="shared" si="6"/>
        <v>1.1487830254584614E-4</v>
      </c>
      <c r="AB27" s="16">
        <f t="shared" si="6"/>
        <v>5.5462287287908244E-5</v>
      </c>
      <c r="AC27" s="16">
        <f t="shared" si="6"/>
        <v>1.9940408975953286E-7</v>
      </c>
      <c r="AD27" s="16">
        <f t="shared" si="6"/>
        <v>1.671650776631855E-6</v>
      </c>
      <c r="AE27" s="16">
        <f t="shared" si="6"/>
        <v>1.2095583663919624E-7</v>
      </c>
      <c r="AF27" s="16">
        <f t="shared" si="6"/>
        <v>8.6625955576267969E-7</v>
      </c>
      <c r="AG27" s="16">
        <f t="shared" si="6"/>
        <v>4.5010683242057682E-5</v>
      </c>
      <c r="AH27" s="16">
        <f t="shared" si="6"/>
        <v>8.0285769884319729E-5</v>
      </c>
      <c r="AI27" s="16">
        <f t="shared" si="6"/>
        <v>1.1410011273666987E-5</v>
      </c>
      <c r="AJ27" s="16">
        <f t="shared" si="6"/>
        <v>8.1939567154020006E-6</v>
      </c>
      <c r="AK27" s="16">
        <f t="shared" si="6"/>
        <v>2.1749198468942904E-5</v>
      </c>
      <c r="AL27" s="16">
        <f t="shared" si="6"/>
        <v>6.2437739308137059E-7</v>
      </c>
      <c r="AM27" s="18">
        <f t="shared" si="6"/>
        <v>2.5152090162439313E-6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9.2121924895953598E-8</v>
      </c>
      <c r="E28" s="16">
        <f t="shared" si="7"/>
        <v>3.7126079380577075E-6</v>
      </c>
      <c r="F28" s="16">
        <f t="shared" si="7"/>
        <v>1.2425887335466463E-6</v>
      </c>
      <c r="G28" s="17">
        <f t="shared" si="7"/>
        <v>5.4520989745030441E-3</v>
      </c>
      <c r="H28" s="16">
        <f t="shared" si="7"/>
        <v>1.5343907573773674E-5</v>
      </c>
      <c r="I28" s="16">
        <f t="shared" si="7"/>
        <v>1.3893851353441521E-5</v>
      </c>
      <c r="J28" s="16">
        <f t="shared" si="7"/>
        <v>3.5408480442992466E-7</v>
      </c>
      <c r="K28" s="16">
        <f t="shared" si="7"/>
        <v>3.2661701049023414E-7</v>
      </c>
      <c r="L28" s="16">
        <f t="shared" si="7"/>
        <v>1.7863528310936406E-5</v>
      </c>
      <c r="M28" s="16">
        <f t="shared" si="7"/>
        <v>1.8353910286646837E-5</v>
      </c>
      <c r="N28" s="16">
        <f t="shared" si="7"/>
        <v>2.1548414189636692E-6</v>
      </c>
      <c r="O28" s="16">
        <f t="shared" si="7"/>
        <v>3.1935836078717055E-6</v>
      </c>
      <c r="P28" s="16">
        <f t="shared" si="7"/>
        <v>1.4180310630707342E-6</v>
      </c>
      <c r="Q28" s="16">
        <f t="shared" si="7"/>
        <v>4.0336169056000962E-6</v>
      </c>
      <c r="R28" s="16">
        <f t="shared" si="7"/>
        <v>4.8104459475852943E-6</v>
      </c>
      <c r="S28" s="16">
        <f t="shared" si="7"/>
        <v>4.4362699533692885E-6</v>
      </c>
      <c r="T28" s="16">
        <f t="shared" si="7"/>
        <v>1.7052818617353438E-6</v>
      </c>
      <c r="U28" s="16">
        <f t="shared" si="7"/>
        <v>5.6193385690223339E-6</v>
      </c>
      <c r="V28" s="16">
        <f t="shared" si="7"/>
        <v>8.2429878593474121E-6</v>
      </c>
      <c r="W28" s="16">
        <f t="shared" si="7"/>
        <v>7.7621214825801494E-6</v>
      </c>
      <c r="X28" s="16">
        <f t="shared" si="7"/>
        <v>2.465468635861224E-5</v>
      </c>
      <c r="Y28" s="16">
        <f t="shared" si="7"/>
        <v>3.6911543309150146E-6</v>
      </c>
      <c r="Z28" s="16">
        <f t="shared" si="7"/>
        <v>2.2228031848444707E-5</v>
      </c>
      <c r="AA28" s="16">
        <f t="shared" si="7"/>
        <v>3.4294252666677261E-5</v>
      </c>
      <c r="AB28" s="16">
        <f t="shared" si="7"/>
        <v>1.2089113152364595E-5</v>
      </c>
      <c r="AC28" s="16">
        <f t="shared" si="7"/>
        <v>9.8479517474137247E-6</v>
      </c>
      <c r="AD28" s="16">
        <f t="shared" si="7"/>
        <v>9.8672212768569024E-7</v>
      </c>
      <c r="AE28" s="16">
        <f t="shared" si="7"/>
        <v>1.7963349834319188E-5</v>
      </c>
      <c r="AF28" s="16">
        <f t="shared" si="7"/>
        <v>1.7190384423322446E-5</v>
      </c>
      <c r="AG28" s="16">
        <f t="shared" si="7"/>
        <v>1.593217507012965E-5</v>
      </c>
      <c r="AH28" s="16">
        <f t="shared" si="7"/>
        <v>2.9677071037009388E-6</v>
      </c>
      <c r="AI28" s="16">
        <f t="shared" si="7"/>
        <v>1.1987847343093527E-6</v>
      </c>
      <c r="AJ28" s="16">
        <f t="shared" si="7"/>
        <v>9.1106496771417564E-7</v>
      </c>
      <c r="AK28" s="16">
        <f t="shared" si="7"/>
        <v>4.9532104527847298E-8</v>
      </c>
      <c r="AL28" s="16">
        <f t="shared" si="7"/>
        <v>1.5035448133315068E-6</v>
      </c>
      <c r="AM28" s="18">
        <f t="shared" si="7"/>
        <v>4.3462081194774601E-6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6.5430321268756997E-6</v>
      </c>
      <c r="E29" s="16">
        <f t="shared" si="8"/>
        <v>1.6091495662562493E-8</v>
      </c>
      <c r="F29" s="16">
        <f t="shared" si="8"/>
        <v>6.1557281339209752E-6</v>
      </c>
      <c r="G29" s="16">
        <f t="shared" si="8"/>
        <v>8.3959829990782413E-7</v>
      </c>
      <c r="H29" s="16">
        <f t="shared" si="8"/>
        <v>2.5147012942205937E-6</v>
      </c>
      <c r="I29" s="16">
        <f t="shared" si="8"/>
        <v>4.0811257028891144E-6</v>
      </c>
      <c r="J29" s="17">
        <f t="shared" si="8"/>
        <v>1.3095657544569842E-2</v>
      </c>
      <c r="K29" s="16">
        <f t="shared" si="8"/>
        <v>1.7357737585129128E-6</v>
      </c>
      <c r="L29" s="16">
        <f t="shared" si="8"/>
        <v>8.7907163375216002E-6</v>
      </c>
      <c r="M29" s="16">
        <f t="shared" si="8"/>
        <v>7.2348471530790588E-5</v>
      </c>
      <c r="N29" s="16">
        <f t="shared" si="8"/>
        <v>2.1155486961598066E-5</v>
      </c>
      <c r="O29" s="16">
        <f t="shared" si="8"/>
        <v>4.4019192556404618E-5</v>
      </c>
      <c r="P29" s="16">
        <f t="shared" si="8"/>
        <v>5.7288595467646843E-6</v>
      </c>
      <c r="Q29" s="16">
        <f t="shared" si="8"/>
        <v>5.8730902439517908E-7</v>
      </c>
      <c r="R29" s="16">
        <f t="shared" si="8"/>
        <v>2.6019757195802234E-6</v>
      </c>
      <c r="S29" s="16">
        <f t="shared" si="8"/>
        <v>2.6842071685955476E-5</v>
      </c>
      <c r="T29" s="16">
        <f t="shared" si="8"/>
        <v>3.1531832918011811E-5</v>
      </c>
      <c r="U29" s="16">
        <f t="shared" si="8"/>
        <v>2.4288397454658641E-5</v>
      </c>
      <c r="V29" s="16">
        <f t="shared" si="8"/>
        <v>1.6768755923443879E-5</v>
      </c>
      <c r="W29" s="16">
        <f t="shared" si="8"/>
        <v>2.5369423758418736E-5</v>
      </c>
      <c r="X29" s="16">
        <f t="shared" si="8"/>
        <v>8.9325436283814214E-5</v>
      </c>
      <c r="Y29" s="16">
        <f t="shared" si="8"/>
        <v>1.1041545522718E-7</v>
      </c>
      <c r="Z29" s="16">
        <f t="shared" si="8"/>
        <v>1.332365994312252E-5</v>
      </c>
      <c r="AA29" s="16">
        <f t="shared" si="8"/>
        <v>1.437778102662769E-5</v>
      </c>
      <c r="AB29" s="16">
        <f t="shared" si="8"/>
        <v>2.4850722387351662E-6</v>
      </c>
      <c r="AC29" s="16">
        <f t="shared" si="8"/>
        <v>1.0701253753364568E-5</v>
      </c>
      <c r="AD29" s="16">
        <f t="shared" si="8"/>
        <v>8.2381727052017938E-5</v>
      </c>
      <c r="AE29" s="16">
        <f t="shared" si="8"/>
        <v>1.7107693901669926E-7</v>
      </c>
      <c r="AF29" s="16">
        <f t="shared" si="8"/>
        <v>3.9616486491515687E-5</v>
      </c>
      <c r="AG29" s="16">
        <f t="shared" si="8"/>
        <v>1.0187839062964258E-5</v>
      </c>
      <c r="AH29" s="16">
        <f t="shared" si="8"/>
        <v>8.7262596138493857E-6</v>
      </c>
      <c r="AI29" s="16">
        <f t="shared" si="8"/>
        <v>4.4907006839307633E-5</v>
      </c>
      <c r="AJ29" s="16">
        <f t="shared" si="8"/>
        <v>1.8726858195893144E-5</v>
      </c>
      <c r="AK29" s="16">
        <f t="shared" si="8"/>
        <v>2.6425922619003991E-5</v>
      </c>
      <c r="AL29" s="16">
        <f t="shared" si="8"/>
        <v>6.729756005245991E-5</v>
      </c>
      <c r="AM29" s="18">
        <f t="shared" si="8"/>
        <v>8.7987541317805731E-6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8.7793158322889226E-8</v>
      </c>
      <c r="E30" s="16">
        <f t="shared" si="9"/>
        <v>1.9003707525721059E-8</v>
      </c>
      <c r="F30" s="16">
        <f t="shared" si="9"/>
        <v>1.0004075684341359E-7</v>
      </c>
      <c r="G30" s="16">
        <f t="shared" si="9"/>
        <v>3.8516438237709092E-7</v>
      </c>
      <c r="H30" s="16">
        <f t="shared" si="9"/>
        <v>2.8596331865853041E-9</v>
      </c>
      <c r="I30" s="17">
        <f t="shared" si="9"/>
        <v>1.487277527967489E-4</v>
      </c>
      <c r="J30" s="16">
        <f t="shared" si="9"/>
        <v>4.744518186848685E-8</v>
      </c>
      <c r="K30" s="16">
        <f t="shared" si="9"/>
        <v>1.0341658143983219E-10</v>
      </c>
      <c r="L30" s="16">
        <f t="shared" si="9"/>
        <v>1.3453526079330959E-8</v>
      </c>
      <c r="M30" s="16">
        <f t="shared" si="9"/>
        <v>1.418416086413155E-7</v>
      </c>
      <c r="N30" s="16">
        <f t="shared" si="9"/>
        <v>3.4253195414764507E-7</v>
      </c>
      <c r="O30" s="16">
        <f t="shared" si="9"/>
        <v>2.3323125155008275E-7</v>
      </c>
      <c r="P30" s="16">
        <f t="shared" si="9"/>
        <v>2.083750173588283E-8</v>
      </c>
      <c r="Q30" s="16">
        <f t="shared" si="9"/>
        <v>1.0266558083814723E-7</v>
      </c>
      <c r="R30" s="16">
        <f t="shared" si="9"/>
        <v>5.0258323798392187E-7</v>
      </c>
      <c r="S30" s="16">
        <f t="shared" si="9"/>
        <v>1.5654214494013158E-7</v>
      </c>
      <c r="T30" s="16">
        <f t="shared" si="9"/>
        <v>2.4434870924462715E-9</v>
      </c>
      <c r="U30" s="16">
        <f t="shared" si="9"/>
        <v>1.675253947644775E-7</v>
      </c>
      <c r="V30" s="16">
        <f t="shared" si="9"/>
        <v>4.0064304599724217E-7</v>
      </c>
      <c r="W30" s="16">
        <f t="shared" si="9"/>
        <v>3.1734467097956936E-7</v>
      </c>
      <c r="X30" s="16">
        <f t="shared" si="9"/>
        <v>1.5077881612376305E-7</v>
      </c>
      <c r="Y30" s="16">
        <f t="shared" si="9"/>
        <v>3.2943386402233662E-8</v>
      </c>
      <c r="Z30" s="16">
        <f t="shared" si="9"/>
        <v>4.8530402547745649E-8</v>
      </c>
      <c r="AA30" s="16">
        <f t="shared" si="9"/>
        <v>5.0072015298775539E-9</v>
      </c>
      <c r="AB30" s="16">
        <f t="shared" si="9"/>
        <v>3.9802744501722435E-9</v>
      </c>
      <c r="AC30" s="16">
        <f t="shared" si="9"/>
        <v>2.4374492736798115E-7</v>
      </c>
      <c r="AD30" s="16">
        <f t="shared" si="9"/>
        <v>5.5707039456434079E-8</v>
      </c>
      <c r="AE30" s="16">
        <f t="shared" si="9"/>
        <v>2.3176317662265957E-7</v>
      </c>
      <c r="AF30" s="16">
        <f t="shared" si="9"/>
        <v>1.3179291549223274E-7</v>
      </c>
      <c r="AG30" s="16">
        <f t="shared" si="9"/>
        <v>1.3737498126544838E-7</v>
      </c>
      <c r="AH30" s="16">
        <f t="shared" si="9"/>
        <v>5.128463829834524E-9</v>
      </c>
      <c r="AI30" s="16">
        <f t="shared" si="9"/>
        <v>4.2312913135672303E-7</v>
      </c>
      <c r="AJ30" s="16">
        <f t="shared" si="9"/>
        <v>8.5966394314625916E-7</v>
      </c>
      <c r="AK30" s="16">
        <f t="shared" si="9"/>
        <v>2.1288430417675751E-9</v>
      </c>
      <c r="AL30" s="16">
        <f t="shared" si="9"/>
        <v>2.2263441408523984E-7</v>
      </c>
      <c r="AM30" s="18">
        <f t="shared" si="9"/>
        <v>9.3340086230639012E-7</v>
      </c>
    </row>
    <row r="31" spans="1:39">
      <c r="A31" t="s">
        <v>60</v>
      </c>
      <c r="D31" s="19">
        <f>SUM($D$21:$D$30)</f>
        <v>1.085777470105505E-5</v>
      </c>
      <c r="E31" s="19">
        <f>SUM($E$21:$E$30)</f>
        <v>2.3867469949072174E-5</v>
      </c>
      <c r="F31" s="19">
        <f>SUM($F$21:$F$30)</f>
        <v>7.3880511212630622E-5</v>
      </c>
      <c r="G31" s="19">
        <f>SUM($G$21:$G$30)</f>
        <v>5.468375061862543E-3</v>
      </c>
      <c r="H31" s="19">
        <f>SUM($H$21:$H$30)</f>
        <v>9.0071681929416078E-5</v>
      </c>
      <c r="I31" s="19">
        <f>SUM($I$21:$I$30)</f>
        <v>1.70069191393538E-4</v>
      </c>
      <c r="J31" s="19">
        <f>SUM($J$21:$J$30)</f>
        <v>1.3141975733357441E-2</v>
      </c>
      <c r="K31" s="19">
        <f>SUM($K$21:$K$30)</f>
        <v>7.2210291249505685E-6</v>
      </c>
      <c r="L31" s="19">
        <f>SUM($L$21:$L$30)</f>
        <v>3.9801492576760848E-5</v>
      </c>
      <c r="M31" s="19">
        <f>SUM($M$21:$M$30)</f>
        <v>1.2407816111333669E-4</v>
      </c>
      <c r="N31" s="19">
        <f>SUM($N$21:$N$30)</f>
        <v>8.2022039767757428E-5</v>
      </c>
      <c r="O31" s="19">
        <f>SUM($O$21:$O$30)</f>
        <v>7.1660797285538684E-5</v>
      </c>
      <c r="P31" s="19">
        <f>SUM($P$21:$P$30)</f>
        <v>3.4125748139670646E-5</v>
      </c>
      <c r="Q31" s="19">
        <f>SUM($Q$21:$Q$30)</f>
        <v>3.1768627739981217E-5</v>
      </c>
      <c r="R31" s="19">
        <f>SUM($R$21:$R$30)</f>
        <v>4.9268470007499517E-5</v>
      </c>
      <c r="S31" s="19">
        <f>SUM($S$21:$S$30)</f>
        <v>5.0264473428583973E-5</v>
      </c>
      <c r="T31" s="19">
        <f>SUM($T$21:$T$30)</f>
        <v>1.4642348369822214E-2</v>
      </c>
      <c r="U31" s="19">
        <f>SUM($U$21:$U$30)</f>
        <v>3.3004125330035336E-5</v>
      </c>
      <c r="V31" s="19">
        <f>SUM($V$21:$V$30)</f>
        <v>3.2380849159555753E-5</v>
      </c>
      <c r="W31" s="19">
        <f>SUM($W$21:$W$30)</f>
        <v>5.1850050148458689E-5</v>
      </c>
      <c r="X31" s="19">
        <f>SUM($X$21:$X$30)</f>
        <v>1.2271706846349887E-4</v>
      </c>
      <c r="Y31">
        <f>SUM($Y$21:$Y$30)</f>
        <v>1.0732697343201202E-4</v>
      </c>
      <c r="Z31" s="19">
        <f>SUM($Z$21:$Z$30)</f>
        <v>6.8269199631825251E-5</v>
      </c>
      <c r="AA31" s="19">
        <f>SUM($AA$21:$AA$30)</f>
        <v>1.698305205750604E-4</v>
      </c>
      <c r="AB31" s="19">
        <f>SUM($AB$21:$AB$30)</f>
        <v>7.2764185729006051E-5</v>
      </c>
      <c r="AC31" s="19">
        <f>SUM($AC$21:$AC$30)</f>
        <v>2.546207641925443E-5</v>
      </c>
      <c r="AD31" s="19">
        <f>SUM($AD$21:$AD$30)</f>
        <v>8.57886370450687E-5</v>
      </c>
      <c r="AE31" s="19">
        <f>SUM($AE$21:$AE$30)</f>
        <v>2.2249941333665269E-5</v>
      </c>
      <c r="AF31" s="19">
        <f>SUM($AF$21:$AF$30)</f>
        <v>3.2919904606989563E-3</v>
      </c>
      <c r="AG31" s="19">
        <f>SUM($AG$21:$AG$30)</f>
        <v>7.1349489933460078E-5</v>
      </c>
      <c r="AH31" s="19">
        <f>SUM($AH$21:$AH$30)</f>
        <v>9.5470051950634067E-5</v>
      </c>
      <c r="AI31" s="19">
        <f>SUM($AI$21:$AI$30)</f>
        <v>9.4792924560800596E-5</v>
      </c>
      <c r="AJ31" s="19">
        <f>SUM($AJ$21:$AJ$30)</f>
        <v>2.9216552243336316E-5</v>
      </c>
      <c r="AK31" s="19">
        <f>SUM($AK$21:$AK$30)</f>
        <v>5.3300487430150321E-5</v>
      </c>
      <c r="AL31" s="19">
        <f>SUM($AL$21:$AL$30)</f>
        <v>7.1098098747852969E-5</v>
      </c>
      <c r="AM31" s="19">
        <f>SUM($AM$21:$AM$30)</f>
        <v>2.148432314524364E-5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3.8632002649389853E-2</v>
      </c>
      <c r="D33" s="20">
        <f>$D$31/$C$33</f>
        <v>2.8105648054532154E-4</v>
      </c>
      <c r="E33" s="20">
        <f>$E$31/$C$33</f>
        <v>6.1781601553729268E-4</v>
      </c>
      <c r="F33" s="20">
        <f>$F$31/$C$33</f>
        <v>1.9124173262034469E-3</v>
      </c>
      <c r="G33" s="20">
        <f>$G$31/$C$33</f>
        <v>0.14155039052703391</v>
      </c>
      <c r="H33" s="20">
        <f>$H$31/$C$33</f>
        <v>2.3315302275906903E-3</v>
      </c>
      <c r="I33" s="20">
        <f>$I$31/$C$33</f>
        <v>4.4022877337482284E-3</v>
      </c>
      <c r="J33" s="20">
        <f>$J$31/$C$33</f>
        <v>0.34018365168974751</v>
      </c>
      <c r="K33" s="20">
        <f>$K$31/$C$33</f>
        <v>1.8691832236827143E-4</v>
      </c>
      <c r="L33" s="20">
        <f>$L$31/$C$33</f>
        <v>1.0302725680049482E-3</v>
      </c>
      <c r="M33" s="20">
        <f>$M$31/$C$33</f>
        <v>3.2117972821503822E-3</v>
      </c>
      <c r="N33" s="20">
        <f>$N$31/$C$33</f>
        <v>2.1231630291641862E-3</v>
      </c>
      <c r="O33" s="20">
        <f>$O$31/$C$33</f>
        <v>1.8549594214906818E-3</v>
      </c>
      <c r="P33" s="20">
        <f>$P$31/$C$33</f>
        <v>8.8335436424002273E-4</v>
      </c>
      <c r="Q33" s="20">
        <f>$Q$31/$C$33</f>
        <v>8.2233965524132523E-4</v>
      </c>
      <c r="R33" s="20">
        <f>$R$31/$C$33</f>
        <v>1.2753278791845821E-3</v>
      </c>
      <c r="S33" s="20">
        <f>$S$31/$C$33</f>
        <v>1.3011097013211103E-3</v>
      </c>
      <c r="T33" s="20">
        <f>$T$31/$C$33</f>
        <v>0.37902120950629703</v>
      </c>
      <c r="U33" s="20">
        <f>$U$31/$C$33</f>
        <v>8.5432084972578029E-4</v>
      </c>
      <c r="V33" s="20">
        <f>$V$31/$C$33</f>
        <v>8.3818717485170733E-4</v>
      </c>
      <c r="W33" s="20">
        <f>$W$31/$C$33</f>
        <v>1.3421527902405443E-3</v>
      </c>
      <c r="X33" s="20">
        <f>$X$31/$C$33</f>
        <v>3.176565025045033E-3</v>
      </c>
      <c r="Y33" s="20">
        <f>$Y$31/$C$33</f>
        <v>2.7781881878108415E-3</v>
      </c>
      <c r="Z33" s="20">
        <f>$Z$31/$C$33</f>
        <v>1.7671669846218412E-3</v>
      </c>
      <c r="AA33" s="20">
        <f>$AA$31/$C$33</f>
        <v>4.3961096740539459E-3</v>
      </c>
      <c r="AB33" s="20">
        <f>$AB$31/$C$33</f>
        <v>1.8835209344280595E-3</v>
      </c>
      <c r="AC33" s="20">
        <f>$AC$31/$C$33</f>
        <v>6.5909284202372495E-4</v>
      </c>
      <c r="AD33" s="20">
        <f>$AD$31/$C$33</f>
        <v>2.220662434294579E-3</v>
      </c>
      <c r="AE33" s="20">
        <f>$AE$31/$C$33</f>
        <v>5.7594584302547616E-4</v>
      </c>
      <c r="AF33" s="20">
        <f>$AF$31/$C$33</f>
        <v>8.5214077317603137E-2</v>
      </c>
      <c r="AG33" s="20">
        <f>$AG$31/$C$33</f>
        <v>1.846901145172368E-3</v>
      </c>
      <c r="AH33" s="20">
        <f>$AH$31/$C$33</f>
        <v>2.4712685184116881E-3</v>
      </c>
      <c r="AI33" s="20">
        <f>$AI$31/$C$33</f>
        <v>2.4537408899328117E-3</v>
      </c>
      <c r="AJ33" s="20">
        <f>$AJ$31/$C$33</f>
        <v>7.5627848000775998E-4</v>
      </c>
      <c r="AK33" s="20">
        <f>$AK$31/$C$33</f>
        <v>1.379697757682571E-3</v>
      </c>
      <c r="AL33" s="20">
        <f>$AL$31/$C$33</f>
        <v>1.840393815280914E-3</v>
      </c>
      <c r="AM33" s="20">
        <f>$AM$31/$C$33</f>
        <v>5.56127605918534E-4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AE71-A9C8-4AD5-92BB-F1003DDE4A92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6.9308173226811324E-3</v>
      </c>
      <c r="D5" s="11" t="s">
        <v>70</v>
      </c>
      <c r="E5" s="10">
        <v>3.1136087101696176E-2</v>
      </c>
      <c r="F5" s="10">
        <v>2.873070360535409E-2</v>
      </c>
      <c r="G5" s="10">
        <v>-2.532456800725243E-2</v>
      </c>
      <c r="H5" s="10">
        <v>-1.277161094486229E-2</v>
      </c>
      <c r="I5" s="10">
        <v>-1.2670809977356466E-2</v>
      </c>
      <c r="J5" s="10">
        <v>-2.9156143811637212E-3</v>
      </c>
      <c r="K5" s="10">
        <v>-1.4862039990643517E-2</v>
      </c>
      <c r="L5" s="10">
        <v>2.6878556112041561E-2</v>
      </c>
      <c r="M5" s="10">
        <v>1.5737768121666242E-2</v>
      </c>
      <c r="N5" s="10">
        <v>5.2032466099057588E-2</v>
      </c>
      <c r="O5" s="10">
        <v>-1.6716947406675414E-3</v>
      </c>
      <c r="P5" s="10">
        <v>1.9380064805297293E-2</v>
      </c>
      <c r="Q5" s="10">
        <v>-1.4393444964776823E-2</v>
      </c>
      <c r="R5" s="10">
        <v>8.1396713044442088E-3</v>
      </c>
      <c r="S5" s="10">
        <v>-9.0411037683934131E-3</v>
      </c>
      <c r="T5" s="10">
        <v>-1.1425156793428924E-2</v>
      </c>
      <c r="U5" s="10">
        <v>5.4064738338408212E-2</v>
      </c>
      <c r="V5" s="10">
        <v>-2.9959767232466319E-2</v>
      </c>
      <c r="W5" s="10">
        <v>-1.2117327347082067E-2</v>
      </c>
      <c r="X5" s="11" t="s">
        <v>71</v>
      </c>
      <c r="Y5" s="10">
        <v>2.5421319710212898E-3</v>
      </c>
      <c r="Z5" s="10">
        <v>-2.0712060702879509E-2</v>
      </c>
      <c r="AA5" s="10">
        <v>-6.2163369645174771E-2</v>
      </c>
      <c r="AB5" s="10">
        <v>-7.1625924805887621E-3</v>
      </c>
      <c r="AC5" s="10">
        <v>-1.0749872152707127E-2</v>
      </c>
      <c r="AD5" s="10">
        <v>-6.5825028965954935E-2</v>
      </c>
      <c r="AE5" s="10">
        <v>-3.1577818453522193E-2</v>
      </c>
      <c r="AF5" s="10">
        <v>-4.7451827199806285E-2</v>
      </c>
      <c r="AG5" s="10">
        <v>-8.6139490192876048E-2</v>
      </c>
      <c r="AH5" s="10">
        <v>-3.8754900359910245E-3</v>
      </c>
      <c r="AI5" s="10">
        <v>-1.9983171703699634E-2</v>
      </c>
      <c r="AJ5" s="10">
        <v>-8.0211198394464597E-2</v>
      </c>
      <c r="AK5" s="10">
        <v>-7.9520873735467471E-2</v>
      </c>
      <c r="AL5" s="10">
        <v>1.4968151621277025E-2</v>
      </c>
      <c r="AM5" s="12">
        <v>4.2785962618573765E-2</v>
      </c>
    </row>
    <row r="6" spans="1:39" ht="24">
      <c r="A6" s="13" t="s">
        <v>41</v>
      </c>
      <c r="B6" s="14" t="s">
        <v>40</v>
      </c>
      <c r="C6" s="15">
        <v>-4.948602403980517E-2</v>
      </c>
      <c r="D6" s="16">
        <v>-8.3609374286023719E-2</v>
      </c>
      <c r="E6" s="16">
        <v>1.6261204082068634E-2</v>
      </c>
      <c r="F6" s="16">
        <v>6.7456978515945093E-2</v>
      </c>
      <c r="G6" s="16">
        <v>1.3517193576207122E-2</v>
      </c>
      <c r="H6" s="16">
        <v>1.3193707240882478E-2</v>
      </c>
      <c r="I6" s="16">
        <v>-3.5517759105746491E-2</v>
      </c>
      <c r="J6" s="16">
        <v>-1.2975566010656784E-2</v>
      </c>
      <c r="K6" s="16">
        <v>-2.8278160218014035E-3</v>
      </c>
      <c r="L6" s="16">
        <v>-1.1203173501708161E-2</v>
      </c>
      <c r="M6" s="16">
        <v>1.1047371067333119E-2</v>
      </c>
      <c r="N6" s="16">
        <v>5.832588129176066E-2</v>
      </c>
      <c r="O6" s="16">
        <v>-3.216647673361165E-2</v>
      </c>
      <c r="P6" s="16">
        <v>4.1379514413644909E-2</v>
      </c>
      <c r="Q6" s="17" t="s">
        <v>66</v>
      </c>
      <c r="R6" s="16">
        <v>-1.8321662789712614E-2</v>
      </c>
      <c r="S6" s="16">
        <v>-2.0756884308869719E-3</v>
      </c>
      <c r="T6" s="16">
        <v>3.498142880082314E-3</v>
      </c>
      <c r="U6" s="16">
        <v>-7.2189545670362606E-2</v>
      </c>
      <c r="V6" s="16">
        <v>-5.405691548263486E-2</v>
      </c>
      <c r="W6" s="16">
        <v>2.4711882947435725E-2</v>
      </c>
      <c r="X6" s="16">
        <v>-1.4549038440146756E-2</v>
      </c>
      <c r="Y6" s="16">
        <v>9.7449836101154569E-3</v>
      </c>
      <c r="Z6" s="16">
        <v>-1.3005808620655488E-2</v>
      </c>
      <c r="AA6" s="16">
        <v>-5.2957106382126046E-3</v>
      </c>
      <c r="AB6" s="16">
        <v>4.4440173184548085E-2</v>
      </c>
      <c r="AC6" s="16">
        <v>-3.5865965610508053E-2</v>
      </c>
      <c r="AD6" s="16">
        <v>3.5384967231990187E-2</v>
      </c>
      <c r="AE6" s="16">
        <v>1.0903140425912649E-2</v>
      </c>
      <c r="AF6" s="16">
        <v>2.7665671924725032E-2</v>
      </c>
      <c r="AG6" s="16">
        <v>2.4606035522794525E-2</v>
      </c>
      <c r="AH6" s="16">
        <v>7.2936442869352427E-2</v>
      </c>
      <c r="AI6" s="16">
        <v>-4.3424434565964169E-2</v>
      </c>
      <c r="AJ6" s="16">
        <v>4.1157726792527605E-2</v>
      </c>
      <c r="AK6" s="16">
        <v>6.0977712147083071E-2</v>
      </c>
      <c r="AL6" s="16">
        <v>-1.2524506259562081E-2</v>
      </c>
      <c r="AM6" s="18">
        <v>-3.3818203347525451E-2</v>
      </c>
    </row>
    <row r="7" spans="1:39" ht="24">
      <c r="A7" s="13" t="s">
        <v>42</v>
      </c>
      <c r="B7" s="14" t="s">
        <v>40</v>
      </c>
      <c r="C7" s="15">
        <v>-4.5552236152357995E-3</v>
      </c>
      <c r="D7" s="16">
        <v>-0.11289309269338044</v>
      </c>
      <c r="E7" s="16">
        <v>-3.1139450687485293E-2</v>
      </c>
      <c r="F7" s="16">
        <v>-7.6858422937407952E-4</v>
      </c>
      <c r="G7" s="16">
        <v>-5.6105757543876089E-2</v>
      </c>
      <c r="H7" s="16">
        <v>-7.5566978318134734E-2</v>
      </c>
      <c r="I7" s="16">
        <v>1.6447562090745486E-2</v>
      </c>
      <c r="J7" s="16">
        <v>-6.7592899896619693E-2</v>
      </c>
      <c r="K7" s="16">
        <v>4.5197493786036831E-3</v>
      </c>
      <c r="L7" s="16">
        <v>6.8745239895554727E-2</v>
      </c>
      <c r="M7" s="16">
        <v>-3.493691680421857E-3</v>
      </c>
      <c r="N7" s="16">
        <v>8.5053245068403283E-3</v>
      </c>
      <c r="O7" s="16">
        <v>5.2165571877047331E-2</v>
      </c>
      <c r="P7" s="16">
        <v>7.5054213270305589E-4</v>
      </c>
      <c r="Q7" s="16">
        <v>-1.7990542766243595E-2</v>
      </c>
      <c r="R7" s="17" t="s">
        <v>51</v>
      </c>
      <c r="S7" s="16">
        <v>-2.9943272572988643E-2</v>
      </c>
      <c r="T7" s="16">
        <v>-5.9176822645704161E-2</v>
      </c>
      <c r="U7" s="16">
        <v>-3.7045734439985295E-2</v>
      </c>
      <c r="V7" s="16">
        <v>-1.9715950367840664E-2</v>
      </c>
      <c r="W7" s="16">
        <v>-3.026061170698615E-2</v>
      </c>
      <c r="X7" s="16">
        <v>8.6988244518171332E-3</v>
      </c>
      <c r="Y7" s="16">
        <v>-3.8053315628010843E-3</v>
      </c>
      <c r="Z7" s="16">
        <v>-2.9776889000090547E-3</v>
      </c>
      <c r="AA7" s="16">
        <v>4.7469167111955611E-2</v>
      </c>
      <c r="AB7" s="16">
        <v>2.5049988533481303E-2</v>
      </c>
      <c r="AC7" s="16">
        <v>-7.8229864226043565E-3</v>
      </c>
      <c r="AD7" s="16">
        <v>2.7345170668410412E-2</v>
      </c>
      <c r="AE7" s="16">
        <v>-4.8249018079337964E-2</v>
      </c>
      <c r="AF7" s="16">
        <v>1.2731553486635414E-2</v>
      </c>
      <c r="AG7" s="16">
        <v>3.0838479237449014E-2</v>
      </c>
      <c r="AH7" s="16">
        <v>5.4417977957919077E-2</v>
      </c>
      <c r="AI7" s="16">
        <v>-6.7654089698656716E-2</v>
      </c>
      <c r="AJ7" s="16">
        <v>2.6766085961235721E-2</v>
      </c>
      <c r="AK7" s="16">
        <v>-1.0296023244209553E-2</v>
      </c>
      <c r="AL7" s="16">
        <v>-1.6998102984938764E-2</v>
      </c>
      <c r="AM7" s="18">
        <v>4.2090193858116583E-2</v>
      </c>
    </row>
    <row r="8" spans="1:39" ht="24">
      <c r="A8" s="13" t="s">
        <v>43</v>
      </c>
      <c r="B8" s="14" t="s">
        <v>40</v>
      </c>
      <c r="C8" s="15">
        <v>9.9091735227560096E-2</v>
      </c>
      <c r="D8" s="16">
        <v>9.6620682296461174E-2</v>
      </c>
      <c r="E8" s="16">
        <v>9.0556352177900562E-3</v>
      </c>
      <c r="F8" s="16">
        <v>-1.9006309842699149E-2</v>
      </c>
      <c r="G8" s="16">
        <v>3.9263015486845187E-2</v>
      </c>
      <c r="H8" s="16">
        <v>3.3221991501403154E-2</v>
      </c>
      <c r="I8" s="16">
        <v>-2.7274344980692403E-3</v>
      </c>
      <c r="J8" s="16">
        <v>2.1768581387683356E-2</v>
      </c>
      <c r="K8" s="16">
        <v>3.1756786312982753E-2</v>
      </c>
      <c r="L8" s="16">
        <v>6.2818619114378707E-2</v>
      </c>
      <c r="M8" s="16">
        <v>-6.0301416767689093E-3</v>
      </c>
      <c r="N8" s="16">
        <v>6.1614881755647249E-2</v>
      </c>
      <c r="O8" s="16">
        <v>1.8355145629808705E-2</v>
      </c>
      <c r="P8" s="16">
        <v>-2.5601758908361281E-2</v>
      </c>
      <c r="Q8" s="16">
        <v>-5.256415489697663E-3</v>
      </c>
      <c r="R8" s="16">
        <v>4.7781405745503991E-2</v>
      </c>
      <c r="S8" s="16">
        <v>-2.8497013048273862E-2</v>
      </c>
      <c r="T8" s="16">
        <v>1.6196877108317156E-2</v>
      </c>
      <c r="U8" s="16">
        <v>1.460618920936556E-2</v>
      </c>
      <c r="V8" s="16">
        <v>-6.3576718524418086E-3</v>
      </c>
      <c r="W8" s="16">
        <v>-3.4909064344026144E-2</v>
      </c>
      <c r="X8" s="16">
        <v>-6.4137092253083186E-2</v>
      </c>
      <c r="Y8" s="16">
        <v>1.373520128190458E-2</v>
      </c>
      <c r="Z8" s="16">
        <v>-8.1596802318648881E-2</v>
      </c>
      <c r="AA8" s="17" t="s">
        <v>57</v>
      </c>
      <c r="AB8" s="16">
        <v>-3.7599887953291916E-2</v>
      </c>
      <c r="AC8" s="16">
        <v>-8.5560737210306475E-3</v>
      </c>
      <c r="AD8" s="16">
        <v>-8.7051701095440498E-2</v>
      </c>
      <c r="AE8" s="16">
        <v>2.032873605338421E-2</v>
      </c>
      <c r="AF8" s="16">
        <v>1.0262732526392062E-2</v>
      </c>
      <c r="AG8" s="16">
        <v>5.3320255197759981E-3</v>
      </c>
      <c r="AH8" s="16">
        <v>5.3410693996354544E-3</v>
      </c>
      <c r="AI8" s="16">
        <v>-2.4206762203457324E-2</v>
      </c>
      <c r="AJ8" s="16">
        <v>-7.0694455665710311E-3</v>
      </c>
      <c r="AK8" s="16">
        <v>6.9768449604490218E-2</v>
      </c>
      <c r="AL8" s="16">
        <v>-3.9317444313183195E-2</v>
      </c>
      <c r="AM8" s="18">
        <v>2.7015080733029828E-2</v>
      </c>
    </row>
    <row r="9" spans="1:39" ht="24">
      <c r="A9" s="13" t="s">
        <v>44</v>
      </c>
      <c r="B9" s="14" t="s">
        <v>40</v>
      </c>
      <c r="C9" s="15">
        <v>-3.8919824430308843E-2</v>
      </c>
      <c r="D9" s="16">
        <v>1.1236607723299232E-2</v>
      </c>
      <c r="E9" s="16">
        <v>5.4248356853483511E-2</v>
      </c>
      <c r="F9" s="16">
        <v>-1.1357801099382689E-2</v>
      </c>
      <c r="G9" s="16">
        <v>2.7478835135996277E-2</v>
      </c>
      <c r="H9" s="16">
        <v>-1.1761468525785891E-2</v>
      </c>
      <c r="I9" s="16">
        <v>-3.773663975721292E-2</v>
      </c>
      <c r="J9" s="16">
        <v>8.3318196401851397E-2</v>
      </c>
      <c r="K9" s="16">
        <v>-5.0035895995538829E-2</v>
      </c>
      <c r="L9" s="16">
        <v>-6.0567540871511519E-2</v>
      </c>
      <c r="M9" s="17" t="s">
        <v>72</v>
      </c>
      <c r="N9" s="16">
        <v>2.9223509987405384E-3</v>
      </c>
      <c r="O9" s="16">
        <v>1.02628139800426E-2</v>
      </c>
      <c r="P9" s="16">
        <v>2.282089717305313E-3</v>
      </c>
      <c r="Q9" s="16">
        <v>1.1024510666816811E-2</v>
      </c>
      <c r="R9" s="16">
        <v>-3.4855492535077778E-3</v>
      </c>
      <c r="S9" s="16">
        <v>-4.0115941917506198E-2</v>
      </c>
      <c r="T9" s="16">
        <v>-2.6079467334798025E-2</v>
      </c>
      <c r="U9" s="16">
        <v>1.3082386575525299E-2</v>
      </c>
      <c r="V9" s="16">
        <v>-5.269960164230475E-2</v>
      </c>
      <c r="W9" s="16">
        <v>-2.9493492421507853E-2</v>
      </c>
      <c r="X9" s="16">
        <v>1.6058423303310875E-2</v>
      </c>
      <c r="Y9" s="16">
        <v>2.856384988455413E-2</v>
      </c>
      <c r="Z9" s="16">
        <v>6.9296127563686829E-3</v>
      </c>
      <c r="AA9" s="16">
        <v>-6.0117890760438717E-3</v>
      </c>
      <c r="AB9" s="16">
        <v>4.6774922753628614E-2</v>
      </c>
      <c r="AC9" s="16">
        <v>8.4266664266097625E-3</v>
      </c>
      <c r="AD9" s="16">
        <v>8.8388121193099627E-3</v>
      </c>
      <c r="AE9" s="16">
        <v>5.1681455414776326E-2</v>
      </c>
      <c r="AF9" s="16">
        <v>0.12353270648439313</v>
      </c>
      <c r="AG9" s="16">
        <v>-2.1569968436320707E-2</v>
      </c>
      <c r="AH9" s="16">
        <v>-4.8005202434150712E-2</v>
      </c>
      <c r="AI9" s="16">
        <v>3.5502198062596996E-2</v>
      </c>
      <c r="AJ9" s="16">
        <v>2.1835976141428067E-2</v>
      </c>
      <c r="AK9" s="16">
        <v>2.2674516030960337E-2</v>
      </c>
      <c r="AL9" s="16">
        <v>3.8788951734101039E-2</v>
      </c>
      <c r="AM9" s="18">
        <v>-2.5271819381840494E-2</v>
      </c>
    </row>
    <row r="10" spans="1:39" ht="24">
      <c r="A10" s="13" t="s">
        <v>45</v>
      </c>
      <c r="B10" s="14" t="s">
        <v>40</v>
      </c>
      <c r="C10" s="15">
        <v>2.5074944954463264E-2</v>
      </c>
      <c r="D10" s="16">
        <v>5.9443980196968019E-2</v>
      </c>
      <c r="E10" s="16">
        <v>9.8587571840030488E-2</v>
      </c>
      <c r="F10" s="16">
        <v>-3.8378205166039854E-2</v>
      </c>
      <c r="G10" s="16">
        <v>-1.6076775315779605E-2</v>
      </c>
      <c r="H10" s="16">
        <v>-4.1340952298468001E-2</v>
      </c>
      <c r="I10" s="16">
        <v>2.8885913711026508E-2</v>
      </c>
      <c r="J10" s="16">
        <v>1.7653226969291801E-2</v>
      </c>
      <c r="K10" s="16">
        <v>1.0531347072315058E-2</v>
      </c>
      <c r="L10" s="16">
        <v>3.5733791750064685E-2</v>
      </c>
      <c r="M10" s="16">
        <v>2.2609058295654013E-2</v>
      </c>
      <c r="N10" s="16">
        <v>-2.5141498342798704E-2</v>
      </c>
      <c r="O10" s="16">
        <v>6.6658752500128047E-3</v>
      </c>
      <c r="P10" s="16">
        <v>-3.257002397241919E-2</v>
      </c>
      <c r="Q10" s="16">
        <v>6.027966200032156E-2</v>
      </c>
      <c r="R10" s="16">
        <v>-1.0348410095903052E-2</v>
      </c>
      <c r="S10" s="16">
        <v>7.9299943508171419E-2</v>
      </c>
      <c r="T10" s="16">
        <v>-1.7795364893203587E-3</v>
      </c>
      <c r="U10" s="16">
        <v>4.4929601447798721E-2</v>
      </c>
      <c r="V10" s="16">
        <v>3.9720409402263035E-3</v>
      </c>
      <c r="W10" s="16">
        <v>7.2600392352256238E-2</v>
      </c>
      <c r="X10" s="16">
        <v>-8.1830194387929142E-2</v>
      </c>
      <c r="Y10" s="16">
        <v>-1.7811387010493947E-2</v>
      </c>
      <c r="Z10" s="16">
        <v>-1.7518341258071654E-2</v>
      </c>
      <c r="AA10" s="16">
        <v>6.9623517960615763E-2</v>
      </c>
      <c r="AB10" s="16">
        <v>-3.4789492319179091E-2</v>
      </c>
      <c r="AC10" s="16">
        <v>-1.8289302378597154E-2</v>
      </c>
      <c r="AD10" s="16">
        <v>2.2905114401458357E-2</v>
      </c>
      <c r="AE10" s="16">
        <v>-2.1295643680439274E-2</v>
      </c>
      <c r="AF10" s="16">
        <v>-1.9701904044917987E-3</v>
      </c>
      <c r="AG10" s="16">
        <v>-3.8500193767982895E-2</v>
      </c>
      <c r="AH10" s="16">
        <v>1.1748322262363737E-2</v>
      </c>
      <c r="AI10" s="16">
        <v>8.2923238737430214E-3</v>
      </c>
      <c r="AJ10" s="16">
        <v>8.6693818307262572E-3</v>
      </c>
      <c r="AK10" s="17" t="s">
        <v>57</v>
      </c>
      <c r="AL10" s="16">
        <v>-1.7921232401194413E-2</v>
      </c>
      <c r="AM10" s="18">
        <v>-1.7243706819681182E-2</v>
      </c>
    </row>
    <row r="11" spans="1:39" ht="24">
      <c r="A11" s="13" t="s">
        <v>46</v>
      </c>
      <c r="B11" s="14" t="s">
        <v>40</v>
      </c>
      <c r="C11" s="15">
        <v>8.8761635580990594E-2</v>
      </c>
      <c r="D11" s="16">
        <v>0.12358218641492114</v>
      </c>
      <c r="E11" s="16">
        <v>-2.9713793016028816E-2</v>
      </c>
      <c r="F11" s="16">
        <v>2.0108966541440444E-2</v>
      </c>
      <c r="G11" s="16">
        <v>2.097675998703262E-2</v>
      </c>
      <c r="H11" s="16">
        <v>-3.6441916661037999E-3</v>
      </c>
      <c r="I11" s="16">
        <v>-6.3694871145342058E-2</v>
      </c>
      <c r="J11" s="16">
        <v>-1.8771608885602933E-2</v>
      </c>
      <c r="K11" s="16">
        <v>-5.3289479432060964E-2</v>
      </c>
      <c r="L11" s="16">
        <v>4.4354857554573602E-3</v>
      </c>
      <c r="M11" s="16">
        <v>1.0090926132757741E-2</v>
      </c>
      <c r="N11" s="16">
        <v>-5.0062954452739873E-2</v>
      </c>
      <c r="O11" s="17" t="s">
        <v>73</v>
      </c>
      <c r="P11" s="16">
        <v>-7.0043335520934807E-2</v>
      </c>
      <c r="Q11" s="16">
        <v>-3.0891778751779269E-2</v>
      </c>
      <c r="R11" s="16">
        <v>5.0696922620833355E-2</v>
      </c>
      <c r="S11" s="16">
        <v>-1.5448110805958154E-2</v>
      </c>
      <c r="T11" s="16">
        <v>-3.1974202993009689E-2</v>
      </c>
      <c r="U11" s="16">
        <v>1.8404785987278113E-2</v>
      </c>
      <c r="V11" s="16">
        <v>-6.022236865763754E-2</v>
      </c>
      <c r="W11" s="16">
        <v>-4.0726971417401135E-2</v>
      </c>
      <c r="X11" s="16">
        <v>-1.9799440607273168E-3</v>
      </c>
      <c r="Y11" s="16">
        <v>5.8158035089348747E-2</v>
      </c>
      <c r="Z11" s="16">
        <v>3.5018814570655019E-2</v>
      </c>
      <c r="AA11" s="16">
        <v>1.7874827963699262E-2</v>
      </c>
      <c r="AB11" s="16">
        <v>3.7677906769828358E-2</v>
      </c>
      <c r="AC11" s="16">
        <v>-6.0286211359298551E-4</v>
      </c>
      <c r="AD11" s="16">
        <v>-6.8154516272474736E-2</v>
      </c>
      <c r="AE11" s="16">
        <v>0.10693445196432365</v>
      </c>
      <c r="AF11" s="16">
        <v>-3.8721390469967698E-2</v>
      </c>
      <c r="AG11" s="16">
        <v>3.5223314143368205E-2</v>
      </c>
      <c r="AH11" s="16">
        <v>5.9125946941583019E-2</v>
      </c>
      <c r="AI11" s="16">
        <v>2.4388645601518891E-2</v>
      </c>
      <c r="AJ11" s="16">
        <v>1.2056157063001357E-3</v>
      </c>
      <c r="AK11" s="16">
        <v>6.5662546879438084E-3</v>
      </c>
      <c r="AL11" s="16">
        <v>1.5734314294002225E-2</v>
      </c>
      <c r="AM11" s="18">
        <v>-5.7106570430595388E-2</v>
      </c>
    </row>
    <row r="12" spans="1:39" ht="24">
      <c r="A12" s="13" t="s">
        <v>47</v>
      </c>
      <c r="B12" s="14" t="s">
        <v>40</v>
      </c>
      <c r="C12" s="15">
        <v>7.8686703952286826E-3</v>
      </c>
      <c r="D12" s="16">
        <v>2.2347228951130955E-2</v>
      </c>
      <c r="E12" s="16">
        <v>1.0258270997063624E-2</v>
      </c>
      <c r="F12" s="16">
        <v>4.6369813810972021E-2</v>
      </c>
      <c r="G12" s="16">
        <v>8.2362625816007715E-2</v>
      </c>
      <c r="H12" s="16">
        <v>-7.9955007329525259E-3</v>
      </c>
      <c r="I12" s="16">
        <v>-3.0818875481695446E-3</v>
      </c>
      <c r="J12" s="16">
        <v>7.5467612269474724E-2</v>
      </c>
      <c r="K12" s="16">
        <v>1.2143533386494083E-3</v>
      </c>
      <c r="L12" s="16">
        <v>3.377516092152181E-3</v>
      </c>
      <c r="M12" s="16">
        <v>2.9090989830226961E-2</v>
      </c>
      <c r="N12" s="16">
        <v>5.8198319596609101E-2</v>
      </c>
      <c r="O12" s="16">
        <v>6.12462728678871E-2</v>
      </c>
      <c r="P12" s="16">
        <v>1.9266564315292202E-2</v>
      </c>
      <c r="Q12" s="16">
        <v>9.8300744371372911E-3</v>
      </c>
      <c r="R12" s="16">
        <v>-3.9169441181734869E-3</v>
      </c>
      <c r="S12" s="16">
        <v>7.41142605739116E-3</v>
      </c>
      <c r="T12" s="16">
        <v>-2.0901260822704718E-2</v>
      </c>
      <c r="U12" s="16">
        <v>-1.6430702972382465E-4</v>
      </c>
      <c r="V12" s="16">
        <v>4.4622594302411979E-2</v>
      </c>
      <c r="W12" s="16">
        <v>-6.6127773292533462E-3</v>
      </c>
      <c r="X12" s="16">
        <v>2.5065145644102395E-3</v>
      </c>
      <c r="Y12" s="17" t="s">
        <v>74</v>
      </c>
      <c r="Z12" s="16">
        <v>-6.2005894549980241E-2</v>
      </c>
      <c r="AA12" s="16">
        <v>1.4002518263548893E-2</v>
      </c>
      <c r="AB12" s="16">
        <v>3.5113332336290486E-2</v>
      </c>
      <c r="AC12" s="16">
        <v>-2.7100598425834149E-2</v>
      </c>
      <c r="AD12" s="16">
        <v>-1.1537096886297357E-2</v>
      </c>
      <c r="AE12" s="16">
        <v>6.7743436842487535E-3</v>
      </c>
      <c r="AF12" s="16">
        <v>-1.2800826697148075E-2</v>
      </c>
      <c r="AG12" s="16">
        <v>-4.1315440514327215E-2</v>
      </c>
      <c r="AH12" s="16">
        <v>-2.1848811468351402E-2</v>
      </c>
      <c r="AI12" s="16">
        <v>-3.0738152268941107E-2</v>
      </c>
      <c r="AJ12" s="16">
        <v>-7.3477068386782501E-2</v>
      </c>
      <c r="AK12" s="16">
        <v>-1.821754212681467E-2</v>
      </c>
      <c r="AL12" s="16">
        <v>-2.4895299522941838E-2</v>
      </c>
      <c r="AM12" s="18">
        <v>3.5494363380742184E-3</v>
      </c>
    </row>
    <row r="13" spans="1:39" ht="24">
      <c r="A13" s="13" t="s">
        <v>48</v>
      </c>
      <c r="B13" s="14" t="s">
        <v>40</v>
      </c>
      <c r="C13" s="15">
        <v>-2.1957333436169291E-2</v>
      </c>
      <c r="D13" s="16">
        <v>4.2646315288700908E-2</v>
      </c>
      <c r="E13" s="16">
        <v>-2.960083392862789E-2</v>
      </c>
      <c r="F13" s="16">
        <v>8.9269302312945817E-2</v>
      </c>
      <c r="G13" s="16">
        <v>-4.1510998560105095E-2</v>
      </c>
      <c r="H13" s="16">
        <v>-1.4431281975587476E-2</v>
      </c>
      <c r="I13" s="16">
        <v>1.4543540200656136E-2</v>
      </c>
      <c r="J13" s="16">
        <v>3.0350378653964834E-2</v>
      </c>
      <c r="K13" s="16">
        <v>5.9268586959079746E-3</v>
      </c>
      <c r="L13" s="16">
        <v>-2.0243798615623483E-2</v>
      </c>
      <c r="M13" s="16">
        <v>-2.1839230066547973E-2</v>
      </c>
      <c r="N13" s="16">
        <v>-6.8389763323710327E-3</v>
      </c>
      <c r="O13" s="16">
        <v>3.6661327525038569E-2</v>
      </c>
      <c r="P13" s="16">
        <v>3.7198812119836167E-2</v>
      </c>
      <c r="Q13" s="16">
        <v>2.4641805956437671E-2</v>
      </c>
      <c r="R13" s="16">
        <v>3.1379165745376671E-2</v>
      </c>
      <c r="S13" s="16">
        <v>4.666441889749362E-2</v>
      </c>
      <c r="T13" s="16">
        <v>-1.8763879803464729E-2</v>
      </c>
      <c r="U13" s="16">
        <v>1.8438807108572618E-2</v>
      </c>
      <c r="V13" s="16">
        <v>-3.9291567451698442E-2</v>
      </c>
      <c r="W13" s="16">
        <v>-2.7185384869198019E-2</v>
      </c>
      <c r="X13" s="16">
        <v>-8.961084196555584E-2</v>
      </c>
      <c r="Y13" s="16">
        <v>-4.0892679232228384E-2</v>
      </c>
      <c r="Z13" s="16">
        <v>-6.5705257431059608E-2</v>
      </c>
      <c r="AA13" s="16">
        <v>5.356186024386392E-3</v>
      </c>
      <c r="AB13" s="16">
        <v>5.8462096551870589E-2</v>
      </c>
      <c r="AC13" s="16">
        <v>3.8573013712917353E-2</v>
      </c>
      <c r="AD13" s="16">
        <v>2.4359516168998042E-3</v>
      </c>
      <c r="AE13" s="16">
        <v>2.5690040112259883E-2</v>
      </c>
      <c r="AF13" s="16">
        <v>3.0827131493697035E-2</v>
      </c>
      <c r="AG13" s="17" t="s">
        <v>75</v>
      </c>
      <c r="AH13" s="16">
        <v>1.8754255784275607E-2</v>
      </c>
      <c r="AI13" s="16">
        <v>-2.6863801511444314E-2</v>
      </c>
      <c r="AJ13" s="16">
        <v>-1.6310392907777953E-2</v>
      </c>
      <c r="AK13" s="16">
        <v>-3.8956092517937017E-2</v>
      </c>
      <c r="AL13" s="16">
        <v>-1.7659789659478313E-4</v>
      </c>
      <c r="AM13" s="18">
        <v>-2.5429173912123789E-2</v>
      </c>
    </row>
    <row r="14" spans="1:39" ht="24">
      <c r="A14" s="13" t="s">
        <v>49</v>
      </c>
      <c r="B14" s="14" t="s">
        <v>40</v>
      </c>
      <c r="C14" s="15">
        <v>-6.5433327953806728E-2</v>
      </c>
      <c r="D14" s="16">
        <v>-6.2299793354743553E-2</v>
      </c>
      <c r="E14" s="16">
        <v>-9.3327971265039167E-2</v>
      </c>
      <c r="F14" s="16">
        <v>-6.5536807460660804E-2</v>
      </c>
      <c r="G14" s="16">
        <v>-6.3504167362025549E-2</v>
      </c>
      <c r="H14" s="17" t="s">
        <v>76</v>
      </c>
      <c r="I14" s="16">
        <v>2.6488022659290428E-2</v>
      </c>
      <c r="J14" s="16">
        <v>-4.989426830453695E-2</v>
      </c>
      <c r="K14" s="16">
        <v>4.1306789178498244E-3</v>
      </c>
      <c r="L14" s="16">
        <v>5.5143636698304112E-2</v>
      </c>
      <c r="M14" s="16">
        <v>-1.170785225748806E-2</v>
      </c>
      <c r="N14" s="16">
        <v>1.7746458782953233E-2</v>
      </c>
      <c r="O14" s="16">
        <v>-3.6016423432298343E-3</v>
      </c>
      <c r="P14" s="16">
        <v>1.877023833350042E-2</v>
      </c>
      <c r="Q14" s="16">
        <v>1.2895085680954719E-2</v>
      </c>
      <c r="R14" s="16">
        <v>-7.5335410542852504E-2</v>
      </c>
      <c r="S14" s="16">
        <v>-5.5199061506657369E-2</v>
      </c>
      <c r="T14" s="16">
        <v>-4.2202095357633293E-2</v>
      </c>
      <c r="U14" s="16">
        <v>3.0327469555429623E-3</v>
      </c>
      <c r="V14" s="16">
        <v>-1.5444331985724374E-2</v>
      </c>
      <c r="W14" s="16">
        <v>2.9703785001572672E-2</v>
      </c>
      <c r="X14" s="16">
        <v>-1.2761672162581929E-2</v>
      </c>
      <c r="Y14" s="16">
        <v>-7.743436341991451E-3</v>
      </c>
      <c r="Z14" s="16">
        <v>2.300862403996683E-2</v>
      </c>
      <c r="AA14" s="16">
        <v>3.2918871993961693E-2</v>
      </c>
      <c r="AB14" s="16">
        <v>2.6144525554895957E-2</v>
      </c>
      <c r="AC14" s="16">
        <v>3.1905566402158678E-2</v>
      </c>
      <c r="AD14" s="16">
        <v>-1.0811144279443024E-2</v>
      </c>
      <c r="AE14" s="16">
        <v>-2.322823773051079E-2</v>
      </c>
      <c r="AF14" s="16">
        <v>5.6890279895253068E-2</v>
      </c>
      <c r="AG14" s="16">
        <v>-1.4142963067649554E-2</v>
      </c>
      <c r="AH14" s="16">
        <v>-8.0912348016944413E-2</v>
      </c>
      <c r="AI14" s="16">
        <v>3.4491661333198122E-2</v>
      </c>
      <c r="AJ14" s="16">
        <v>-2.7081365189539206E-4</v>
      </c>
      <c r="AK14" s="16">
        <v>-4.1006392185348781E-2</v>
      </c>
      <c r="AL14" s="16">
        <v>4.1980838551164162E-2</v>
      </c>
      <c r="AM14" s="18">
        <v>4.3013091379409313E-2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1">
        <f>$C5^2*D5^2</f>
        <v>1.3557745205328766E-6</v>
      </c>
      <c r="E21" s="10">
        <f t="shared" ref="E21:AM21" si="0">$C5^2*E5^2</f>
        <v>4.6569006346433491E-8</v>
      </c>
      <c r="F21" s="10">
        <f t="shared" si="0"/>
        <v>3.9651664974500396E-8</v>
      </c>
      <c r="G21" s="10">
        <f t="shared" si="0"/>
        <v>3.0807254474750043E-8</v>
      </c>
      <c r="H21" s="10">
        <f t="shared" si="0"/>
        <v>7.8353836337836909E-9</v>
      </c>
      <c r="I21" s="10">
        <f t="shared" si="0"/>
        <v>7.7121889298136958E-9</v>
      </c>
      <c r="J21" s="10">
        <f t="shared" si="0"/>
        <v>4.0834672025090855E-10</v>
      </c>
      <c r="K21" s="10">
        <f t="shared" si="0"/>
        <v>1.0610253385829258E-8</v>
      </c>
      <c r="L21" s="10">
        <f t="shared" si="0"/>
        <v>3.4704099089589007E-8</v>
      </c>
      <c r="M21" s="10">
        <f t="shared" si="0"/>
        <v>1.1897485624863175E-8</v>
      </c>
      <c r="N21" s="10">
        <f t="shared" si="0"/>
        <v>1.3005220629250397E-7</v>
      </c>
      <c r="O21" s="10">
        <f t="shared" si="0"/>
        <v>1.3424028225119504E-10</v>
      </c>
      <c r="P21" s="10">
        <f t="shared" si="0"/>
        <v>1.8041778817391465E-8</v>
      </c>
      <c r="Q21" s="10">
        <f t="shared" si="0"/>
        <v>9.9517259396562337E-9</v>
      </c>
      <c r="R21" s="10">
        <f t="shared" si="0"/>
        <v>3.1826042586397946E-9</v>
      </c>
      <c r="S21" s="10">
        <f t="shared" si="0"/>
        <v>3.9265561481352596E-9</v>
      </c>
      <c r="T21" s="10">
        <f t="shared" si="0"/>
        <v>6.270371064746603E-9</v>
      </c>
      <c r="U21" s="10">
        <f t="shared" si="0"/>
        <v>1.4040970123601474E-7</v>
      </c>
      <c r="V21" s="10">
        <f t="shared" si="0"/>
        <v>4.3116725813915127E-8</v>
      </c>
      <c r="W21" s="10">
        <f t="shared" si="0"/>
        <v>7.0531413129374389E-9</v>
      </c>
      <c r="X21" s="11">
        <f t="shared" si="0"/>
        <v>4.4825295085118225E-5</v>
      </c>
      <c r="Y21" s="10">
        <f t="shared" si="0"/>
        <v>3.1043100399579985E-10</v>
      </c>
      <c r="Z21" s="10">
        <f t="shared" si="0"/>
        <v>2.0607035767167109E-8</v>
      </c>
      <c r="AA21" s="10">
        <f t="shared" si="0"/>
        <v>1.8562565546895404E-7</v>
      </c>
      <c r="AB21" s="10">
        <f t="shared" si="0"/>
        <v>2.4643897244129953E-9</v>
      </c>
      <c r="AC21" s="10">
        <f t="shared" si="0"/>
        <v>5.5510546489173525E-9</v>
      </c>
      <c r="AD21" s="10">
        <f t="shared" si="0"/>
        <v>2.0813782988519903E-7</v>
      </c>
      <c r="AE21" s="10">
        <f t="shared" si="0"/>
        <v>4.7899739498252637E-8</v>
      </c>
      <c r="AF21" s="10">
        <f t="shared" si="0"/>
        <v>1.0816201884760734E-7</v>
      </c>
      <c r="AG21" s="10">
        <f t="shared" si="0"/>
        <v>3.5642938282148601E-7</v>
      </c>
      <c r="AH21" s="10">
        <f t="shared" si="0"/>
        <v>7.2147643999271061E-10</v>
      </c>
      <c r="AI21" s="10">
        <f t="shared" si="0"/>
        <v>1.9182170391975859E-8</v>
      </c>
      <c r="AJ21" s="10">
        <f t="shared" si="0"/>
        <v>3.0905723461340682E-7</v>
      </c>
      <c r="AK21" s="10">
        <f t="shared" si="0"/>
        <v>3.0376042434236094E-7</v>
      </c>
      <c r="AL21" s="10">
        <f t="shared" si="0"/>
        <v>1.0762303914975713E-8</v>
      </c>
      <c r="AM21" s="12">
        <f t="shared" si="0"/>
        <v>8.7936974432578112E-8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1.7118869061104691E-5</v>
      </c>
      <c r="E22" s="16">
        <f t="shared" si="1"/>
        <v>6.4754584975928121E-7</v>
      </c>
      <c r="F22" s="16">
        <f t="shared" si="1"/>
        <v>1.1143430093012381E-5</v>
      </c>
      <c r="G22" s="16">
        <f t="shared" si="1"/>
        <v>4.4744348617450634E-7</v>
      </c>
      <c r="H22" s="16">
        <f t="shared" si="1"/>
        <v>4.2628378168176235E-7</v>
      </c>
      <c r="I22" s="16">
        <f t="shared" si="1"/>
        <v>3.0892726411328681E-6</v>
      </c>
      <c r="J22" s="16">
        <f t="shared" si="1"/>
        <v>4.1230418816736127E-7</v>
      </c>
      <c r="K22" s="16">
        <f t="shared" si="1"/>
        <v>1.9582467980115035E-8</v>
      </c>
      <c r="L22" s="16">
        <f t="shared" si="1"/>
        <v>3.0735992906706878E-7</v>
      </c>
      <c r="M22" s="16">
        <f t="shared" si="1"/>
        <v>2.9887047022356412E-7</v>
      </c>
      <c r="N22" s="16">
        <f t="shared" si="1"/>
        <v>8.330819842580141E-6</v>
      </c>
      <c r="O22" s="16">
        <f t="shared" si="1"/>
        <v>2.5337987179383411E-6</v>
      </c>
      <c r="P22" s="16">
        <f t="shared" si="1"/>
        <v>4.193106599510608E-6</v>
      </c>
      <c r="Q22" s="17">
        <f t="shared" si="1"/>
        <v>2.3423016973788051E-3</v>
      </c>
      <c r="R22" s="16">
        <f t="shared" si="1"/>
        <v>8.2204368029553888E-7</v>
      </c>
      <c r="S22" s="16">
        <f t="shared" si="1"/>
        <v>1.0550898691609951E-8</v>
      </c>
      <c r="T22" s="16">
        <f t="shared" si="1"/>
        <v>2.9966789120668534E-8</v>
      </c>
      <c r="U22" s="16">
        <f t="shared" si="1"/>
        <v>1.2761853084149701E-5</v>
      </c>
      <c r="V22" s="16">
        <f t="shared" si="1"/>
        <v>7.1559557359605098E-6</v>
      </c>
      <c r="W22" s="16">
        <f t="shared" si="1"/>
        <v>1.4954668824840701E-6</v>
      </c>
      <c r="X22" s="16">
        <f t="shared" si="1"/>
        <v>5.1836265571999075E-7</v>
      </c>
      <c r="Y22" s="16">
        <f t="shared" si="1"/>
        <v>2.3255589327954249E-7</v>
      </c>
      <c r="Z22" s="16">
        <f t="shared" si="1"/>
        <v>4.1422837180652343E-7</v>
      </c>
      <c r="AA22" s="16">
        <f t="shared" si="1"/>
        <v>6.8677363963129632E-8</v>
      </c>
      <c r="AB22" s="16">
        <f t="shared" si="1"/>
        <v>4.8363375986840426E-6</v>
      </c>
      <c r="AC22" s="16">
        <f t="shared" si="1"/>
        <v>3.1501423477502134E-6</v>
      </c>
      <c r="AD22" s="16">
        <f t="shared" si="1"/>
        <v>3.06621581325561E-6</v>
      </c>
      <c r="AE22" s="16">
        <f t="shared" si="1"/>
        <v>2.9111751451128842E-7</v>
      </c>
      <c r="AF22" s="16">
        <f t="shared" si="1"/>
        <v>1.8743365261850817E-6</v>
      </c>
      <c r="AG22" s="16">
        <f t="shared" si="1"/>
        <v>1.4826833712452232E-6</v>
      </c>
      <c r="AH22" s="16">
        <f t="shared" si="1"/>
        <v>1.3027296003624356E-5</v>
      </c>
      <c r="AI22" s="16">
        <f t="shared" si="1"/>
        <v>4.6177824394974375E-6</v>
      </c>
      <c r="AJ22" s="16">
        <f t="shared" si="1"/>
        <v>4.148278288654503E-6</v>
      </c>
      <c r="AK22" s="16">
        <f t="shared" si="1"/>
        <v>9.1055749857221853E-6</v>
      </c>
      <c r="AL22" s="16">
        <f t="shared" si="1"/>
        <v>3.8413718706718354E-7</v>
      </c>
      <c r="AM22" s="18">
        <f t="shared" si="1"/>
        <v>2.8006973853959234E-6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2.6445643787692698E-7</v>
      </c>
      <c r="E23" s="16">
        <f t="shared" si="2"/>
        <v>2.0120617122655452E-8</v>
      </c>
      <c r="F23" s="16">
        <f t="shared" si="2"/>
        <v>1.2257512374995859E-11</v>
      </c>
      <c r="G23" s="16">
        <f t="shared" si="2"/>
        <v>6.5318208362426952E-8</v>
      </c>
      <c r="H23" s="16">
        <f t="shared" si="2"/>
        <v>1.1849049549988506E-7</v>
      </c>
      <c r="I23" s="16">
        <f t="shared" si="2"/>
        <v>5.6133545210008146E-9</v>
      </c>
      <c r="J23" s="16">
        <f t="shared" si="2"/>
        <v>9.4802886525945033E-8</v>
      </c>
      <c r="K23" s="16">
        <f t="shared" si="2"/>
        <v>4.2388506006130271E-10</v>
      </c>
      <c r="L23" s="16">
        <f t="shared" si="2"/>
        <v>9.8062885051823755E-8</v>
      </c>
      <c r="M23" s="16">
        <f t="shared" si="2"/>
        <v>2.5327280134569145E-10</v>
      </c>
      <c r="N23" s="16">
        <f t="shared" si="2"/>
        <v>1.5010708065406262E-9</v>
      </c>
      <c r="O23" s="16">
        <f t="shared" si="2"/>
        <v>5.6466042172331121E-8</v>
      </c>
      <c r="P23" s="16">
        <f t="shared" si="2"/>
        <v>1.1688790008508842E-11</v>
      </c>
      <c r="Q23" s="16">
        <f t="shared" si="2"/>
        <v>6.7159574289587405E-9</v>
      </c>
      <c r="R23" s="17">
        <f t="shared" si="2"/>
        <v>1.9604326751205883E-5</v>
      </c>
      <c r="S23" s="16">
        <f t="shared" si="2"/>
        <v>1.8604496881757895E-8</v>
      </c>
      <c r="T23" s="16">
        <f t="shared" si="2"/>
        <v>7.2664566787383454E-8</v>
      </c>
      <c r="U23" s="16">
        <f t="shared" si="2"/>
        <v>2.8477103975685609E-8</v>
      </c>
      <c r="V23" s="16">
        <f t="shared" si="2"/>
        <v>8.0659371747187854E-9</v>
      </c>
      <c r="W23" s="16">
        <f t="shared" si="2"/>
        <v>1.900092782619094E-8</v>
      </c>
      <c r="X23" s="16">
        <f t="shared" si="2"/>
        <v>1.5701478024990625E-9</v>
      </c>
      <c r="Y23" s="16">
        <f t="shared" si="2"/>
        <v>3.0047227775416821E-10</v>
      </c>
      <c r="Z23" s="16">
        <f t="shared" si="2"/>
        <v>1.8398314846337438E-10</v>
      </c>
      <c r="AA23" s="16">
        <f t="shared" si="2"/>
        <v>4.6756568018153843E-8</v>
      </c>
      <c r="AB23" s="16">
        <f t="shared" si="2"/>
        <v>1.3020703975779488E-8</v>
      </c>
      <c r="AC23" s="16">
        <f t="shared" si="2"/>
        <v>1.2698854744461718E-9</v>
      </c>
      <c r="AD23" s="16">
        <f t="shared" si="2"/>
        <v>1.5516032446058656E-8</v>
      </c>
      <c r="AE23" s="16">
        <f t="shared" si="2"/>
        <v>4.8305475485833955E-8</v>
      </c>
      <c r="AF23" s="16">
        <f t="shared" si="2"/>
        <v>3.3634285039856153E-9</v>
      </c>
      <c r="AG23" s="16">
        <f t="shared" si="2"/>
        <v>1.9733554023310906E-8</v>
      </c>
      <c r="AH23" s="16">
        <f t="shared" si="2"/>
        <v>6.1447497893211804E-8</v>
      </c>
      <c r="AI23" s="16">
        <f t="shared" si="2"/>
        <v>9.4974608573348419E-8</v>
      </c>
      <c r="AJ23" s="16">
        <f t="shared" si="2"/>
        <v>1.4865829222592975E-8</v>
      </c>
      <c r="AK23" s="16">
        <f t="shared" si="2"/>
        <v>2.1996745559824121E-9</v>
      </c>
      <c r="AL23" s="16">
        <f t="shared" si="2"/>
        <v>5.9954296979437677E-9</v>
      </c>
      <c r="AM23" s="18">
        <f t="shared" si="2"/>
        <v>3.6760486860163237E-8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9.1667432419687434E-5</v>
      </c>
      <c r="E24" s="16">
        <f t="shared" si="3"/>
        <v>8.0521657618452181E-7</v>
      </c>
      <c r="F24" s="16">
        <f t="shared" si="3"/>
        <v>3.5470758618456695E-6</v>
      </c>
      <c r="G24" s="16">
        <f t="shared" si="3"/>
        <v>1.5137082215224398E-5</v>
      </c>
      <c r="H24" s="16">
        <f t="shared" si="3"/>
        <v>1.083742718893423E-5</v>
      </c>
      <c r="I24" s="16">
        <f t="shared" si="3"/>
        <v>7.3043828123484844E-8</v>
      </c>
      <c r="J24" s="16">
        <f t="shared" si="3"/>
        <v>4.6530221820628866E-6</v>
      </c>
      <c r="K24" s="16">
        <f t="shared" si="3"/>
        <v>9.9025709011658813E-6</v>
      </c>
      <c r="L24" s="16">
        <f t="shared" si="3"/>
        <v>3.8748209397051472E-5</v>
      </c>
      <c r="M24" s="16">
        <f t="shared" si="3"/>
        <v>3.5705070827479672E-7</v>
      </c>
      <c r="N24" s="16">
        <f t="shared" si="3"/>
        <v>3.7277442229589688E-5</v>
      </c>
      <c r="O24" s="16">
        <f t="shared" si="3"/>
        <v>3.3081906982717657E-6</v>
      </c>
      <c r="P24" s="16">
        <f t="shared" si="3"/>
        <v>6.4359768624267056E-6</v>
      </c>
      <c r="Q24" s="16">
        <f t="shared" si="3"/>
        <v>2.7130277749392663E-7</v>
      </c>
      <c r="R24" s="16">
        <f t="shared" si="3"/>
        <v>2.2417785660020117E-5</v>
      </c>
      <c r="S24" s="16">
        <f t="shared" si="3"/>
        <v>7.9739507614297072E-6</v>
      </c>
      <c r="T24" s="16">
        <f t="shared" si="3"/>
        <v>2.5759500725023762E-6</v>
      </c>
      <c r="U24" s="16">
        <f t="shared" si="3"/>
        <v>2.0948296466201836E-6</v>
      </c>
      <c r="V24" s="16">
        <f t="shared" si="3"/>
        <v>3.9689084724377042E-7</v>
      </c>
      <c r="W24" s="16">
        <f t="shared" si="3"/>
        <v>1.19660629866415E-5</v>
      </c>
      <c r="X24" s="16">
        <f t="shared" si="3"/>
        <v>4.0391817965721794E-5</v>
      </c>
      <c r="Y24" s="16">
        <f t="shared" si="3"/>
        <v>1.8524432980045905E-6</v>
      </c>
      <c r="Z24" s="16">
        <f t="shared" si="3"/>
        <v>6.537642170008832E-5</v>
      </c>
      <c r="AA24" s="17">
        <f t="shared" si="3"/>
        <v>9.3152128071731285E-3</v>
      </c>
      <c r="AB24" s="16">
        <f t="shared" si="3"/>
        <v>1.3881869857800224E-5</v>
      </c>
      <c r="AC24" s="16">
        <f t="shared" si="3"/>
        <v>7.1882620804428626E-7</v>
      </c>
      <c r="AD24" s="16">
        <f t="shared" si="3"/>
        <v>7.4409672221074376E-5</v>
      </c>
      <c r="AE24" s="16">
        <f t="shared" si="3"/>
        <v>4.0578465623850667E-6</v>
      </c>
      <c r="AF24" s="16">
        <f t="shared" si="3"/>
        <v>1.0341913178628595E-6</v>
      </c>
      <c r="AG24" s="16">
        <f t="shared" si="3"/>
        <v>2.7916393140610009E-7</v>
      </c>
      <c r="AH24" s="16">
        <f t="shared" si="3"/>
        <v>2.8011173864941539E-7</v>
      </c>
      <c r="AI24" s="16">
        <f t="shared" si="3"/>
        <v>5.7537140566252448E-6</v>
      </c>
      <c r="AJ24" s="16">
        <f t="shared" si="3"/>
        <v>4.9073335379021164E-7</v>
      </c>
      <c r="AK24" s="16">
        <f t="shared" si="3"/>
        <v>4.7796160571546369E-5</v>
      </c>
      <c r="AL24" s="16">
        <f t="shared" si="3"/>
        <v>1.5179079228196596E-5</v>
      </c>
      <c r="AM24" s="18">
        <f t="shared" si="3"/>
        <v>7.1661749509812234E-6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1.9125472980849133E-7</v>
      </c>
      <c r="E25" s="16">
        <f t="shared" si="4"/>
        <v>4.4577419191401423E-6</v>
      </c>
      <c r="F25" s="16">
        <f t="shared" si="4"/>
        <v>1.9540256613998589E-7</v>
      </c>
      <c r="G25" s="16">
        <f t="shared" si="4"/>
        <v>1.1437691589273724E-6</v>
      </c>
      <c r="H25" s="16">
        <f t="shared" si="4"/>
        <v>2.0953899007400185E-7</v>
      </c>
      <c r="I25" s="16">
        <f t="shared" si="4"/>
        <v>2.1570896593724594E-6</v>
      </c>
      <c r="J25" s="16">
        <f t="shared" si="4"/>
        <v>1.0515295101833203E-5</v>
      </c>
      <c r="K25" s="16">
        <f t="shared" si="4"/>
        <v>3.7923211417452179E-6</v>
      </c>
      <c r="L25" s="16">
        <f t="shared" si="4"/>
        <v>5.5567598375176453E-6</v>
      </c>
      <c r="M25" s="17">
        <f t="shared" si="4"/>
        <v>1.4399618174603156E-3</v>
      </c>
      <c r="N25" s="16">
        <f t="shared" si="4"/>
        <v>1.2936193382366398E-8</v>
      </c>
      <c r="O25" s="16">
        <f t="shared" si="4"/>
        <v>1.5954186303401763E-7</v>
      </c>
      <c r="P25" s="16">
        <f t="shared" si="4"/>
        <v>7.8887314723991444E-9</v>
      </c>
      <c r="Q25" s="16">
        <f t="shared" si="4"/>
        <v>1.8410279798867167E-7</v>
      </c>
      <c r="R25" s="16">
        <f t="shared" si="4"/>
        <v>1.8402812150221239E-8</v>
      </c>
      <c r="S25" s="16">
        <f t="shared" si="4"/>
        <v>2.4376746029234014E-6</v>
      </c>
      <c r="T25" s="16">
        <f t="shared" si="4"/>
        <v>1.0302418285785392E-6</v>
      </c>
      <c r="U25" s="16">
        <f t="shared" si="4"/>
        <v>2.5924817100246617E-7</v>
      </c>
      <c r="V25" s="16">
        <f t="shared" si="4"/>
        <v>4.2068440202061569E-6</v>
      </c>
      <c r="W25" s="16">
        <f t="shared" si="4"/>
        <v>1.3176320456715936E-6</v>
      </c>
      <c r="X25" s="16">
        <f t="shared" si="4"/>
        <v>3.9061376957126887E-7</v>
      </c>
      <c r="Y25" s="16">
        <f t="shared" si="4"/>
        <v>1.2358769401611147E-6</v>
      </c>
      <c r="Z25" s="16">
        <f t="shared" si="4"/>
        <v>7.2737718811229548E-8</v>
      </c>
      <c r="AA25" s="16">
        <f t="shared" si="4"/>
        <v>5.4745599358519408E-8</v>
      </c>
      <c r="AB25" s="16">
        <f t="shared" si="4"/>
        <v>3.3141175065550483E-6</v>
      </c>
      <c r="AC25" s="16">
        <f t="shared" si="4"/>
        <v>1.0756063314275517E-7</v>
      </c>
      <c r="AD25" s="16">
        <f t="shared" si="4"/>
        <v>1.1833945093410729E-7</v>
      </c>
      <c r="AE25" s="16">
        <f t="shared" si="4"/>
        <v>4.0458634015838812E-6</v>
      </c>
      <c r="AF25" s="16">
        <f t="shared" si="4"/>
        <v>2.3115625935166683E-5</v>
      </c>
      <c r="AG25" s="16">
        <f t="shared" si="4"/>
        <v>7.0475921659083087E-7</v>
      </c>
      <c r="AH25" s="16">
        <f t="shared" si="4"/>
        <v>3.4907468579397178E-6</v>
      </c>
      <c r="AI25" s="16">
        <f t="shared" si="4"/>
        <v>1.9092035359606202E-6</v>
      </c>
      <c r="AJ25" s="16">
        <f t="shared" si="4"/>
        <v>7.2224902986920035E-7</v>
      </c>
      <c r="AK25" s="16">
        <f t="shared" si="4"/>
        <v>7.7878539307674967E-7</v>
      </c>
      <c r="AL25" s="16">
        <f t="shared" si="4"/>
        <v>2.279070873957899E-6</v>
      </c>
      <c r="AM25" s="18">
        <f t="shared" si="4"/>
        <v>9.6741933482107571E-7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2.2217528108182463E-6</v>
      </c>
      <c r="E26" s="16">
        <f t="shared" si="5"/>
        <v>6.1111693270123288E-6</v>
      </c>
      <c r="F26" s="16">
        <f t="shared" si="5"/>
        <v>9.2608168876191151E-7</v>
      </c>
      <c r="G26" s="16">
        <f t="shared" si="5"/>
        <v>1.625091658468641E-7</v>
      </c>
      <c r="H26" s="16">
        <f t="shared" si="5"/>
        <v>1.0745853849447466E-6</v>
      </c>
      <c r="I26" s="16">
        <f t="shared" si="5"/>
        <v>5.2462888196830623E-7</v>
      </c>
      <c r="J26" s="16">
        <f t="shared" si="5"/>
        <v>1.9594229327542647E-7</v>
      </c>
      <c r="K26" s="16">
        <f t="shared" si="5"/>
        <v>6.9734521936524458E-8</v>
      </c>
      <c r="L26" s="16">
        <f t="shared" si="5"/>
        <v>8.0285696769828087E-7</v>
      </c>
      <c r="M26" s="16">
        <f t="shared" si="5"/>
        <v>3.213992980534077E-7</v>
      </c>
      <c r="N26" s="16">
        <f t="shared" si="5"/>
        <v>3.974315034631342E-7</v>
      </c>
      <c r="O26" s="16">
        <f t="shared" si="5"/>
        <v>2.793793740816578E-8</v>
      </c>
      <c r="P26" s="16">
        <f t="shared" si="5"/>
        <v>6.6698510135594927E-7</v>
      </c>
      <c r="Q26" s="16">
        <f t="shared" si="5"/>
        <v>2.2846600814301321E-6</v>
      </c>
      <c r="R26" s="16">
        <f t="shared" si="5"/>
        <v>6.7332887418645292E-8</v>
      </c>
      <c r="S26" s="16">
        <f t="shared" si="5"/>
        <v>3.9539004673122617E-6</v>
      </c>
      <c r="T26" s="16">
        <f t="shared" si="5"/>
        <v>1.9911032070109158E-9</v>
      </c>
      <c r="U26" s="16">
        <f t="shared" si="5"/>
        <v>1.2692439704004919E-6</v>
      </c>
      <c r="V26" s="16">
        <f t="shared" si="5"/>
        <v>9.9199026219328139E-9</v>
      </c>
      <c r="W26" s="16">
        <f t="shared" si="5"/>
        <v>3.3140412677935731E-6</v>
      </c>
      <c r="X26" s="16">
        <f t="shared" si="5"/>
        <v>4.2102428046592938E-6</v>
      </c>
      <c r="Y26" s="16">
        <f t="shared" si="5"/>
        <v>1.9946902141567223E-7</v>
      </c>
      <c r="Z26" s="16">
        <f t="shared" si="5"/>
        <v>1.9295940040657314E-7</v>
      </c>
      <c r="AA26" s="16">
        <f t="shared" si="5"/>
        <v>3.0478381720340679E-6</v>
      </c>
      <c r="AB26" s="16">
        <f t="shared" si="5"/>
        <v>7.609851096931443E-7</v>
      </c>
      <c r="AC26" s="16">
        <f t="shared" si="5"/>
        <v>2.1031694127639735E-7</v>
      </c>
      <c r="AD26" s="16">
        <f t="shared" si="5"/>
        <v>3.2987158491389953E-7</v>
      </c>
      <c r="AE26" s="16">
        <f t="shared" si="5"/>
        <v>2.8514221555133519E-7</v>
      </c>
      <c r="AF26" s="16">
        <f t="shared" si="5"/>
        <v>2.4405987009502023E-9</v>
      </c>
      <c r="AG26" s="16">
        <f t="shared" si="5"/>
        <v>9.3197831446074022E-7</v>
      </c>
      <c r="AH26" s="16">
        <f t="shared" si="5"/>
        <v>8.6782404385518429E-8</v>
      </c>
      <c r="AI26" s="16">
        <f t="shared" si="5"/>
        <v>4.3234703867468634E-8</v>
      </c>
      <c r="AJ26" s="16">
        <f t="shared" si="5"/>
        <v>4.7255921797612837E-8</v>
      </c>
      <c r="AK26" s="17">
        <f t="shared" si="5"/>
        <v>5.9648275245333712E-4</v>
      </c>
      <c r="AL26" s="16">
        <f t="shared" si="5"/>
        <v>2.019369163596891E-7</v>
      </c>
      <c r="AM26" s="18">
        <f t="shared" si="5"/>
        <v>1.8695678763212096E-7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1.2032679288075588E-4</v>
      </c>
      <c r="E27" s="16">
        <f t="shared" si="6"/>
        <v>6.9561154286681437E-6</v>
      </c>
      <c r="F27" s="16">
        <f t="shared" si="6"/>
        <v>3.1858850024908055E-6</v>
      </c>
      <c r="G27" s="16">
        <f t="shared" si="6"/>
        <v>3.4667890061679807E-6</v>
      </c>
      <c r="H27" s="16">
        <f t="shared" si="6"/>
        <v>1.046292262535897E-7</v>
      </c>
      <c r="I27" s="16">
        <f t="shared" si="6"/>
        <v>3.1963882035574216E-5</v>
      </c>
      <c r="J27" s="16">
        <f t="shared" si="6"/>
        <v>2.7762181317842187E-6</v>
      </c>
      <c r="K27" s="16">
        <f t="shared" si="6"/>
        <v>2.2373480409286544E-5</v>
      </c>
      <c r="L27" s="16">
        <f t="shared" si="6"/>
        <v>1.5500045397624883E-7</v>
      </c>
      <c r="M27" s="16">
        <f t="shared" si="6"/>
        <v>8.0225539556376227E-7</v>
      </c>
      <c r="N27" s="16">
        <f t="shared" si="6"/>
        <v>1.9746200573706736E-5</v>
      </c>
      <c r="O27" s="17">
        <f t="shared" si="6"/>
        <v>7.321577440364181E-3</v>
      </c>
      <c r="P27" s="16">
        <f t="shared" si="6"/>
        <v>3.8653091178279083E-5</v>
      </c>
      <c r="Q27" s="16">
        <f t="shared" si="6"/>
        <v>7.5185903671720025E-6</v>
      </c>
      <c r="R27" s="16">
        <f t="shared" si="6"/>
        <v>2.0249475940123445E-5</v>
      </c>
      <c r="S27" s="16">
        <f t="shared" si="6"/>
        <v>1.8801882930550548E-6</v>
      </c>
      <c r="T27" s="16">
        <f t="shared" si="6"/>
        <v>8.0547125836492014E-6</v>
      </c>
      <c r="U27" s="16">
        <f t="shared" si="6"/>
        <v>2.6687760776437477E-6</v>
      </c>
      <c r="V27" s="16">
        <f t="shared" si="6"/>
        <v>2.8573685395200321E-5</v>
      </c>
      <c r="W27" s="16">
        <f t="shared" si="6"/>
        <v>1.3068171463848105E-5</v>
      </c>
      <c r="X27" s="16">
        <f t="shared" si="6"/>
        <v>3.0885627773922926E-8</v>
      </c>
      <c r="Y27" s="16">
        <f t="shared" si="6"/>
        <v>2.6648332758617566E-5</v>
      </c>
      <c r="Z27" s="16">
        <f t="shared" si="6"/>
        <v>9.6616983390881246E-6</v>
      </c>
      <c r="AA27" s="16">
        <f t="shared" si="6"/>
        <v>2.5172962782356614E-6</v>
      </c>
      <c r="AB27" s="16">
        <f t="shared" si="6"/>
        <v>1.118469451484502E-5</v>
      </c>
      <c r="AC27" s="16">
        <f t="shared" si="6"/>
        <v>2.8634300354587707E-9</v>
      </c>
      <c r="AD27" s="16">
        <f t="shared" si="6"/>
        <v>3.6596526916274332E-5</v>
      </c>
      <c r="AE27" s="16">
        <f t="shared" si="6"/>
        <v>9.0091929544615422E-5</v>
      </c>
      <c r="AF27" s="16">
        <f t="shared" si="6"/>
        <v>1.1812789933559553E-5</v>
      </c>
      <c r="AG27" s="16">
        <f t="shared" si="6"/>
        <v>9.7748707745414432E-6</v>
      </c>
      <c r="AH27" s="16">
        <f t="shared" si="6"/>
        <v>2.7542718986378828E-5</v>
      </c>
      <c r="AI27" s="16">
        <f t="shared" si="6"/>
        <v>4.686255447081672E-6</v>
      </c>
      <c r="AJ27" s="16">
        <f t="shared" si="6"/>
        <v>1.1451658456598304E-8</v>
      </c>
      <c r="AK27" s="16">
        <f t="shared" si="6"/>
        <v>3.3969256408693171E-7</v>
      </c>
      <c r="AL27" s="16">
        <f t="shared" si="6"/>
        <v>1.9505012565527713E-6</v>
      </c>
      <c r="AM27" s="18">
        <f t="shared" si="6"/>
        <v>2.5693469372589149E-5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3.0920753215470253E-8</v>
      </c>
      <c r="E28" s="16">
        <f t="shared" si="7"/>
        <v>6.5155494219811797E-9</v>
      </c>
      <c r="F28" s="16">
        <f t="shared" si="7"/>
        <v>1.3312922747004521E-7</v>
      </c>
      <c r="G28" s="16">
        <f t="shared" si="7"/>
        <v>4.2001333175534473E-7</v>
      </c>
      <c r="H28" s="16">
        <f t="shared" si="7"/>
        <v>3.9581663518606814E-9</v>
      </c>
      <c r="I28" s="16">
        <f t="shared" si="7"/>
        <v>5.8807982974539346E-10</v>
      </c>
      <c r="J28" s="16">
        <f t="shared" si="7"/>
        <v>3.5263379153799117E-7</v>
      </c>
      <c r="K28" s="16">
        <f t="shared" si="7"/>
        <v>9.1304640336376344E-11</v>
      </c>
      <c r="L28" s="16">
        <f t="shared" si="7"/>
        <v>7.0631358840641275E-10</v>
      </c>
      <c r="M28" s="16">
        <f t="shared" si="7"/>
        <v>5.239860255663824E-8</v>
      </c>
      <c r="N28" s="16">
        <f t="shared" si="7"/>
        <v>2.0971215253128303E-7</v>
      </c>
      <c r="O28" s="16">
        <f t="shared" si="7"/>
        <v>2.3225337707271701E-7</v>
      </c>
      <c r="P28" s="16">
        <f t="shared" si="7"/>
        <v>2.2983240460275002E-8</v>
      </c>
      <c r="Q28" s="16">
        <f t="shared" si="7"/>
        <v>5.9829630499272126E-9</v>
      </c>
      <c r="R28" s="16">
        <f t="shared" si="7"/>
        <v>9.4994280789567841E-10</v>
      </c>
      <c r="S28" s="16">
        <f t="shared" si="7"/>
        <v>3.4009971490537675E-9</v>
      </c>
      <c r="T28" s="16">
        <f t="shared" si="7"/>
        <v>2.7048779728828826E-8</v>
      </c>
      <c r="U28" s="16">
        <f t="shared" si="7"/>
        <v>1.6715331622119592E-12</v>
      </c>
      <c r="V28" s="16">
        <f t="shared" si="7"/>
        <v>1.2328559621252972E-7</v>
      </c>
      <c r="W28" s="16">
        <f t="shared" si="7"/>
        <v>2.7075127209860547E-9</v>
      </c>
      <c r="X28" s="16">
        <f t="shared" si="7"/>
        <v>3.8899424186205613E-10</v>
      </c>
      <c r="Y28" s="17">
        <f t="shared" si="7"/>
        <v>5.9585518451313611E-5</v>
      </c>
      <c r="Z28" s="16">
        <f t="shared" si="7"/>
        <v>2.380502612787206E-7</v>
      </c>
      <c r="AA28" s="16">
        <f t="shared" si="7"/>
        <v>1.2139897035961004E-8</v>
      </c>
      <c r="AB28" s="16">
        <f t="shared" si="7"/>
        <v>7.6339058890932049E-8</v>
      </c>
      <c r="AC28" s="16">
        <f t="shared" si="7"/>
        <v>4.547371855717737E-8</v>
      </c>
      <c r="AD28" s="16">
        <f t="shared" si="7"/>
        <v>8.2413012073347023E-9</v>
      </c>
      <c r="AE28" s="16">
        <f t="shared" si="7"/>
        <v>2.8414312974465582E-9</v>
      </c>
      <c r="AF28" s="16">
        <f t="shared" si="7"/>
        <v>1.0145623543292801E-8</v>
      </c>
      <c r="AG28" s="16">
        <f t="shared" si="7"/>
        <v>1.0568843888916382E-7</v>
      </c>
      <c r="AH28" s="16">
        <f t="shared" si="7"/>
        <v>2.95568632401963E-8</v>
      </c>
      <c r="AI28" s="16">
        <f t="shared" si="7"/>
        <v>5.8500317482639545E-8</v>
      </c>
      <c r="AJ28" s="16">
        <f t="shared" si="7"/>
        <v>3.3427688648438292E-7</v>
      </c>
      <c r="AK28" s="16">
        <f t="shared" si="7"/>
        <v>2.0548601629204776E-8</v>
      </c>
      <c r="AL28" s="16">
        <f t="shared" si="7"/>
        <v>3.8374030752969845E-8</v>
      </c>
      <c r="AM28" s="18">
        <f t="shared" si="7"/>
        <v>7.8004829163746052E-10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8.7684377005701291E-7</v>
      </c>
      <c r="E29" s="16">
        <f t="shared" si="8"/>
        <v>4.2244199671831671E-7</v>
      </c>
      <c r="F29" s="16">
        <f t="shared" si="8"/>
        <v>3.8420540924963299E-6</v>
      </c>
      <c r="G29" s="16">
        <f t="shared" si="8"/>
        <v>8.3077908606813755E-7</v>
      </c>
      <c r="H29" s="16">
        <f t="shared" si="8"/>
        <v>1.004081624019278E-7</v>
      </c>
      <c r="I29" s="16">
        <f t="shared" si="8"/>
        <v>1.019763504677535E-7</v>
      </c>
      <c r="J29" s="16">
        <f t="shared" si="8"/>
        <v>4.441067983997895E-7</v>
      </c>
      <c r="K29" s="16">
        <f t="shared" si="8"/>
        <v>1.6935902327410761E-8</v>
      </c>
      <c r="L29" s="16">
        <f t="shared" si="8"/>
        <v>1.9758010439774624E-7</v>
      </c>
      <c r="M29" s="16">
        <f t="shared" si="8"/>
        <v>2.2995022601840334E-7</v>
      </c>
      <c r="N29" s="16">
        <f t="shared" si="8"/>
        <v>2.2549732558668046E-8</v>
      </c>
      <c r="O29" s="16">
        <f t="shared" si="8"/>
        <v>6.4800083843983112E-7</v>
      </c>
      <c r="P29" s="16">
        <f t="shared" si="8"/>
        <v>6.6714054783824154E-7</v>
      </c>
      <c r="Q29" s="16">
        <f t="shared" si="8"/>
        <v>2.9275495921468766E-7</v>
      </c>
      <c r="R29" s="16">
        <f t="shared" si="8"/>
        <v>4.7472486560110818E-7</v>
      </c>
      <c r="S29" s="16">
        <f t="shared" si="8"/>
        <v>1.0498588606640109E-6</v>
      </c>
      <c r="T29" s="16">
        <f t="shared" si="8"/>
        <v>1.6974792671303232E-7</v>
      </c>
      <c r="U29" s="16">
        <f t="shared" si="8"/>
        <v>1.6391731671645708E-7</v>
      </c>
      <c r="V29" s="16">
        <f t="shared" si="8"/>
        <v>7.4431693906426084E-7</v>
      </c>
      <c r="W29" s="16">
        <f t="shared" si="8"/>
        <v>3.563117674677524E-7</v>
      </c>
      <c r="X29" s="16">
        <f t="shared" si="8"/>
        <v>3.8715093255160649E-6</v>
      </c>
      <c r="Y29" s="16">
        <f t="shared" si="8"/>
        <v>8.062139818237567E-7</v>
      </c>
      <c r="Z29" s="16">
        <f t="shared" si="8"/>
        <v>2.0814186245365211E-6</v>
      </c>
      <c r="AA29" s="16">
        <f t="shared" si="8"/>
        <v>1.3831538753334346E-8</v>
      </c>
      <c r="AB29" s="16">
        <f t="shared" si="8"/>
        <v>1.6478131549881071E-6</v>
      </c>
      <c r="AC29" s="16">
        <f t="shared" si="8"/>
        <v>7.173421287611575E-7</v>
      </c>
      <c r="AD29" s="16">
        <f t="shared" si="8"/>
        <v>2.8608593708219362E-9</v>
      </c>
      <c r="AE29" s="16">
        <f t="shared" si="8"/>
        <v>3.1819163534243088E-7</v>
      </c>
      <c r="AF29" s="16">
        <f t="shared" si="8"/>
        <v>4.5816870730615694E-7</v>
      </c>
      <c r="AG29" s="17">
        <f t="shared" si="8"/>
        <v>4.6020180886834121E-4</v>
      </c>
      <c r="AH29" s="16">
        <f t="shared" si="8"/>
        <v>1.6957384348839088E-7</v>
      </c>
      <c r="AI29" s="16">
        <f t="shared" si="8"/>
        <v>3.479318079581397E-7</v>
      </c>
      <c r="AJ29" s="16">
        <f t="shared" si="8"/>
        <v>1.2825905627325061E-7</v>
      </c>
      <c r="AK29" s="16">
        <f t="shared" si="8"/>
        <v>7.3166110918421164E-7</v>
      </c>
      <c r="AL29" s="16">
        <f t="shared" si="8"/>
        <v>1.5035928330983358E-11</v>
      </c>
      <c r="AM29" s="18">
        <f t="shared" si="8"/>
        <v>3.1176237260618798E-7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1.6617712100513491E-5</v>
      </c>
      <c r="E30" s="16">
        <f t="shared" si="9"/>
        <v>3.7292514657029092E-5</v>
      </c>
      <c r="F30" s="16">
        <f t="shared" si="9"/>
        <v>1.8389443265270802E-5</v>
      </c>
      <c r="G30" s="16">
        <f t="shared" si="9"/>
        <v>1.7266426751913413E-5</v>
      </c>
      <c r="H30" s="17">
        <f t="shared" si="9"/>
        <v>4.0367929821603999E-3</v>
      </c>
      <c r="I30" s="16">
        <f t="shared" si="9"/>
        <v>3.0039804149864836E-6</v>
      </c>
      <c r="J30" s="16">
        <f t="shared" si="9"/>
        <v>1.0658579640531942E-5</v>
      </c>
      <c r="K30" s="16">
        <f t="shared" si="9"/>
        <v>7.3053477578714319E-8</v>
      </c>
      <c r="L30" s="16">
        <f t="shared" si="9"/>
        <v>1.3019335745751915E-5</v>
      </c>
      <c r="M30" s="16">
        <f t="shared" si="9"/>
        <v>5.8688429117494939E-7</v>
      </c>
      <c r="N30" s="16">
        <f t="shared" si="9"/>
        <v>1.3484083333030914E-6</v>
      </c>
      <c r="O30" s="16">
        <f t="shared" si="9"/>
        <v>5.553914445224769E-8</v>
      </c>
      <c r="P30" s="16">
        <f t="shared" si="9"/>
        <v>1.5084731782141121E-6</v>
      </c>
      <c r="Q30" s="16">
        <f t="shared" si="9"/>
        <v>7.1194506281043085E-7</v>
      </c>
      <c r="R30" s="16">
        <f t="shared" si="9"/>
        <v>2.4299444024633795E-5</v>
      </c>
      <c r="S30" s="16">
        <f t="shared" si="9"/>
        <v>1.30455203381576E-5</v>
      </c>
      <c r="T30" s="16">
        <f t="shared" si="9"/>
        <v>7.6254599997064716E-6</v>
      </c>
      <c r="U30" s="16">
        <f t="shared" si="9"/>
        <v>3.937951555904647E-8</v>
      </c>
      <c r="V30" s="16">
        <f t="shared" si="9"/>
        <v>1.0212598900174762E-6</v>
      </c>
      <c r="W30" s="16">
        <f t="shared" si="9"/>
        <v>3.777649007597686E-6</v>
      </c>
      <c r="X30" s="16">
        <f t="shared" si="9"/>
        <v>6.9728959685095718E-7</v>
      </c>
      <c r="Y30" s="16">
        <f t="shared" si="9"/>
        <v>2.5672341615335922E-7</v>
      </c>
      <c r="Z30" s="16">
        <f t="shared" si="9"/>
        <v>2.2666231179385404E-6</v>
      </c>
      <c r="AA30" s="16">
        <f t="shared" si="9"/>
        <v>4.6396787231674752E-6</v>
      </c>
      <c r="AB30" s="16">
        <f t="shared" si="9"/>
        <v>2.9265742599035863E-6</v>
      </c>
      <c r="AC30" s="16">
        <f t="shared" si="9"/>
        <v>4.358438638132887E-6</v>
      </c>
      <c r="AD30" s="16">
        <f t="shared" si="9"/>
        <v>5.0042770436156366E-7</v>
      </c>
      <c r="AE30" s="16">
        <f t="shared" si="9"/>
        <v>2.3100987373382424E-6</v>
      </c>
      <c r="AF30" s="16">
        <f t="shared" si="9"/>
        <v>1.3857157694891075E-5</v>
      </c>
      <c r="AG30" s="16">
        <f t="shared" si="9"/>
        <v>8.5640428755100812E-7</v>
      </c>
      <c r="AH30" s="16">
        <f t="shared" si="9"/>
        <v>2.8030292317240215E-5</v>
      </c>
      <c r="AI30" s="16">
        <f t="shared" si="9"/>
        <v>5.0936165123981567E-6</v>
      </c>
      <c r="AJ30" s="16">
        <f t="shared" si="9"/>
        <v>3.1400685245574441E-10</v>
      </c>
      <c r="AK30" s="16">
        <f t="shared" si="9"/>
        <v>7.1994801776010722E-6</v>
      </c>
      <c r="AL30" s="16">
        <f t="shared" si="9"/>
        <v>7.5457121988761065E-6</v>
      </c>
      <c r="AM30" s="18">
        <f t="shared" si="9"/>
        <v>7.9213523532286332E-6</v>
      </c>
    </row>
    <row r="31" spans="1:39">
      <c r="A31" t="s">
        <v>60</v>
      </c>
      <c r="D31">
        <f>SUM($D$21:$D$30)</f>
        <v>2.5067180948437054E-4</v>
      </c>
      <c r="E31" s="19">
        <f>SUM($E$21:$E$30)</f>
        <v>5.6765950927402898E-5</v>
      </c>
      <c r="F31" s="19">
        <f>SUM($F$21:$F$30)</f>
        <v>4.1402165719974806E-5</v>
      </c>
      <c r="G31" s="19">
        <f>SUM($G$21:$G$30)</f>
        <v>3.8970937664915196E-5</v>
      </c>
      <c r="H31" s="19">
        <f>SUM($H$21:$H$30)</f>
        <v>4.0496761389401757E-3</v>
      </c>
      <c r="I31" s="19">
        <f>SUM($I$21:$I$30)</f>
        <v>4.0927787434906135E-5</v>
      </c>
      <c r="J31" s="19">
        <f>SUM($J$21:$J$30)</f>
        <v>3.010331336083902E-5</v>
      </c>
      <c r="K31" s="19">
        <f>SUM($K$21:$K$30)</f>
        <v>3.6258804265106632E-5</v>
      </c>
      <c r="L31" s="19">
        <f>SUM($L$21:$L$30)</f>
        <v>5.8920575733190192E-5</v>
      </c>
      <c r="M31" s="19">
        <f>SUM($M$21:$M$30)</f>
        <v>1.4426227772106072E-3</v>
      </c>
      <c r="N31" s="19">
        <f>SUM($N$21:$N$30)</f>
        <v>6.7477053838214138E-5</v>
      </c>
      <c r="O31" s="19">
        <f>SUM($O$21:$O$30)</f>
        <v>7.3285993032232528E-3</v>
      </c>
      <c r="P31" s="19">
        <f>SUM($P$21:$P$30)</f>
        <v>5.2173698907164778E-5</v>
      </c>
      <c r="Q31" s="19">
        <f>SUM($Q$21:$Q$30)</f>
        <v>2.3535877040713341E-3</v>
      </c>
      <c r="R31" s="19">
        <f>SUM($R$21:$R$30)</f>
        <v>8.7957669168515289E-5</v>
      </c>
      <c r="S31" s="19">
        <f>SUM($S$21:$S$30)</f>
        <v>3.0377576272412592E-5</v>
      </c>
      <c r="T31" s="19">
        <f>SUM($T$21:$T$30)</f>
        <v>1.9594054021058259E-5</v>
      </c>
      <c r="U31" s="19">
        <f>SUM($U$21:$U$30)</f>
        <v>1.9426136258836957E-5</v>
      </c>
      <c r="V31" s="19">
        <f>SUM($V$21:$V$30)</f>
        <v>4.228334098951559E-5</v>
      </c>
      <c r="W31" s="19">
        <f>SUM($W$21:$W$30)</f>
        <v>3.5324097003364396E-5</v>
      </c>
      <c r="X31">
        <f>SUM($X$21:$X$30)</f>
        <v>9.4937975972975887E-5</v>
      </c>
      <c r="Y31" s="19">
        <f>SUM($Y$21:$Y$30)</f>
        <v>9.0817744664050971E-5</v>
      </c>
      <c r="Z31" s="19">
        <f>SUM($Z$21:$Z$30)</f>
        <v>8.0324928552870186E-5</v>
      </c>
      <c r="AA31" s="19">
        <f>SUM($AA$21:$AA$30)</f>
        <v>9.3257993969691633E-3</v>
      </c>
      <c r="AB31" s="19">
        <f>SUM($AB$21:$AB$30)</f>
        <v>3.86442161550603E-5</v>
      </c>
      <c r="AC31" s="19">
        <f>SUM($AC$21:$AC$30)</f>
        <v>9.3177849858236972E-6</v>
      </c>
      <c r="AD31" s="19">
        <f>SUM($AD$21:$AD$30)</f>
        <v>1.1525580971372331E-4</v>
      </c>
      <c r="AE31" s="19">
        <f>SUM($AE$21:$AE$30)</f>
        <v>1.014992362576092E-4</v>
      </c>
      <c r="AF31" s="19">
        <f>SUM($AF$21:$AF$30)</f>
        <v>5.2276381784567243E-5</v>
      </c>
      <c r="AG31" s="19">
        <f>SUM($AG$21:$AG$30)</f>
        <v>4.747135201398705E-4</v>
      </c>
      <c r="AH31" s="19">
        <f>SUM($AH$21:$AH$30)</f>
        <v>7.2719247989279847E-5</v>
      </c>
      <c r="AI31" s="19">
        <f>SUM($AI$21:$AI$30)</f>
        <v>2.2624395599836701E-5</v>
      </c>
      <c r="AJ31" s="19">
        <f>SUM($AJ$21:$AJ$30)</f>
        <v>6.2067412660142155E-6</v>
      </c>
      <c r="AK31" s="19">
        <f>SUM($AK$21:$AK$30)</f>
        <v>6.6276061595508216E-4</v>
      </c>
      <c r="AL31" s="19">
        <f>SUM($AL$21:$AL$30)</f>
        <v>2.7595584461304463E-5</v>
      </c>
      <c r="AM31" s="19">
        <f>SUM($AM$21:$AM$30)</f>
        <v>4.5173310066838696E-5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2.7303787785029229E-2</v>
      </c>
      <c r="D33" s="20">
        <f>$D$31/$C$33</f>
        <v>9.1808437517161938E-3</v>
      </c>
      <c r="E33" s="20">
        <f>$E$31/$C$33</f>
        <v>2.0790504004183584E-3</v>
      </c>
      <c r="F33" s="20">
        <f>$F$31/$C$33</f>
        <v>1.5163524579793202E-3</v>
      </c>
      <c r="G33" s="20">
        <f>$G$31/$C$33</f>
        <v>1.4273088397750847E-3</v>
      </c>
      <c r="H33" s="20">
        <f>$H$31/$C$33</f>
        <v>0.14831920650806657</v>
      </c>
      <c r="I33" s="20">
        <f>$I$31/$C$33</f>
        <v>1.4989783746175685E-3</v>
      </c>
      <c r="J33" s="20">
        <f>$J$31/$C$33</f>
        <v>1.1025324983424015E-3</v>
      </c>
      <c r="K33" s="20">
        <f>$K$31/$C$33</f>
        <v>1.3279770759494209E-3</v>
      </c>
      <c r="L33" s="20">
        <f>$L$31/$C$33</f>
        <v>2.1579634370545676E-3</v>
      </c>
      <c r="M33" s="20">
        <f>$M$31/$C$33</f>
        <v>5.2835994352461342E-2</v>
      </c>
      <c r="N33" s="20">
        <f>$N$31/$C$33</f>
        <v>2.4713440629366475E-3</v>
      </c>
      <c r="O33" s="20">
        <f>$O$31/$C$33</f>
        <v>0.2684096199737368</v>
      </c>
      <c r="P33" s="20">
        <f>$P$31/$C$33</f>
        <v>1.9108593766529278E-3</v>
      </c>
      <c r="Q33" s="20">
        <f>$Q$31/$C$33</f>
        <v>8.6200043840137644E-2</v>
      </c>
      <c r="R33" s="20">
        <f>$R$31/$C$33</f>
        <v>3.2214456785641592E-3</v>
      </c>
      <c r="S33" s="20">
        <f>$S$31/$C$33</f>
        <v>1.1125773651474368E-3</v>
      </c>
      <c r="T33" s="20">
        <f>$T$31/$C$33</f>
        <v>7.1763134753785899E-4</v>
      </c>
      <c r="U33" s="20">
        <f>$U$31/$C$33</f>
        <v>7.1148136704638398E-4</v>
      </c>
      <c r="V33" s="20">
        <f>$V$31/$C$33</f>
        <v>1.5486254626070493E-3</v>
      </c>
      <c r="W33" s="20">
        <f>$W$31/$C$33</f>
        <v>1.2937434645142068E-3</v>
      </c>
      <c r="X33" s="20">
        <f>$X$31/$C$33</f>
        <v>3.4770991014305619E-3</v>
      </c>
      <c r="Y33" s="20">
        <f>$Y$31/$C$33</f>
        <v>3.3261958149940897E-3</v>
      </c>
      <c r="Z33" s="20">
        <f>$Z$31/$C$33</f>
        <v>2.9418968966977046E-3</v>
      </c>
      <c r="AA33" s="20">
        <f>$AA$31/$C$33</f>
        <v>0.34155698360952447</v>
      </c>
      <c r="AB33" s="20">
        <f>$AB$31/$C$33</f>
        <v>1.4153426791666272E-3</v>
      </c>
      <c r="AC33" s="20">
        <f>$AC$31/$C$33</f>
        <v>3.412634561616639E-4</v>
      </c>
      <c r="AD33" s="20">
        <f>$AD$31/$C$33</f>
        <v>4.2212388486596178E-3</v>
      </c>
      <c r="AE33" s="20">
        <f>$AE$31/$C$33</f>
        <v>3.7174049643493648E-3</v>
      </c>
      <c r="AF33" s="20">
        <f>$AF$31/$C$33</f>
        <v>1.914620132420989E-3</v>
      </c>
      <c r="AG33" s="20">
        <f>$AG$31/$C$33</f>
        <v>1.7386361331161448E-2</v>
      </c>
      <c r="AH33" s="20">
        <f>$AH$31/$C$33</f>
        <v>2.6633391880210881E-3</v>
      </c>
      <c r="AI33" s="20">
        <f>$AI$31/$C$33</f>
        <v>8.286174716110907E-4</v>
      </c>
      <c r="AJ33" s="20">
        <f>$AJ$31/$C$33</f>
        <v>2.2732161980168171E-4</v>
      </c>
      <c r="AK33" s="20">
        <f>$AK$31/$C$33</f>
        <v>2.4273577760462829E-2</v>
      </c>
      <c r="AL33" s="20">
        <f>$AL$31/$C$33</f>
        <v>1.0106870401488848E-3</v>
      </c>
      <c r="AM33" s="20">
        <f>$AM$31/$C$33</f>
        <v>1.6544704501258757E-3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0225-D965-445B-BA26-F5BC26B859AE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-1.86368877625263E-2</v>
      </c>
      <c r="D5" s="10">
        <v>4.3093754499475704E-3</v>
      </c>
      <c r="E5" s="10">
        <v>1.4683355612474443E-2</v>
      </c>
      <c r="F5" s="10">
        <v>-2.947478907123326E-3</v>
      </c>
      <c r="G5" s="10">
        <v>2.0108971129234536E-2</v>
      </c>
      <c r="H5" s="10">
        <v>4.8660085515922942E-3</v>
      </c>
      <c r="I5" s="10">
        <v>9.3100740521702956E-3</v>
      </c>
      <c r="J5" s="10">
        <v>2.3625874355634884E-2</v>
      </c>
      <c r="K5" s="10">
        <v>-2.9389061545429775E-2</v>
      </c>
      <c r="L5" s="11" t="s">
        <v>79</v>
      </c>
      <c r="M5" s="10">
        <v>-5.3915906430751968E-2</v>
      </c>
      <c r="N5" s="10">
        <v>2.8480133738747498E-2</v>
      </c>
      <c r="O5" s="10">
        <v>-5.8040853516769936E-2</v>
      </c>
      <c r="P5" s="10">
        <v>6.2368478470159246E-3</v>
      </c>
      <c r="Q5" s="10">
        <v>-5.7973405412435196E-2</v>
      </c>
      <c r="R5" s="10">
        <v>-4.1484945575311571E-2</v>
      </c>
      <c r="S5" s="10">
        <v>2.6613852492035097E-2</v>
      </c>
      <c r="T5" s="10">
        <v>-6.6255728162540198E-3</v>
      </c>
      <c r="U5" s="10">
        <v>-9.0712660540525125E-2</v>
      </c>
      <c r="V5" s="10">
        <v>-8.6872738401699984E-2</v>
      </c>
      <c r="W5" s="10">
        <v>-8.5478000205923665E-2</v>
      </c>
      <c r="X5" s="10">
        <v>-2.2943061612775616E-2</v>
      </c>
      <c r="Y5" s="10">
        <v>4.4851357706898722E-2</v>
      </c>
      <c r="Z5" s="10">
        <v>0.15372855931050752</v>
      </c>
      <c r="AA5" s="10">
        <v>0.12201074500568361</v>
      </c>
      <c r="AB5" s="10">
        <v>2.1271277430288806E-2</v>
      </c>
      <c r="AC5" s="10">
        <v>-3.6536670862051432E-4</v>
      </c>
      <c r="AD5" s="10">
        <v>5.4317859169570127E-3</v>
      </c>
      <c r="AE5" s="10">
        <v>4.255559015043827E-2</v>
      </c>
      <c r="AF5" s="10">
        <v>1.050659598561394E-2</v>
      </c>
      <c r="AG5" s="10">
        <v>-7.3136508966069836E-3</v>
      </c>
      <c r="AH5" s="10">
        <v>-3.9837057584134285E-2</v>
      </c>
      <c r="AI5" s="10">
        <v>1.8038389407171274E-2</v>
      </c>
      <c r="AJ5" s="10">
        <v>1.9872101650849055E-2</v>
      </c>
      <c r="AK5" s="10">
        <v>8.4114758209834629E-4</v>
      </c>
      <c r="AL5" s="10">
        <v>2.871758459839974E-2</v>
      </c>
      <c r="AM5" s="12">
        <v>8.9721163489899537E-3</v>
      </c>
    </row>
    <row r="6" spans="1:39" ht="24">
      <c r="A6" s="13" t="s">
        <v>41</v>
      </c>
      <c r="B6" s="14" t="s">
        <v>40</v>
      </c>
      <c r="C6" s="24" t="s">
        <v>80</v>
      </c>
      <c r="D6" s="16">
        <v>3.0618546076611113E-2</v>
      </c>
      <c r="E6" s="16">
        <v>-3.0980733112493108E-2</v>
      </c>
      <c r="F6" s="16">
        <v>6.6255120652141605E-2</v>
      </c>
      <c r="G6" s="16">
        <v>4.5620915461572778E-2</v>
      </c>
      <c r="H6" s="16">
        <v>-1.9497515256211836E-2</v>
      </c>
      <c r="I6" s="16">
        <v>4.6293423310868366E-2</v>
      </c>
      <c r="J6" s="16">
        <v>3.5388190272174114E-3</v>
      </c>
      <c r="K6" s="16">
        <v>-1.8473483039692731E-2</v>
      </c>
      <c r="L6" s="16">
        <v>4.3511650743479041E-2</v>
      </c>
      <c r="M6" s="16">
        <v>-9.8944266852136597E-3</v>
      </c>
      <c r="N6" s="16">
        <v>7.2726083191514426E-2</v>
      </c>
      <c r="O6" s="16">
        <v>1.9984852498907114E-2</v>
      </c>
      <c r="P6" s="16">
        <v>2.4977683569662727E-2</v>
      </c>
      <c r="Q6" s="16">
        <v>1.1664864980537834E-2</v>
      </c>
      <c r="R6" s="16">
        <v>-5.8118718793644865E-2</v>
      </c>
      <c r="S6" s="16">
        <v>1.8303820136724908E-2</v>
      </c>
      <c r="T6" s="16">
        <v>-4.3263793040878309E-2</v>
      </c>
      <c r="U6" s="16">
        <v>6.8870671455611805E-3</v>
      </c>
      <c r="V6" s="16">
        <v>8.8560463815270298E-3</v>
      </c>
      <c r="W6" s="16">
        <v>6.0050500457307435E-2</v>
      </c>
      <c r="X6" s="16">
        <v>3.240624176385553E-3</v>
      </c>
      <c r="Y6" s="16">
        <v>-3.058287170911808E-3</v>
      </c>
      <c r="Z6" s="16">
        <v>-0.10895651653284551</v>
      </c>
      <c r="AA6" s="16">
        <v>3.5602626958032998E-2</v>
      </c>
      <c r="AB6" s="16">
        <v>-5.6973370827498523E-2</v>
      </c>
      <c r="AC6" s="16">
        <v>-5.1798797982051913E-2</v>
      </c>
      <c r="AD6" s="16">
        <v>-3.0372979191165671E-3</v>
      </c>
      <c r="AE6" s="17" t="s">
        <v>71</v>
      </c>
      <c r="AF6" s="16">
        <v>2.3551773700474732E-2</v>
      </c>
      <c r="AG6" s="16">
        <v>4.0448531053115582E-3</v>
      </c>
      <c r="AH6" s="16">
        <v>3.5761882735362113E-2</v>
      </c>
      <c r="AI6" s="16">
        <v>-1.8126405220386287E-2</v>
      </c>
      <c r="AJ6" s="16">
        <v>-7.0711935141058363E-2</v>
      </c>
      <c r="AK6" s="16">
        <v>-8.4079565799898795E-2</v>
      </c>
      <c r="AL6" s="16">
        <v>-8.487372912099829E-2</v>
      </c>
      <c r="AM6" s="18">
        <v>-5.9239799202984507E-2</v>
      </c>
    </row>
    <row r="7" spans="1:39" ht="24">
      <c r="A7" s="13" t="s">
        <v>42</v>
      </c>
      <c r="B7" s="14" t="s">
        <v>40</v>
      </c>
      <c r="C7" s="15">
        <v>2.9439896643528862E-2</v>
      </c>
      <c r="D7" s="16">
        <v>2.8281493719605412E-3</v>
      </c>
      <c r="E7" s="16">
        <v>3.251051959618452E-2</v>
      </c>
      <c r="F7" s="16">
        <v>4.4929255589533867E-2</v>
      </c>
      <c r="G7" s="16">
        <v>6.709323006941258E-3</v>
      </c>
      <c r="H7" s="16">
        <v>3.4432774894896087E-2</v>
      </c>
      <c r="I7" s="16">
        <v>-5.1917991087674496E-2</v>
      </c>
      <c r="J7" s="16">
        <v>8.3630215070117725E-2</v>
      </c>
      <c r="K7" s="16">
        <v>-1.4483944995851906E-2</v>
      </c>
      <c r="L7" s="16">
        <v>5.5894057806965157E-3</v>
      </c>
      <c r="M7" s="16">
        <v>1.117772039401572E-2</v>
      </c>
      <c r="N7" s="16">
        <v>-1.0858856054375251E-2</v>
      </c>
      <c r="O7" s="16">
        <v>-2.145714700628798E-2</v>
      </c>
      <c r="P7" s="16">
        <v>6.3419894578916433E-2</v>
      </c>
      <c r="Q7" s="16">
        <v>3.6853946840997104E-2</v>
      </c>
      <c r="R7" s="16">
        <v>-1.6184283803235507E-2</v>
      </c>
      <c r="S7" s="16">
        <v>-1.5709420121175995E-2</v>
      </c>
      <c r="T7" s="16">
        <v>-2.8980919668050133E-2</v>
      </c>
      <c r="U7" s="16">
        <v>1.0030788876987105E-2</v>
      </c>
      <c r="V7" s="16">
        <v>4.4049637407605632E-2</v>
      </c>
      <c r="W7" s="16">
        <v>-5.2204245963585862E-3</v>
      </c>
      <c r="X7" s="16">
        <v>-4.6673582228671379E-2</v>
      </c>
      <c r="Y7" s="16">
        <v>-9.3226395459838199E-2</v>
      </c>
      <c r="Z7" s="16">
        <v>-3.0429652478169376E-4</v>
      </c>
      <c r="AA7" s="16">
        <v>-1.3614265780869234E-2</v>
      </c>
      <c r="AB7" s="16">
        <v>-3.0716054697613359E-2</v>
      </c>
      <c r="AC7" s="16">
        <v>1.3359764722230685E-2</v>
      </c>
      <c r="AD7" s="17" t="s">
        <v>81</v>
      </c>
      <c r="AE7" s="16">
        <v>-3.0178328617357776E-3</v>
      </c>
      <c r="AF7" s="16">
        <v>4.5972317019992E-2</v>
      </c>
      <c r="AG7" s="16">
        <v>-8.1481441517677569E-2</v>
      </c>
      <c r="AH7" s="16">
        <v>7.9925507509827007E-2</v>
      </c>
      <c r="AI7" s="16">
        <v>1.7066460362974167E-2</v>
      </c>
      <c r="AJ7" s="16">
        <v>-2.8738379205150107E-3</v>
      </c>
      <c r="AK7" s="16">
        <v>-3.1359310307758738E-3</v>
      </c>
      <c r="AL7" s="16">
        <v>-0.10442623031510093</v>
      </c>
      <c r="AM7" s="18">
        <v>-6.6818513028522195E-2</v>
      </c>
    </row>
    <row r="8" spans="1:39" ht="24">
      <c r="A8" s="13" t="s">
        <v>43</v>
      </c>
      <c r="B8" s="14" t="s">
        <v>40</v>
      </c>
      <c r="C8" s="15">
        <v>0.10397696895330327</v>
      </c>
      <c r="D8" s="16">
        <v>-9.6755233529911642E-3</v>
      </c>
      <c r="E8" s="16">
        <v>-7.5779239697257847E-2</v>
      </c>
      <c r="F8" s="16">
        <v>-7.0664991239045141E-2</v>
      </c>
      <c r="G8" s="16">
        <v>-9.4120377115434681E-4</v>
      </c>
      <c r="H8" s="16">
        <v>-4.225009709563033E-2</v>
      </c>
      <c r="I8" s="16">
        <v>-5.4362655314236667E-2</v>
      </c>
      <c r="J8" s="16">
        <v>6.5862982346052701E-3</v>
      </c>
      <c r="K8" s="16">
        <v>-3.4222859424019987E-2</v>
      </c>
      <c r="L8" s="16">
        <v>-4.3635724621530085E-2</v>
      </c>
      <c r="M8" s="16">
        <v>-7.9949337231193893E-2</v>
      </c>
      <c r="N8" s="16">
        <v>2.047737944332138E-2</v>
      </c>
      <c r="O8" s="16">
        <v>3.7113356956077363E-2</v>
      </c>
      <c r="P8" s="16">
        <v>1.2157078131342222E-2</v>
      </c>
      <c r="Q8" s="16">
        <v>-2.2264662710308001E-2</v>
      </c>
      <c r="R8" s="17" t="s">
        <v>72</v>
      </c>
      <c r="S8" s="16">
        <v>8.4155736891555304E-3</v>
      </c>
      <c r="T8" s="16">
        <v>-3.8488854285185989E-2</v>
      </c>
      <c r="U8" s="16">
        <v>-4.0533260834362657E-2</v>
      </c>
      <c r="V8" s="16">
        <v>6.6788198521006453E-2</v>
      </c>
      <c r="W8" s="16">
        <v>2.8358257738089615E-2</v>
      </c>
      <c r="X8" s="16">
        <v>-4.7610368890075853E-2</v>
      </c>
      <c r="Y8" s="16">
        <v>2.8039691343345104E-2</v>
      </c>
      <c r="Z8" s="16">
        <v>6.1978316767811244E-2</v>
      </c>
      <c r="AA8" s="16">
        <v>1.7884337765010715E-2</v>
      </c>
      <c r="AB8" s="16">
        <v>6.2619501613616815E-3</v>
      </c>
      <c r="AC8" s="16">
        <v>-1.988708840465073E-2</v>
      </c>
      <c r="AD8" s="16">
        <v>-1.6505694032951598E-2</v>
      </c>
      <c r="AE8" s="16">
        <v>-5.9654313533112964E-2</v>
      </c>
      <c r="AF8" s="16">
        <v>1.1978089157649979E-2</v>
      </c>
      <c r="AG8" s="16">
        <v>1.6972740161152543E-2</v>
      </c>
      <c r="AH8" s="16">
        <v>2.0155863960129868E-2</v>
      </c>
      <c r="AI8" s="16">
        <v>1.1122088268741503E-2</v>
      </c>
      <c r="AJ8" s="16">
        <v>4.8787035232996351E-2</v>
      </c>
      <c r="AK8" s="16">
        <v>4.6867263926520436E-2</v>
      </c>
      <c r="AL8" s="16">
        <v>-3.4775073915999183E-2</v>
      </c>
      <c r="AM8" s="18">
        <v>4.1009193138789847E-2</v>
      </c>
    </row>
    <row r="9" spans="1:39" ht="24">
      <c r="A9" s="13" t="s">
        <v>44</v>
      </c>
      <c r="B9" s="14" t="s">
        <v>40</v>
      </c>
      <c r="C9" s="15">
        <v>9.3502568105208281E-2</v>
      </c>
      <c r="D9" s="16">
        <v>6.8538792934868892E-2</v>
      </c>
      <c r="E9" s="16">
        <v>-5.0542673238191775E-3</v>
      </c>
      <c r="F9" s="16">
        <v>2.932625960994569E-3</v>
      </c>
      <c r="G9" s="16">
        <v>1.5128059120660887E-2</v>
      </c>
      <c r="H9" s="16">
        <v>-2.1620162998726898E-2</v>
      </c>
      <c r="I9" s="16">
        <v>-2.9857003962265257E-2</v>
      </c>
      <c r="J9" s="16">
        <v>-2.9000349504001783E-2</v>
      </c>
      <c r="K9" s="16">
        <v>-1.0814108036789245E-2</v>
      </c>
      <c r="L9" s="16">
        <v>2.6668168993040222E-2</v>
      </c>
      <c r="M9" s="16">
        <v>-1.8905600209516951E-3</v>
      </c>
      <c r="N9" s="16">
        <v>0.13631248172200955</v>
      </c>
      <c r="O9" s="16">
        <v>-3.8844959193017975E-2</v>
      </c>
      <c r="P9" s="16">
        <v>-1.850398505486716E-2</v>
      </c>
      <c r="Q9" s="16">
        <v>-6.3609703153000643E-2</v>
      </c>
      <c r="R9" s="16">
        <v>8.0149755566834985E-3</v>
      </c>
      <c r="S9" s="17" t="s">
        <v>82</v>
      </c>
      <c r="T9" s="16">
        <v>-4.254373148616248E-2</v>
      </c>
      <c r="U9" s="16">
        <v>-2.437385227191918E-2</v>
      </c>
      <c r="V9" s="16">
        <v>1.527315137031268E-2</v>
      </c>
      <c r="W9" s="16">
        <v>-5.9173318671590522E-2</v>
      </c>
      <c r="X9" s="16">
        <v>3.1190214528387921E-2</v>
      </c>
      <c r="Y9" s="16">
        <v>-3.4165854423480642E-2</v>
      </c>
      <c r="Z9" s="16">
        <v>-5.3587336296010146E-2</v>
      </c>
      <c r="AA9" s="16">
        <v>7.7730579368788452E-2</v>
      </c>
      <c r="AB9" s="16">
        <v>3.1433716942640175E-2</v>
      </c>
      <c r="AC9" s="16">
        <v>3.0828439022398565E-2</v>
      </c>
      <c r="AD9" s="16">
        <v>-1.5395621198098567E-2</v>
      </c>
      <c r="AE9" s="16">
        <v>1.7803195945006928E-2</v>
      </c>
      <c r="AF9" s="16">
        <v>5.1521526695962841E-2</v>
      </c>
      <c r="AG9" s="16">
        <v>1.8450898213216297E-3</v>
      </c>
      <c r="AH9" s="16">
        <v>5.742879603036391E-3</v>
      </c>
      <c r="AI9" s="16">
        <v>-2.9864134736697953E-2</v>
      </c>
      <c r="AJ9" s="16">
        <v>1.5250799566164371E-2</v>
      </c>
      <c r="AK9" s="16">
        <v>3.9355678458397429E-2</v>
      </c>
      <c r="AL9" s="16">
        <v>0.13389374584766503</v>
      </c>
      <c r="AM9" s="18">
        <v>0.11180634234238257</v>
      </c>
    </row>
    <row r="10" spans="1:39" ht="24">
      <c r="A10" s="13" t="s">
        <v>45</v>
      </c>
      <c r="B10" s="14" t="s">
        <v>40</v>
      </c>
      <c r="C10" s="15">
        <v>-1.8297715286834618E-2</v>
      </c>
      <c r="D10" s="16">
        <v>-3.9536719060185568E-3</v>
      </c>
      <c r="E10" s="16">
        <v>5.6105249166476155E-2</v>
      </c>
      <c r="F10" s="16">
        <v>3.4311639149445634E-2</v>
      </c>
      <c r="G10" s="16">
        <v>1.2523843615143298E-3</v>
      </c>
      <c r="H10" s="16">
        <v>3.0764576723456987E-2</v>
      </c>
      <c r="I10" s="16">
        <v>1.0811979419683891E-2</v>
      </c>
      <c r="J10" s="16">
        <v>-5.3773257737615446E-2</v>
      </c>
      <c r="K10" s="16">
        <v>4.2554751663661711E-2</v>
      </c>
      <c r="L10" s="16">
        <v>1.0039243244270057E-3</v>
      </c>
      <c r="M10" s="16">
        <v>-6.5931142647265451E-3</v>
      </c>
      <c r="N10" s="16">
        <v>5.126919491083224E-2</v>
      </c>
      <c r="O10" s="16">
        <v>-1.0028393854693953E-2</v>
      </c>
      <c r="P10" s="16">
        <v>-3.167812886489086E-2</v>
      </c>
      <c r="Q10" s="16">
        <v>0.10049919010512356</v>
      </c>
      <c r="R10" s="16">
        <v>4.6302981433460975E-2</v>
      </c>
      <c r="S10" s="16">
        <v>4.0792643355339907E-2</v>
      </c>
      <c r="T10" s="16">
        <v>2.6735274022691116E-2</v>
      </c>
      <c r="U10" s="16">
        <v>6.9729042763506277E-2</v>
      </c>
      <c r="V10" s="16">
        <v>-1.1907522542364001E-2</v>
      </c>
      <c r="W10" s="16">
        <v>7.037760538216048E-2</v>
      </c>
      <c r="X10" s="16">
        <v>-3.7046639528202953E-2</v>
      </c>
      <c r="Y10" s="16">
        <v>-5.4242133241071003E-3</v>
      </c>
      <c r="Z10" s="16">
        <v>-5.4729927002841981E-2</v>
      </c>
      <c r="AA10" s="16">
        <v>1.8481579134461364E-2</v>
      </c>
      <c r="AB10" s="16">
        <v>2.0158659612935972E-2</v>
      </c>
      <c r="AC10" s="16">
        <v>-2.6541995821940681E-2</v>
      </c>
      <c r="AD10" s="16">
        <v>-3.1305317273113841E-3</v>
      </c>
      <c r="AE10" s="16">
        <v>-8.5393733301791605E-2</v>
      </c>
      <c r="AF10" s="16">
        <v>4.4498927014325826E-3</v>
      </c>
      <c r="AG10" s="16">
        <v>-7.7592333645870142E-3</v>
      </c>
      <c r="AH10" s="16">
        <v>1.3103848914336393E-2</v>
      </c>
      <c r="AI10" s="16">
        <v>8.2787807265694638E-2</v>
      </c>
      <c r="AJ10" s="16">
        <v>-1.0008203427955409E-2</v>
      </c>
      <c r="AK10" s="17" t="s">
        <v>76</v>
      </c>
      <c r="AL10" s="16">
        <v>-6.5775465520498469E-2</v>
      </c>
      <c r="AM10" s="18">
        <v>2.4702632064041458E-2</v>
      </c>
    </row>
    <row r="11" spans="1:39" ht="24">
      <c r="A11" s="13" t="s">
        <v>46</v>
      </c>
      <c r="B11" s="14" t="s">
        <v>40</v>
      </c>
      <c r="C11" s="15">
        <v>4.8163603471648365E-2</v>
      </c>
      <c r="D11" s="16">
        <v>3.1960453590204989E-2</v>
      </c>
      <c r="E11" s="16">
        <v>-6.355066787309202E-2</v>
      </c>
      <c r="F11" s="16">
        <v>-7.3377922349875002E-2</v>
      </c>
      <c r="G11" s="16">
        <v>-4.5576870538332495E-2</v>
      </c>
      <c r="H11" s="16">
        <v>7.832383437564272E-2</v>
      </c>
      <c r="I11" s="16">
        <v>2.4047527697413928E-2</v>
      </c>
      <c r="J11" s="16">
        <v>1.0632260889534281E-2</v>
      </c>
      <c r="K11" s="16">
        <v>5.0742254001753521E-2</v>
      </c>
      <c r="L11" s="16">
        <v>-6.0077047500994921E-2</v>
      </c>
      <c r="M11" s="16">
        <v>-4.912113655303E-2</v>
      </c>
      <c r="N11" s="16">
        <v>-6.3902665687228438E-2</v>
      </c>
      <c r="O11" s="17" t="s">
        <v>81</v>
      </c>
      <c r="P11" s="16">
        <v>-3.6330417641976441E-2</v>
      </c>
      <c r="Q11" s="16">
        <v>3.9129574332589935E-2</v>
      </c>
      <c r="R11" s="16">
        <v>3.6501122004459742E-2</v>
      </c>
      <c r="S11" s="16">
        <v>-4.0274726337428256E-2</v>
      </c>
      <c r="T11" s="16">
        <v>2.9691507322520298E-2</v>
      </c>
      <c r="U11" s="16">
        <v>1.3488466331088942E-3</v>
      </c>
      <c r="V11" s="16">
        <v>4.883332077670019E-2</v>
      </c>
      <c r="W11" s="16">
        <v>-1.9115362614243299E-2</v>
      </c>
      <c r="X11" s="16">
        <v>-1.1650264923284762E-2</v>
      </c>
      <c r="Y11" s="16">
        <v>4.3642711361037506E-2</v>
      </c>
      <c r="Z11" s="16">
        <v>6.6411477630894999E-2</v>
      </c>
      <c r="AA11" s="16">
        <v>4.6340093320276117E-2</v>
      </c>
      <c r="AB11" s="16">
        <v>1.6760645217105748E-2</v>
      </c>
      <c r="AC11" s="16">
        <v>8.6399187796680869E-3</v>
      </c>
      <c r="AD11" s="16">
        <v>-2.1386047433582512E-2</v>
      </c>
      <c r="AE11" s="16">
        <v>2.0313060260545978E-2</v>
      </c>
      <c r="AF11" s="16">
        <v>8.376233403887004E-2</v>
      </c>
      <c r="AG11" s="16">
        <v>5.2980460311409308E-2</v>
      </c>
      <c r="AH11" s="16">
        <v>8.6947941613661033E-3</v>
      </c>
      <c r="AI11" s="16">
        <v>-3.8239240432272822E-2</v>
      </c>
      <c r="AJ11" s="16">
        <v>7.7271878685748014E-3</v>
      </c>
      <c r="AK11" s="16">
        <v>-1.0004080358915066E-2</v>
      </c>
      <c r="AL11" s="16">
        <v>3.4930666576447597E-2</v>
      </c>
      <c r="AM11" s="18">
        <v>2.442515396923936E-2</v>
      </c>
    </row>
    <row r="12" spans="1:39" ht="24">
      <c r="A12" s="13" t="s">
        <v>47</v>
      </c>
      <c r="B12" s="14" t="s">
        <v>40</v>
      </c>
      <c r="C12" s="15">
        <v>-5.1660026752068794E-3</v>
      </c>
      <c r="D12" s="16">
        <v>6.7739289057225588E-3</v>
      </c>
      <c r="E12" s="16">
        <v>-2.6314034575995269E-2</v>
      </c>
      <c r="F12" s="16">
        <v>4.8080415401494478E-2</v>
      </c>
      <c r="G12" s="16">
        <v>-5.9764802209765905E-2</v>
      </c>
      <c r="H12" s="16">
        <v>6.0123048536693376E-2</v>
      </c>
      <c r="I12" s="17" t="s">
        <v>71</v>
      </c>
      <c r="J12" s="16">
        <v>-1.0938508029899246E-2</v>
      </c>
      <c r="K12" s="16">
        <v>-3.8131016020283737E-2</v>
      </c>
      <c r="L12" s="16">
        <v>9.3673768200809113E-3</v>
      </c>
      <c r="M12" s="16">
        <v>-3.281318621900859E-2</v>
      </c>
      <c r="N12" s="16">
        <v>-1.3349219500111078E-2</v>
      </c>
      <c r="O12" s="16">
        <v>2.3825003661659867E-2</v>
      </c>
      <c r="P12" s="16">
        <v>-6.4240056796497375E-3</v>
      </c>
      <c r="Q12" s="16">
        <v>1.2578833131814141E-2</v>
      </c>
      <c r="R12" s="16">
        <v>-5.2813621214673277E-2</v>
      </c>
      <c r="S12" s="16">
        <v>-3.035853588370345E-2</v>
      </c>
      <c r="T12" s="16">
        <v>-9.5126162826251123E-2</v>
      </c>
      <c r="U12" s="16">
        <v>3.5925859324376176E-2</v>
      </c>
      <c r="V12" s="16">
        <v>6.0425889822489309E-2</v>
      </c>
      <c r="W12" s="16">
        <v>-4.4022397830464476E-3</v>
      </c>
      <c r="X12" s="16">
        <v>4.4755763891163168E-2</v>
      </c>
      <c r="Y12" s="16">
        <v>-2.1502494577655618E-2</v>
      </c>
      <c r="Z12" s="16">
        <v>5.5863908779711362E-2</v>
      </c>
      <c r="AA12" s="16">
        <v>0.12955439132791688</v>
      </c>
      <c r="AB12" s="16">
        <v>2.4842098696832331E-2</v>
      </c>
      <c r="AC12" s="16">
        <v>-1.9146494187436634E-4</v>
      </c>
      <c r="AD12" s="16">
        <v>-5.1376584158547414E-2</v>
      </c>
      <c r="AE12" s="16">
        <v>4.6449163178189527E-2</v>
      </c>
      <c r="AF12" s="16">
        <v>-1.1126806595080993E-2</v>
      </c>
      <c r="AG12" s="16">
        <v>2.9931192694391276E-2</v>
      </c>
      <c r="AH12" s="16">
        <v>6.2968030000440434E-2</v>
      </c>
      <c r="AI12" s="16">
        <v>6.7610698126622348E-2</v>
      </c>
      <c r="AJ12" s="16">
        <v>-2.5479743735823913E-3</v>
      </c>
      <c r="AK12" s="16">
        <v>1.0661301982353336E-2</v>
      </c>
      <c r="AL12" s="16">
        <v>1.0040155128503635E-2</v>
      </c>
      <c r="AM12" s="18">
        <v>-5.0794897783235163E-2</v>
      </c>
    </row>
    <row r="13" spans="1:39" ht="24">
      <c r="A13" s="13" t="s">
        <v>48</v>
      </c>
      <c r="B13" s="14" t="s">
        <v>40</v>
      </c>
      <c r="C13" s="15">
        <v>5.1001653124960883E-2</v>
      </c>
      <c r="D13" s="16">
        <v>3.5093701018957313E-2</v>
      </c>
      <c r="E13" s="16">
        <v>-3.3226572287413478E-2</v>
      </c>
      <c r="F13" s="16">
        <v>7.9646441338732509E-3</v>
      </c>
      <c r="G13" s="16">
        <v>7.5390737662107618E-2</v>
      </c>
      <c r="H13" s="16">
        <v>-1.8367422045871978E-2</v>
      </c>
      <c r="I13" s="16">
        <v>-1.1079692925159958E-2</v>
      </c>
      <c r="J13" s="16">
        <v>-5.8643198849019175E-2</v>
      </c>
      <c r="K13" s="16">
        <v>5.9206733680177573E-3</v>
      </c>
      <c r="L13" s="16">
        <v>1.0818724903951726E-2</v>
      </c>
      <c r="M13" s="16">
        <v>0.11395140499706792</v>
      </c>
      <c r="N13" s="16">
        <v>1.5263107932898801E-2</v>
      </c>
      <c r="O13" s="16">
        <v>8.2449034246452169E-2</v>
      </c>
      <c r="P13" s="16">
        <v>-5.8800770926096197E-3</v>
      </c>
      <c r="Q13" s="16">
        <v>1.8270470114937695E-2</v>
      </c>
      <c r="R13" s="16">
        <v>1.1517992002079983E-2</v>
      </c>
      <c r="S13" s="16">
        <v>5.2522471507313442E-2</v>
      </c>
      <c r="T13" s="16">
        <v>-8.2289932124607907E-3</v>
      </c>
      <c r="U13" s="16">
        <v>-1.0601557522807524E-2</v>
      </c>
      <c r="V13" s="16">
        <v>4.4783723647709488E-2</v>
      </c>
      <c r="W13" s="16">
        <v>-4.2795941855127376E-2</v>
      </c>
      <c r="X13" s="16">
        <v>3.7874632471904687E-2</v>
      </c>
      <c r="Y13" s="16">
        <v>-1.0729944001809573E-2</v>
      </c>
      <c r="Z13" s="16">
        <v>-6.4001759284224871E-2</v>
      </c>
      <c r="AA13" s="16">
        <v>-2.2837055975565221E-2</v>
      </c>
      <c r="AB13" s="16">
        <v>-5.2287816461280001E-2</v>
      </c>
      <c r="AC13" s="16">
        <v>-6.4585608681716242E-2</v>
      </c>
      <c r="AD13" s="16">
        <v>4.5440081745604988E-2</v>
      </c>
      <c r="AE13" s="16">
        <v>2.3507748357988797E-2</v>
      </c>
      <c r="AF13" s="17" t="s">
        <v>83</v>
      </c>
      <c r="AG13" s="16">
        <v>-3.2766660755033233E-2</v>
      </c>
      <c r="AH13" s="16">
        <v>8.7449943572743584E-3</v>
      </c>
      <c r="AI13" s="16">
        <v>-7.5788925268095123E-2</v>
      </c>
      <c r="AJ13" s="16">
        <v>2.6337726692269792E-2</v>
      </c>
      <c r="AK13" s="16">
        <v>4.3838459553135634E-3</v>
      </c>
      <c r="AL13" s="16">
        <v>4.756552536857743E-2</v>
      </c>
      <c r="AM13" s="18">
        <v>-9.2277006902611258E-2</v>
      </c>
    </row>
    <row r="14" spans="1:39" ht="24">
      <c r="A14" s="13" t="s">
        <v>49</v>
      </c>
      <c r="B14" s="14" t="s">
        <v>40</v>
      </c>
      <c r="C14" s="15">
        <v>-9.020805597518515E-2</v>
      </c>
      <c r="D14" s="16">
        <v>5.6271234728094949E-2</v>
      </c>
      <c r="E14" s="16">
        <v>-4.4873249086056031E-3</v>
      </c>
      <c r="F14" s="16">
        <v>1.8893618242351806E-2</v>
      </c>
      <c r="G14" s="16">
        <v>-1.9540055758166818E-2</v>
      </c>
      <c r="H14" s="16">
        <v>2.213165396559684E-2</v>
      </c>
      <c r="I14" s="16">
        <v>2.4942541383306878E-2</v>
      </c>
      <c r="J14" s="16">
        <v>1.3047776123687762E-2</v>
      </c>
      <c r="K14" s="16">
        <v>0.11303970919579466</v>
      </c>
      <c r="L14" s="16">
        <v>2.154779434156999E-2</v>
      </c>
      <c r="M14" s="16">
        <v>3.214707804720602E-3</v>
      </c>
      <c r="N14" s="16">
        <v>1.6706973042474191E-2</v>
      </c>
      <c r="O14" s="16">
        <v>1.6797853137662754E-2</v>
      </c>
      <c r="P14" s="16">
        <v>6.0828434180677272E-2</v>
      </c>
      <c r="Q14" s="16">
        <v>8.5479981764844629E-2</v>
      </c>
      <c r="R14" s="16">
        <v>6.0618618482202033E-3</v>
      </c>
      <c r="S14" s="16">
        <v>3.226938451744879E-2</v>
      </c>
      <c r="T14" s="16">
        <v>5.3225613816551103E-2</v>
      </c>
      <c r="U14" s="16">
        <v>-2.7516310012483877E-2</v>
      </c>
      <c r="V14" s="16">
        <v>-2.1338946082243262E-2</v>
      </c>
      <c r="W14" s="16">
        <v>-1.2633707387908649E-2</v>
      </c>
      <c r="X14" s="16">
        <v>-4.6361044520329825E-2</v>
      </c>
      <c r="Y14" s="16">
        <v>2.6458485048649297E-2</v>
      </c>
      <c r="Z14" s="16">
        <v>1.8019097191471576E-2</v>
      </c>
      <c r="AA14" s="16">
        <v>5.3363704565078315E-2</v>
      </c>
      <c r="AB14" s="17" t="s">
        <v>84</v>
      </c>
      <c r="AC14" s="16">
        <v>-3.4667617899399983E-2</v>
      </c>
      <c r="AD14" s="16">
        <v>-3.0574497276272289E-2</v>
      </c>
      <c r="AE14" s="16">
        <v>-5.7360492296511134E-2</v>
      </c>
      <c r="AF14" s="16">
        <v>-5.2894990358808916E-2</v>
      </c>
      <c r="AG14" s="16">
        <v>8.8253603805609065E-3</v>
      </c>
      <c r="AH14" s="16">
        <v>1.6051422023977267E-2</v>
      </c>
      <c r="AI14" s="16">
        <v>-5.3766266839824356E-2</v>
      </c>
      <c r="AJ14" s="16">
        <v>-6.3635335743200017E-2</v>
      </c>
      <c r="AK14" s="16">
        <v>2.0067367819709307E-2</v>
      </c>
      <c r="AL14" s="16">
        <v>5.6596711851418367E-2</v>
      </c>
      <c r="AM14" s="18">
        <v>-7.8809425390944321E-2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6.4502336400452096E-9</v>
      </c>
      <c r="E21" s="10">
        <f t="shared" ref="E21:AM21" si="0">$C5^2*E5^2</f>
        <v>7.4885444757602647E-8</v>
      </c>
      <c r="F21" s="10">
        <f t="shared" si="0"/>
        <v>3.017506339853391E-9</v>
      </c>
      <c r="G21" s="10">
        <f t="shared" si="0"/>
        <v>1.4045153199496501E-7</v>
      </c>
      <c r="H21" s="10">
        <f t="shared" si="0"/>
        <v>8.2241782607011275E-9</v>
      </c>
      <c r="I21" s="10">
        <f t="shared" si="0"/>
        <v>3.0105999511125582E-8</v>
      </c>
      <c r="J21" s="10">
        <f t="shared" si="0"/>
        <v>1.9387533424284694E-7</v>
      </c>
      <c r="K21" s="10">
        <f t="shared" si="0"/>
        <v>2.9999790109028439E-7</v>
      </c>
      <c r="L21" s="11">
        <f t="shared" si="0"/>
        <v>3.2076986018961278E-4</v>
      </c>
      <c r="M21" s="10">
        <f t="shared" si="0"/>
        <v>1.009672671228461E-6</v>
      </c>
      <c r="N21" s="10">
        <f t="shared" si="0"/>
        <v>2.8172852935622043E-7</v>
      </c>
      <c r="O21" s="10">
        <f t="shared" si="0"/>
        <v>1.1700767778555803E-6</v>
      </c>
      <c r="P21" s="10">
        <f t="shared" si="0"/>
        <v>1.3510675958341838E-8</v>
      </c>
      <c r="Q21" s="10">
        <f t="shared" si="0"/>
        <v>1.1673589127499757E-6</v>
      </c>
      <c r="R21" s="10">
        <f t="shared" si="0"/>
        <v>5.9776134699281588E-7</v>
      </c>
      <c r="S21" s="10">
        <f t="shared" si="0"/>
        <v>2.460153867682912E-7</v>
      </c>
      <c r="T21" s="10">
        <f t="shared" si="0"/>
        <v>1.5247324461651632E-8</v>
      </c>
      <c r="U21" s="10">
        <f t="shared" si="0"/>
        <v>2.8581340172031933E-6</v>
      </c>
      <c r="V21" s="10">
        <f t="shared" si="0"/>
        <v>2.6212823461531231E-6</v>
      </c>
      <c r="W21" s="10">
        <f t="shared" si="0"/>
        <v>2.5377888545924149E-6</v>
      </c>
      <c r="X21" s="10">
        <f t="shared" si="0"/>
        <v>1.8283086851119286E-7</v>
      </c>
      <c r="Y21" s="10">
        <f t="shared" si="0"/>
        <v>6.9871162330018382E-7</v>
      </c>
      <c r="Z21" s="10">
        <f t="shared" si="0"/>
        <v>8.208350520512145E-6</v>
      </c>
      <c r="AA21" s="10">
        <f t="shared" si="0"/>
        <v>5.1706237590110245E-6</v>
      </c>
      <c r="AB21" s="10">
        <f t="shared" si="0"/>
        <v>1.571570699996075E-7</v>
      </c>
      <c r="AC21" s="10">
        <f t="shared" si="0"/>
        <v>4.6366543892989007E-11</v>
      </c>
      <c r="AD21" s="10">
        <f t="shared" si="0"/>
        <v>1.0247833697221982E-8</v>
      </c>
      <c r="AE21" s="10">
        <f t="shared" si="0"/>
        <v>6.2901356984621304E-7</v>
      </c>
      <c r="AF21" s="10">
        <f t="shared" si="0"/>
        <v>3.8341654063843324E-8</v>
      </c>
      <c r="AG21" s="10">
        <f t="shared" si="0"/>
        <v>1.8578696151426382E-8</v>
      </c>
      <c r="AH21" s="10">
        <f t="shared" si="0"/>
        <v>5.5121532866143186E-7</v>
      </c>
      <c r="AI21" s="10">
        <f t="shared" si="0"/>
        <v>1.130166150706689E-7</v>
      </c>
      <c r="AJ21" s="10">
        <f t="shared" si="0"/>
        <v>1.3716218018025836E-7</v>
      </c>
      <c r="AK21" s="10">
        <f t="shared" si="0"/>
        <v>2.4574867292100219E-10</v>
      </c>
      <c r="AL21" s="10">
        <f t="shared" si="0"/>
        <v>2.8644589164057692E-7</v>
      </c>
      <c r="AM21" s="12">
        <f t="shared" si="0"/>
        <v>2.795996176181389E-8</v>
      </c>
    </row>
    <row r="22" spans="1:39" ht="24">
      <c r="A22" s="13" t="s">
        <v>41</v>
      </c>
      <c r="B22" s="14" t="s">
        <v>40</v>
      </c>
      <c r="C22" s="24"/>
      <c r="D22" s="16">
        <f t="shared" ref="D22:AM22" si="1">$C6^2*D6^2</f>
        <v>6.9359656998749754E-5</v>
      </c>
      <c r="E22" s="16">
        <f t="shared" si="1"/>
        <v>7.1010274096690006E-5</v>
      </c>
      <c r="F22" s="16">
        <f t="shared" si="1"/>
        <v>3.2477059907840618E-4</v>
      </c>
      <c r="G22" s="16">
        <f t="shared" si="1"/>
        <v>1.5398052635200496E-4</v>
      </c>
      <c r="H22" s="16">
        <f t="shared" si="1"/>
        <v>2.8125247036681129E-5</v>
      </c>
      <c r="I22" s="16">
        <f t="shared" si="1"/>
        <v>1.5855370779943514E-4</v>
      </c>
      <c r="J22" s="16">
        <f t="shared" si="1"/>
        <v>9.2651939610558466E-7</v>
      </c>
      <c r="K22" s="16">
        <f t="shared" si="1"/>
        <v>2.5248488282508427E-5</v>
      </c>
      <c r="L22" s="16">
        <f t="shared" si="1"/>
        <v>1.4007122531125828E-4</v>
      </c>
      <c r="M22" s="16">
        <f t="shared" si="1"/>
        <v>7.2430098828801807E-6</v>
      </c>
      <c r="N22" s="16">
        <f t="shared" si="1"/>
        <v>3.9130752972122969E-4</v>
      </c>
      <c r="O22" s="16">
        <f t="shared" si="1"/>
        <v>2.9548790066557027E-5</v>
      </c>
      <c r="P22" s="16">
        <f t="shared" si="1"/>
        <v>4.6157483906634658E-5</v>
      </c>
      <c r="Q22" s="16">
        <f t="shared" si="1"/>
        <v>1.0066934445848941E-5</v>
      </c>
      <c r="R22" s="16">
        <f t="shared" si="1"/>
        <v>2.4990208052430547E-4</v>
      </c>
      <c r="S22" s="16">
        <f t="shared" si="1"/>
        <v>2.4786847060915082E-5</v>
      </c>
      <c r="T22" s="16">
        <f t="shared" si="1"/>
        <v>1.3847998024039981E-4</v>
      </c>
      <c r="U22" s="16">
        <f t="shared" si="1"/>
        <v>3.50918643909077E-6</v>
      </c>
      <c r="V22" s="16">
        <f t="shared" si="1"/>
        <v>5.8025323829499041E-6</v>
      </c>
      <c r="W22" s="16">
        <f t="shared" si="1"/>
        <v>2.6679093578112521E-4</v>
      </c>
      <c r="X22" s="16">
        <f t="shared" si="1"/>
        <v>7.7695370756967511E-7</v>
      </c>
      <c r="Y22" s="16">
        <f t="shared" si="1"/>
        <v>6.9198126113580141E-7</v>
      </c>
      <c r="Z22" s="16">
        <f t="shared" si="1"/>
        <v>8.7830272026802596E-4</v>
      </c>
      <c r="AA22" s="16">
        <f t="shared" si="1"/>
        <v>9.3778200674410502E-5</v>
      </c>
      <c r="AB22" s="16">
        <f t="shared" si="1"/>
        <v>2.4014947333539168E-4</v>
      </c>
      <c r="AC22" s="16">
        <f t="shared" si="1"/>
        <v>1.9850761510896333E-4</v>
      </c>
      <c r="AD22" s="16">
        <f t="shared" si="1"/>
        <v>6.8251561720237579E-7</v>
      </c>
      <c r="AE22" s="17">
        <f t="shared" si="1"/>
        <v>6.9038613504000007E-2</v>
      </c>
      <c r="AF22" s="16">
        <f t="shared" si="1"/>
        <v>4.103789231172861E-5</v>
      </c>
      <c r="AG22" s="16">
        <f t="shared" si="1"/>
        <v>1.2104401382362964E-6</v>
      </c>
      <c r="AH22" s="16">
        <f t="shared" si="1"/>
        <v>9.4619044405448079E-5</v>
      </c>
      <c r="AI22" s="16">
        <f t="shared" si="1"/>
        <v>2.4308668834750481E-5</v>
      </c>
      <c r="AJ22" s="16">
        <f t="shared" si="1"/>
        <v>3.6993315223875787E-4</v>
      </c>
      <c r="AK22" s="16">
        <f t="shared" si="1"/>
        <v>5.2302052052320225E-4</v>
      </c>
      <c r="AL22" s="16">
        <f t="shared" si="1"/>
        <v>5.3294743542462147E-4</v>
      </c>
      <c r="AM22" s="18">
        <f t="shared" si="1"/>
        <v>2.5963603225018065E-4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6.9322984049809256E-9</v>
      </c>
      <c r="E23" s="16">
        <f t="shared" si="2"/>
        <v>9.1605253982612404E-7</v>
      </c>
      <c r="F23" s="16">
        <f t="shared" si="2"/>
        <v>1.7495687302023945E-6</v>
      </c>
      <c r="G23" s="16">
        <f t="shared" si="2"/>
        <v>3.9014851943786978E-8</v>
      </c>
      <c r="H23" s="16">
        <f t="shared" si="2"/>
        <v>1.0275822850715039E-6</v>
      </c>
      <c r="I23" s="16">
        <f t="shared" si="2"/>
        <v>2.3361908628780943E-6</v>
      </c>
      <c r="J23" s="16">
        <f t="shared" si="2"/>
        <v>6.0617635124287553E-6</v>
      </c>
      <c r="K23" s="16">
        <f t="shared" si="2"/>
        <v>1.8182194351459168E-7</v>
      </c>
      <c r="L23" s="16">
        <f t="shared" si="2"/>
        <v>2.707720552590995E-8</v>
      </c>
      <c r="M23" s="16">
        <f t="shared" si="2"/>
        <v>1.0828767901794369E-7</v>
      </c>
      <c r="N23" s="16">
        <f t="shared" si="2"/>
        <v>1.0219760404998797E-7</v>
      </c>
      <c r="O23" s="16">
        <f t="shared" si="2"/>
        <v>3.9904007662491234E-7</v>
      </c>
      <c r="P23" s="16">
        <f t="shared" si="2"/>
        <v>3.4859695841819888E-6</v>
      </c>
      <c r="Q23" s="16">
        <f t="shared" si="2"/>
        <v>1.1771737579716094E-6</v>
      </c>
      <c r="R23" s="16">
        <f t="shared" si="2"/>
        <v>2.2701760254507614E-7</v>
      </c>
      <c r="S23" s="16">
        <f t="shared" si="2"/>
        <v>2.1389117711044126E-7</v>
      </c>
      <c r="T23" s="16">
        <f t="shared" si="2"/>
        <v>7.2794218523719197E-7</v>
      </c>
      <c r="U23" s="16">
        <f t="shared" si="2"/>
        <v>8.7205272058723219E-8</v>
      </c>
      <c r="V23" s="16">
        <f t="shared" si="2"/>
        <v>1.6817337413461049E-6</v>
      </c>
      <c r="W23" s="16">
        <f t="shared" si="2"/>
        <v>2.3620235120050765E-8</v>
      </c>
      <c r="X23" s="16">
        <f t="shared" si="2"/>
        <v>1.8880558245955434E-6</v>
      </c>
      <c r="Y23" s="16">
        <f t="shared" si="2"/>
        <v>7.5326943831026836E-6</v>
      </c>
      <c r="Z23" s="16">
        <f t="shared" si="2"/>
        <v>8.0253974011989182E-11</v>
      </c>
      <c r="AA23" s="16">
        <f t="shared" si="2"/>
        <v>1.6064270610364706E-7</v>
      </c>
      <c r="AB23" s="16">
        <f t="shared" si="2"/>
        <v>8.1771775286795301E-7</v>
      </c>
      <c r="AC23" s="16">
        <f t="shared" si="2"/>
        <v>1.5469282894443012E-7</v>
      </c>
      <c r="AD23" s="17">
        <f t="shared" si="2"/>
        <v>8.154851002817057E-4</v>
      </c>
      <c r="AE23" s="16">
        <f t="shared" si="2"/>
        <v>7.8933785035376065E-9</v>
      </c>
      <c r="AF23" s="16">
        <f t="shared" si="2"/>
        <v>1.8317464043256373E-6</v>
      </c>
      <c r="AG23" s="16">
        <f t="shared" si="2"/>
        <v>5.7542664674088735E-6</v>
      </c>
      <c r="AH23" s="16">
        <f t="shared" si="2"/>
        <v>5.5366027893565826E-6</v>
      </c>
      <c r="AI23" s="16">
        <f t="shared" si="2"/>
        <v>2.5244075754986451E-7</v>
      </c>
      <c r="AJ23" s="16">
        <f t="shared" si="2"/>
        <v>7.158089166611445E-9</v>
      </c>
      <c r="AK23" s="16">
        <f t="shared" si="2"/>
        <v>8.5232566714988555E-9</v>
      </c>
      <c r="AL23" s="16">
        <f t="shared" si="2"/>
        <v>9.4513046718102854E-6</v>
      </c>
      <c r="AM23" s="18">
        <f t="shared" si="2"/>
        <v>3.8696008989158237E-6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1.0120995626552263E-6</v>
      </c>
      <c r="E24" s="16">
        <f t="shared" si="3"/>
        <v>6.2083299992217952E-5</v>
      </c>
      <c r="F24" s="16">
        <f t="shared" si="3"/>
        <v>5.3986220615168204E-5</v>
      </c>
      <c r="G24" s="16">
        <f t="shared" si="3"/>
        <v>9.5772676253168102E-9</v>
      </c>
      <c r="H24" s="16">
        <f t="shared" si="3"/>
        <v>1.9298774381976058E-5</v>
      </c>
      <c r="I24" s="16">
        <f t="shared" si="3"/>
        <v>3.1950350671157135E-5</v>
      </c>
      <c r="J24" s="16">
        <f t="shared" si="3"/>
        <v>4.6898298928107406E-7</v>
      </c>
      <c r="K24" s="16">
        <f t="shared" si="3"/>
        <v>1.2662133640494048E-5</v>
      </c>
      <c r="L24" s="16">
        <f t="shared" si="3"/>
        <v>2.0585370638667053E-5</v>
      </c>
      <c r="M24" s="16">
        <f t="shared" si="3"/>
        <v>6.9104136080862529E-5</v>
      </c>
      <c r="N24" s="16">
        <f t="shared" si="3"/>
        <v>4.5333897858437814E-6</v>
      </c>
      <c r="O24" s="16">
        <f t="shared" si="3"/>
        <v>1.4891374425466504E-5</v>
      </c>
      <c r="P24" s="16">
        <f t="shared" si="3"/>
        <v>1.5978379135067296E-6</v>
      </c>
      <c r="Q24" s="16">
        <f t="shared" si="3"/>
        <v>5.3592812240221611E-6</v>
      </c>
      <c r="R24" s="17">
        <f t="shared" si="3"/>
        <v>1.027740657537583E-2</v>
      </c>
      <c r="S24" s="16">
        <f t="shared" si="3"/>
        <v>7.6567022802065345E-7</v>
      </c>
      <c r="T24" s="16">
        <f t="shared" si="3"/>
        <v>1.6015639076178928E-5</v>
      </c>
      <c r="U24" s="16">
        <f t="shared" si="3"/>
        <v>1.7762226061298323E-5</v>
      </c>
      <c r="V24" s="16">
        <f t="shared" si="3"/>
        <v>4.8225169747926693E-5</v>
      </c>
      <c r="W24" s="16">
        <f t="shared" si="3"/>
        <v>8.6942754820943676E-6</v>
      </c>
      <c r="X24" s="16">
        <f t="shared" si="3"/>
        <v>2.4506280440401308E-5</v>
      </c>
      <c r="Y24" s="16">
        <f t="shared" si="3"/>
        <v>8.5000359702738735E-6</v>
      </c>
      <c r="Z24" s="16">
        <f t="shared" si="3"/>
        <v>4.152922827724446E-5</v>
      </c>
      <c r="AA24" s="16">
        <f t="shared" si="3"/>
        <v>3.4579605393355702E-6</v>
      </c>
      <c r="AB24" s="16">
        <f t="shared" si="3"/>
        <v>4.2392938368604682E-7</v>
      </c>
      <c r="AC24" s="16">
        <f t="shared" si="3"/>
        <v>4.2757934224316868E-6</v>
      </c>
      <c r="AD24" s="16">
        <f t="shared" si="3"/>
        <v>2.9453837525693808E-6</v>
      </c>
      <c r="AE24" s="16">
        <f t="shared" si="3"/>
        <v>3.8473173510475575E-5</v>
      </c>
      <c r="AF24" s="16">
        <f t="shared" si="3"/>
        <v>1.5511342555026648E-6</v>
      </c>
      <c r="AG24" s="16">
        <f t="shared" si="3"/>
        <v>3.1144275421052019E-6</v>
      </c>
      <c r="AH24" s="16">
        <f t="shared" si="3"/>
        <v>4.392149792648314E-6</v>
      </c>
      <c r="AI24" s="16">
        <f t="shared" si="3"/>
        <v>1.3373558480379708E-6</v>
      </c>
      <c r="AJ24" s="16">
        <f t="shared" si="3"/>
        <v>2.573256984637854E-5</v>
      </c>
      <c r="AK24" s="16">
        <f t="shared" si="3"/>
        <v>2.3747259999869204E-5</v>
      </c>
      <c r="AL24" s="16">
        <f t="shared" si="3"/>
        <v>1.307405867689407E-5</v>
      </c>
      <c r="AM24" s="18">
        <f t="shared" si="3"/>
        <v>1.8181794940216519E-5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4.1069553530736718E-5</v>
      </c>
      <c r="E25" s="16">
        <f t="shared" si="4"/>
        <v>2.2333844862522098E-7</v>
      </c>
      <c r="F25" s="16">
        <f t="shared" si="4"/>
        <v>7.5190059425857887E-8</v>
      </c>
      <c r="G25" s="16">
        <f t="shared" si="4"/>
        <v>2.000845268163661E-6</v>
      </c>
      <c r="H25" s="16">
        <f t="shared" si="4"/>
        <v>4.086627057417374E-6</v>
      </c>
      <c r="I25" s="16">
        <f t="shared" si="4"/>
        <v>7.7936254412080403E-6</v>
      </c>
      <c r="J25" s="16">
        <f t="shared" si="4"/>
        <v>7.3528133607302342E-6</v>
      </c>
      <c r="K25" s="16">
        <f t="shared" si="4"/>
        <v>1.0224179991962255E-6</v>
      </c>
      <c r="L25" s="16">
        <f t="shared" si="4"/>
        <v>6.217753139615302E-6</v>
      </c>
      <c r="M25" s="16">
        <f t="shared" si="4"/>
        <v>3.1248416744113273E-8</v>
      </c>
      <c r="N25" s="16">
        <f t="shared" si="4"/>
        <v>1.6244948084850598E-4</v>
      </c>
      <c r="O25" s="16">
        <f t="shared" si="4"/>
        <v>1.3192175416941898E-5</v>
      </c>
      <c r="P25" s="16">
        <f t="shared" si="4"/>
        <v>2.9934886538660065E-6</v>
      </c>
      <c r="Q25" s="16">
        <f t="shared" si="4"/>
        <v>3.5374785580563447E-5</v>
      </c>
      <c r="R25" s="16">
        <f t="shared" si="4"/>
        <v>5.6163153225069791E-7</v>
      </c>
      <c r="S25" s="17">
        <f t="shared" si="4"/>
        <v>8.0237630780658695E-3</v>
      </c>
      <c r="T25" s="16">
        <f t="shared" si="4"/>
        <v>1.5824071489932836E-5</v>
      </c>
      <c r="U25" s="16">
        <f t="shared" si="4"/>
        <v>5.1939220508609417E-6</v>
      </c>
      <c r="V25" s="16">
        <f t="shared" si="4"/>
        <v>2.0394092766024324E-6</v>
      </c>
      <c r="W25" s="16">
        <f t="shared" si="4"/>
        <v>3.0612509449593111E-5</v>
      </c>
      <c r="X25" s="16">
        <f t="shared" si="4"/>
        <v>8.5051857357100532E-6</v>
      </c>
      <c r="Y25" s="16">
        <f t="shared" si="4"/>
        <v>1.0205438045285025E-5</v>
      </c>
      <c r="Z25" s="16">
        <f t="shared" si="4"/>
        <v>2.510564699360621E-5</v>
      </c>
      <c r="AA25" s="16">
        <f t="shared" si="4"/>
        <v>5.2823951790231515E-5</v>
      </c>
      <c r="AB25" s="16">
        <f t="shared" si="4"/>
        <v>8.6385043155063928E-6</v>
      </c>
      <c r="AC25" s="16">
        <f t="shared" si="4"/>
        <v>8.3090265855469721E-6</v>
      </c>
      <c r="AD25" s="16">
        <f t="shared" si="4"/>
        <v>2.0722469652275277E-6</v>
      </c>
      <c r="AE25" s="16">
        <f t="shared" si="4"/>
        <v>2.7710414490076594E-6</v>
      </c>
      <c r="AF25" s="16">
        <f t="shared" si="4"/>
        <v>2.3207295152296029E-5</v>
      </c>
      <c r="AG25" s="16">
        <f t="shared" si="4"/>
        <v>2.9763370079904025E-8</v>
      </c>
      <c r="AH25" s="16">
        <f t="shared" si="4"/>
        <v>2.883410672283954E-7</v>
      </c>
      <c r="AI25" s="16">
        <f t="shared" si="4"/>
        <v>7.7973486025518832E-6</v>
      </c>
      <c r="AJ25" s="16">
        <f t="shared" si="4"/>
        <v>2.0334444144912125E-6</v>
      </c>
      <c r="AK25" s="16">
        <f t="shared" si="4"/>
        <v>1.3541347580066223E-5</v>
      </c>
      <c r="AL25" s="16">
        <f t="shared" si="4"/>
        <v>1.5673560396234267E-4</v>
      </c>
      <c r="AM25" s="18">
        <f t="shared" si="4"/>
        <v>1.0928988238833969E-4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5.2335332145973531E-9</v>
      </c>
      <c r="E26" s="16">
        <f t="shared" si="5"/>
        <v>1.0539031976630653E-6</v>
      </c>
      <c r="F26" s="16">
        <f t="shared" si="5"/>
        <v>3.9416373361523594E-7</v>
      </c>
      <c r="G26" s="16">
        <f t="shared" si="5"/>
        <v>5.2513262820266056E-10</v>
      </c>
      <c r="H26" s="16">
        <f t="shared" si="5"/>
        <v>3.1688057666494526E-7</v>
      </c>
      <c r="I26" s="16">
        <f t="shared" si="5"/>
        <v>3.9138497742226059E-8</v>
      </c>
      <c r="J26" s="16">
        <f t="shared" si="5"/>
        <v>9.6811383715141625E-7</v>
      </c>
      <c r="K26" s="16">
        <f t="shared" si="5"/>
        <v>6.0630318861932417E-7</v>
      </c>
      <c r="L26" s="16">
        <f t="shared" si="5"/>
        <v>3.3743931859199647E-10</v>
      </c>
      <c r="M26" s="16">
        <f t="shared" si="5"/>
        <v>1.4553750869255127E-8</v>
      </c>
      <c r="N26" s="16">
        <f t="shared" si="5"/>
        <v>8.800487425354625E-7</v>
      </c>
      <c r="O26" s="16">
        <f t="shared" si="5"/>
        <v>3.3671037273156975E-8</v>
      </c>
      <c r="P26" s="16">
        <f t="shared" si="5"/>
        <v>3.3597949552698074E-7</v>
      </c>
      <c r="Q26" s="16">
        <f t="shared" si="5"/>
        <v>3.3815736847151162E-6</v>
      </c>
      <c r="R26" s="16">
        <f t="shared" si="5"/>
        <v>7.1781353542627939E-7</v>
      </c>
      <c r="S26" s="16">
        <f t="shared" si="5"/>
        <v>5.5713113336612109E-7</v>
      </c>
      <c r="T26" s="16">
        <f t="shared" si="5"/>
        <v>2.3931119247856178E-7</v>
      </c>
      <c r="U26" s="16">
        <f t="shared" si="5"/>
        <v>1.627875316087818E-6</v>
      </c>
      <c r="V26" s="16">
        <f t="shared" si="5"/>
        <v>4.7471893652228001E-8</v>
      </c>
      <c r="W26" s="16">
        <f t="shared" si="5"/>
        <v>1.6582984807621313E-6</v>
      </c>
      <c r="X26" s="16">
        <f t="shared" si="5"/>
        <v>4.5950619464000955E-7</v>
      </c>
      <c r="Y26" s="16">
        <f t="shared" si="5"/>
        <v>9.8507036458295578E-9</v>
      </c>
      <c r="Z26" s="16">
        <f t="shared" si="5"/>
        <v>1.0028672963401899E-6</v>
      </c>
      <c r="AA26" s="16">
        <f t="shared" si="5"/>
        <v>1.1435940411344191E-7</v>
      </c>
      <c r="AB26" s="16">
        <f t="shared" si="5"/>
        <v>1.3605579198206632E-7</v>
      </c>
      <c r="AC26" s="16">
        <f t="shared" si="5"/>
        <v>2.3586357902303719E-7</v>
      </c>
      <c r="AD26" s="16">
        <f t="shared" si="5"/>
        <v>3.2811792059798654E-9</v>
      </c>
      <c r="AE26" s="16">
        <f t="shared" si="5"/>
        <v>2.4414381852171538E-6</v>
      </c>
      <c r="AF26" s="16">
        <f t="shared" si="5"/>
        <v>6.6296837114495906E-9</v>
      </c>
      <c r="AG26" s="16">
        <f t="shared" si="5"/>
        <v>2.0157253562004628E-8</v>
      </c>
      <c r="AH26" s="16">
        <f t="shared" si="5"/>
        <v>5.7489891037999972E-8</v>
      </c>
      <c r="AI26" s="16">
        <f t="shared" si="5"/>
        <v>2.2947030411822622E-6</v>
      </c>
      <c r="AJ26" s="16">
        <f t="shared" si="5"/>
        <v>3.3535592204134582E-8</v>
      </c>
      <c r="AK26" s="17">
        <f t="shared" si="5"/>
        <v>3.1566918657396161E-4</v>
      </c>
      <c r="AL26" s="16">
        <f t="shared" si="5"/>
        <v>1.4485103151339085E-6</v>
      </c>
      <c r="AM26" s="18">
        <f t="shared" si="5"/>
        <v>2.0430556242529638E-7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2.3695387376356687E-6</v>
      </c>
      <c r="E27" s="16">
        <f t="shared" si="6"/>
        <v>9.3686751944431628E-6</v>
      </c>
      <c r="F27" s="16">
        <f t="shared" si="6"/>
        <v>1.2490181981082675E-5</v>
      </c>
      <c r="G27" s="16">
        <f t="shared" si="6"/>
        <v>4.8186673665910542E-6</v>
      </c>
      <c r="H27" s="16">
        <f t="shared" si="6"/>
        <v>1.4230685644047774E-5</v>
      </c>
      <c r="I27" s="16">
        <f t="shared" si="6"/>
        <v>1.3414633494252346E-6</v>
      </c>
      <c r="J27" s="16">
        <f t="shared" si="6"/>
        <v>2.6223411717397823E-7</v>
      </c>
      <c r="K27" s="16">
        <f t="shared" si="6"/>
        <v>5.9727928722067059E-6</v>
      </c>
      <c r="L27" s="16">
        <f t="shared" si="6"/>
        <v>8.3724990413122097E-6</v>
      </c>
      <c r="M27" s="16">
        <f t="shared" si="6"/>
        <v>5.5972506845736192E-6</v>
      </c>
      <c r="N27" s="16">
        <f t="shared" si="6"/>
        <v>9.4727460464332899E-6</v>
      </c>
      <c r="O27" s="17">
        <f t="shared" si="6"/>
        <v>2.1826364968411645E-3</v>
      </c>
      <c r="P27" s="16">
        <f t="shared" si="6"/>
        <v>3.0618134409193167E-6</v>
      </c>
      <c r="Q27" s="16">
        <f t="shared" si="6"/>
        <v>3.5517974525901246E-6</v>
      </c>
      <c r="R27" s="16">
        <f t="shared" si="6"/>
        <v>3.090653892443237E-6</v>
      </c>
      <c r="S27" s="16">
        <f t="shared" si="6"/>
        <v>3.7627307332695246E-6</v>
      </c>
      <c r="T27" s="16">
        <f t="shared" si="6"/>
        <v>2.0450429600487128E-6</v>
      </c>
      <c r="U27" s="16">
        <f t="shared" si="6"/>
        <v>4.2204920726383737E-9</v>
      </c>
      <c r="V27" s="16">
        <f t="shared" si="6"/>
        <v>5.5318508359562434E-6</v>
      </c>
      <c r="W27" s="16">
        <f t="shared" si="6"/>
        <v>8.4762357299744207E-7</v>
      </c>
      <c r="X27" s="16">
        <f t="shared" si="6"/>
        <v>3.1485424049673201E-7</v>
      </c>
      <c r="Y27" s="16">
        <f t="shared" si="6"/>
        <v>4.4183629876394307E-6</v>
      </c>
      <c r="Z27" s="16">
        <f t="shared" si="6"/>
        <v>1.0231144792565867E-5</v>
      </c>
      <c r="AA27" s="16">
        <f t="shared" si="6"/>
        <v>4.9814038550223748E-6</v>
      </c>
      <c r="AB27" s="16">
        <f t="shared" si="6"/>
        <v>6.5165751929188554E-7</v>
      </c>
      <c r="AC27" s="16">
        <f t="shared" si="6"/>
        <v>1.7316386241504011E-7</v>
      </c>
      <c r="AD27" s="16">
        <f t="shared" si="6"/>
        <v>1.0609599641861784E-6</v>
      </c>
      <c r="AE27" s="16">
        <f t="shared" si="6"/>
        <v>9.5716907408895706E-7</v>
      </c>
      <c r="AF27" s="16">
        <f t="shared" si="6"/>
        <v>1.6275542944876456E-5</v>
      </c>
      <c r="AG27" s="16">
        <f t="shared" si="6"/>
        <v>6.511325391631392E-6</v>
      </c>
      <c r="AH27" s="16">
        <f t="shared" si="6"/>
        <v>1.753705058006843E-7</v>
      </c>
      <c r="AI27" s="16">
        <f t="shared" si="6"/>
        <v>3.3920048029664177E-6</v>
      </c>
      <c r="AJ27" s="16">
        <f t="shared" si="6"/>
        <v>1.3850992269786276E-7</v>
      </c>
      <c r="AK27" s="16">
        <f t="shared" si="6"/>
        <v>2.321626153994197E-7</v>
      </c>
      <c r="AL27" s="16">
        <f t="shared" si="6"/>
        <v>2.8304252572910385E-6</v>
      </c>
      <c r="AM27" s="18">
        <f t="shared" si="6"/>
        <v>1.3839250313119384E-6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1.2245894738036769E-9</v>
      </c>
      <c r="E28" s="16">
        <f t="shared" si="7"/>
        <v>1.8479241257986453E-8</v>
      </c>
      <c r="F28" s="16">
        <f t="shared" si="7"/>
        <v>6.1694390190355417E-8</v>
      </c>
      <c r="G28" s="16">
        <f t="shared" si="7"/>
        <v>9.53235541247819E-8</v>
      </c>
      <c r="H28" s="16">
        <f t="shared" si="7"/>
        <v>9.64697693538246E-8</v>
      </c>
      <c r="I28" s="17">
        <f t="shared" si="7"/>
        <v>2.4903678799396123E-5</v>
      </c>
      <c r="J28" s="16">
        <f t="shared" si="7"/>
        <v>3.1931949471299353E-9</v>
      </c>
      <c r="K28" s="16">
        <f t="shared" si="7"/>
        <v>3.8803062950123726E-8</v>
      </c>
      <c r="L28" s="16">
        <f t="shared" si="7"/>
        <v>2.3417753770537231E-9</v>
      </c>
      <c r="M28" s="16">
        <f t="shared" si="7"/>
        <v>2.8734659809829489E-8</v>
      </c>
      <c r="N28" s="16">
        <f t="shared" si="7"/>
        <v>4.7557717397640599E-9</v>
      </c>
      <c r="O28" s="16">
        <f t="shared" si="7"/>
        <v>1.5148694437850886E-8</v>
      </c>
      <c r="P28" s="16">
        <f t="shared" si="7"/>
        <v>1.1013391710978261E-9</v>
      </c>
      <c r="Q28" s="16">
        <f t="shared" si="7"/>
        <v>4.2226974430908767E-9</v>
      </c>
      <c r="R28" s="16">
        <f t="shared" si="7"/>
        <v>7.4439105554667236E-8</v>
      </c>
      <c r="S28" s="16">
        <f t="shared" si="7"/>
        <v>2.4596363294247507E-8</v>
      </c>
      <c r="T28" s="16">
        <f t="shared" si="7"/>
        <v>2.4149559352683855E-7</v>
      </c>
      <c r="U28" s="16">
        <f t="shared" si="7"/>
        <v>3.4444793340434921E-8</v>
      </c>
      <c r="V28" s="16">
        <f t="shared" si="7"/>
        <v>9.7444058187042286E-8</v>
      </c>
      <c r="W28" s="16">
        <f t="shared" si="7"/>
        <v>5.1719776785383298E-10</v>
      </c>
      <c r="X28" s="16">
        <f t="shared" si="7"/>
        <v>5.345732237750625E-8</v>
      </c>
      <c r="Y28" s="16">
        <f t="shared" si="7"/>
        <v>1.2339198396520469E-8</v>
      </c>
      <c r="Z28" s="16">
        <f t="shared" si="7"/>
        <v>8.328597863944093E-8</v>
      </c>
      <c r="AA28" s="16">
        <f t="shared" si="7"/>
        <v>4.4793348593209099E-7</v>
      </c>
      <c r="AB28" s="16">
        <f t="shared" si="7"/>
        <v>1.6469704960153651E-8</v>
      </c>
      <c r="AC28" s="16">
        <f t="shared" si="7"/>
        <v>9.7833543077110225E-13</v>
      </c>
      <c r="AD28" s="16">
        <f t="shared" si="7"/>
        <v>7.0443302130062731E-8</v>
      </c>
      <c r="AE28" s="16">
        <f t="shared" si="7"/>
        <v>5.7579122487173185E-8</v>
      </c>
      <c r="AF28" s="16">
        <f t="shared" si="7"/>
        <v>3.3040783099527574E-9</v>
      </c>
      <c r="AG28" s="16">
        <f t="shared" si="7"/>
        <v>2.3908773583715679E-8</v>
      </c>
      <c r="AH28" s="16">
        <f t="shared" si="7"/>
        <v>1.0581554328830942E-7</v>
      </c>
      <c r="AI28" s="16">
        <f t="shared" si="7"/>
        <v>1.2199445583678452E-7</v>
      </c>
      <c r="AJ28" s="16">
        <f t="shared" si="7"/>
        <v>1.7326042084451655E-10</v>
      </c>
      <c r="AK28" s="16">
        <f t="shared" si="7"/>
        <v>3.0334004257352085E-9</v>
      </c>
      <c r="AL28" s="16">
        <f t="shared" si="7"/>
        <v>2.6902342630114247E-9</v>
      </c>
      <c r="AM28" s="18">
        <f t="shared" si="7"/>
        <v>6.8857212091103642E-8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3.203515649784271E-6</v>
      </c>
      <c r="E29" s="16">
        <f t="shared" si="8"/>
        <v>2.871703439603432E-6</v>
      </c>
      <c r="F29" s="16">
        <f t="shared" si="8"/>
        <v>1.6500657821950083E-7</v>
      </c>
      <c r="G29" s="16">
        <f t="shared" si="8"/>
        <v>1.4784426813517973E-5</v>
      </c>
      <c r="H29" s="16">
        <f t="shared" si="8"/>
        <v>8.7753594949350959E-7</v>
      </c>
      <c r="I29" s="16">
        <f t="shared" si="8"/>
        <v>3.1931840732100184E-7</v>
      </c>
      <c r="J29" s="16">
        <f t="shared" si="8"/>
        <v>8.9454833234524832E-6</v>
      </c>
      <c r="K29" s="16">
        <f t="shared" si="8"/>
        <v>9.1182335433329906E-8</v>
      </c>
      <c r="L29" s="16">
        <f t="shared" si="8"/>
        <v>3.0445328330045598E-7</v>
      </c>
      <c r="M29" s="16">
        <f t="shared" si="8"/>
        <v>3.3775973481664204E-5</v>
      </c>
      <c r="N29" s="16">
        <f t="shared" si="8"/>
        <v>6.0597465074435249E-7</v>
      </c>
      <c r="O29" s="16">
        <f t="shared" si="8"/>
        <v>1.7682336550878418E-5</v>
      </c>
      <c r="P29" s="16">
        <f t="shared" si="8"/>
        <v>8.9936202645031759E-8</v>
      </c>
      <c r="Q29" s="16">
        <f t="shared" si="8"/>
        <v>8.6829630100142115E-7</v>
      </c>
      <c r="R29" s="16">
        <f t="shared" si="8"/>
        <v>3.4508179753913829E-7</v>
      </c>
      <c r="S29" s="16">
        <f t="shared" si="8"/>
        <v>7.1756098053282255E-6</v>
      </c>
      <c r="T29" s="16">
        <f t="shared" si="8"/>
        <v>1.7614159091276377E-7</v>
      </c>
      <c r="U29" s="16">
        <f t="shared" si="8"/>
        <v>2.9235320186390586E-7</v>
      </c>
      <c r="V29" s="16">
        <f t="shared" si="8"/>
        <v>5.2168567158517609E-6</v>
      </c>
      <c r="W29" s="16">
        <f t="shared" si="8"/>
        <v>4.7640211837319228E-6</v>
      </c>
      <c r="X29" s="16">
        <f t="shared" si="8"/>
        <v>3.731344613929363E-6</v>
      </c>
      <c r="Y29" s="16">
        <f t="shared" si="8"/>
        <v>2.9947696090862676E-7</v>
      </c>
      <c r="Z29" s="16">
        <f t="shared" si="8"/>
        <v>1.065497243457814E-5</v>
      </c>
      <c r="AA29" s="16">
        <f t="shared" si="8"/>
        <v>1.3565903991161497E-6</v>
      </c>
      <c r="AB29" s="16">
        <f t="shared" si="8"/>
        <v>7.1116359802793619E-6</v>
      </c>
      <c r="AC29" s="16">
        <f t="shared" si="8"/>
        <v>1.0850256878614794E-5</v>
      </c>
      <c r="AD29" s="16">
        <f t="shared" si="8"/>
        <v>5.3708956463549443E-6</v>
      </c>
      <c r="AE29" s="16">
        <f t="shared" si="8"/>
        <v>1.4374428023045963E-6</v>
      </c>
      <c r="AF29" s="17">
        <f t="shared" si="8"/>
        <v>2.4222732495366253E-3</v>
      </c>
      <c r="AG29" s="16">
        <f t="shared" si="8"/>
        <v>2.7927552434840176E-6</v>
      </c>
      <c r="AH29" s="16">
        <f t="shared" si="8"/>
        <v>1.9892417864425347E-7</v>
      </c>
      <c r="AI29" s="16">
        <f t="shared" si="8"/>
        <v>1.494101161898562E-5</v>
      </c>
      <c r="AJ29" s="16">
        <f t="shared" si="8"/>
        <v>1.804367847517943E-6</v>
      </c>
      <c r="AK29" s="16">
        <f t="shared" si="8"/>
        <v>4.9989532626495693E-8</v>
      </c>
      <c r="AL29" s="16">
        <f t="shared" si="8"/>
        <v>5.8850899111235602E-6</v>
      </c>
      <c r="AM29" s="18">
        <f t="shared" si="8"/>
        <v>2.2149070473204106E-5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2.576698097674155E-5</v>
      </c>
      <c r="E30" s="16">
        <f t="shared" si="9"/>
        <v>1.638572567012282E-7</v>
      </c>
      <c r="F30" s="16">
        <f t="shared" si="9"/>
        <v>2.9048313244509089E-6</v>
      </c>
      <c r="G30" s="16">
        <f t="shared" si="9"/>
        <v>3.1070070927091211E-6</v>
      </c>
      <c r="H30" s="16">
        <f t="shared" si="9"/>
        <v>3.9858264968138221E-6</v>
      </c>
      <c r="I30" s="16">
        <f t="shared" si="9"/>
        <v>5.0625817620393575E-6</v>
      </c>
      <c r="J30" s="16">
        <f t="shared" si="9"/>
        <v>1.3853631777421466E-6</v>
      </c>
      <c r="K30" s="16">
        <f t="shared" si="9"/>
        <v>1.0398069371093222E-4</v>
      </c>
      <c r="L30" s="16">
        <f t="shared" si="9"/>
        <v>3.7782987193373538E-6</v>
      </c>
      <c r="M30" s="16">
        <f t="shared" si="9"/>
        <v>8.4095674179046231E-8</v>
      </c>
      <c r="N30" s="16">
        <f t="shared" si="9"/>
        <v>2.2713611387302909E-6</v>
      </c>
      <c r="O30" s="16">
        <f t="shared" si="9"/>
        <v>2.296139169607293E-6</v>
      </c>
      <c r="P30" s="16">
        <f t="shared" si="9"/>
        <v>3.0109526211442715E-5</v>
      </c>
      <c r="Q30" s="16">
        <f t="shared" si="9"/>
        <v>5.9459258514779327E-5</v>
      </c>
      <c r="R30" s="16">
        <f t="shared" si="9"/>
        <v>2.9902170689110125E-7</v>
      </c>
      <c r="S30" s="16">
        <f t="shared" si="9"/>
        <v>8.473679067555E-6</v>
      </c>
      <c r="T30" s="16">
        <f t="shared" si="9"/>
        <v>2.3053241746635528E-5</v>
      </c>
      <c r="U30" s="16">
        <f t="shared" si="9"/>
        <v>6.1612812643502333E-6</v>
      </c>
      <c r="V30" s="16">
        <f t="shared" si="9"/>
        <v>3.7054126472003982E-6</v>
      </c>
      <c r="W30" s="16">
        <f t="shared" si="9"/>
        <v>1.298829891867643E-6</v>
      </c>
      <c r="X30" s="16">
        <f t="shared" si="9"/>
        <v>1.7490292463273062E-5</v>
      </c>
      <c r="Y30" s="16">
        <f t="shared" si="9"/>
        <v>5.6966638739629957E-6</v>
      </c>
      <c r="Z30" s="16">
        <f t="shared" si="9"/>
        <v>2.6421453349988992E-6</v>
      </c>
      <c r="AA30" s="16">
        <f t="shared" si="9"/>
        <v>2.3173017501355054E-5</v>
      </c>
      <c r="AB30" s="17">
        <f t="shared" si="9"/>
        <v>7.6407889054488365E-3</v>
      </c>
      <c r="AC30" s="16">
        <f t="shared" si="9"/>
        <v>9.7799953826873655E-6</v>
      </c>
      <c r="AD30" s="16">
        <f t="shared" si="9"/>
        <v>7.6069278491494662E-6</v>
      </c>
      <c r="AE30" s="16">
        <f t="shared" si="9"/>
        <v>2.6774192859687721E-5</v>
      </c>
      <c r="AF30" s="16">
        <f t="shared" si="9"/>
        <v>2.2767729971136218E-5</v>
      </c>
      <c r="AG30" s="16">
        <f t="shared" si="9"/>
        <v>6.3380483037834645E-7</v>
      </c>
      <c r="AH30" s="16">
        <f t="shared" si="9"/>
        <v>2.0966101023643648E-6</v>
      </c>
      <c r="AI30" s="16">
        <f t="shared" si="9"/>
        <v>2.3523958986659849E-5</v>
      </c>
      <c r="AJ30" s="16">
        <f t="shared" si="9"/>
        <v>3.2952420958071995E-5</v>
      </c>
      <c r="AK30" s="16">
        <f t="shared" si="9"/>
        <v>3.2769624839470638E-6</v>
      </c>
      <c r="AL30" s="16">
        <f t="shared" si="9"/>
        <v>2.6065919400466704E-5</v>
      </c>
      <c r="AM30" s="18">
        <f t="shared" si="9"/>
        <v>5.0541365281026112E-5</v>
      </c>
    </row>
    <row r="31" spans="1:39">
      <c r="A31" t="s">
        <v>60</v>
      </c>
      <c r="D31" s="19">
        <f>SUM($D$21:$D$30)</f>
        <v>1.4280118611103659E-4</v>
      </c>
      <c r="E31" s="19">
        <f>SUM($E$21:$E$30)</f>
        <v>1.477844688517858E-4</v>
      </c>
      <c r="F31" s="19">
        <f>SUM($F$21:$F$30)</f>
        <v>3.9660047399710127E-4</v>
      </c>
      <c r="G31" s="19">
        <f>SUM($G$21:$G$30)</f>
        <v>1.7897636523130379E-4</v>
      </c>
      <c r="H31" s="19">
        <f>SUM($H$21:$H$30)</f>
        <v>7.2053853375780641E-5</v>
      </c>
      <c r="I31" s="19">
        <f>SUM($I$21:$I$30)</f>
        <v>2.3233016159011349E-4</v>
      </c>
      <c r="J31" s="19">
        <f>SUM($J$21:$J$30)</f>
        <v>2.6568342243255654E-5</v>
      </c>
      <c r="K31" s="19">
        <f>SUM($K$21:$K$30)</f>
        <v>1.5010463493694528E-4</v>
      </c>
      <c r="L31">
        <f>SUM($L$21:$L$30)</f>
        <v>5.0012921674332488E-4</v>
      </c>
      <c r="M31" s="19">
        <f>SUM($M$21:$M$30)</f>
        <v>1.169969629818292E-4</v>
      </c>
      <c r="N31" s="19">
        <f>SUM($N$21:$N$30)</f>
        <v>5.7190921283916882E-4</v>
      </c>
      <c r="O31" s="19">
        <f>SUM($O$21:$O$30)</f>
        <v>2.2618652490568074E-3</v>
      </c>
      <c r="P31" s="19">
        <f>SUM($P$21:$P$30)</f>
        <v>8.7846647423852863E-5</v>
      </c>
      <c r="Q31" s="19">
        <f>SUM($Q$21:$Q$30)</f>
        <v>1.2041068257168522E-4</v>
      </c>
      <c r="R31" s="19">
        <f>SUM($R$21:$R$30)</f>
        <v>1.0533222076419777E-2</v>
      </c>
      <c r="S31" s="19">
        <f>SUM($S$21:$S$30)</f>
        <v>8.0697692490214988E-3</v>
      </c>
      <c r="T31" s="19">
        <f>SUM($T$21:$T$30)</f>
        <v>1.9681811339981284E-4</v>
      </c>
      <c r="U31" s="19">
        <f>SUM($U$21:$U$30)</f>
        <v>3.7530848908226986E-5</v>
      </c>
      <c r="V31" s="19">
        <f>SUM($V$21:$V$30)</f>
        <v>7.4969163645825914E-5</v>
      </c>
      <c r="W31" s="19">
        <f>SUM($W$21:$W$30)</f>
        <v>3.1722842012965212E-4</v>
      </c>
      <c r="X31" s="19">
        <f>SUM($X$21:$X$30)</f>
        <v>5.7908761411504432E-5</v>
      </c>
      <c r="Y31" s="19">
        <f>SUM($Y$21:$Y$30)</f>
        <v>3.8065555007650971E-5</v>
      </c>
      <c r="Z31" s="19">
        <f>SUM($Z$21:$Z$30)</f>
        <v>9.7776044215048532E-4</v>
      </c>
      <c r="AA31" s="19">
        <f>SUM($AA$21:$AA$30)</f>
        <v>1.8546468411463138E-4</v>
      </c>
      <c r="AB31" s="19">
        <f>SUM($AB$21:$AB$30)</f>
        <v>7.8988915063028017E-3</v>
      </c>
      <c r="AC31" s="19">
        <f>SUM($AC$21:$AC$30)</f>
        <v>2.3228645499350598E-4</v>
      </c>
      <c r="AD31" s="19">
        <f>SUM($AD$21:$AD$30)</f>
        <v>8.3530800239142874E-4</v>
      </c>
      <c r="AE31" s="19">
        <f>SUM($AE$21:$AE$30)</f>
        <v>6.9112162447951625E-2</v>
      </c>
      <c r="AF31" s="19">
        <f>SUM($AF$21:$AF$30)</f>
        <v>2.5289928659925761E-3</v>
      </c>
      <c r="AG31" s="19">
        <f>SUM($AG$21:$AG$30)</f>
        <v>2.0109427706621178E-5</v>
      </c>
      <c r="AH31" s="19">
        <f>SUM($AH$21:$AH$30)</f>
        <v>1.0802156360447844E-4</v>
      </c>
      <c r="AI31" s="19">
        <f>SUM($AI$21:$AI$30)</f>
        <v>7.8082503563591801E-5</v>
      </c>
      <c r="AJ31" s="19">
        <f>SUM($AJ$21:$AJ$30)</f>
        <v>4.3277249434988725E-4</v>
      </c>
      <c r="AK31" s="19">
        <f>SUM($AK$21:$AK$30)</f>
        <v>8.795492317148425E-4</v>
      </c>
      <c r="AL31" s="19">
        <f>SUM($AL$21:$AL$30)</f>
        <v>7.4872748374558735E-4</v>
      </c>
      <c r="AM31" s="19">
        <f>SUM($AM$21:$AM$30)</f>
        <v>4.6535279399947309E-4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0.1088353715484795</v>
      </c>
      <c r="D33" s="20">
        <f>$D$31/$C$33</f>
        <v>1.3120843350769231E-3</v>
      </c>
      <c r="E33" s="20">
        <f>$E$31/$C$33</f>
        <v>1.3578716804026976E-3</v>
      </c>
      <c r="F33" s="20">
        <f>$F$31/$C$33</f>
        <v>3.6440402449532689E-3</v>
      </c>
      <c r="G33" s="20">
        <f>$G$31/$C$33</f>
        <v>1.6444687300174352E-3</v>
      </c>
      <c r="H33" s="20">
        <f>$H$31/$C$33</f>
        <v>6.6204444704527935E-4</v>
      </c>
      <c r="I33" s="20">
        <f>$I$31/$C$33</f>
        <v>2.1346935126382569E-3</v>
      </c>
      <c r="J33" s="20">
        <f>$J$31/$C$33</f>
        <v>2.4411495881576591E-4</v>
      </c>
      <c r="K33" s="20">
        <f>$K$31/$C$33</f>
        <v>1.3791898056789639E-3</v>
      </c>
      <c r="L33" s="20">
        <f>$L$31/$C$33</f>
        <v>4.5952819347940379E-3</v>
      </c>
      <c r="M33" s="20">
        <f>$M$31/$C$33</f>
        <v>1.0749902473545948E-3</v>
      </c>
      <c r="N33" s="20">
        <f>$N$31/$C$33</f>
        <v>5.2548101293008248E-3</v>
      </c>
      <c r="O33" s="20">
        <f>$O$31/$C$33</f>
        <v>2.0782446155837166E-2</v>
      </c>
      <c r="P33" s="20">
        <f>$P$31/$C$33</f>
        <v>8.0715162886840113E-4</v>
      </c>
      <c r="Q33" s="20">
        <f>$Q$31/$C$33</f>
        <v>1.1063561492786343E-3</v>
      </c>
      <c r="R33" s="20">
        <f>$R$31/$C$33</f>
        <v>9.6781238732923061E-2</v>
      </c>
      <c r="S33" s="20">
        <f>$S$31/$C$33</f>
        <v>7.414656773994574E-2</v>
      </c>
      <c r="T33" s="20">
        <f>$T$31/$C$33</f>
        <v>1.8084020902353645E-3</v>
      </c>
      <c r="U33" s="20">
        <f>$U$31/$C$33</f>
        <v>3.4484054562637558E-4</v>
      </c>
      <c r="V33" s="20">
        <f>$V$31/$C$33</f>
        <v>6.8883086977317609E-4</v>
      </c>
      <c r="W33" s="20">
        <f>$W$31/$C$33</f>
        <v>2.9147547862079588E-3</v>
      </c>
      <c r="X33" s="20">
        <f>$X$31/$C$33</f>
        <v>5.3207666393374352E-4</v>
      </c>
      <c r="Y33" s="20">
        <f>$Y$31/$C$33</f>
        <v>3.4975352650581156E-4</v>
      </c>
      <c r="Z33" s="20">
        <f>$Z$31/$C$33</f>
        <v>8.9838480655615987E-3</v>
      </c>
      <c r="AA33" s="20">
        <f>$AA$31/$C$33</f>
        <v>1.7040846323754058E-3</v>
      </c>
      <c r="AB33" s="20">
        <f>$AB$31/$C$33</f>
        <v>7.2576510686916978E-2</v>
      </c>
      <c r="AC33" s="20">
        <f>$AC$31/$C$33</f>
        <v>2.1342919281534915E-3</v>
      </c>
      <c r="AD33" s="20">
        <f>$AD$31/$C$33</f>
        <v>7.6749680779961329E-3</v>
      </c>
      <c r="AE33" s="20">
        <f>$AE$31/$C$33</f>
        <v>0.6350156338389159</v>
      </c>
      <c r="AF33" s="20">
        <f>$AF$31/$C$33</f>
        <v>2.3236865276525145E-2</v>
      </c>
      <c r="AG33" s="20">
        <f>$AG$31/$C$33</f>
        <v>1.8476922916244796E-4</v>
      </c>
      <c r="AH33" s="20">
        <f>$AH$31/$C$33</f>
        <v>9.9252257852918205E-4</v>
      </c>
      <c r="AI33" s="20">
        <f>$AI$31/$C$33</f>
        <v>7.1743682639803204E-4</v>
      </c>
      <c r="AJ33" s="20">
        <f>$AJ$31/$C$33</f>
        <v>3.9763956165401026E-3</v>
      </c>
      <c r="AK33" s="20">
        <f>$AK$31/$C$33</f>
        <v>8.0814648693789508E-3</v>
      </c>
      <c r="AL33" s="20">
        <f>$AL$31/$C$33</f>
        <v>6.879449880061052E-3</v>
      </c>
      <c r="AM33" s="20">
        <f>$AM$31/$C$33</f>
        <v>4.2757495782718667E-3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640BB-5806-4419-AB7F-CA16CF0792B7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87</v>
      </c>
      <c r="D5" s="10">
        <v>1.1759301130473066E-2</v>
      </c>
      <c r="E5" s="10">
        <v>-1.0689358744641175E-4</v>
      </c>
      <c r="F5" s="10">
        <v>9.7249773119145178E-3</v>
      </c>
      <c r="G5" s="10">
        <v>-3.3394939155388867E-2</v>
      </c>
      <c r="H5" s="10">
        <v>-1.7837604687226571E-2</v>
      </c>
      <c r="I5" s="10">
        <v>-6.0709234869329935E-2</v>
      </c>
      <c r="J5" s="10">
        <v>6.2487071155267158E-3</v>
      </c>
      <c r="K5" s="10">
        <v>-6.8752292779457568E-3</v>
      </c>
      <c r="L5" s="10">
        <v>-2.04867270908708E-2</v>
      </c>
      <c r="M5" s="10">
        <v>-3.4468955976802275E-3</v>
      </c>
      <c r="N5" s="10">
        <v>-7.1269655757942064E-3</v>
      </c>
      <c r="O5" s="10">
        <v>2.1995435542070549E-2</v>
      </c>
      <c r="P5" s="10">
        <v>-7.9561604570658917E-2</v>
      </c>
      <c r="Q5" s="10">
        <v>-2.7796352962285428E-2</v>
      </c>
      <c r="R5" s="11" t="s">
        <v>64</v>
      </c>
      <c r="S5" s="10">
        <v>-3.6130356412956313E-3</v>
      </c>
      <c r="T5" s="10">
        <v>2.4612601609484364E-2</v>
      </c>
      <c r="U5" s="10">
        <v>-1.9455624283737854E-2</v>
      </c>
      <c r="V5" s="10">
        <v>-2.3786158881086684E-3</v>
      </c>
      <c r="W5" s="10">
        <v>1.7842489939389292E-2</v>
      </c>
      <c r="X5" s="10">
        <v>2.0062544295470417E-2</v>
      </c>
      <c r="Y5" s="10">
        <v>-4.7081795818116383E-2</v>
      </c>
      <c r="Z5" s="10">
        <v>-2.1405845253842433E-2</v>
      </c>
      <c r="AA5" s="10">
        <v>6.7278345129614357E-3</v>
      </c>
      <c r="AB5" s="10">
        <v>1.4503126099707511E-2</v>
      </c>
      <c r="AC5" s="10">
        <v>8.9528755239026925E-2</v>
      </c>
      <c r="AD5" s="10">
        <v>5.4514855469497484E-2</v>
      </c>
      <c r="AE5" s="10">
        <v>1.1097331638017877E-2</v>
      </c>
      <c r="AF5" s="10">
        <v>2.3659873790073923E-3</v>
      </c>
      <c r="AG5" s="10">
        <v>0.11145546571229099</v>
      </c>
      <c r="AH5" s="10">
        <v>2.8226400118213868E-2</v>
      </c>
      <c r="AI5" s="10">
        <v>1.9916450473214935E-2</v>
      </c>
      <c r="AJ5" s="10">
        <v>8.1220731667049822E-2</v>
      </c>
      <c r="AK5" s="10">
        <v>1.1953423105837441E-2</v>
      </c>
      <c r="AL5" s="10">
        <v>1.8706139703152037E-2</v>
      </c>
      <c r="AM5" s="12">
        <v>-1.3083773952274225E-2</v>
      </c>
    </row>
    <row r="6" spans="1:39" ht="24">
      <c r="A6" s="13" t="s">
        <v>41</v>
      </c>
      <c r="B6" s="14" t="s">
        <v>40</v>
      </c>
      <c r="C6" s="15">
        <v>-0.13150955861025374</v>
      </c>
      <c r="D6" s="16">
        <v>1.1876894534414709E-2</v>
      </c>
      <c r="E6" s="16">
        <v>2.3631402971761192E-2</v>
      </c>
      <c r="F6" s="16">
        <v>-2.1757778804582547E-3</v>
      </c>
      <c r="G6" s="16">
        <v>2.2738941417376785E-2</v>
      </c>
      <c r="H6" s="16">
        <v>3.1703874483541651E-2</v>
      </c>
      <c r="I6" s="16">
        <v>5.556809652411978E-2</v>
      </c>
      <c r="J6" s="16">
        <v>2.945988695987431E-2</v>
      </c>
      <c r="K6" s="16">
        <v>6.2729645620086233E-2</v>
      </c>
      <c r="L6" s="16">
        <v>2.5638598070911553E-2</v>
      </c>
      <c r="M6" s="16">
        <v>-2.6198042792676082E-2</v>
      </c>
      <c r="N6" s="16">
        <v>5.2141409768825905E-2</v>
      </c>
      <c r="O6" s="16">
        <v>1.876404247276724E-2</v>
      </c>
      <c r="P6" s="16">
        <v>3.7956385018964744E-4</v>
      </c>
      <c r="Q6" s="16">
        <v>-2.3890152254119612E-2</v>
      </c>
      <c r="R6" s="16">
        <v>1.4460998772188576E-2</v>
      </c>
      <c r="S6" s="16">
        <v>6.5261839932242147E-2</v>
      </c>
      <c r="T6" s="16">
        <v>-1.0406021731496054E-2</v>
      </c>
      <c r="U6" s="16">
        <v>1.32531979158506E-2</v>
      </c>
      <c r="V6" s="16">
        <v>8.9136251316290476E-3</v>
      </c>
      <c r="W6" s="16">
        <v>2.3260006408063701E-2</v>
      </c>
      <c r="X6" s="16">
        <v>7.0240865166841818E-2</v>
      </c>
      <c r="Y6" s="16">
        <v>3.2873942052390914E-2</v>
      </c>
      <c r="Z6" s="16">
        <v>-1.6646978427869531E-2</v>
      </c>
      <c r="AA6" s="16">
        <v>-3.5195883136661402E-2</v>
      </c>
      <c r="AB6" s="17" t="s">
        <v>72</v>
      </c>
      <c r="AC6" s="16">
        <v>2.6900982051108017E-3</v>
      </c>
      <c r="AD6" s="16">
        <v>0.10068245971427332</v>
      </c>
      <c r="AE6" s="16">
        <v>-4.2800182748360966E-3</v>
      </c>
      <c r="AF6" s="16">
        <v>8.6166002157775368E-3</v>
      </c>
      <c r="AG6" s="16">
        <v>-6.3112948089785917E-2</v>
      </c>
      <c r="AH6" s="16">
        <v>-3.0470083805512343E-2</v>
      </c>
      <c r="AI6" s="16">
        <v>-2.0318882165237986E-2</v>
      </c>
      <c r="AJ6" s="16">
        <v>-6.4112672367680035E-2</v>
      </c>
      <c r="AK6" s="16">
        <v>-3.4820931716615107E-2</v>
      </c>
      <c r="AL6" s="16">
        <v>9.1755298374943187E-3</v>
      </c>
      <c r="AM6" s="18">
        <v>-8.0808021209799644E-2</v>
      </c>
    </row>
    <row r="7" spans="1:39" ht="24">
      <c r="A7" s="13" t="s">
        <v>42</v>
      </c>
      <c r="B7" s="14" t="s">
        <v>40</v>
      </c>
      <c r="C7" s="15">
        <v>-7.6571291695587115E-2</v>
      </c>
      <c r="D7" s="16">
        <v>-8.6623907589923402E-2</v>
      </c>
      <c r="E7" s="16">
        <v>2.3926621298490856E-2</v>
      </c>
      <c r="F7" s="16">
        <v>-1.2443106959860711E-3</v>
      </c>
      <c r="G7" s="16">
        <v>-4.0016076236203818E-2</v>
      </c>
      <c r="H7" s="16">
        <v>-2.674950805956328E-2</v>
      </c>
      <c r="I7" s="16">
        <v>4.7387480462348464E-4</v>
      </c>
      <c r="J7" s="16">
        <v>-0.10455296141890169</v>
      </c>
      <c r="K7" s="16">
        <v>-2.0477891298833116E-2</v>
      </c>
      <c r="L7" s="16">
        <v>6.7946619592566676E-3</v>
      </c>
      <c r="M7" s="16">
        <v>-3.0588334499099225E-2</v>
      </c>
      <c r="N7" s="16">
        <v>-7.2583596152568462E-3</v>
      </c>
      <c r="O7" s="16">
        <v>2.7080287912128624E-2</v>
      </c>
      <c r="P7" s="16">
        <v>2.2688877067812786E-2</v>
      </c>
      <c r="Q7" s="16">
        <v>3.2930614230791792E-2</v>
      </c>
      <c r="R7" s="16">
        <v>-1.8627825667186439E-2</v>
      </c>
      <c r="S7" s="16">
        <v>-5.6495487711821233E-3</v>
      </c>
      <c r="T7" s="16">
        <v>-3.8145117654757053E-2</v>
      </c>
      <c r="U7" s="17" t="s">
        <v>88</v>
      </c>
      <c r="V7" s="16">
        <v>2.4776483340389805E-2</v>
      </c>
      <c r="W7" s="16">
        <v>2.0236815736775691E-2</v>
      </c>
      <c r="X7" s="16">
        <v>-2.3443242965846909E-2</v>
      </c>
      <c r="Y7" s="16">
        <v>-3.0178368872762072E-2</v>
      </c>
      <c r="Z7" s="16">
        <v>3.2114367113891366E-3</v>
      </c>
      <c r="AA7" s="16">
        <v>2.634389939511295E-2</v>
      </c>
      <c r="AB7" s="16">
        <v>1.2883901072632074E-2</v>
      </c>
      <c r="AC7" s="16">
        <v>0.13378580973818813</v>
      </c>
      <c r="AD7" s="16">
        <v>6.7690422105600709E-2</v>
      </c>
      <c r="AE7" s="16">
        <v>3.38756378818773E-2</v>
      </c>
      <c r="AF7" s="16">
        <v>-1.1511566980312382E-2</v>
      </c>
      <c r="AG7" s="16">
        <v>-5.7667260248489019E-2</v>
      </c>
      <c r="AH7" s="16">
        <v>-1.0150373391019428E-2</v>
      </c>
      <c r="AI7" s="16">
        <v>1.4866564376050747E-2</v>
      </c>
      <c r="AJ7" s="16">
        <v>3.0345072393022463E-2</v>
      </c>
      <c r="AK7" s="16">
        <v>4.3188569370922046E-2</v>
      </c>
      <c r="AL7" s="16">
        <v>2.4592530632461806E-2</v>
      </c>
      <c r="AM7" s="18">
        <v>9.2267753502194766E-2</v>
      </c>
    </row>
    <row r="8" spans="1:39" ht="24">
      <c r="A8" s="13" t="s">
        <v>43</v>
      </c>
      <c r="B8" s="14" t="s">
        <v>40</v>
      </c>
      <c r="C8" s="15">
        <v>-3.9084622503774764E-2</v>
      </c>
      <c r="D8" s="16">
        <v>-9.8816968494576263E-3</v>
      </c>
      <c r="E8" s="16">
        <v>4.551728150163744E-2</v>
      </c>
      <c r="F8" s="16">
        <v>-3.1959729920328687E-2</v>
      </c>
      <c r="G8" s="16">
        <v>3.6780497425349862E-2</v>
      </c>
      <c r="H8" s="16">
        <v>-2.1852115381711747E-2</v>
      </c>
      <c r="I8" s="16">
        <v>1.5468892535516098E-2</v>
      </c>
      <c r="J8" s="16">
        <v>2.9444534702593957E-3</v>
      </c>
      <c r="K8" s="16">
        <v>1.0781282179263193E-2</v>
      </c>
      <c r="L8" s="16">
        <v>-4.6872008684066303E-2</v>
      </c>
      <c r="M8" s="16">
        <v>1.3219370589880437E-2</v>
      </c>
      <c r="N8" s="16">
        <v>-3.7434497782221854E-2</v>
      </c>
      <c r="O8" s="16">
        <v>1.4234207380890566E-2</v>
      </c>
      <c r="P8" s="16">
        <v>-9.6014625122781458E-2</v>
      </c>
      <c r="Q8" s="16">
        <v>-2.6843366611472536E-2</v>
      </c>
      <c r="R8" s="16">
        <v>1.1023048349035938E-2</v>
      </c>
      <c r="S8" s="16">
        <v>2.8128413460624908E-2</v>
      </c>
      <c r="T8" s="16">
        <v>-4.2644733026303561E-2</v>
      </c>
      <c r="U8" s="16">
        <v>3.4587000574669749E-2</v>
      </c>
      <c r="V8" s="16">
        <v>-5.3772851217621646E-2</v>
      </c>
      <c r="W8" s="16">
        <v>-1.1545589657756736E-2</v>
      </c>
      <c r="X8" s="16">
        <v>-2.551398538307471E-2</v>
      </c>
      <c r="Y8" s="16">
        <v>8.2728038623243322E-3</v>
      </c>
      <c r="Z8" s="16">
        <v>-4.2589967638334357E-2</v>
      </c>
      <c r="AA8" s="16">
        <v>1.9869552520484984E-2</v>
      </c>
      <c r="AB8" s="16">
        <v>-4.2142733224156438E-3</v>
      </c>
      <c r="AC8" s="16">
        <v>3.4683432107016172E-3</v>
      </c>
      <c r="AD8" s="16">
        <v>-4.2254063170724769E-2</v>
      </c>
      <c r="AE8" s="17" t="s">
        <v>57</v>
      </c>
      <c r="AF8" s="16">
        <v>-4.3086851812329366E-2</v>
      </c>
      <c r="AG8" s="16">
        <v>-8.8494517001732068E-2</v>
      </c>
      <c r="AH8" s="16">
        <v>-1.5592634790553282E-2</v>
      </c>
      <c r="AI8" s="16">
        <v>-5.1350438246506036E-2</v>
      </c>
      <c r="AJ8" s="16">
        <v>-6.0373027760304593E-2</v>
      </c>
      <c r="AK8" s="16">
        <v>-6.8390865005166182E-2</v>
      </c>
      <c r="AL8" s="16">
        <v>-6.1727868445937764E-2</v>
      </c>
      <c r="AM8" s="18">
        <v>-2.9949717168227336E-2</v>
      </c>
    </row>
    <row r="9" spans="1:39" ht="24">
      <c r="A9" s="13" t="s">
        <v>44</v>
      </c>
      <c r="B9" s="14" t="s">
        <v>40</v>
      </c>
      <c r="C9" s="15">
        <v>-0.15325380654360266</v>
      </c>
      <c r="D9" s="16">
        <v>-3.6369028621984226E-2</v>
      </c>
      <c r="E9" s="16">
        <v>6.4152669481797792E-2</v>
      </c>
      <c r="F9" s="16">
        <v>4.032404197976279E-2</v>
      </c>
      <c r="G9" s="16">
        <v>7.8778279232906756E-2</v>
      </c>
      <c r="H9" s="16">
        <v>-4.8817740921871473E-2</v>
      </c>
      <c r="I9" s="16">
        <v>2.8836607644689264E-2</v>
      </c>
      <c r="J9" s="16">
        <v>4.0175716623537139E-2</v>
      </c>
      <c r="K9" s="16">
        <v>6.2721182957328814E-2</v>
      </c>
      <c r="L9" s="16">
        <v>-3.8227758143770926E-2</v>
      </c>
      <c r="M9" s="16">
        <v>3.1411708205485001E-2</v>
      </c>
      <c r="N9" s="16">
        <v>-2.6522065326100978E-3</v>
      </c>
      <c r="O9" s="16">
        <v>3.6472109072391595E-2</v>
      </c>
      <c r="P9" s="16">
        <v>-7.6208323948366661E-3</v>
      </c>
      <c r="Q9" s="16">
        <v>5.4533861757836595E-2</v>
      </c>
      <c r="R9" s="16">
        <v>2.7793301908076936E-2</v>
      </c>
      <c r="S9" s="16">
        <v>-2.9090473228763205E-2</v>
      </c>
      <c r="T9" s="16">
        <v>3.8523685067290786E-2</v>
      </c>
      <c r="U9" s="16">
        <v>-1.024171617199207E-2</v>
      </c>
      <c r="V9" s="16">
        <v>4.7285842367654866E-2</v>
      </c>
      <c r="W9" s="16">
        <v>2.3337109811082682E-2</v>
      </c>
      <c r="X9" s="16">
        <v>3.132606105255965E-3</v>
      </c>
      <c r="Y9" s="16">
        <v>-8.7161070830205856E-2</v>
      </c>
      <c r="Z9" s="16">
        <v>-5.4247173699408346E-2</v>
      </c>
      <c r="AA9" s="16">
        <v>-4.2052422884480516E-2</v>
      </c>
      <c r="AB9" s="16">
        <v>-3.0256000136457149E-2</v>
      </c>
      <c r="AC9" s="16">
        <v>-2.990695084609182E-2</v>
      </c>
      <c r="AD9" s="16">
        <v>-5.1207329540376621E-2</v>
      </c>
      <c r="AE9" s="16">
        <v>-1.5553752324605416E-2</v>
      </c>
      <c r="AF9" s="16">
        <v>2.7749354889881745E-2</v>
      </c>
      <c r="AG9" s="16">
        <v>-1.1695975065650319E-2</v>
      </c>
      <c r="AH9" s="17" t="s">
        <v>52</v>
      </c>
      <c r="AI9" s="16">
        <v>-1.5867115427755086E-2</v>
      </c>
      <c r="AJ9" s="16">
        <v>-1.8082255417365547E-2</v>
      </c>
      <c r="AK9" s="16">
        <v>-9.4766827434869579E-3</v>
      </c>
      <c r="AL9" s="16">
        <v>-1.4871222207289344E-2</v>
      </c>
      <c r="AM9" s="18">
        <v>6.897194041314135E-2</v>
      </c>
    </row>
    <row r="10" spans="1:39" ht="24">
      <c r="A10" s="13" t="s">
        <v>45</v>
      </c>
      <c r="B10" s="14" t="s">
        <v>40</v>
      </c>
      <c r="C10" s="15">
        <v>3.5867550273471681E-2</v>
      </c>
      <c r="D10" s="16">
        <v>-1.3000860007134223E-2</v>
      </c>
      <c r="E10" s="16">
        <v>1.4449202308842519E-2</v>
      </c>
      <c r="F10" s="16">
        <v>-1.5402270849622307E-2</v>
      </c>
      <c r="G10" s="16">
        <v>-5.3876784513039309E-2</v>
      </c>
      <c r="H10" s="16">
        <v>-4.0698942388403783E-2</v>
      </c>
      <c r="I10" s="16">
        <v>-1.7106502569586381E-2</v>
      </c>
      <c r="J10" s="16">
        <v>-7.2969313652191226E-2</v>
      </c>
      <c r="K10" s="16">
        <v>6.6335811165329321E-3</v>
      </c>
      <c r="L10" s="16">
        <v>3.3557942011068556E-2</v>
      </c>
      <c r="M10" s="16">
        <v>-4.3558080650657235E-2</v>
      </c>
      <c r="N10" s="17" t="s">
        <v>65</v>
      </c>
      <c r="O10" s="16">
        <v>-1.4507218231579534E-2</v>
      </c>
      <c r="P10" s="16">
        <v>1.5928539830152601E-2</v>
      </c>
      <c r="Q10" s="16">
        <v>-1.5027219769177005E-2</v>
      </c>
      <c r="R10" s="16">
        <v>-6.9880090637800246E-3</v>
      </c>
      <c r="S10" s="16">
        <v>3.4386850737381557E-3</v>
      </c>
      <c r="T10" s="16">
        <v>-4.1780098985925287E-2</v>
      </c>
      <c r="U10" s="16">
        <v>-7.3933122761069853E-3</v>
      </c>
      <c r="V10" s="16">
        <v>5.0615388372717285E-2</v>
      </c>
      <c r="W10" s="16">
        <v>2.70115218643486E-2</v>
      </c>
      <c r="X10" s="16">
        <v>3.5536390158533653E-2</v>
      </c>
      <c r="Y10" s="16">
        <v>5.644300200799808E-2</v>
      </c>
      <c r="Z10" s="16">
        <v>-3.9961147516956739E-3</v>
      </c>
      <c r="AA10" s="16">
        <v>-4.7221364868290865E-2</v>
      </c>
      <c r="AB10" s="16">
        <v>5.2353481592589832E-2</v>
      </c>
      <c r="AC10" s="16">
        <v>-3.6977346400049217E-2</v>
      </c>
      <c r="AD10" s="16">
        <v>7.4269065675758097E-2</v>
      </c>
      <c r="AE10" s="16">
        <v>-3.7759913910504726E-2</v>
      </c>
      <c r="AF10" s="16">
        <v>-4.0293120696295009E-2</v>
      </c>
      <c r="AG10" s="16">
        <v>-4.3086076929256562E-2</v>
      </c>
      <c r="AH10" s="16">
        <v>-2.6837441601685222E-3</v>
      </c>
      <c r="AI10" s="16">
        <v>3.7950427080040629E-2</v>
      </c>
      <c r="AJ10" s="16">
        <v>7.7336578680584758E-2</v>
      </c>
      <c r="AK10" s="16">
        <v>1.7848574580858218E-2</v>
      </c>
      <c r="AL10" s="16">
        <v>4.6144736413028131E-2</v>
      </c>
      <c r="AM10" s="18">
        <v>-2.2116575278878489E-2</v>
      </c>
    </row>
    <row r="11" spans="1:39" ht="24">
      <c r="A11" s="13" t="s">
        <v>46</v>
      </c>
      <c r="B11" s="14" t="s">
        <v>40</v>
      </c>
      <c r="C11" s="15">
        <v>1.7628239931205783E-2</v>
      </c>
      <c r="D11" s="16">
        <v>5.7228287959097339E-2</v>
      </c>
      <c r="E11" s="16">
        <v>1.6311388681276909E-2</v>
      </c>
      <c r="F11" s="16">
        <v>7.1528772511214303E-3</v>
      </c>
      <c r="G11" s="16">
        <v>-2.0722823142799999E-2</v>
      </c>
      <c r="H11" s="16">
        <v>-3.2940458420372756E-2</v>
      </c>
      <c r="I11" s="16">
        <v>7.510174715216705E-3</v>
      </c>
      <c r="J11" s="16">
        <v>7.5954121533610613E-2</v>
      </c>
      <c r="K11" s="16">
        <v>-5.9839812617590415E-2</v>
      </c>
      <c r="L11" s="16">
        <v>2.7630416926341357E-3</v>
      </c>
      <c r="M11" s="16">
        <v>4.5561838737944782E-2</v>
      </c>
      <c r="N11" s="16">
        <v>-4.6491868460222345E-2</v>
      </c>
      <c r="O11" s="16">
        <v>0.11814751488903659</v>
      </c>
      <c r="P11" s="16">
        <v>7.4721703192102459E-2</v>
      </c>
      <c r="Q11" s="16">
        <v>-2.2435030552748876E-2</v>
      </c>
      <c r="R11" s="16">
        <v>6.7026029125262405E-3</v>
      </c>
      <c r="S11" s="16">
        <v>2.2243570660438028E-2</v>
      </c>
      <c r="T11" s="16">
        <v>-1.3911774245362435E-2</v>
      </c>
      <c r="U11" s="16">
        <v>2.6884260289859262E-2</v>
      </c>
      <c r="V11" s="16">
        <v>5.6273364686097387E-2</v>
      </c>
      <c r="W11" s="16">
        <v>4.407953830992168E-2</v>
      </c>
      <c r="X11" s="16">
        <v>-1.9245332993890363E-2</v>
      </c>
      <c r="Y11" s="16">
        <v>2.2684043445396925E-2</v>
      </c>
      <c r="Z11" s="16">
        <v>5.6033032420524771E-2</v>
      </c>
      <c r="AA11" s="17" t="s">
        <v>76</v>
      </c>
      <c r="AB11" s="16">
        <v>-3.4790987371702858E-2</v>
      </c>
      <c r="AC11" s="16">
        <v>-9.5432252001319152E-3</v>
      </c>
      <c r="AD11" s="16">
        <v>-1.6577539290847397E-2</v>
      </c>
      <c r="AE11" s="16">
        <v>1.9744612248664563E-2</v>
      </c>
      <c r="AF11" s="16">
        <v>9.9784612451806719E-3</v>
      </c>
      <c r="AG11" s="16">
        <v>-7.4808362115788646E-2</v>
      </c>
      <c r="AH11" s="16">
        <v>-4.1760865303439934E-2</v>
      </c>
      <c r="AI11" s="16">
        <v>2.3065769993896739E-2</v>
      </c>
      <c r="AJ11" s="16">
        <v>-2.9011297023967856E-4</v>
      </c>
      <c r="AK11" s="16">
        <v>-1.358078628953383E-2</v>
      </c>
      <c r="AL11" s="16">
        <v>1.3255848026608752E-2</v>
      </c>
      <c r="AM11" s="18">
        <v>-3.2799293550517826E-2</v>
      </c>
    </row>
    <row r="12" spans="1:39" ht="24">
      <c r="A12" s="13" t="s">
        <v>47</v>
      </c>
      <c r="B12" s="14" t="s">
        <v>40</v>
      </c>
      <c r="C12" s="15">
        <v>6.5922423143755481E-3</v>
      </c>
      <c r="D12" s="16">
        <v>1.4359156135212051E-2</v>
      </c>
      <c r="E12" s="16">
        <v>-6.6977580650563334E-2</v>
      </c>
      <c r="F12" s="16">
        <v>3.4341417296773584E-2</v>
      </c>
      <c r="G12" s="16">
        <v>2.3079305924238621E-2</v>
      </c>
      <c r="H12" s="16">
        <v>1.5304574807922161E-2</v>
      </c>
      <c r="I12" s="16">
        <v>-1.7259162245800695E-3</v>
      </c>
      <c r="J12" s="16">
        <v>-2.9513381124515473E-2</v>
      </c>
      <c r="K12" s="16">
        <v>-4.8136822298442287E-2</v>
      </c>
      <c r="L12" s="16">
        <v>-6.0134248446727344E-3</v>
      </c>
      <c r="M12" s="16">
        <v>3.1909376246229477E-2</v>
      </c>
      <c r="N12" s="16">
        <v>1.7596480415187077E-2</v>
      </c>
      <c r="O12" s="16">
        <v>5.0127628727474144E-2</v>
      </c>
      <c r="P12" s="16">
        <v>3.5324897618866251E-2</v>
      </c>
      <c r="Q12" s="16">
        <v>8.1399696755621115E-2</v>
      </c>
      <c r="R12" s="16">
        <v>1.1740550914823542E-2</v>
      </c>
      <c r="S12" s="16">
        <v>-5.5954773979699661E-2</v>
      </c>
      <c r="T12" s="16">
        <v>5.3295777468831289E-2</v>
      </c>
      <c r="U12" s="16">
        <v>4.3741712493883853E-2</v>
      </c>
      <c r="V12" s="16">
        <v>3.5423092477337541E-2</v>
      </c>
      <c r="W12" s="16">
        <v>8.0152184351216946E-2</v>
      </c>
      <c r="X12" s="16">
        <v>4.7450419342399984E-2</v>
      </c>
      <c r="Y12" s="16">
        <v>-3.7477055434510451E-2</v>
      </c>
      <c r="Z12" s="16">
        <v>-8.5680402792967861E-3</v>
      </c>
      <c r="AA12" s="16">
        <v>-1.3610374558801024E-2</v>
      </c>
      <c r="AB12" s="16">
        <v>-3.4338840309055145E-2</v>
      </c>
      <c r="AC12" s="16">
        <v>-2.6808859264895471E-2</v>
      </c>
      <c r="AD12" s="16">
        <v>-1.6381097966717544E-2</v>
      </c>
      <c r="AE12" s="16">
        <v>-6.7698376802108634E-2</v>
      </c>
      <c r="AF12" s="16">
        <v>3.0657453161249501E-2</v>
      </c>
      <c r="AG12" s="16">
        <v>-0.10100875679766473</v>
      </c>
      <c r="AH12" s="16">
        <v>-9.3974525858096219E-3</v>
      </c>
      <c r="AI12" s="16">
        <v>-2.8576370549730185E-2</v>
      </c>
      <c r="AJ12" s="16">
        <v>-2.4638340216289804E-2</v>
      </c>
      <c r="AK12" s="17" t="s">
        <v>76</v>
      </c>
      <c r="AL12" s="16">
        <v>4.206693413293129E-3</v>
      </c>
      <c r="AM12" s="18">
        <v>3.5653890479361676E-2</v>
      </c>
    </row>
    <row r="13" spans="1:39" ht="24">
      <c r="A13" s="13" t="s">
        <v>48</v>
      </c>
      <c r="B13" s="14" t="s">
        <v>40</v>
      </c>
      <c r="C13" s="15">
        <v>-0.10447287429420561</v>
      </c>
      <c r="D13" s="16">
        <v>6.1574153138302772E-2</v>
      </c>
      <c r="E13" s="16">
        <v>-2.7636451631491581E-2</v>
      </c>
      <c r="F13" s="16">
        <v>-2.6438159991278892E-2</v>
      </c>
      <c r="G13" s="16">
        <v>-2.5398381690416454E-2</v>
      </c>
      <c r="H13" s="16">
        <v>-4.1332832598578763E-2</v>
      </c>
      <c r="I13" s="16">
        <v>-4.428121714201104E-2</v>
      </c>
      <c r="J13" s="16">
        <v>1.7888039610049759E-2</v>
      </c>
      <c r="K13" s="16">
        <v>-3.7757779697863578E-2</v>
      </c>
      <c r="L13" s="16">
        <v>1.2864599784687901E-2</v>
      </c>
      <c r="M13" s="16">
        <v>4.1966486353323448E-3</v>
      </c>
      <c r="N13" s="16">
        <v>2.6232642521092975E-2</v>
      </c>
      <c r="O13" s="16">
        <v>-5.5356103631235085E-3</v>
      </c>
      <c r="P13" s="16">
        <v>9.0973176586654866E-2</v>
      </c>
      <c r="Q13" s="16">
        <v>8.3144256208706815E-3</v>
      </c>
      <c r="R13" s="16">
        <v>1.7188688359785039E-2</v>
      </c>
      <c r="S13" s="16">
        <v>-5.3834636759362016E-2</v>
      </c>
      <c r="T13" s="16">
        <v>-6.3692324147379423E-2</v>
      </c>
      <c r="U13" s="16">
        <v>2.0207299829266195E-2</v>
      </c>
      <c r="V13" s="16">
        <v>8.6903621599279987E-2</v>
      </c>
      <c r="W13" s="17" t="s">
        <v>88</v>
      </c>
      <c r="X13" s="16">
        <v>5.4965314920409611E-2</v>
      </c>
      <c r="Y13" s="16">
        <v>-4.3631750046786336E-2</v>
      </c>
      <c r="Z13" s="16">
        <v>-6.1133591732389679E-3</v>
      </c>
      <c r="AA13" s="16">
        <v>4.3466115134800365E-2</v>
      </c>
      <c r="AB13" s="16">
        <v>2.2635705568242303E-2</v>
      </c>
      <c r="AC13" s="16">
        <v>6.7916565038759091E-2</v>
      </c>
      <c r="AD13" s="16">
        <v>3.9419973544790675E-2</v>
      </c>
      <c r="AE13" s="16">
        <v>-1.1362279675324216E-2</v>
      </c>
      <c r="AF13" s="16">
        <v>-4.4926426222533303E-3</v>
      </c>
      <c r="AG13" s="16">
        <v>-1.7944067947840633E-2</v>
      </c>
      <c r="AH13" s="16">
        <v>2.2966889625288943E-2</v>
      </c>
      <c r="AI13" s="16">
        <v>9.9269363523518343E-3</v>
      </c>
      <c r="AJ13" s="16">
        <v>4.0470403355611284E-3</v>
      </c>
      <c r="AK13" s="16">
        <v>7.9252513986703854E-2</v>
      </c>
      <c r="AL13" s="16">
        <v>2.7442998690024503E-2</v>
      </c>
      <c r="AM13" s="18">
        <v>0.10567423589771832</v>
      </c>
    </row>
    <row r="14" spans="1:39" ht="24">
      <c r="A14" s="13" t="s">
        <v>49</v>
      </c>
      <c r="B14" s="14" t="s">
        <v>40</v>
      </c>
      <c r="C14" s="15">
        <v>0.15271120535743038</v>
      </c>
      <c r="D14" s="16">
        <v>2.847415035591367E-2</v>
      </c>
      <c r="E14" s="16">
        <v>-5.7215462585779107E-2</v>
      </c>
      <c r="F14" s="16">
        <v>7.2360722100443748E-3</v>
      </c>
      <c r="G14" s="16">
        <v>2.0265812813358573E-2</v>
      </c>
      <c r="H14" s="17" t="s">
        <v>52</v>
      </c>
      <c r="I14" s="16">
        <v>-5.0636245956508494E-2</v>
      </c>
      <c r="J14" s="16">
        <v>-6.6900382785714859E-3</v>
      </c>
      <c r="K14" s="16">
        <v>-2.0472108673119008E-2</v>
      </c>
      <c r="L14" s="16">
        <v>1.4409127823474472E-2</v>
      </c>
      <c r="M14" s="16">
        <v>-8.4708452794635167E-2</v>
      </c>
      <c r="N14" s="16">
        <v>-4.0238835538655947E-2</v>
      </c>
      <c r="O14" s="16">
        <v>-1.1920424689950021E-2</v>
      </c>
      <c r="P14" s="16">
        <v>-1.8915415328598939E-3</v>
      </c>
      <c r="Q14" s="16">
        <v>-1.4182462392193534E-2</v>
      </c>
      <c r="R14" s="16">
        <v>-1.754880399896416E-2</v>
      </c>
      <c r="S14" s="16">
        <v>2.1110863244691469E-2</v>
      </c>
      <c r="T14" s="16">
        <v>-7.2519922644857709E-2</v>
      </c>
      <c r="U14" s="16">
        <v>-2.7291242947213822E-2</v>
      </c>
      <c r="V14" s="16">
        <v>-2.9029692369559861E-2</v>
      </c>
      <c r="W14" s="16">
        <v>-4.2105201835061952E-2</v>
      </c>
      <c r="X14" s="16">
        <v>2.7716139141061084E-2</v>
      </c>
      <c r="Y14" s="16">
        <v>7.7783975081208823E-2</v>
      </c>
      <c r="Z14" s="16">
        <v>7.2081509046378556E-2</v>
      </c>
      <c r="AA14" s="16">
        <v>-3.3086565392360205E-2</v>
      </c>
      <c r="AB14" s="16">
        <v>3.1562108066402229E-2</v>
      </c>
      <c r="AC14" s="16">
        <v>4.0510573002225415E-2</v>
      </c>
      <c r="AD14" s="16">
        <v>-8.3146150825517857E-3</v>
      </c>
      <c r="AE14" s="16">
        <v>-2.1817230009472808E-2</v>
      </c>
      <c r="AF14" s="16">
        <v>2.7131793480757411E-2</v>
      </c>
      <c r="AG14" s="16">
        <v>-3.4430500218996178E-2</v>
      </c>
      <c r="AH14" s="16">
        <v>-4.8858243536592211E-2</v>
      </c>
      <c r="AI14" s="16">
        <v>8.2237145701929235E-2</v>
      </c>
      <c r="AJ14" s="16">
        <v>3.751486026002445E-2</v>
      </c>
      <c r="AK14" s="16">
        <v>1.534275383351664E-2</v>
      </c>
      <c r="AL14" s="16">
        <v>3.6042412794433265E-2</v>
      </c>
      <c r="AM14" s="18">
        <v>4.0290716057860918E-3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3.8565233570585014E-6</v>
      </c>
      <c r="E21" s="10">
        <f t="shared" ref="E21:AM21" si="0">$C5^2*E5^2</f>
        <v>3.1866638050745783E-10</v>
      </c>
      <c r="F21" s="10">
        <f t="shared" si="0"/>
        <v>2.6376072986904445E-6</v>
      </c>
      <c r="G21" s="10">
        <f t="shared" si="0"/>
        <v>3.1102425275687158E-5</v>
      </c>
      <c r="H21" s="10">
        <f t="shared" si="0"/>
        <v>8.8737259517289549E-6</v>
      </c>
      <c r="I21" s="10">
        <f t="shared" si="0"/>
        <v>1.027880107127205E-4</v>
      </c>
      <c r="J21" s="10">
        <f t="shared" si="0"/>
        <v>1.0889633934294226E-6</v>
      </c>
      <c r="K21" s="10">
        <f t="shared" si="0"/>
        <v>1.3182789391647313E-6</v>
      </c>
      <c r="L21" s="10">
        <f t="shared" si="0"/>
        <v>1.1705180268537513E-5</v>
      </c>
      <c r="M21" s="10">
        <f t="shared" si="0"/>
        <v>3.3135169840860025E-7</v>
      </c>
      <c r="N21" s="10">
        <f t="shared" si="0"/>
        <v>1.4165837790661986E-6</v>
      </c>
      <c r="O21" s="10">
        <f t="shared" si="0"/>
        <v>1.3492675461690575E-5</v>
      </c>
      <c r="P21" s="10">
        <f t="shared" si="0"/>
        <v>1.7653873438169484E-4</v>
      </c>
      <c r="Q21" s="10">
        <f t="shared" si="0"/>
        <v>2.1548079930692274E-5</v>
      </c>
      <c r="R21" s="11">
        <f t="shared" si="0"/>
        <v>2.6729961049000002E-2</v>
      </c>
      <c r="S21" s="10">
        <f t="shared" si="0"/>
        <v>3.6406374632110572E-7</v>
      </c>
      <c r="T21" s="10">
        <f t="shared" si="0"/>
        <v>1.6894602826104811E-5</v>
      </c>
      <c r="U21" s="10">
        <f t="shared" si="0"/>
        <v>1.0556580989453196E-5</v>
      </c>
      <c r="V21" s="10">
        <f t="shared" si="0"/>
        <v>1.5779076190527262E-7</v>
      </c>
      <c r="W21" s="10">
        <f t="shared" si="0"/>
        <v>8.8785871789984967E-6</v>
      </c>
      <c r="X21" s="10">
        <f t="shared" si="0"/>
        <v>1.1225481010135497E-5</v>
      </c>
      <c r="Y21" s="10">
        <f t="shared" si="0"/>
        <v>6.1821420728628521E-5</v>
      </c>
      <c r="Z21" s="10">
        <f t="shared" si="0"/>
        <v>1.2779024575456073E-5</v>
      </c>
      <c r="AA21" s="10">
        <f t="shared" si="0"/>
        <v>1.2623609254933101E-6</v>
      </c>
      <c r="AB21" s="10">
        <f t="shared" si="0"/>
        <v>5.8661908525927766E-6</v>
      </c>
      <c r="AC21" s="10">
        <f t="shared" si="0"/>
        <v>2.2354143523056245E-4</v>
      </c>
      <c r="AD21" s="10">
        <f t="shared" si="0"/>
        <v>8.2882467561264117E-5</v>
      </c>
      <c r="AE21" s="10">
        <f t="shared" si="0"/>
        <v>3.4345518101435302E-6</v>
      </c>
      <c r="AF21" s="10">
        <f t="shared" si="0"/>
        <v>1.5611972928660749E-7</v>
      </c>
      <c r="AG21" s="10">
        <f t="shared" si="0"/>
        <v>3.4644610582709994E-4</v>
      </c>
      <c r="AH21" s="10">
        <f t="shared" si="0"/>
        <v>2.2219993589074794E-5</v>
      </c>
      <c r="AI21" s="10">
        <f t="shared" si="0"/>
        <v>1.1062590169717482E-5</v>
      </c>
      <c r="AJ21" s="10">
        <f t="shared" si="0"/>
        <v>1.8397835746583458E-4</v>
      </c>
      <c r="AK21" s="10">
        <f t="shared" si="0"/>
        <v>3.9849009105625805E-6</v>
      </c>
      <c r="AL21" s="10">
        <f t="shared" si="0"/>
        <v>9.7589094700796318E-6</v>
      </c>
      <c r="AM21" s="12">
        <f t="shared" si="0"/>
        <v>4.774182392725269E-6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2.4396101988228784E-6</v>
      </c>
      <c r="E22" s="16">
        <f t="shared" si="1"/>
        <v>9.6581434656039086E-6</v>
      </c>
      <c r="F22" s="16">
        <f t="shared" si="1"/>
        <v>8.1873575116700258E-8</v>
      </c>
      <c r="G22" s="16">
        <f t="shared" si="1"/>
        <v>8.9424212820602537E-6</v>
      </c>
      <c r="H22" s="16">
        <f t="shared" si="1"/>
        <v>1.7383583986331646E-5</v>
      </c>
      <c r="I22" s="16">
        <f t="shared" si="1"/>
        <v>5.3403003205129071E-5</v>
      </c>
      <c r="J22" s="16">
        <f t="shared" si="1"/>
        <v>1.5009865216157163E-5</v>
      </c>
      <c r="K22" s="16">
        <f t="shared" si="1"/>
        <v>6.805504232433784E-5</v>
      </c>
      <c r="L22" s="16">
        <f t="shared" si="1"/>
        <v>1.1368500584621725E-5</v>
      </c>
      <c r="M22" s="16">
        <f t="shared" si="1"/>
        <v>1.1870044159843539E-5</v>
      </c>
      <c r="N22" s="16">
        <f t="shared" si="1"/>
        <v>4.7019735162772582E-5</v>
      </c>
      <c r="O22" s="16">
        <f t="shared" si="1"/>
        <v>6.0893011781553112E-6</v>
      </c>
      <c r="P22" s="16">
        <f t="shared" si="1"/>
        <v>2.4916344502605187E-9</v>
      </c>
      <c r="Q22" s="16">
        <f t="shared" si="1"/>
        <v>9.8708027947234019E-6</v>
      </c>
      <c r="R22" s="16">
        <f t="shared" si="1"/>
        <v>3.6166894453280543E-6</v>
      </c>
      <c r="S22" s="16">
        <f t="shared" si="1"/>
        <v>7.3660263434997974E-5</v>
      </c>
      <c r="T22" s="16">
        <f t="shared" si="1"/>
        <v>1.872768506046713E-6</v>
      </c>
      <c r="U22" s="16">
        <f t="shared" si="1"/>
        <v>3.0377778234458164E-6</v>
      </c>
      <c r="V22" s="16">
        <f t="shared" si="1"/>
        <v>1.3741159207394056E-6</v>
      </c>
      <c r="W22" s="16">
        <f t="shared" si="1"/>
        <v>9.3569498182827356E-6</v>
      </c>
      <c r="X22" s="16">
        <f t="shared" si="1"/>
        <v>8.5328545872742292E-5</v>
      </c>
      <c r="Y22" s="16">
        <f t="shared" si="1"/>
        <v>1.8690383424641465E-5</v>
      </c>
      <c r="Z22" s="16">
        <f t="shared" si="1"/>
        <v>4.7927577018634593E-6</v>
      </c>
      <c r="AA22" s="16">
        <f t="shared" si="1"/>
        <v>2.1423892194282912E-5</v>
      </c>
      <c r="AB22" s="17">
        <f t="shared" si="1"/>
        <v>1.6440835033074239E-2</v>
      </c>
      <c r="AC22" s="16">
        <f t="shared" si="1"/>
        <v>1.2515577956570499E-7</v>
      </c>
      <c r="AD22" s="16">
        <f t="shared" si="1"/>
        <v>1.7531629105716577E-4</v>
      </c>
      <c r="AE22" s="16">
        <f t="shared" si="1"/>
        <v>3.1681511043563841E-7</v>
      </c>
      <c r="AF22" s="16">
        <f t="shared" si="1"/>
        <v>1.284063576949036E-6</v>
      </c>
      <c r="AG22" s="16">
        <f t="shared" si="1"/>
        <v>6.8889268703542161E-5</v>
      </c>
      <c r="AH22" s="16">
        <f t="shared" si="1"/>
        <v>1.6056908689959372E-5</v>
      </c>
      <c r="AI22" s="16">
        <f t="shared" si="1"/>
        <v>7.1402639066086696E-6</v>
      </c>
      <c r="AJ22" s="16">
        <f t="shared" si="1"/>
        <v>7.108899910327992E-5</v>
      </c>
      <c r="AK22" s="16">
        <f t="shared" si="1"/>
        <v>2.09698544124302E-5</v>
      </c>
      <c r="AL22" s="16">
        <f t="shared" si="1"/>
        <v>1.4560521967509472E-6</v>
      </c>
      <c r="AM22" s="18">
        <f t="shared" si="1"/>
        <v>1.1293370714075722E-4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4.399542205145991E-5</v>
      </c>
      <c r="E23" s="16">
        <f t="shared" si="2"/>
        <v>3.3565621910899248E-6</v>
      </c>
      <c r="F23" s="16">
        <f t="shared" si="2"/>
        <v>9.0779882294204204E-9</v>
      </c>
      <c r="G23" s="16">
        <f t="shared" si="2"/>
        <v>9.3886024614890325E-6</v>
      </c>
      <c r="H23" s="16">
        <f t="shared" si="2"/>
        <v>4.1953050579896787E-6</v>
      </c>
      <c r="I23" s="16">
        <f t="shared" si="2"/>
        <v>1.3166161666258617E-9</v>
      </c>
      <c r="J23" s="16">
        <f t="shared" si="2"/>
        <v>6.4092118026659256E-5</v>
      </c>
      <c r="K23" s="16">
        <f t="shared" si="2"/>
        <v>2.4586822921676121E-6</v>
      </c>
      <c r="L23" s="16">
        <f t="shared" si="2"/>
        <v>2.7068716076901567E-7</v>
      </c>
      <c r="M23" s="16">
        <f t="shared" si="2"/>
        <v>5.4858459549558111E-6</v>
      </c>
      <c r="N23" s="16">
        <f t="shared" si="2"/>
        <v>3.0889359965690755E-7</v>
      </c>
      <c r="O23" s="16">
        <f t="shared" si="2"/>
        <v>4.2997034308179616E-6</v>
      </c>
      <c r="P23" s="16">
        <f t="shared" si="2"/>
        <v>3.0182690527383975E-6</v>
      </c>
      <c r="Q23" s="16">
        <f t="shared" si="2"/>
        <v>6.3581622972007751E-6</v>
      </c>
      <c r="R23" s="16">
        <f t="shared" si="2"/>
        <v>2.0344933580886619E-6</v>
      </c>
      <c r="S23" s="16">
        <f t="shared" si="2"/>
        <v>1.8713691726922236E-7</v>
      </c>
      <c r="T23" s="16">
        <f t="shared" si="2"/>
        <v>8.5311949092437928E-6</v>
      </c>
      <c r="U23" s="17">
        <f t="shared" si="2"/>
        <v>5.482578957136555E-3</v>
      </c>
      <c r="V23" s="16">
        <f t="shared" si="2"/>
        <v>3.5992438895838628E-6</v>
      </c>
      <c r="W23" s="16">
        <f t="shared" si="2"/>
        <v>2.401133468763042E-6</v>
      </c>
      <c r="X23" s="16">
        <f t="shared" si="2"/>
        <v>3.2223100358915341E-6</v>
      </c>
      <c r="Y23" s="16">
        <f t="shared" si="2"/>
        <v>5.3397813233505533E-6</v>
      </c>
      <c r="Z23" s="16">
        <f t="shared" si="2"/>
        <v>6.0468706980769711E-8</v>
      </c>
      <c r="AA23" s="16">
        <f t="shared" si="2"/>
        <v>4.0690409924457976E-6</v>
      </c>
      <c r="AB23" s="16">
        <f t="shared" si="2"/>
        <v>9.7325514820963345E-7</v>
      </c>
      <c r="AC23" s="16">
        <f t="shared" si="2"/>
        <v>1.0494265557099645E-4</v>
      </c>
      <c r="AD23" s="16">
        <f t="shared" si="2"/>
        <v>2.6864971939431335E-5</v>
      </c>
      <c r="AE23" s="16">
        <f t="shared" si="2"/>
        <v>6.7283242115983681E-6</v>
      </c>
      <c r="AF23" s="16">
        <f t="shared" si="2"/>
        <v>7.7696389213100077E-7</v>
      </c>
      <c r="AG23" s="16">
        <f t="shared" si="2"/>
        <v>1.9498023260101326E-5</v>
      </c>
      <c r="AH23" s="16">
        <f t="shared" si="2"/>
        <v>6.0408212312905862E-7</v>
      </c>
      <c r="AI23" s="16">
        <f t="shared" si="2"/>
        <v>1.2958453609384534E-6</v>
      </c>
      <c r="AJ23" s="16">
        <f t="shared" si="2"/>
        <v>5.3989375318432213E-6</v>
      </c>
      <c r="AK23" s="16">
        <f t="shared" si="2"/>
        <v>1.0936279048851075E-5</v>
      </c>
      <c r="AL23" s="16">
        <f t="shared" si="2"/>
        <v>3.5459972032985361E-6</v>
      </c>
      <c r="AM23" s="18">
        <f t="shared" si="2"/>
        <v>4.991508788768913E-5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1.4916773535439779E-7</v>
      </c>
      <c r="E24" s="16">
        <f t="shared" si="3"/>
        <v>3.1649326721408467E-6</v>
      </c>
      <c r="F24" s="16">
        <f t="shared" si="3"/>
        <v>1.5603356981385301E-6</v>
      </c>
      <c r="G24" s="16">
        <f t="shared" si="3"/>
        <v>2.0665553426304062E-6</v>
      </c>
      <c r="H24" s="16">
        <f t="shared" si="3"/>
        <v>7.2945551714187311E-7</v>
      </c>
      <c r="I24" s="16">
        <f t="shared" si="3"/>
        <v>3.655361119727346E-7</v>
      </c>
      <c r="J24" s="16">
        <f t="shared" si="3"/>
        <v>1.3244062908468547E-8</v>
      </c>
      <c r="K24" s="16">
        <f t="shared" si="3"/>
        <v>1.7756307990503211E-7</v>
      </c>
      <c r="L24" s="16">
        <f t="shared" si="3"/>
        <v>3.3561315411004313E-6</v>
      </c>
      <c r="M24" s="16">
        <f t="shared" si="3"/>
        <v>2.6695213516202597E-7</v>
      </c>
      <c r="N24" s="16">
        <f t="shared" si="3"/>
        <v>2.1407002782588093E-6</v>
      </c>
      <c r="O24" s="16">
        <f t="shared" si="3"/>
        <v>3.0951266246522003E-7</v>
      </c>
      <c r="P24" s="16">
        <f t="shared" si="3"/>
        <v>1.4082722598301514E-5</v>
      </c>
      <c r="Q24" s="16">
        <f t="shared" si="3"/>
        <v>1.1007426873725387E-6</v>
      </c>
      <c r="R24" s="16">
        <f t="shared" si="3"/>
        <v>1.8561593956166628E-7</v>
      </c>
      <c r="S24" s="16">
        <f t="shared" si="3"/>
        <v>1.2086549018529365E-6</v>
      </c>
      <c r="T24" s="16">
        <f t="shared" si="3"/>
        <v>2.7780665367506256E-6</v>
      </c>
      <c r="U24" s="16">
        <f t="shared" si="3"/>
        <v>1.8274169365908365E-6</v>
      </c>
      <c r="V24" s="16">
        <f t="shared" si="3"/>
        <v>4.4171075428074351E-6</v>
      </c>
      <c r="W24" s="16">
        <f t="shared" si="3"/>
        <v>2.0363108707974334E-7</v>
      </c>
      <c r="X24" s="16">
        <f t="shared" si="3"/>
        <v>9.9441678942005992E-7</v>
      </c>
      <c r="Y24" s="16">
        <f t="shared" si="3"/>
        <v>1.0454837794356438E-7</v>
      </c>
      <c r="Z24" s="16">
        <f t="shared" si="3"/>
        <v>2.7709357992002593E-6</v>
      </c>
      <c r="AA24" s="16">
        <f t="shared" si="3"/>
        <v>6.0309817805937632E-7</v>
      </c>
      <c r="AB24" s="16">
        <f t="shared" si="3"/>
        <v>2.7130465245582729E-8</v>
      </c>
      <c r="AC24" s="16">
        <f t="shared" si="3"/>
        <v>1.837621133058602E-8</v>
      </c>
      <c r="AD24" s="16">
        <f t="shared" si="3"/>
        <v>2.7273997598962002E-6</v>
      </c>
      <c r="AE24" s="17">
        <f t="shared" si="3"/>
        <v>1.449204777833116E-3</v>
      </c>
      <c r="AF24" s="16">
        <f t="shared" si="3"/>
        <v>2.8359682833639894E-6</v>
      </c>
      <c r="AG24" s="16">
        <f t="shared" si="3"/>
        <v>1.1963123052550614E-5</v>
      </c>
      <c r="AH24" s="16">
        <f t="shared" si="3"/>
        <v>3.7140766079232256E-7</v>
      </c>
      <c r="AI24" s="16">
        <f t="shared" si="3"/>
        <v>4.0280991521482044E-6</v>
      </c>
      <c r="AJ24" s="16">
        <f t="shared" si="3"/>
        <v>5.5679811549184962E-6</v>
      </c>
      <c r="AK24" s="16">
        <f t="shared" si="3"/>
        <v>7.1450954830734947E-6</v>
      </c>
      <c r="AL24" s="16">
        <f t="shared" si="3"/>
        <v>5.8206891167267584E-6</v>
      </c>
      <c r="AM24" s="18">
        <f t="shared" si="3"/>
        <v>1.3702420604747212E-6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3.1066043364890939E-5</v>
      </c>
      <c r="E25" s="16">
        <f t="shared" si="4"/>
        <v>9.6661160781274052E-5</v>
      </c>
      <c r="F25" s="16">
        <f t="shared" si="4"/>
        <v>3.8190087832772012E-5</v>
      </c>
      <c r="G25" s="16">
        <f t="shared" si="4"/>
        <v>1.4575904736475984E-4</v>
      </c>
      <c r="H25" s="16">
        <f t="shared" si="4"/>
        <v>5.5972911426008415E-5</v>
      </c>
      <c r="I25" s="16">
        <f t="shared" si="4"/>
        <v>1.9530388284430854E-5</v>
      </c>
      <c r="J25" s="16">
        <f t="shared" si="4"/>
        <v>3.7909652636729401E-5</v>
      </c>
      <c r="K25" s="16">
        <f t="shared" si="4"/>
        <v>9.2395543059824295E-5</v>
      </c>
      <c r="L25" s="16">
        <f t="shared" si="4"/>
        <v>3.4322601671700033E-5</v>
      </c>
      <c r="M25" s="16">
        <f t="shared" si="4"/>
        <v>2.3174247973441354E-5</v>
      </c>
      <c r="N25" s="16">
        <f t="shared" si="4"/>
        <v>1.652103387398645E-7</v>
      </c>
      <c r="O25" s="16">
        <f t="shared" si="4"/>
        <v>3.1242393407396622E-5</v>
      </c>
      <c r="P25" s="16">
        <f t="shared" si="4"/>
        <v>1.364040801939025E-6</v>
      </c>
      <c r="Q25" s="16">
        <f t="shared" si="4"/>
        <v>6.984817230749298E-5</v>
      </c>
      <c r="R25" s="16">
        <f t="shared" si="4"/>
        <v>1.814273807950038E-5</v>
      </c>
      <c r="S25" s="16">
        <f t="shared" si="4"/>
        <v>1.9875776895587666E-5</v>
      </c>
      <c r="T25" s="16">
        <f t="shared" si="4"/>
        <v>3.4856051488816587E-5</v>
      </c>
      <c r="U25" s="16">
        <f t="shared" si="4"/>
        <v>2.4635876198697348E-6</v>
      </c>
      <c r="V25" s="16">
        <f t="shared" si="4"/>
        <v>5.2515173065741047E-5</v>
      </c>
      <c r="W25" s="16">
        <f t="shared" si="4"/>
        <v>1.2791358775500165E-5</v>
      </c>
      <c r="X25" s="16">
        <f t="shared" si="4"/>
        <v>2.3048046465503948E-7</v>
      </c>
      <c r="Y25" s="16">
        <f t="shared" si="4"/>
        <v>1.7842990949579112E-4</v>
      </c>
      <c r="Z25" s="16">
        <f t="shared" si="4"/>
        <v>6.9115709912552753E-5</v>
      </c>
      <c r="AA25" s="16">
        <f t="shared" si="4"/>
        <v>4.1534079225314805E-5</v>
      </c>
      <c r="AB25" s="16">
        <f t="shared" si="4"/>
        <v>2.1500351879137408E-5</v>
      </c>
      <c r="AC25" s="16">
        <f t="shared" si="4"/>
        <v>2.1007134432681693E-5</v>
      </c>
      <c r="AD25" s="16">
        <f t="shared" si="4"/>
        <v>6.1586680554152952E-5</v>
      </c>
      <c r="AE25" s="16">
        <f t="shared" si="4"/>
        <v>5.6818910107096797E-6</v>
      </c>
      <c r="AF25" s="16">
        <f t="shared" si="4"/>
        <v>1.8085408520100845E-5</v>
      </c>
      <c r="AG25" s="16">
        <f t="shared" si="4"/>
        <v>3.2128866819164431E-6</v>
      </c>
      <c r="AH25" s="17">
        <f t="shared" si="4"/>
        <v>2.2235567667819828E-2</v>
      </c>
      <c r="AI25" s="16">
        <f t="shared" si="4"/>
        <v>5.9131446493742283E-6</v>
      </c>
      <c r="AJ25" s="16">
        <f t="shared" si="4"/>
        <v>7.6794079631596758E-6</v>
      </c>
      <c r="AK25" s="16">
        <f t="shared" si="4"/>
        <v>2.1092848060110682E-6</v>
      </c>
      <c r="AL25" s="16">
        <f t="shared" si="4"/>
        <v>5.1941664974533067E-6</v>
      </c>
      <c r="AM25" s="18">
        <f t="shared" si="4"/>
        <v>1.1172939045620257E-4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2.1744408339170568E-7</v>
      </c>
      <c r="E26" s="16">
        <f t="shared" si="5"/>
        <v>2.6859082617325061E-7</v>
      </c>
      <c r="F26" s="16">
        <f t="shared" si="5"/>
        <v>3.0519185844311265E-7</v>
      </c>
      <c r="G26" s="16">
        <f t="shared" si="5"/>
        <v>3.7342790461141779E-6</v>
      </c>
      <c r="H26" s="16">
        <f t="shared" si="5"/>
        <v>2.1309324298793917E-6</v>
      </c>
      <c r="I26" s="16">
        <f t="shared" si="5"/>
        <v>3.7646610897675911E-7</v>
      </c>
      <c r="J26" s="16">
        <f t="shared" si="5"/>
        <v>6.8498956253923465E-6</v>
      </c>
      <c r="K26" s="16">
        <f t="shared" si="5"/>
        <v>5.6610829652135019E-8</v>
      </c>
      <c r="L26" s="16">
        <f t="shared" si="5"/>
        <v>1.4487520713096686E-6</v>
      </c>
      <c r="M26" s="16">
        <f t="shared" si="5"/>
        <v>2.4408489304139156E-6</v>
      </c>
      <c r="N26" s="17">
        <f t="shared" si="5"/>
        <v>1.2254710799639267E-3</v>
      </c>
      <c r="O26" s="16">
        <f t="shared" si="5"/>
        <v>2.7075202891989643E-7</v>
      </c>
      <c r="P26" s="16">
        <f t="shared" si="5"/>
        <v>3.2640391792230154E-7</v>
      </c>
      <c r="Q26" s="16">
        <f t="shared" si="5"/>
        <v>2.9050974637268021E-7</v>
      </c>
      <c r="R26" s="16">
        <f t="shared" si="5"/>
        <v>6.282179635195637E-8</v>
      </c>
      <c r="S26" s="16">
        <f t="shared" si="5"/>
        <v>1.5212067310627409E-8</v>
      </c>
      <c r="T26" s="16">
        <f t="shared" si="5"/>
        <v>2.2456515055025909E-6</v>
      </c>
      <c r="U26" s="16">
        <f t="shared" si="5"/>
        <v>7.0320432267803868E-8</v>
      </c>
      <c r="V26" s="16">
        <f t="shared" si="5"/>
        <v>3.2958586555514876E-6</v>
      </c>
      <c r="W26" s="16">
        <f t="shared" si="5"/>
        <v>9.3864536205259568E-7</v>
      </c>
      <c r="X26" s="16">
        <f t="shared" si="5"/>
        <v>1.6246134718019129E-6</v>
      </c>
      <c r="Y26" s="16">
        <f t="shared" si="5"/>
        <v>4.0984877375955731E-6</v>
      </c>
      <c r="Z26" s="16">
        <f t="shared" si="5"/>
        <v>2.0543731631507127E-8</v>
      </c>
      <c r="AA26" s="16">
        <f t="shared" si="5"/>
        <v>2.8686694118119385E-6</v>
      </c>
      <c r="AB26" s="16">
        <f t="shared" si="5"/>
        <v>3.5260995392240869E-6</v>
      </c>
      <c r="AC26" s="16">
        <f t="shared" si="5"/>
        <v>1.759036758039837E-6</v>
      </c>
      <c r="AD26" s="16">
        <f t="shared" si="5"/>
        <v>7.0960938756909574E-6</v>
      </c>
      <c r="AE26" s="16">
        <f t="shared" si="5"/>
        <v>1.834279119711764E-6</v>
      </c>
      <c r="AF26" s="16">
        <f t="shared" si="5"/>
        <v>2.0886479346549846E-6</v>
      </c>
      <c r="AG26" s="16">
        <f t="shared" si="5"/>
        <v>2.388236527459337E-6</v>
      </c>
      <c r="AH26" s="16">
        <f t="shared" si="5"/>
        <v>9.2658583398237631E-9</v>
      </c>
      <c r="AI26" s="16">
        <f t="shared" si="5"/>
        <v>1.8528350886123323E-6</v>
      </c>
      <c r="AJ26" s="16">
        <f t="shared" si="5"/>
        <v>7.6943748808364898E-6</v>
      </c>
      <c r="AK26" s="16">
        <f t="shared" si="5"/>
        <v>4.098363810877664E-7</v>
      </c>
      <c r="AL26" s="16">
        <f t="shared" si="5"/>
        <v>2.7393515516602212E-6</v>
      </c>
      <c r="AM26" s="18">
        <f t="shared" si="5"/>
        <v>6.2927312933758233E-7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1.0177460213871074E-6</v>
      </c>
      <c r="E27" s="16">
        <f t="shared" si="6"/>
        <v>8.2679868825719329E-8</v>
      </c>
      <c r="F27" s="16">
        <f t="shared" si="6"/>
        <v>1.5899352949569656E-8</v>
      </c>
      <c r="G27" s="16">
        <f t="shared" si="6"/>
        <v>1.3344913002828829E-7</v>
      </c>
      <c r="H27" s="16">
        <f t="shared" si="6"/>
        <v>3.3719193873415808E-7</v>
      </c>
      <c r="I27" s="16">
        <f t="shared" si="6"/>
        <v>1.7527419724108177E-8</v>
      </c>
      <c r="J27" s="16">
        <f t="shared" si="6"/>
        <v>1.7927535704173142E-6</v>
      </c>
      <c r="K27" s="16">
        <f t="shared" si="6"/>
        <v>1.1127519284423207E-6</v>
      </c>
      <c r="L27" s="16">
        <f t="shared" si="6"/>
        <v>2.3724265860162785E-9</v>
      </c>
      <c r="M27" s="16">
        <f t="shared" si="6"/>
        <v>6.450901207506546E-7</v>
      </c>
      <c r="N27" s="16">
        <f t="shared" si="6"/>
        <v>6.716946768513054E-7</v>
      </c>
      <c r="O27" s="16">
        <f t="shared" si="6"/>
        <v>4.3377756651834067E-6</v>
      </c>
      <c r="P27" s="16">
        <f t="shared" si="6"/>
        <v>1.7350477478380821E-6</v>
      </c>
      <c r="Q27" s="16">
        <f t="shared" si="6"/>
        <v>1.5641242034318284E-7</v>
      </c>
      <c r="R27" s="16">
        <f t="shared" si="6"/>
        <v>1.3960625837747519E-8</v>
      </c>
      <c r="S27" s="16">
        <f t="shared" si="6"/>
        <v>1.5375417363980359E-7</v>
      </c>
      <c r="T27" s="16">
        <f t="shared" si="6"/>
        <v>6.0142703835605539E-8</v>
      </c>
      <c r="U27" s="16">
        <f t="shared" si="6"/>
        <v>2.2460224289724783E-7</v>
      </c>
      <c r="V27" s="16">
        <f t="shared" si="6"/>
        <v>9.840647428549106E-7</v>
      </c>
      <c r="W27" s="16">
        <f t="shared" si="6"/>
        <v>6.037984306509235E-7</v>
      </c>
      <c r="X27" s="16">
        <f t="shared" si="6"/>
        <v>1.1509826195653918E-7</v>
      </c>
      <c r="Y27" s="16">
        <f t="shared" si="6"/>
        <v>1.59903822829828E-7</v>
      </c>
      <c r="Z27" s="16">
        <f t="shared" si="6"/>
        <v>9.7567720523310223E-7</v>
      </c>
      <c r="AA27" s="17">
        <f t="shared" si="6"/>
        <v>2.929924069969966E-4</v>
      </c>
      <c r="AB27" s="16">
        <f t="shared" si="6"/>
        <v>3.761416404306423E-7</v>
      </c>
      <c r="AC27" s="16">
        <f t="shared" si="6"/>
        <v>2.8301421572573158E-8</v>
      </c>
      <c r="AD27" s="16">
        <f t="shared" si="6"/>
        <v>8.5400032825927157E-8</v>
      </c>
      <c r="AE27" s="16">
        <f t="shared" si="6"/>
        <v>1.2114768633846327E-7</v>
      </c>
      <c r="AF27" s="16">
        <f t="shared" si="6"/>
        <v>3.0941763024491409E-8</v>
      </c>
      <c r="AG27" s="16">
        <f t="shared" si="6"/>
        <v>1.7390745446817296E-6</v>
      </c>
      <c r="AH27" s="16">
        <f t="shared" si="6"/>
        <v>5.4194708355163186E-7</v>
      </c>
      <c r="AI27" s="16">
        <f t="shared" si="6"/>
        <v>1.6533082004502342E-7</v>
      </c>
      <c r="AJ27" s="16">
        <f t="shared" si="6"/>
        <v>2.6154847776787094E-11</v>
      </c>
      <c r="AK27" s="16">
        <f t="shared" si="6"/>
        <v>5.7314925997560569E-8</v>
      </c>
      <c r="AL27" s="16">
        <f t="shared" si="6"/>
        <v>5.4605066283153406E-8</v>
      </c>
      <c r="AM27" s="18">
        <f t="shared" si="6"/>
        <v>3.3430808918741232E-7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8.9603332239115027E-9</v>
      </c>
      <c r="E28" s="16">
        <f t="shared" si="7"/>
        <v>1.9495089670192128E-7</v>
      </c>
      <c r="F28" s="16">
        <f t="shared" si="7"/>
        <v>5.1251048522061884E-8</v>
      </c>
      <c r="G28" s="16">
        <f t="shared" si="7"/>
        <v>2.3147911483203029E-8</v>
      </c>
      <c r="H28" s="16">
        <f t="shared" si="7"/>
        <v>1.017908784147135E-8</v>
      </c>
      <c r="I28" s="16">
        <f t="shared" si="7"/>
        <v>1.2945110080821379E-10</v>
      </c>
      <c r="J28" s="16">
        <f t="shared" si="7"/>
        <v>3.7853344520543302E-8</v>
      </c>
      <c r="K28" s="16">
        <f t="shared" si="7"/>
        <v>1.0069807302769699E-7</v>
      </c>
      <c r="L28" s="16">
        <f t="shared" si="7"/>
        <v>1.5714844943714427E-9</v>
      </c>
      <c r="M28" s="16">
        <f t="shared" si="7"/>
        <v>4.4248948489663412E-8</v>
      </c>
      <c r="N28" s="16">
        <f t="shared" si="7"/>
        <v>1.3456060964350886E-8</v>
      </c>
      <c r="O28" s="16">
        <f t="shared" si="7"/>
        <v>1.0919949928270321E-7</v>
      </c>
      <c r="P28" s="16">
        <f t="shared" si="7"/>
        <v>5.4228569558702826E-8</v>
      </c>
      <c r="Q28" s="16">
        <f t="shared" si="7"/>
        <v>2.8794656302646073E-7</v>
      </c>
      <c r="R28" s="16">
        <f t="shared" si="7"/>
        <v>5.990226963441444E-9</v>
      </c>
      <c r="S28" s="16">
        <f t="shared" si="7"/>
        <v>1.3606317997072263E-7</v>
      </c>
      <c r="T28" s="16">
        <f t="shared" si="7"/>
        <v>1.2343886764785706E-7</v>
      </c>
      <c r="U28" s="16">
        <f t="shared" si="7"/>
        <v>8.3149164284348985E-8</v>
      </c>
      <c r="V28" s="16">
        <f t="shared" si="7"/>
        <v>5.453047377619328E-8</v>
      </c>
      <c r="W28" s="16">
        <f t="shared" si="7"/>
        <v>2.7918819445986246E-7</v>
      </c>
      <c r="X28" s="16">
        <f t="shared" si="7"/>
        <v>9.7846756708966343E-8</v>
      </c>
      <c r="Y28" s="16">
        <f t="shared" si="7"/>
        <v>6.1037571687251973E-8</v>
      </c>
      <c r="Z28" s="16">
        <f t="shared" si="7"/>
        <v>3.1902838407320689E-9</v>
      </c>
      <c r="AA28" s="16">
        <f t="shared" si="7"/>
        <v>8.0501964661549994E-9</v>
      </c>
      <c r="AB28" s="16">
        <f t="shared" si="7"/>
        <v>5.1243357030120765E-8</v>
      </c>
      <c r="AC28" s="16">
        <f t="shared" si="7"/>
        <v>3.1233668374114263E-8</v>
      </c>
      <c r="AD28" s="16">
        <f t="shared" si="7"/>
        <v>1.1661444249195171E-8</v>
      </c>
      <c r="AE28" s="16">
        <f t="shared" si="7"/>
        <v>1.9916950163428436E-7</v>
      </c>
      <c r="AF28" s="16">
        <f t="shared" si="7"/>
        <v>4.084495970599812E-8</v>
      </c>
      <c r="AG28" s="16">
        <f t="shared" si="7"/>
        <v>4.4338845113660147E-7</v>
      </c>
      <c r="AH28" s="16">
        <f t="shared" si="7"/>
        <v>3.8378377599781372E-9</v>
      </c>
      <c r="AI28" s="16">
        <f t="shared" si="7"/>
        <v>3.548791323108536E-8</v>
      </c>
      <c r="AJ28" s="16">
        <f t="shared" si="7"/>
        <v>2.6380876500402336E-8</v>
      </c>
      <c r="AK28" s="17">
        <f t="shared" si="7"/>
        <v>4.0973662416012907E-5</v>
      </c>
      <c r="AL28" s="16">
        <f t="shared" si="7"/>
        <v>7.6903843959658147E-10</v>
      </c>
      <c r="AM28" s="18">
        <f t="shared" si="7"/>
        <v>5.5243371708050527E-8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4.1381285863074798E-5</v>
      </c>
      <c r="E29" s="16">
        <f t="shared" si="8"/>
        <v>8.3362676353528118E-6</v>
      </c>
      <c r="F29" s="16">
        <f t="shared" si="8"/>
        <v>7.6290338079119695E-6</v>
      </c>
      <c r="G29" s="16">
        <f t="shared" si="8"/>
        <v>7.0407541163159725E-6</v>
      </c>
      <c r="H29" s="16">
        <f t="shared" si="8"/>
        <v>1.8646504268153378E-5</v>
      </c>
      <c r="I29" s="16">
        <f t="shared" si="8"/>
        <v>2.1401597203335691E-5</v>
      </c>
      <c r="J29" s="16">
        <f t="shared" si="8"/>
        <v>3.4924691811087602E-6</v>
      </c>
      <c r="K29" s="16">
        <f t="shared" si="8"/>
        <v>1.5560372274154598E-5</v>
      </c>
      <c r="L29" s="16">
        <f t="shared" si="8"/>
        <v>1.8063406130167353E-6</v>
      </c>
      <c r="M29" s="16">
        <f t="shared" si="8"/>
        <v>1.9222607816269442E-7</v>
      </c>
      <c r="N29" s="16">
        <f t="shared" si="8"/>
        <v>7.51088597299777E-6</v>
      </c>
      <c r="O29" s="16">
        <f t="shared" si="8"/>
        <v>3.3445532432485595E-7</v>
      </c>
      <c r="P29" s="16">
        <f t="shared" si="8"/>
        <v>9.0330373478446314E-5</v>
      </c>
      <c r="Q29" s="16">
        <f t="shared" si="8"/>
        <v>7.5452145190960415E-7</v>
      </c>
      <c r="R29" s="16">
        <f t="shared" si="8"/>
        <v>3.2247240900960685E-6</v>
      </c>
      <c r="S29" s="16">
        <f t="shared" si="8"/>
        <v>3.1632291985621396E-5</v>
      </c>
      <c r="T29" s="16">
        <f t="shared" si="8"/>
        <v>4.4277315292096132E-5</v>
      </c>
      <c r="U29" s="16">
        <f t="shared" si="8"/>
        <v>4.4568052549731079E-6</v>
      </c>
      <c r="V29" s="16">
        <f t="shared" si="8"/>
        <v>8.2429532675348756E-5</v>
      </c>
      <c r="W29" s="17">
        <f t="shared" si="8"/>
        <v>1.0206105065929083E-2</v>
      </c>
      <c r="X29" s="16">
        <f t="shared" si="8"/>
        <v>3.2974979013357504E-5</v>
      </c>
      <c r="Y29" s="16">
        <f t="shared" si="8"/>
        <v>2.0778411935842191E-5</v>
      </c>
      <c r="Z29" s="16">
        <f t="shared" si="8"/>
        <v>4.0791240351940805E-7</v>
      </c>
      <c r="AA29" s="16">
        <f t="shared" si="8"/>
        <v>2.0620953302286061E-5</v>
      </c>
      <c r="AB29" s="16">
        <f t="shared" si="8"/>
        <v>5.5923604953200552E-6</v>
      </c>
      <c r="AC29" s="16">
        <f t="shared" si="8"/>
        <v>5.0345251222290976E-5</v>
      </c>
      <c r="AD29" s="16">
        <f t="shared" si="8"/>
        <v>1.6960542661727881E-5</v>
      </c>
      <c r="AE29" s="16">
        <f t="shared" si="8"/>
        <v>1.4090877409978224E-6</v>
      </c>
      <c r="AF29" s="16">
        <f t="shared" si="8"/>
        <v>2.2029814116001973E-7</v>
      </c>
      <c r="AG29" s="16">
        <f t="shared" si="8"/>
        <v>3.5143814413937734E-6</v>
      </c>
      <c r="AH29" s="16">
        <f t="shared" si="8"/>
        <v>5.7572018091289648E-6</v>
      </c>
      <c r="AI29" s="16">
        <f t="shared" si="8"/>
        <v>1.0755672289172637E-6</v>
      </c>
      <c r="AJ29" s="16">
        <f t="shared" si="8"/>
        <v>1.7876485972033891E-7</v>
      </c>
      <c r="AK29" s="16">
        <f t="shared" si="8"/>
        <v>6.8554060209893286E-5</v>
      </c>
      <c r="AL29" s="16">
        <f t="shared" si="8"/>
        <v>8.2199696954520843E-6</v>
      </c>
      <c r="AM29" s="18">
        <f t="shared" si="8"/>
        <v>1.2188361288908524E-4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1.8907902670988575E-5</v>
      </c>
      <c r="E30" s="16">
        <f t="shared" si="9"/>
        <v>7.6342897186672904E-5</v>
      </c>
      <c r="F30" s="16">
        <f t="shared" si="9"/>
        <v>1.2210897742999445E-6</v>
      </c>
      <c r="G30" s="16">
        <f t="shared" si="9"/>
        <v>9.5778904206867733E-6</v>
      </c>
      <c r="H30" s="17">
        <f t="shared" si="9"/>
        <v>2.2078394579890644E-2</v>
      </c>
      <c r="I30" s="16">
        <f t="shared" si="9"/>
        <v>5.979499192323767E-5</v>
      </c>
      <c r="J30" s="16">
        <f t="shared" si="9"/>
        <v>1.0437560733016903E-6</v>
      </c>
      <c r="K30" s="16">
        <f t="shared" si="9"/>
        <v>9.7738791914361179E-6</v>
      </c>
      <c r="L30" s="16">
        <f t="shared" si="9"/>
        <v>4.841915412984125E-6</v>
      </c>
      <c r="M30" s="16">
        <f t="shared" si="9"/>
        <v>1.6733828315986505E-4</v>
      </c>
      <c r="N30" s="16">
        <f t="shared" si="9"/>
        <v>3.7760055046092858E-5</v>
      </c>
      <c r="O30" s="16">
        <f t="shared" si="9"/>
        <v>3.3137921651472361E-6</v>
      </c>
      <c r="P30" s="16">
        <f t="shared" si="9"/>
        <v>8.3439861271418179E-8</v>
      </c>
      <c r="Q30" s="16">
        <f t="shared" si="9"/>
        <v>4.6907802871740299E-6</v>
      </c>
      <c r="R30" s="16">
        <f t="shared" si="9"/>
        <v>7.1818587105690005E-6</v>
      </c>
      <c r="S30" s="16">
        <f t="shared" si="9"/>
        <v>1.0393307938281137E-5</v>
      </c>
      <c r="T30" s="16">
        <f t="shared" si="9"/>
        <v>1.2264687146563627E-4</v>
      </c>
      <c r="U30" s="16">
        <f t="shared" si="9"/>
        <v>1.7369544964339561E-5</v>
      </c>
      <c r="V30" s="16">
        <f t="shared" si="9"/>
        <v>1.9652901493648517E-5</v>
      </c>
      <c r="W30" s="16">
        <f t="shared" si="9"/>
        <v>4.1344078559365714E-5</v>
      </c>
      <c r="X30" s="16">
        <f t="shared" si="9"/>
        <v>1.7914606615392485E-5</v>
      </c>
      <c r="Y30" s="16">
        <f t="shared" si="9"/>
        <v>1.4109839620579594E-4</v>
      </c>
      <c r="Z30" s="16">
        <f t="shared" si="9"/>
        <v>1.2116844945572283E-4</v>
      </c>
      <c r="AA30" s="16">
        <f t="shared" si="9"/>
        <v>2.5529668982506939E-5</v>
      </c>
      <c r="AB30" s="16">
        <f t="shared" si="9"/>
        <v>2.323131615313988E-5</v>
      </c>
      <c r="AC30" s="16">
        <f t="shared" si="9"/>
        <v>3.8271773026801418E-5</v>
      </c>
      <c r="AD30" s="16">
        <f t="shared" si="9"/>
        <v>1.6122266942850681E-6</v>
      </c>
      <c r="AE30" s="16">
        <f t="shared" si="9"/>
        <v>1.1100461390697467E-5</v>
      </c>
      <c r="AF30" s="16">
        <f t="shared" si="9"/>
        <v>1.7167174257191884E-5</v>
      </c>
      <c r="AG30" s="16">
        <f t="shared" si="9"/>
        <v>2.7645756266704748E-5</v>
      </c>
      <c r="AH30" s="16">
        <f t="shared" si="9"/>
        <v>5.5669524273859269E-5</v>
      </c>
      <c r="AI30" s="16">
        <f t="shared" si="9"/>
        <v>1.5771676732003763E-4</v>
      </c>
      <c r="AJ30" s="16">
        <f t="shared" si="9"/>
        <v>3.282074812835835E-5</v>
      </c>
      <c r="AK30" s="16">
        <f t="shared" si="9"/>
        <v>5.4896978817366641E-6</v>
      </c>
      <c r="AL30" s="16">
        <f t="shared" si="9"/>
        <v>3.0294899968970727E-5</v>
      </c>
      <c r="AM30" s="18">
        <f t="shared" si="9"/>
        <v>3.7857486998369527E-7</v>
      </c>
    </row>
    <row r="31" spans="1:39">
      <c r="A31" t="s">
        <v>60</v>
      </c>
      <c r="D31" s="19">
        <f>SUM($D$21:$D$30)</f>
        <v>1.4304010567965273E-4</v>
      </c>
      <c r="E31" s="19">
        <f>SUM($E$21:$E$30)</f>
        <v>1.9806650419021586E-4</v>
      </c>
      <c r="F31" s="19">
        <f>SUM($F$21:$F$30)</f>
        <v>5.1701448235073765E-5</v>
      </c>
      <c r="G31" s="19">
        <f>SUM($G$21:$G$30)</f>
        <v>2.1776857235125511E-4</v>
      </c>
      <c r="H31" s="19">
        <f>SUM($H$21:$H$30)</f>
        <v>2.2186674369554453E-2</v>
      </c>
      <c r="I31" s="19">
        <f>SUM($I$21:$I$30)</f>
        <v>2.5767896703679483E-4</v>
      </c>
      <c r="J31" s="19">
        <f>SUM($J$21:$J$30)</f>
        <v>1.3133057113062441E-4</v>
      </c>
      <c r="K31" s="19">
        <f>SUM($K$21:$K$30)</f>
        <v>1.9100942199211241E-4</v>
      </c>
      <c r="L31" s="19">
        <f>SUM($L$21:$L$30)</f>
        <v>6.9124053235119625E-5</v>
      </c>
      <c r="M31" s="19">
        <f>SUM($M$21:$M$30)</f>
        <v>2.1178913915949332E-4</v>
      </c>
      <c r="N31" s="19">
        <f>SUM($N$21:$N$30)</f>
        <v>1.3224782948793271E-3</v>
      </c>
      <c r="O31" s="19">
        <f>SUM($O$21:$O$30)</f>
        <v>6.3799560823383789E-5</v>
      </c>
      <c r="P31" s="19">
        <f>SUM($P$21:$P$30)</f>
        <v>2.8753575204416084E-4</v>
      </c>
      <c r="Q31" s="19">
        <f>SUM($Q$21:$Q$30)</f>
        <v>1.1490613048630792E-4</v>
      </c>
      <c r="R31">
        <f>SUM($R$21:$R$30)</f>
        <v>2.6764429941272302E-2</v>
      </c>
      <c r="S31" s="19">
        <f>SUM($S$21:$S$30)</f>
        <v>1.3762652524085259E-4</v>
      </c>
      <c r="T31" s="19">
        <f>SUM($T$21:$T$30)</f>
        <v>2.3428610410168097E-4</v>
      </c>
      <c r="U31" s="19">
        <f>SUM($U$21:$U$30)</f>
        <v>5.522668742564677E-3</v>
      </c>
      <c r="V31" s="19">
        <f>SUM($V$21:$V$30)</f>
        <v>1.6848031922195688E-4</v>
      </c>
      <c r="W31" s="19">
        <f>SUM($W$21:$W$30)</f>
        <v>1.0282902436804237E-2</v>
      </c>
      <c r="X31" s="19">
        <f>SUM($X$21:$X$30)</f>
        <v>1.5372837829206185E-4</v>
      </c>
      <c r="Y31" s="19">
        <f>SUM($Y$21:$Y$30)</f>
        <v>4.3058228062410598E-4</v>
      </c>
      <c r="Z31" s="19">
        <f>SUM($Z$21:$Z$30)</f>
        <v>2.120946697760009E-4</v>
      </c>
      <c r="AA31" s="19">
        <f>SUM($AA$21:$AA$30)</f>
        <v>4.1091222040566387E-4</v>
      </c>
      <c r="AB31" s="19">
        <f>SUM($AB$21:$AB$30)</f>
        <v>1.6501979122604572E-2</v>
      </c>
      <c r="AC31" s="19">
        <f>SUM($AC$21:$AC$30)</f>
        <v>4.4007035332221581E-4</v>
      </c>
      <c r="AD31" s="19">
        <f>SUM($AD$21:$AD$30)</f>
        <v>3.7514373558068933E-4</v>
      </c>
      <c r="AE31" s="19">
        <f>SUM($AE$21:$AE$30)</f>
        <v>1.4800305054153832E-3</v>
      </c>
      <c r="AF31" s="19">
        <f>SUM($AF$21:$AF$30)</f>
        <v>4.2686431057568862E-5</v>
      </c>
      <c r="AG31" s="19">
        <f>SUM($AG$21:$AG$30)</f>
        <v>4.8574024475658655E-4</v>
      </c>
      <c r="AH31" s="19">
        <f>SUM($AH$21:$AH$30)</f>
        <v>2.2336801836745423E-2</v>
      </c>
      <c r="AI31" s="19">
        <f>SUM($AI$21:$AI$30)</f>
        <v>1.9028593160963037E-4</v>
      </c>
      <c r="AJ31" s="19">
        <f>SUM($AJ$21:$AJ$30)</f>
        <v>3.1443397811929924E-4</v>
      </c>
      <c r="AK31" s="19">
        <f>SUM($AK$21:$AK$30)</f>
        <v>1.6062998647565658E-4</v>
      </c>
      <c r="AL31" s="19">
        <f>SUM($AL$21:$AL$30)</f>
        <v>6.7085409805114958E-5</v>
      </c>
      <c r="AM31" s="19">
        <f>SUM($AM$21:$AM$30)</f>
        <v>4.0400362228715085E-4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0.11256350566688081</v>
      </c>
      <c r="D33" s="20">
        <f>$D$31/$C$33</f>
        <v>1.2707502740982857E-3</v>
      </c>
      <c r="E33" s="20">
        <f>$E$31/$C$33</f>
        <v>1.7595978644834647E-3</v>
      </c>
      <c r="F33" s="20">
        <f>$F$31/$C$33</f>
        <v>4.5930915112113208E-4</v>
      </c>
      <c r="G33" s="20">
        <f>$G$31/$C$33</f>
        <v>1.9346285553305084E-3</v>
      </c>
      <c r="H33" s="20">
        <f>$H$31/$C$33</f>
        <v>0.19710361931346959</v>
      </c>
      <c r="I33" s="20">
        <f>$I$31/$C$33</f>
        <v>2.2891874725309916E-3</v>
      </c>
      <c r="J33" s="20">
        <f>$J$31/$C$33</f>
        <v>1.1667242447057631E-3</v>
      </c>
      <c r="K33" s="20">
        <f>$K$31/$C$33</f>
        <v>1.6969036355120599E-3</v>
      </c>
      <c r="L33" s="20">
        <f>$L$31/$C$33</f>
        <v>6.1408937848546211E-4</v>
      </c>
      <c r="M33" s="20">
        <f>$M$31/$C$33</f>
        <v>1.881508024334812E-3</v>
      </c>
      <c r="N33" s="20">
        <f>$N$31/$C$33</f>
        <v>1.1748730523665945E-2</v>
      </c>
      <c r="O33" s="20">
        <f>$O$31/$C$33</f>
        <v>5.6678725884916467E-4</v>
      </c>
      <c r="P33" s="20">
        <f>$P$31/$C$33</f>
        <v>2.5544313882253362E-3</v>
      </c>
      <c r="Q33" s="20">
        <f>$Q$31/$C$33</f>
        <v>1.0208115836971162E-3</v>
      </c>
      <c r="R33" s="20">
        <f>$R$31/$C$33</f>
        <v>0.23777182296079744</v>
      </c>
      <c r="S33" s="20">
        <f>$S$31/$C$33</f>
        <v>1.2226567076557033E-3</v>
      </c>
      <c r="T33" s="20">
        <f>$T$31/$C$33</f>
        <v>2.0813682259952409E-3</v>
      </c>
      <c r="U33" s="20">
        <f>$U$31/$C$33</f>
        <v>4.9062693186798942E-2</v>
      </c>
      <c r="V33" s="20">
        <f>$V$31/$C$33</f>
        <v>1.4967579254377139E-3</v>
      </c>
      <c r="W33" s="20">
        <f>$W$31/$C$33</f>
        <v>9.1352009480189289E-2</v>
      </c>
      <c r="X33" s="20">
        <f>$X$31/$C$33</f>
        <v>1.3657035411370707E-3</v>
      </c>
      <c r="Y33" s="20">
        <f>$Y$31/$C$33</f>
        <v>3.8252387225604575E-3</v>
      </c>
      <c r="Z33" s="20">
        <f>$Z$31/$C$33</f>
        <v>1.8842223198313626E-3</v>
      </c>
      <c r="AA33" s="20">
        <f>$AA$31/$C$33</f>
        <v>3.6504923862420643E-3</v>
      </c>
      <c r="AB33" s="20">
        <f>$AB$31/$C$33</f>
        <v>0.14660150307898501</v>
      </c>
      <c r="AC33" s="20">
        <f>$AC$31/$C$33</f>
        <v>3.9095295648001148E-3</v>
      </c>
      <c r="AD33" s="20">
        <f>$AD$31/$C$33</f>
        <v>3.3327296743127879E-3</v>
      </c>
      <c r="AE33" s="20">
        <f>$AE$31/$C$33</f>
        <v>1.3148404508610181E-2</v>
      </c>
      <c r="AF33" s="20">
        <f>$AF$31/$C$33</f>
        <v>3.7922087451588982E-4</v>
      </c>
      <c r="AG33" s="20">
        <f>$AG$31/$C$33</f>
        <v>4.3152551253519134E-3</v>
      </c>
      <c r="AH33" s="20">
        <f>$AH$31/$C$33</f>
        <v>0.19843733281414233</v>
      </c>
      <c r="AI33" s="20">
        <f>$AI$31/$C$33</f>
        <v>1.6904762381225087E-3</v>
      </c>
      <c r="AJ33" s="20">
        <f>$AJ$31/$C$33</f>
        <v>2.7933918391794908E-3</v>
      </c>
      <c r="AK33" s="20">
        <f>$AK$31/$C$33</f>
        <v>1.4270165585551608E-3</v>
      </c>
      <c r="AL33" s="20">
        <f>$AL$31/$C$33</f>
        <v>5.9597832714669335E-4</v>
      </c>
      <c r="AM33" s="20">
        <f>$AM$31/$C$33</f>
        <v>3.5891172711229754E-3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194F1-921C-41E0-83F8-4E17C9C7B218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-4.3048466131232047E-2</v>
      </c>
      <c r="D5" s="10">
        <v>-4.013745631516067E-2</v>
      </c>
      <c r="E5" s="10">
        <v>-3.5692010768140826E-3</v>
      </c>
      <c r="F5" s="10">
        <v>5.6359838445343681E-2</v>
      </c>
      <c r="G5" s="10">
        <v>3.7290566171821297E-2</v>
      </c>
      <c r="H5" s="10">
        <v>1.9756752804553787E-2</v>
      </c>
      <c r="I5" s="10">
        <v>-5.5374218153937775E-3</v>
      </c>
      <c r="J5" s="10">
        <v>5.4742436025837296E-2</v>
      </c>
      <c r="K5" s="10">
        <v>1.6566453974885938E-2</v>
      </c>
      <c r="L5" s="10">
        <v>0.1264633589889293</v>
      </c>
      <c r="M5" s="10">
        <v>-5.6619616765608262E-2</v>
      </c>
      <c r="N5" s="10">
        <v>3.9928944827635419E-2</v>
      </c>
      <c r="O5" s="10">
        <v>-9.2928622170096495E-2</v>
      </c>
      <c r="P5" s="10">
        <v>3.2179933358561972E-3</v>
      </c>
      <c r="Q5" s="10">
        <v>4.6300566355066824E-2</v>
      </c>
      <c r="R5" s="10">
        <v>-3.2717041807153464E-2</v>
      </c>
      <c r="S5" s="10">
        <v>-2.6600653234139703E-2</v>
      </c>
      <c r="T5" s="10">
        <v>-2.3224753192143552E-2</v>
      </c>
      <c r="U5" s="10">
        <v>4.8444499088268547E-4</v>
      </c>
      <c r="V5" s="10">
        <v>-5.063502013170295E-2</v>
      </c>
      <c r="W5" s="10">
        <v>-1.4788770390947569E-2</v>
      </c>
      <c r="X5" s="10">
        <v>-4.6303056873726062E-3</v>
      </c>
      <c r="Y5" s="10">
        <v>-3.0439862030051108E-3</v>
      </c>
      <c r="Z5" s="10">
        <v>-2.474557452180624E-2</v>
      </c>
      <c r="AA5" s="10">
        <v>4.4711972065976227E-2</v>
      </c>
      <c r="AB5" s="10">
        <v>6.4425894099411421E-2</v>
      </c>
      <c r="AC5" s="10">
        <v>-7.9855593434560335E-2</v>
      </c>
      <c r="AD5" s="10">
        <v>-3.7379697685399664E-2</v>
      </c>
      <c r="AE5" s="10">
        <v>-6.4889120822805343E-3</v>
      </c>
      <c r="AF5" s="10">
        <v>-3.110674930914575E-2</v>
      </c>
      <c r="AG5" s="10">
        <v>-1.045679504820158E-2</v>
      </c>
      <c r="AH5" s="10">
        <v>-1.5368510287750711E-2</v>
      </c>
      <c r="AI5" s="11" t="s">
        <v>83</v>
      </c>
      <c r="AJ5" s="10">
        <v>-2.2097274812515607E-2</v>
      </c>
      <c r="AK5" s="10">
        <v>-2.7415318011125914E-2</v>
      </c>
      <c r="AL5" s="10">
        <v>-9.139606330081855E-2</v>
      </c>
      <c r="AM5" s="12">
        <v>-8.8677958029371604E-2</v>
      </c>
    </row>
    <row r="6" spans="1:39" ht="24">
      <c r="A6" s="13" t="s">
        <v>41</v>
      </c>
      <c r="B6" s="14" t="s">
        <v>40</v>
      </c>
      <c r="C6" s="15">
        <v>2.5293947637118194E-3</v>
      </c>
      <c r="D6" s="16">
        <v>-2.5662108940600701E-2</v>
      </c>
      <c r="E6" s="16">
        <v>-8.2039582932617997E-2</v>
      </c>
      <c r="F6" s="16">
        <v>-1.7273667215113354E-2</v>
      </c>
      <c r="G6" s="16">
        <v>-1.910762520380932E-2</v>
      </c>
      <c r="H6" s="16">
        <v>-6.2995664241977667E-2</v>
      </c>
      <c r="I6" s="16">
        <v>-5.3811180220578951E-2</v>
      </c>
      <c r="J6" s="16">
        <v>6.1720687465292759E-4</v>
      </c>
      <c r="K6" s="16">
        <v>-1.7582542215606865E-2</v>
      </c>
      <c r="L6" s="16">
        <v>-1.9944650686333575E-2</v>
      </c>
      <c r="M6" s="16">
        <v>-9.7866566141608755E-2</v>
      </c>
      <c r="N6" s="16">
        <v>-4.5975439247872797E-3</v>
      </c>
      <c r="O6" s="16">
        <v>-1.2158503764930471E-2</v>
      </c>
      <c r="P6" s="16">
        <v>5.7971860838021E-3</v>
      </c>
      <c r="Q6" s="16">
        <v>3.7988339833040487E-2</v>
      </c>
      <c r="R6" s="16">
        <v>1.0950721699126524E-2</v>
      </c>
      <c r="S6" s="16">
        <v>-2.0579556236749924E-2</v>
      </c>
      <c r="T6" s="16">
        <v>2.117119379636875E-2</v>
      </c>
      <c r="U6" s="16">
        <v>3.1225942308181376E-2</v>
      </c>
      <c r="V6" s="16">
        <v>-4.4628401713406027E-2</v>
      </c>
      <c r="W6" s="17" t="s">
        <v>75</v>
      </c>
      <c r="X6" s="16">
        <v>3.3183658549058512E-2</v>
      </c>
      <c r="Y6" s="16">
        <v>3.0418412690622048E-2</v>
      </c>
      <c r="Z6" s="16">
        <v>4.178442467464749E-5</v>
      </c>
      <c r="AA6" s="16">
        <v>-4.2093668943479781E-2</v>
      </c>
      <c r="AB6" s="16">
        <v>3.613412408361006E-2</v>
      </c>
      <c r="AC6" s="16">
        <v>-4.0055673800542542E-2</v>
      </c>
      <c r="AD6" s="16">
        <v>3.869464704398755E-3</v>
      </c>
      <c r="AE6" s="16">
        <v>1.2219296380918166E-2</v>
      </c>
      <c r="AF6" s="16">
        <v>-2.982257244298472E-2</v>
      </c>
      <c r="AG6" s="16">
        <v>5.9517489138001714E-2</v>
      </c>
      <c r="AH6" s="16">
        <v>-2.4817177237330342E-2</v>
      </c>
      <c r="AI6" s="16">
        <v>-1.5289386095842678E-2</v>
      </c>
      <c r="AJ6" s="16">
        <v>2.8882776575911925E-2</v>
      </c>
      <c r="AK6" s="16">
        <v>3.1596501522202891E-2</v>
      </c>
      <c r="AL6" s="16">
        <v>6.574185680634767E-2</v>
      </c>
      <c r="AM6" s="18">
        <v>-7.5324065377479946E-2</v>
      </c>
    </row>
    <row r="7" spans="1:39" ht="24">
      <c r="A7" s="13" t="s">
        <v>42</v>
      </c>
      <c r="B7" s="14" t="s">
        <v>40</v>
      </c>
      <c r="C7" s="15">
        <v>-8.5946199345311586E-2</v>
      </c>
      <c r="D7" s="16">
        <v>2.5985668798663625E-2</v>
      </c>
      <c r="E7" s="16">
        <v>2.6129216678695303E-3</v>
      </c>
      <c r="F7" s="16">
        <v>-3.6121295689114374E-2</v>
      </c>
      <c r="G7" s="16">
        <v>1.6360695325703407E-2</v>
      </c>
      <c r="H7" s="16">
        <v>-1.9695220925361741E-3</v>
      </c>
      <c r="I7" s="17" t="s">
        <v>82</v>
      </c>
      <c r="J7" s="16">
        <v>9.6925593626574408E-2</v>
      </c>
      <c r="K7" s="16">
        <v>-5.5202685752871322E-2</v>
      </c>
      <c r="L7" s="16">
        <v>6.3910310359883246E-2</v>
      </c>
      <c r="M7" s="16">
        <v>-6.9226940685851293E-2</v>
      </c>
      <c r="N7" s="16">
        <v>-5.3201944449362611E-2</v>
      </c>
      <c r="O7" s="16">
        <v>-3.1247156325515772E-2</v>
      </c>
      <c r="P7" s="16">
        <v>1.8834814875509281E-2</v>
      </c>
      <c r="Q7" s="16">
        <v>-4.0004552660333162E-2</v>
      </c>
      <c r="R7" s="16">
        <v>-3.8267376704281673E-2</v>
      </c>
      <c r="S7" s="16">
        <v>-2.4335421113772984E-3</v>
      </c>
      <c r="T7" s="16">
        <v>4.1575752255597967E-2</v>
      </c>
      <c r="U7" s="16">
        <v>-4.6468931687182018E-2</v>
      </c>
      <c r="V7" s="16">
        <v>1.467212348137068E-2</v>
      </c>
      <c r="W7" s="16">
        <v>-5.1059109697158662E-2</v>
      </c>
      <c r="X7" s="16">
        <v>1.3460395558724299E-2</v>
      </c>
      <c r="Y7" s="16">
        <v>1.5972322104055518E-2</v>
      </c>
      <c r="Z7" s="16">
        <v>6.5518075841589737E-2</v>
      </c>
      <c r="AA7" s="17" t="s">
        <v>91</v>
      </c>
      <c r="AB7" s="16">
        <v>1.0621674434519819E-2</v>
      </c>
      <c r="AC7" s="16">
        <v>-3.636689922237258E-2</v>
      </c>
      <c r="AD7" s="16">
        <v>-1.0397295711819283E-4</v>
      </c>
      <c r="AE7" s="16">
        <v>-3.8711876503996025E-2</v>
      </c>
      <c r="AF7" s="16">
        <v>-1.8255813619197352E-3</v>
      </c>
      <c r="AG7" s="16">
        <v>2.0645443939669189E-2</v>
      </c>
      <c r="AH7" s="16">
        <v>4.7960925165212658E-2</v>
      </c>
      <c r="AI7" s="16">
        <v>-5.3108375514486E-3</v>
      </c>
      <c r="AJ7" s="16">
        <v>1.8317355452368612E-2</v>
      </c>
      <c r="AK7" s="16">
        <v>-2.0231908694966001E-2</v>
      </c>
      <c r="AL7" s="16">
        <v>8.3776182236211111E-2</v>
      </c>
      <c r="AM7" s="18">
        <v>-6.360138531452153E-2</v>
      </c>
    </row>
    <row r="8" spans="1:39" ht="24">
      <c r="A8" s="13" t="s">
        <v>43</v>
      </c>
      <c r="B8" s="14" t="s">
        <v>40</v>
      </c>
      <c r="C8" s="15">
        <v>-7.0788973320501672E-2</v>
      </c>
      <c r="D8" s="16">
        <v>-3.2085575242057796E-2</v>
      </c>
      <c r="E8" s="16">
        <v>-8.3286098802363359E-2</v>
      </c>
      <c r="F8" s="16">
        <v>1.3878704305316668E-2</v>
      </c>
      <c r="G8" s="16">
        <v>3.7452498271377727E-2</v>
      </c>
      <c r="H8" s="16">
        <v>-7.122113467570125E-2</v>
      </c>
      <c r="I8" s="16">
        <v>-2.8684532460025005E-3</v>
      </c>
      <c r="J8" s="16">
        <v>5.0865645862070284E-2</v>
      </c>
      <c r="K8" s="16">
        <v>-1.0345529543885509E-2</v>
      </c>
      <c r="L8" s="16">
        <v>3.6247038643905272E-2</v>
      </c>
      <c r="M8" s="16">
        <v>3.6656409815767003E-2</v>
      </c>
      <c r="N8" s="16">
        <v>7.3873853177824885E-3</v>
      </c>
      <c r="O8" s="16">
        <v>-5.8924321023604204E-2</v>
      </c>
      <c r="P8" s="16">
        <v>-5.1700451450062586E-3</v>
      </c>
      <c r="Q8" s="16">
        <v>-1.0976614633753098E-2</v>
      </c>
      <c r="R8" s="16">
        <v>-3.8550128492972104E-2</v>
      </c>
      <c r="S8" s="17" t="s">
        <v>73</v>
      </c>
      <c r="T8" s="16">
        <v>4.5029334163271213E-2</v>
      </c>
      <c r="U8" s="16">
        <v>-3.9194216319731183E-2</v>
      </c>
      <c r="V8" s="16">
        <v>-1.371882059533693E-2</v>
      </c>
      <c r="W8" s="16">
        <v>-1.9866899341181632E-2</v>
      </c>
      <c r="X8" s="16">
        <v>5.0650038768517668E-2</v>
      </c>
      <c r="Y8" s="16">
        <v>7.3506541900241557E-2</v>
      </c>
      <c r="Z8" s="16">
        <v>5.5109037981024053E-2</v>
      </c>
      <c r="AA8" s="16">
        <v>4.2986730083250123E-2</v>
      </c>
      <c r="AB8" s="16">
        <v>-6.4310087216755074E-2</v>
      </c>
      <c r="AC8" s="16">
        <v>6.2261237402934856E-2</v>
      </c>
      <c r="AD8" s="16">
        <v>-5.3388527343966354E-3</v>
      </c>
      <c r="AE8" s="16">
        <v>-3.7814189162901198E-2</v>
      </c>
      <c r="AF8" s="16">
        <v>-4.1685774160834015E-2</v>
      </c>
      <c r="AG8" s="16">
        <v>5.1787109954067066E-2</v>
      </c>
      <c r="AH8" s="16">
        <v>-3.4417587161447855E-2</v>
      </c>
      <c r="AI8" s="16">
        <v>-2.6714242435222295E-2</v>
      </c>
      <c r="AJ8" s="16">
        <v>-4.7922004716349872E-2</v>
      </c>
      <c r="AK8" s="16">
        <v>-4.2381077436552901E-2</v>
      </c>
      <c r="AL8" s="16">
        <v>4.1458460594701207E-2</v>
      </c>
      <c r="AM8" s="18">
        <v>0.1209429065334631</v>
      </c>
    </row>
    <row r="9" spans="1:39" ht="24">
      <c r="A9" s="13" t="s">
        <v>44</v>
      </c>
      <c r="B9" s="14" t="s">
        <v>40</v>
      </c>
      <c r="C9" s="24" t="s">
        <v>92</v>
      </c>
      <c r="D9" s="16">
        <v>6.2807215638663602E-3</v>
      </c>
      <c r="E9" s="16">
        <v>1.8144067366049184E-2</v>
      </c>
      <c r="F9" s="17" t="s">
        <v>83</v>
      </c>
      <c r="G9" s="16">
        <v>-7.1162266250576783E-2</v>
      </c>
      <c r="H9" s="16">
        <v>-2.8375917457321802E-2</v>
      </c>
      <c r="I9" s="16">
        <v>-3.6850276224635027E-2</v>
      </c>
      <c r="J9" s="16">
        <v>-6.6238837930030617E-2</v>
      </c>
      <c r="K9" s="16">
        <v>1.5652572039238553E-2</v>
      </c>
      <c r="L9" s="16">
        <v>8.5922393745748255E-2</v>
      </c>
      <c r="M9" s="16">
        <v>-1.5827954553710801E-2</v>
      </c>
      <c r="N9" s="16">
        <v>-1.6353609696829238E-2</v>
      </c>
      <c r="O9" s="16">
        <v>-5.0968051206454874E-2</v>
      </c>
      <c r="P9" s="16">
        <v>-1.6514449859968024E-2</v>
      </c>
      <c r="Q9" s="16">
        <v>7.7818325328219418E-3</v>
      </c>
      <c r="R9" s="16">
        <v>6.0327138056732336E-2</v>
      </c>
      <c r="S9" s="16">
        <v>1.4052066989303513E-2</v>
      </c>
      <c r="T9" s="16">
        <v>9.0873896131044365E-3</v>
      </c>
      <c r="U9" s="16">
        <v>-4.4667011310195265E-2</v>
      </c>
      <c r="V9" s="16">
        <v>5.8512660197132409E-2</v>
      </c>
      <c r="W9" s="16">
        <v>-1.6801714308213159E-2</v>
      </c>
      <c r="X9" s="16">
        <v>3.4981854546214622E-2</v>
      </c>
      <c r="Y9" s="16">
        <v>-3.8133676567879901E-2</v>
      </c>
      <c r="Z9" s="16">
        <v>-5.0266891566333002E-2</v>
      </c>
      <c r="AA9" s="16">
        <v>-2.0692534916793178E-2</v>
      </c>
      <c r="AB9" s="16">
        <v>-1.5122713342942157E-3</v>
      </c>
      <c r="AC9" s="16">
        <v>0.13547237364399856</v>
      </c>
      <c r="AD9" s="16">
        <v>1.1198420602452781E-2</v>
      </c>
      <c r="AE9" s="16">
        <v>6.0794816988608072E-2</v>
      </c>
      <c r="AF9" s="16">
        <v>7.1528028048557027E-3</v>
      </c>
      <c r="AG9" s="16">
        <v>3.2269252873713621E-2</v>
      </c>
      <c r="AH9" s="16">
        <v>6.685920557981094E-2</v>
      </c>
      <c r="AI9" s="16">
        <v>5.6121255519641235E-2</v>
      </c>
      <c r="AJ9" s="16">
        <v>5.4290075909631821E-2</v>
      </c>
      <c r="AK9" s="16">
        <v>2.7042999632232532E-2</v>
      </c>
      <c r="AL9" s="16">
        <v>5.9694948754242493E-2</v>
      </c>
      <c r="AM9" s="18">
        <v>-5.1509340253918573E-3</v>
      </c>
    </row>
    <row r="10" spans="1:39" ht="24">
      <c r="A10" s="13" t="s">
        <v>45</v>
      </c>
      <c r="B10" s="14" t="s">
        <v>40</v>
      </c>
      <c r="C10" s="15">
        <v>-8.2041569457520974E-2</v>
      </c>
      <c r="D10" s="16">
        <v>3.8786379305734253E-2</v>
      </c>
      <c r="E10" s="16">
        <v>-7.0007424559060338E-2</v>
      </c>
      <c r="F10" s="16">
        <v>6.2915999892904945E-2</v>
      </c>
      <c r="G10" s="16">
        <v>7.6037768995276298E-2</v>
      </c>
      <c r="H10" s="16">
        <v>4.552257588977051E-2</v>
      </c>
      <c r="I10" s="16">
        <v>-4.095132680807391E-2</v>
      </c>
      <c r="J10" s="16">
        <v>7.6051094193906026E-3</v>
      </c>
      <c r="K10" s="16">
        <v>5.3016550213893655E-2</v>
      </c>
      <c r="L10" s="16">
        <v>-5.304428061967989E-2</v>
      </c>
      <c r="M10" s="16">
        <v>-3.0675289921788123E-2</v>
      </c>
      <c r="N10" s="16">
        <v>-2.3643780023615446E-2</v>
      </c>
      <c r="O10" s="16">
        <v>3.1673408089739771E-2</v>
      </c>
      <c r="P10" s="16">
        <v>1.6263267152917163E-2</v>
      </c>
      <c r="Q10" s="16">
        <v>-4.767082746613021E-2</v>
      </c>
      <c r="R10" s="16">
        <v>-4.3906277346599187E-2</v>
      </c>
      <c r="S10" s="16">
        <v>-3.9090947840202547E-2</v>
      </c>
      <c r="T10" s="16">
        <v>9.1852371654907623E-3</v>
      </c>
      <c r="U10" s="16">
        <v>-1.8319032808616541E-2</v>
      </c>
      <c r="V10" s="16">
        <v>4.047848409003791E-2</v>
      </c>
      <c r="W10" s="16">
        <v>1.2093868640444027E-2</v>
      </c>
      <c r="X10" s="16">
        <v>-1.4284541088825117E-2</v>
      </c>
      <c r="Y10" s="16">
        <v>-2.3850705653018153E-2</v>
      </c>
      <c r="Z10" s="16">
        <v>-6.5811139016600462E-2</v>
      </c>
      <c r="AA10" s="16">
        <v>1.8112359272694667E-2</v>
      </c>
      <c r="AB10" s="16">
        <v>-9.3129585072911664E-2</v>
      </c>
      <c r="AC10" s="16">
        <v>-4.6391823918902335E-2</v>
      </c>
      <c r="AD10" s="16">
        <v>-5.0117376632412163E-2</v>
      </c>
      <c r="AE10" s="17" t="s">
        <v>72</v>
      </c>
      <c r="AF10" s="16">
        <v>-1.2046192578212553E-2</v>
      </c>
      <c r="AG10" s="16">
        <v>-1.2424417068926856E-2</v>
      </c>
      <c r="AH10" s="16">
        <v>-1.5569774527630974E-3</v>
      </c>
      <c r="AI10" s="16">
        <v>-6.6035728725159799E-3</v>
      </c>
      <c r="AJ10" s="16">
        <v>-1.583085850343828E-2</v>
      </c>
      <c r="AK10" s="16">
        <v>-2.4419700805368243E-2</v>
      </c>
      <c r="AL10" s="16">
        <v>-6.5338384367415311E-3</v>
      </c>
      <c r="AM10" s="18">
        <v>3.3232040825908701E-3</v>
      </c>
    </row>
    <row r="11" spans="1:39" ht="24">
      <c r="A11" s="13" t="s">
        <v>46</v>
      </c>
      <c r="B11" s="14" t="s">
        <v>40</v>
      </c>
      <c r="C11" s="15">
        <v>0.11921286192273564</v>
      </c>
      <c r="D11" s="16">
        <v>-7.1440848720261504E-2</v>
      </c>
      <c r="E11" s="16">
        <v>7.3720298238164365E-3</v>
      </c>
      <c r="F11" s="16">
        <v>-1.6832613796226137E-2</v>
      </c>
      <c r="G11" s="16">
        <v>7.1657387044620713E-2</v>
      </c>
      <c r="H11" s="16">
        <v>-2.7912940314247656E-2</v>
      </c>
      <c r="I11" s="16">
        <v>1.9832082630202672E-2</v>
      </c>
      <c r="J11" s="16">
        <v>-4.0795745196651828E-2</v>
      </c>
      <c r="K11" s="16">
        <v>-8.5812510533133185E-2</v>
      </c>
      <c r="L11" s="16">
        <v>-7.9739039683690782E-2</v>
      </c>
      <c r="M11" s="16">
        <v>-7.957234372646084E-2</v>
      </c>
      <c r="N11" s="16">
        <v>1.5396735494612514E-2</v>
      </c>
      <c r="O11" s="16">
        <v>-3.5125941586226722E-3</v>
      </c>
      <c r="P11" s="17" t="s">
        <v>76</v>
      </c>
      <c r="Q11" s="16">
        <v>1.7381660509470449E-2</v>
      </c>
      <c r="R11" s="16">
        <v>2.1133906708371474E-2</v>
      </c>
      <c r="S11" s="16">
        <v>-5.2996526026999882E-3</v>
      </c>
      <c r="T11" s="16">
        <v>0.11016361543937378</v>
      </c>
      <c r="U11" s="16">
        <v>-2.0111542848853362E-2</v>
      </c>
      <c r="V11" s="16">
        <v>-2.7133776619640792E-2</v>
      </c>
      <c r="W11" s="16">
        <v>5.7338741835827722E-3</v>
      </c>
      <c r="X11" s="16">
        <v>5.871998098854625E-2</v>
      </c>
      <c r="Y11" s="16">
        <v>1.4303759160093948E-2</v>
      </c>
      <c r="Z11" s="16">
        <v>4.9876554022276254E-2</v>
      </c>
      <c r="AA11" s="16">
        <v>-2.1649899035804585E-2</v>
      </c>
      <c r="AB11" s="16">
        <v>8.3408099052747781E-3</v>
      </c>
      <c r="AC11" s="16">
        <v>9.0408776936319012E-3</v>
      </c>
      <c r="AD11" s="16">
        <v>-2.5724214346148702E-2</v>
      </c>
      <c r="AE11" s="16">
        <v>1.606387483857482E-2</v>
      </c>
      <c r="AF11" s="16">
        <v>-8.9112516398453107E-3</v>
      </c>
      <c r="AG11" s="16">
        <v>5.1358505514103051E-2</v>
      </c>
      <c r="AH11" s="16">
        <v>6.237761089512231E-2</v>
      </c>
      <c r="AI11" s="16">
        <v>3.4093749096085484E-3</v>
      </c>
      <c r="AJ11" s="16">
        <v>-5.5208340828953248E-3</v>
      </c>
      <c r="AK11" s="16">
        <v>-2.2262612774543857E-2</v>
      </c>
      <c r="AL11" s="16">
        <v>2.3490519734786244E-2</v>
      </c>
      <c r="AM11" s="18">
        <v>3.1719792444155168E-2</v>
      </c>
    </row>
    <row r="12" spans="1:39" ht="24">
      <c r="A12" s="13" t="s">
        <v>47</v>
      </c>
      <c r="B12" s="14" t="s">
        <v>40</v>
      </c>
      <c r="C12" s="15">
        <v>-3.2535974172375082E-2</v>
      </c>
      <c r="D12" s="17" t="s">
        <v>84</v>
      </c>
      <c r="E12" s="16">
        <v>-7.9335978565573728E-2</v>
      </c>
      <c r="F12" s="16">
        <v>6.4162648527604921E-3</v>
      </c>
      <c r="G12" s="16">
        <v>-2.6259173342921573E-2</v>
      </c>
      <c r="H12" s="16">
        <v>2.4035384854802798E-2</v>
      </c>
      <c r="I12" s="16">
        <v>2.6541203575563856E-2</v>
      </c>
      <c r="J12" s="16">
        <v>9.777132208630876E-2</v>
      </c>
      <c r="K12" s="16">
        <v>-4.286482804743473E-2</v>
      </c>
      <c r="L12" s="16">
        <v>-4.0656161317974324E-2</v>
      </c>
      <c r="M12" s="16">
        <v>-2.2076666097190931E-2</v>
      </c>
      <c r="N12" s="16">
        <v>-7.1011430859069151E-3</v>
      </c>
      <c r="O12" s="16">
        <v>2.6657260790612525E-3</v>
      </c>
      <c r="P12" s="16">
        <v>-7.115584102088765E-2</v>
      </c>
      <c r="Q12" s="16">
        <v>1.8974975976448313E-2</v>
      </c>
      <c r="R12" s="16">
        <v>-4.0363368787631471E-2</v>
      </c>
      <c r="S12" s="16">
        <v>-3.2596491229914537E-2</v>
      </c>
      <c r="T12" s="16">
        <v>-1.882912495694351E-2</v>
      </c>
      <c r="U12" s="16">
        <v>-2.4843170788378267E-2</v>
      </c>
      <c r="V12" s="16">
        <v>5.2904588527237895E-2</v>
      </c>
      <c r="W12" s="16">
        <v>-2.5077282796332642E-2</v>
      </c>
      <c r="X12" s="16">
        <v>8.1623494590579618E-2</v>
      </c>
      <c r="Y12" s="16">
        <v>2.5172447571492694E-2</v>
      </c>
      <c r="Z12" s="16">
        <v>-8.3288579125836995E-2</v>
      </c>
      <c r="AA12" s="16">
        <v>6.1192935234909179E-2</v>
      </c>
      <c r="AB12" s="16">
        <v>4.9615722008958842E-3</v>
      </c>
      <c r="AC12" s="16">
        <v>-2.3451663100743925E-2</v>
      </c>
      <c r="AD12" s="16">
        <v>7.9039162325499224E-3</v>
      </c>
      <c r="AE12" s="16">
        <v>3.8107778376336852E-2</v>
      </c>
      <c r="AF12" s="16">
        <v>1.2411040934571728E-3</v>
      </c>
      <c r="AG12" s="16">
        <v>-5.9590977058702629E-2</v>
      </c>
      <c r="AH12" s="16">
        <v>-6.0336432298660918E-2</v>
      </c>
      <c r="AI12" s="16">
        <v>-4.0521884650076875E-2</v>
      </c>
      <c r="AJ12" s="16">
        <v>3.7646383107224346E-2</v>
      </c>
      <c r="AK12" s="16">
        <v>1.6109343991875493E-2</v>
      </c>
      <c r="AL12" s="16">
        <v>3.2825616870657166E-2</v>
      </c>
      <c r="AM12" s="18">
        <v>3.1497408483782213E-2</v>
      </c>
    </row>
    <row r="13" spans="1:39" ht="24">
      <c r="A13" s="13" t="s">
        <v>48</v>
      </c>
      <c r="B13" s="14" t="s">
        <v>40</v>
      </c>
      <c r="C13" s="15">
        <v>4.0961714966947997E-2</v>
      </c>
      <c r="D13" s="16">
        <v>-2.5944973146252045E-2</v>
      </c>
      <c r="E13" s="16">
        <v>-1.3159003507620929E-2</v>
      </c>
      <c r="F13" s="16">
        <v>-7.1328593085657629E-2</v>
      </c>
      <c r="G13" s="17" t="s">
        <v>71</v>
      </c>
      <c r="H13" s="16">
        <v>4.2537654230239252E-2</v>
      </c>
      <c r="I13" s="16">
        <v>1.6558502443816792E-2</v>
      </c>
      <c r="J13" s="16">
        <v>-6.2836022400135888E-2</v>
      </c>
      <c r="K13" s="16">
        <v>-2.4437733067990488E-2</v>
      </c>
      <c r="L13" s="16">
        <v>2.0687742688953923E-3</v>
      </c>
      <c r="M13" s="16">
        <v>-3.4921391808210155E-2</v>
      </c>
      <c r="N13" s="16">
        <v>-2.4305072002946081E-2</v>
      </c>
      <c r="O13" s="16">
        <v>3.0777794357189282E-2</v>
      </c>
      <c r="P13" s="16">
        <v>7.0674649769485454E-2</v>
      </c>
      <c r="Q13" s="16">
        <v>-4.2512724093094853E-2</v>
      </c>
      <c r="R13" s="16">
        <v>2.801625181631727E-2</v>
      </c>
      <c r="S13" s="16">
        <v>3.7642484921414247E-2</v>
      </c>
      <c r="T13" s="16">
        <v>-4.9825308817122313E-2</v>
      </c>
      <c r="U13" s="16">
        <v>-3.1683227663535277E-2</v>
      </c>
      <c r="V13" s="16">
        <v>8.0596400669469367E-2</v>
      </c>
      <c r="W13" s="16">
        <v>-1.8492489272992584E-2</v>
      </c>
      <c r="X13" s="16">
        <v>7.5080613622155581E-2</v>
      </c>
      <c r="Y13" s="16">
        <v>8.9755116887967265E-2</v>
      </c>
      <c r="Z13" s="16">
        <v>9.3303323566974058E-2</v>
      </c>
      <c r="AA13" s="16">
        <v>5.3136452647429298E-2</v>
      </c>
      <c r="AB13" s="16">
        <v>7.709837389362084E-3</v>
      </c>
      <c r="AC13" s="16">
        <v>-3.5204021410759331E-2</v>
      </c>
      <c r="AD13" s="16">
        <v>1.5215992622860523E-2</v>
      </c>
      <c r="AE13" s="16">
        <v>7.3833188456148349E-2</v>
      </c>
      <c r="AF13" s="16">
        <v>-1.57825467380308E-3</v>
      </c>
      <c r="AG13" s="16">
        <v>2.5132063185693585E-2</v>
      </c>
      <c r="AH13" s="16">
        <v>-1.6982391839466544E-2</v>
      </c>
      <c r="AI13" s="16">
        <v>3.74022120489646E-2</v>
      </c>
      <c r="AJ13" s="16">
        <v>-2.8350851236788391E-3</v>
      </c>
      <c r="AK13" s="16">
        <v>2.5261148014540668E-2</v>
      </c>
      <c r="AL13" s="16">
        <v>3.4086006162307864E-3</v>
      </c>
      <c r="AM13" s="18">
        <v>4.4143957294184348E-2</v>
      </c>
    </row>
    <row r="14" spans="1:39" ht="24">
      <c r="A14" s="13" t="s">
        <v>49</v>
      </c>
      <c r="B14" s="14" t="s">
        <v>40</v>
      </c>
      <c r="C14" s="15">
        <v>5.2850401614249823E-2</v>
      </c>
      <c r="D14" s="16">
        <v>-5.7438513977723114E-2</v>
      </c>
      <c r="E14" s="16">
        <v>0.11344358977414488</v>
      </c>
      <c r="F14" s="16">
        <v>3.1397958810966783E-2</v>
      </c>
      <c r="G14" s="16">
        <v>2.4378111794470938E-2</v>
      </c>
      <c r="H14" s="16">
        <v>7.9403213610127837E-2</v>
      </c>
      <c r="I14" s="16">
        <v>2.0698514715961135E-2</v>
      </c>
      <c r="J14" s="16">
        <v>1.9332743479391096E-2</v>
      </c>
      <c r="K14" s="16">
        <v>8.6962761373890474E-3</v>
      </c>
      <c r="L14" s="16">
        <v>7.5444346272302634E-2</v>
      </c>
      <c r="M14" s="16">
        <v>6.2936144018942482E-3</v>
      </c>
      <c r="N14" s="16">
        <v>-2.8894075927739567E-2</v>
      </c>
      <c r="O14" s="16">
        <v>-5.6384613111114937E-2</v>
      </c>
      <c r="P14" s="16">
        <v>4.9054358364965883E-2</v>
      </c>
      <c r="Q14" s="16">
        <v>-1.6081260886733326E-2</v>
      </c>
      <c r="R14" s="16">
        <v>-3.3354970557961513E-3</v>
      </c>
      <c r="S14" s="16">
        <v>5.0565469524573831E-2</v>
      </c>
      <c r="T14" s="16">
        <v>3.4289760995041434E-2</v>
      </c>
      <c r="U14" s="16">
        <v>1.3836373381917264E-2</v>
      </c>
      <c r="V14" s="16">
        <v>1.2232437309988905E-2</v>
      </c>
      <c r="W14" s="16">
        <v>5.5915011257384163E-2</v>
      </c>
      <c r="X14" s="16">
        <v>-4.8747924227731387E-2</v>
      </c>
      <c r="Y14" s="16">
        <v>-8.5519353130057416E-2</v>
      </c>
      <c r="Z14" s="16">
        <v>4.2991731678366236E-2</v>
      </c>
      <c r="AA14" s="16">
        <v>-1.4632794441768413E-2</v>
      </c>
      <c r="AB14" s="16">
        <v>-6.553948913394099E-2</v>
      </c>
      <c r="AC14" s="16">
        <v>3.6288764816046308E-2</v>
      </c>
      <c r="AD14" s="16">
        <v>7.9039400061488518E-2</v>
      </c>
      <c r="AE14" s="16">
        <v>-1.1849244649464177E-2</v>
      </c>
      <c r="AF14" s="16">
        <v>8.45540419563553E-3</v>
      </c>
      <c r="AG14" s="17" t="s">
        <v>93</v>
      </c>
      <c r="AH14" s="16">
        <v>4.9468876656731942E-2</v>
      </c>
      <c r="AI14" s="16">
        <v>-1.0319103751001035E-2</v>
      </c>
      <c r="AJ14" s="16">
        <v>2.4254933589583732E-2</v>
      </c>
      <c r="AK14" s="16">
        <v>-3.0260119078226247E-2</v>
      </c>
      <c r="AL14" s="16">
        <v>-7.3224437293212902E-2</v>
      </c>
      <c r="AM14" s="18">
        <v>-0.10564046164708393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2.9854861106098293E-6</v>
      </c>
      <c r="E21" s="10">
        <f t="shared" ref="E21:AM21" si="0">$C5^2*E5^2</f>
        <v>2.3607902014305471E-8</v>
      </c>
      <c r="F21" s="10">
        <f t="shared" si="0"/>
        <v>5.8864687439616925E-6</v>
      </c>
      <c r="G21" s="10">
        <f t="shared" si="0"/>
        <v>2.5769934673151163E-6</v>
      </c>
      <c r="H21" s="10">
        <f t="shared" si="0"/>
        <v>7.2334668465729097E-7</v>
      </c>
      <c r="I21" s="10">
        <f t="shared" si="0"/>
        <v>5.6823839883711815E-8</v>
      </c>
      <c r="J21" s="10">
        <f t="shared" si="0"/>
        <v>5.5534594138476516E-6</v>
      </c>
      <c r="K21" s="10">
        <f t="shared" si="0"/>
        <v>5.0859780298635341E-7</v>
      </c>
      <c r="L21" s="10">
        <f t="shared" si="0"/>
        <v>2.9637719885777167E-5</v>
      </c>
      <c r="M21" s="10">
        <f t="shared" si="0"/>
        <v>5.9408585792723905E-6</v>
      </c>
      <c r="N21" s="10">
        <f t="shared" si="0"/>
        <v>2.9545478667778554E-6</v>
      </c>
      <c r="O21" s="10">
        <f t="shared" si="0"/>
        <v>1.600347734180717E-5</v>
      </c>
      <c r="P21" s="10">
        <f t="shared" si="0"/>
        <v>1.9190471445502646E-8</v>
      </c>
      <c r="Q21" s="10">
        <f t="shared" si="0"/>
        <v>3.9727201216414866E-6</v>
      </c>
      <c r="R21" s="10">
        <f t="shared" si="0"/>
        <v>1.9836425757904841E-6</v>
      </c>
      <c r="S21" s="10">
        <f t="shared" si="0"/>
        <v>1.3112936761483305E-6</v>
      </c>
      <c r="T21" s="10">
        <f t="shared" si="0"/>
        <v>9.9958004649592674E-7</v>
      </c>
      <c r="U21" s="10">
        <f t="shared" si="0"/>
        <v>4.3491491601549978E-10</v>
      </c>
      <c r="V21" s="10">
        <f t="shared" si="0"/>
        <v>4.7513534361096501E-6</v>
      </c>
      <c r="W21" s="10">
        <f t="shared" si="0"/>
        <v>4.0530269881563122E-7</v>
      </c>
      <c r="X21" s="10">
        <f t="shared" si="0"/>
        <v>3.973147520287927E-8</v>
      </c>
      <c r="Y21" s="10">
        <f t="shared" si="0"/>
        <v>1.7171203000655988E-8</v>
      </c>
      <c r="Z21" s="10">
        <f t="shared" si="0"/>
        <v>1.1347767939655213E-6</v>
      </c>
      <c r="AA21" s="10">
        <f t="shared" si="0"/>
        <v>3.7047850359042997E-6</v>
      </c>
      <c r="AB21" s="10">
        <f t="shared" si="0"/>
        <v>7.691946802972239E-6</v>
      </c>
      <c r="AC21" s="10">
        <f t="shared" si="0"/>
        <v>1.1817511840189758E-5</v>
      </c>
      <c r="AD21" s="10">
        <f t="shared" si="0"/>
        <v>2.5893271942982548E-6</v>
      </c>
      <c r="AE21" s="10">
        <f t="shared" si="0"/>
        <v>7.802955734684526E-8</v>
      </c>
      <c r="AF21" s="10">
        <f t="shared" si="0"/>
        <v>1.7931830360397548E-6</v>
      </c>
      <c r="AG21" s="10">
        <f t="shared" si="0"/>
        <v>2.0263411092363394E-7</v>
      </c>
      <c r="AH21" s="10">
        <f t="shared" si="0"/>
        <v>4.377023795123309E-7</v>
      </c>
      <c r="AI21" s="11">
        <f t="shared" si="0"/>
        <v>1.7257186394986127E-3</v>
      </c>
      <c r="AJ21" s="10">
        <f t="shared" si="0"/>
        <v>9.04883766062534E-7</v>
      </c>
      <c r="AK21" s="10">
        <f t="shared" si="0"/>
        <v>1.3928422728688189E-6</v>
      </c>
      <c r="AL21" s="10">
        <f t="shared" si="0"/>
        <v>1.5479978131884237E-5</v>
      </c>
      <c r="AM21" s="12">
        <f t="shared" si="0"/>
        <v>1.4572925058429297E-5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4.2132566888609015E-9</v>
      </c>
      <c r="E22" s="16">
        <f t="shared" si="1"/>
        <v>4.3060604077120487E-8</v>
      </c>
      <c r="F22" s="16">
        <f t="shared" si="1"/>
        <v>1.9089841707417233E-9</v>
      </c>
      <c r="G22" s="16">
        <f t="shared" si="1"/>
        <v>2.3358591856378628E-9</v>
      </c>
      <c r="H22" s="16">
        <f t="shared" si="1"/>
        <v>2.5389523454965213E-8</v>
      </c>
      <c r="I22" s="16">
        <f t="shared" si="1"/>
        <v>1.8525855192236453E-8</v>
      </c>
      <c r="J22" s="16">
        <f t="shared" si="1"/>
        <v>2.4372200362686177E-12</v>
      </c>
      <c r="K22" s="16">
        <f t="shared" si="1"/>
        <v>1.9778646477126081E-9</v>
      </c>
      <c r="L22" s="16">
        <f t="shared" si="1"/>
        <v>2.5449901109473979E-9</v>
      </c>
      <c r="M22" s="16">
        <f t="shared" si="1"/>
        <v>6.1277625935322901E-8</v>
      </c>
      <c r="N22" s="16">
        <f t="shared" si="1"/>
        <v>1.3523372308428654E-10</v>
      </c>
      <c r="O22" s="16">
        <f t="shared" si="1"/>
        <v>9.457873424560765E-10</v>
      </c>
      <c r="P22" s="16">
        <f t="shared" si="1"/>
        <v>2.1501448206543653E-10</v>
      </c>
      <c r="Q22" s="16">
        <f t="shared" si="1"/>
        <v>9.2328091659379922E-9</v>
      </c>
      <c r="R22" s="16">
        <f t="shared" si="1"/>
        <v>7.6721787779971542E-10</v>
      </c>
      <c r="S22" s="16">
        <f t="shared" si="1"/>
        <v>2.7096003623983235E-9</v>
      </c>
      <c r="T22" s="16">
        <f t="shared" si="1"/>
        <v>2.8676353508838599E-9</v>
      </c>
      <c r="U22" s="16">
        <f t="shared" si="1"/>
        <v>6.2382724227538404E-9</v>
      </c>
      <c r="V22" s="16">
        <f t="shared" si="1"/>
        <v>1.2742536832269861E-8</v>
      </c>
      <c r="W22" s="17">
        <f t="shared" si="1"/>
        <v>6.1069217848744999E-6</v>
      </c>
      <c r="X22" s="16">
        <f t="shared" si="1"/>
        <v>7.0450124061649566E-9</v>
      </c>
      <c r="Y22" s="16">
        <f t="shared" si="1"/>
        <v>5.9197903413096128E-9</v>
      </c>
      <c r="Z22" s="16">
        <f t="shared" si="1"/>
        <v>1.1170229186471497E-14</v>
      </c>
      <c r="AA22" s="16">
        <f t="shared" si="1"/>
        <v>1.1336181549673858E-8</v>
      </c>
      <c r="AB22" s="16">
        <f t="shared" si="1"/>
        <v>8.3534964710369027E-9</v>
      </c>
      <c r="AC22" s="16">
        <f t="shared" si="1"/>
        <v>1.0265055779629303E-8</v>
      </c>
      <c r="AD22" s="16">
        <f t="shared" si="1"/>
        <v>9.5793272394028688E-11</v>
      </c>
      <c r="AE22" s="16">
        <f t="shared" si="1"/>
        <v>9.5526887575604391E-10</v>
      </c>
      <c r="AF22" s="16">
        <f t="shared" si="1"/>
        <v>5.6901463263870147E-9</v>
      </c>
      <c r="AG22" s="16">
        <f t="shared" si="1"/>
        <v>2.2663262706288963E-8</v>
      </c>
      <c r="AH22" s="16">
        <f t="shared" si="1"/>
        <v>3.9403789918243107E-9</v>
      </c>
      <c r="AI22" s="16">
        <f t="shared" si="1"/>
        <v>1.4955926631366567E-9</v>
      </c>
      <c r="AJ22" s="16">
        <f t="shared" si="1"/>
        <v>5.3371709292676245E-9</v>
      </c>
      <c r="AK22" s="16">
        <f t="shared" si="1"/>
        <v>6.3872104762199542E-9</v>
      </c>
      <c r="AL22" s="16">
        <f t="shared" si="1"/>
        <v>2.7651402407617701E-8</v>
      </c>
      <c r="AM22" s="18">
        <f t="shared" si="1"/>
        <v>3.6299507574837612E-8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4.9879391926154338E-6</v>
      </c>
      <c r="E23" s="16">
        <f t="shared" si="2"/>
        <v>5.0431993253226004E-8</v>
      </c>
      <c r="F23" s="16">
        <f t="shared" si="2"/>
        <v>9.6378462382881781E-6</v>
      </c>
      <c r="G23" s="16">
        <f t="shared" si="2"/>
        <v>1.977228523760069E-6</v>
      </c>
      <c r="H23" s="16">
        <f t="shared" si="2"/>
        <v>2.8653327667836252E-8</v>
      </c>
      <c r="I23" s="17">
        <f t="shared" si="2"/>
        <v>6.7792924761809767E-3</v>
      </c>
      <c r="J23" s="16">
        <f t="shared" si="2"/>
        <v>6.9395337431558873E-5</v>
      </c>
      <c r="K23" s="16">
        <f t="shared" si="2"/>
        <v>2.2509910504215366E-5</v>
      </c>
      <c r="L23" s="16">
        <f t="shared" si="2"/>
        <v>3.0171382165702732E-5</v>
      </c>
      <c r="M23" s="16">
        <f t="shared" si="2"/>
        <v>3.5400030129681004E-5</v>
      </c>
      <c r="N23" s="16">
        <f t="shared" si="2"/>
        <v>2.0907801272716697E-5</v>
      </c>
      <c r="O23" s="16">
        <f t="shared" si="2"/>
        <v>7.212309463300372E-6</v>
      </c>
      <c r="P23" s="16">
        <f t="shared" si="2"/>
        <v>2.620451129270094E-6</v>
      </c>
      <c r="Q23" s="16">
        <f t="shared" si="2"/>
        <v>1.1821489192948832E-5</v>
      </c>
      <c r="R23" s="16">
        <f t="shared" si="2"/>
        <v>1.0817097293121764E-5</v>
      </c>
      <c r="S23" s="16">
        <f t="shared" si="2"/>
        <v>4.3745268307693101E-8</v>
      </c>
      <c r="T23" s="16">
        <f t="shared" si="2"/>
        <v>1.2768314888388417E-5</v>
      </c>
      <c r="U23" s="16">
        <f t="shared" si="2"/>
        <v>1.595066262196914E-5</v>
      </c>
      <c r="V23" s="16">
        <f t="shared" si="2"/>
        <v>1.5901544155379053E-6</v>
      </c>
      <c r="W23" s="16">
        <f t="shared" si="2"/>
        <v>1.9257496538838423E-5</v>
      </c>
      <c r="X23" s="16">
        <f t="shared" si="2"/>
        <v>1.3383478266018233E-6</v>
      </c>
      <c r="Y23" s="16">
        <f t="shared" si="2"/>
        <v>1.884471059697079E-6</v>
      </c>
      <c r="Z23" s="16">
        <f t="shared" si="2"/>
        <v>3.1708494434938896E-5</v>
      </c>
      <c r="AA23" s="17">
        <f t="shared" si="2"/>
        <v>2.2364121823132663E-4</v>
      </c>
      <c r="AB23" s="16">
        <f t="shared" si="2"/>
        <v>8.3337280479687966E-7</v>
      </c>
      <c r="AC23" s="16">
        <f t="shared" si="2"/>
        <v>9.7693551694901631E-6</v>
      </c>
      <c r="AD23" s="16">
        <f t="shared" si="2"/>
        <v>7.9853534684639078E-11</v>
      </c>
      <c r="AE23" s="16">
        <f t="shared" si="2"/>
        <v>1.1069851629884843E-5</v>
      </c>
      <c r="AF23" s="16">
        <f t="shared" si="2"/>
        <v>2.4618168458165276E-8</v>
      </c>
      <c r="AG23" s="16">
        <f t="shared" si="2"/>
        <v>3.1484862765380419E-6</v>
      </c>
      <c r="AH23" s="16">
        <f t="shared" si="2"/>
        <v>1.6991372337136817E-5</v>
      </c>
      <c r="AI23" s="16">
        <f t="shared" si="2"/>
        <v>2.0834322741954675E-7</v>
      </c>
      <c r="AJ23" s="16">
        <f t="shared" si="2"/>
        <v>2.4784427921765467E-6</v>
      </c>
      <c r="AK23" s="16">
        <f t="shared" si="2"/>
        <v>3.023618998780237E-6</v>
      </c>
      <c r="AL23" s="16">
        <f t="shared" si="2"/>
        <v>5.1843520267380879E-5</v>
      </c>
      <c r="AM23" s="18">
        <f t="shared" si="2"/>
        <v>2.9880406618910009E-5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5.1588260840564596E-6</v>
      </c>
      <c r="E24" s="16">
        <f t="shared" si="3"/>
        <v>3.4759719797388506E-5</v>
      </c>
      <c r="F24" s="16">
        <f t="shared" si="3"/>
        <v>9.652261362389512E-7</v>
      </c>
      <c r="G24" s="16">
        <f t="shared" si="3"/>
        <v>7.0289881728025314E-6</v>
      </c>
      <c r="H24" s="16">
        <f t="shared" si="3"/>
        <v>2.5418446496582918E-5</v>
      </c>
      <c r="I24" s="16">
        <f t="shared" si="3"/>
        <v>4.123127629241801E-8</v>
      </c>
      <c r="J24" s="16">
        <f t="shared" si="3"/>
        <v>1.2965233832901103E-5</v>
      </c>
      <c r="K24" s="16">
        <f t="shared" si="3"/>
        <v>5.3633566545834143E-7</v>
      </c>
      <c r="L24" s="16">
        <f t="shared" si="3"/>
        <v>6.5837948355095085E-6</v>
      </c>
      <c r="M24" s="16">
        <f t="shared" si="3"/>
        <v>6.7333483264983973E-6</v>
      </c>
      <c r="N24" s="16">
        <f t="shared" si="3"/>
        <v>2.7347191456727346E-7</v>
      </c>
      <c r="O24" s="16">
        <f t="shared" si="3"/>
        <v>1.7398844276478368E-5</v>
      </c>
      <c r="P24" s="16">
        <f t="shared" si="3"/>
        <v>1.3394296181295966E-7</v>
      </c>
      <c r="Q24" s="16">
        <f t="shared" si="3"/>
        <v>6.0376517837398563E-7</v>
      </c>
      <c r="R24" s="16">
        <f t="shared" si="3"/>
        <v>7.4470262926929628E-6</v>
      </c>
      <c r="S24" s="17">
        <f t="shared" si="3"/>
        <v>4.6567754322711331E-3</v>
      </c>
      <c r="T24" s="16">
        <f t="shared" si="3"/>
        <v>1.0160668390317641E-5</v>
      </c>
      <c r="U24" s="16">
        <f t="shared" si="3"/>
        <v>7.6979519822363285E-6</v>
      </c>
      <c r="V24" s="16">
        <f t="shared" si="3"/>
        <v>9.4311527911214268E-7</v>
      </c>
      <c r="W24" s="16">
        <f t="shared" si="3"/>
        <v>1.977841157416351E-6</v>
      </c>
      <c r="X24" s="16">
        <f t="shared" si="3"/>
        <v>1.2855553838311819E-5</v>
      </c>
      <c r="Y24" s="16">
        <f t="shared" si="3"/>
        <v>2.7075919308646593E-5</v>
      </c>
      <c r="Z24" s="16">
        <f t="shared" si="3"/>
        <v>1.5218676548018255E-5</v>
      </c>
      <c r="AA24" s="16">
        <f t="shared" si="3"/>
        <v>9.259766772229241E-6</v>
      </c>
      <c r="AB24" s="16">
        <f t="shared" si="3"/>
        <v>2.0724755917117523E-5</v>
      </c>
      <c r="AC24" s="16">
        <f t="shared" si="3"/>
        <v>1.9425254740445343E-5</v>
      </c>
      <c r="AD24" s="16">
        <f t="shared" si="3"/>
        <v>1.4283252389272742E-7</v>
      </c>
      <c r="AE24" s="16">
        <f t="shared" si="3"/>
        <v>7.1654061488945726E-6</v>
      </c>
      <c r="AF24" s="16">
        <f t="shared" si="3"/>
        <v>8.707770411728551E-6</v>
      </c>
      <c r="AG24" s="16">
        <f t="shared" si="3"/>
        <v>1.3439235922597752E-5</v>
      </c>
      <c r="AH24" s="16">
        <f t="shared" si="3"/>
        <v>5.9359750809780273E-6</v>
      </c>
      <c r="AI24" s="16">
        <f t="shared" si="3"/>
        <v>3.5761600982278528E-6</v>
      </c>
      <c r="AJ24" s="16">
        <f t="shared" si="3"/>
        <v>1.1508035220594672E-5</v>
      </c>
      <c r="AK24" s="16">
        <f t="shared" si="3"/>
        <v>9.000677772461502E-6</v>
      </c>
      <c r="AL24" s="16">
        <f t="shared" si="3"/>
        <v>8.6130619630201678E-6</v>
      </c>
      <c r="AM24" s="18">
        <f t="shared" si="3"/>
        <v>7.3297984056689121E-5</v>
      </c>
    </row>
    <row r="25" spans="1:39" ht="24">
      <c r="A25" s="13" t="s">
        <v>44</v>
      </c>
      <c r="B25" s="14" t="s">
        <v>40</v>
      </c>
      <c r="C25" s="24"/>
      <c r="D25" s="16">
        <f t="shared" ref="D25:AM25" si="4">$C9^2*D9^2</f>
        <v>2.2532785547474071E-6</v>
      </c>
      <c r="E25" s="16">
        <f t="shared" si="4"/>
        <v>1.8804643362123296E-5</v>
      </c>
      <c r="F25" s="17">
        <f t="shared" si="4"/>
        <v>5.3192503225E-2</v>
      </c>
      <c r="G25" s="16">
        <f t="shared" si="4"/>
        <v>2.8926463610601293E-4</v>
      </c>
      <c r="H25" s="16">
        <f t="shared" si="4"/>
        <v>4.5993411733727108E-5</v>
      </c>
      <c r="I25" s="16">
        <f t="shared" si="4"/>
        <v>7.7567053982216047E-5</v>
      </c>
      <c r="J25" s="16">
        <f t="shared" si="4"/>
        <v>2.5062316568997802E-4</v>
      </c>
      <c r="K25" s="16">
        <f t="shared" si="4"/>
        <v>1.3994817016667166E-5</v>
      </c>
      <c r="L25" s="16">
        <f t="shared" si="4"/>
        <v>4.2170479316635265E-4</v>
      </c>
      <c r="M25" s="16">
        <f t="shared" si="4"/>
        <v>1.4310189706784939E-5</v>
      </c>
      <c r="N25" s="16">
        <f t="shared" si="4"/>
        <v>1.5276471663189019E-5</v>
      </c>
      <c r="O25" s="16">
        <f t="shared" si="4"/>
        <v>1.4838563470717479E-4</v>
      </c>
      <c r="P25" s="16">
        <f t="shared" si="4"/>
        <v>1.5578442061667148E-5</v>
      </c>
      <c r="Q25" s="16">
        <f t="shared" si="4"/>
        <v>3.4590716884523345E-6</v>
      </c>
      <c r="R25" s="16">
        <f t="shared" si="4"/>
        <v>2.0788408740253449E-4</v>
      </c>
      <c r="S25" s="16">
        <f t="shared" si="4"/>
        <v>1.1279146171284085E-5</v>
      </c>
      <c r="T25" s="16">
        <f t="shared" si="4"/>
        <v>4.7170893075280526E-6</v>
      </c>
      <c r="U25" s="16">
        <f t="shared" si="4"/>
        <v>1.1396450043477696E-4</v>
      </c>
      <c r="V25" s="16">
        <f t="shared" si="4"/>
        <v>1.955669614904745E-4</v>
      </c>
      <c r="W25" s="16">
        <f t="shared" si="4"/>
        <v>1.6125121420651513E-5</v>
      </c>
      <c r="X25" s="16">
        <f t="shared" si="4"/>
        <v>6.9900689754920042E-5</v>
      </c>
      <c r="Y25" s="16">
        <f t="shared" si="4"/>
        <v>8.3064060901187958E-5</v>
      </c>
      <c r="Z25" s="16">
        <f t="shared" si="4"/>
        <v>1.4433108010818106E-4</v>
      </c>
      <c r="AA25" s="16">
        <f t="shared" si="4"/>
        <v>2.4458126974269385E-5</v>
      </c>
      <c r="AB25" s="16">
        <f t="shared" si="4"/>
        <v>1.306337042613083E-7</v>
      </c>
      <c r="AC25" s="16">
        <f t="shared" si="4"/>
        <v>1.0483282336286412E-3</v>
      </c>
      <c r="AD25" s="16">
        <f t="shared" si="4"/>
        <v>7.1632375269007402E-6</v>
      </c>
      <c r="AE25" s="16">
        <f t="shared" si="4"/>
        <v>2.1111977422515993E-4</v>
      </c>
      <c r="AF25" s="16">
        <f t="shared" si="4"/>
        <v>2.9224581871574249E-6</v>
      </c>
      <c r="AG25" s="16">
        <f t="shared" si="4"/>
        <v>5.9480364684981811E-5</v>
      </c>
      <c r="AH25" s="16">
        <f t="shared" si="4"/>
        <v>2.5533963069137748E-4</v>
      </c>
      <c r="AI25" s="16">
        <f t="shared" si="4"/>
        <v>1.7990803433660233E-4</v>
      </c>
      <c r="AJ25" s="16">
        <f t="shared" si="4"/>
        <v>1.6835914040300946E-4</v>
      </c>
      <c r="AK25" s="16">
        <f t="shared" si="4"/>
        <v>4.1773948442531125E-5</v>
      </c>
      <c r="AL25" s="16">
        <f t="shared" si="4"/>
        <v>2.0354993560170269E-4</v>
      </c>
      <c r="AM25" s="18">
        <f t="shared" si="4"/>
        <v>1.5155413027159616E-6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1.012573133719158E-5</v>
      </c>
      <c r="E26" s="16">
        <f t="shared" si="5"/>
        <v>3.2988010325361405E-5</v>
      </c>
      <c r="F26" s="16">
        <f t="shared" si="5"/>
        <v>2.664342949592153E-5</v>
      </c>
      <c r="G26" s="16">
        <f t="shared" si="5"/>
        <v>3.891586170702281E-5</v>
      </c>
      <c r="H26" s="16">
        <f t="shared" si="5"/>
        <v>1.3948309546697153E-5</v>
      </c>
      <c r="I26" s="16">
        <f t="shared" si="5"/>
        <v>1.1287658828009121E-5</v>
      </c>
      <c r="J26" s="16">
        <f t="shared" si="5"/>
        <v>3.8929502481376697E-7</v>
      </c>
      <c r="K26" s="16">
        <f t="shared" si="5"/>
        <v>1.8918680777642966E-5</v>
      </c>
      <c r="L26" s="16">
        <f t="shared" si="5"/>
        <v>1.8938476856234584E-5</v>
      </c>
      <c r="M26" s="16">
        <f t="shared" si="5"/>
        <v>6.333521830568322E-6</v>
      </c>
      <c r="N26" s="16">
        <f t="shared" si="5"/>
        <v>3.7627185972679563E-6</v>
      </c>
      <c r="O26" s="16">
        <f t="shared" si="5"/>
        <v>6.7523899136787818E-6</v>
      </c>
      <c r="P26" s="16">
        <f t="shared" si="5"/>
        <v>1.7802603195775002E-6</v>
      </c>
      <c r="Q26" s="16">
        <f t="shared" si="5"/>
        <v>1.5295838889916874E-5</v>
      </c>
      <c r="R26" s="16">
        <f t="shared" si="5"/>
        <v>1.297541187755875E-5</v>
      </c>
      <c r="S26" s="16">
        <f t="shared" si="5"/>
        <v>1.0285379524125596E-5</v>
      </c>
      <c r="T26" s="16">
        <f t="shared" si="5"/>
        <v>5.678696633347208E-7</v>
      </c>
      <c r="U26" s="16">
        <f t="shared" si="5"/>
        <v>2.2587751469559759E-6</v>
      </c>
      <c r="V26" s="16">
        <f t="shared" si="5"/>
        <v>1.102849878040559E-5</v>
      </c>
      <c r="W26" s="16">
        <f t="shared" si="5"/>
        <v>9.8446076871067615E-7</v>
      </c>
      <c r="X26" s="16">
        <f t="shared" si="5"/>
        <v>1.3734109477144332E-6</v>
      </c>
      <c r="Y26" s="16">
        <f t="shared" si="5"/>
        <v>3.8288679187080465E-6</v>
      </c>
      <c r="Z26" s="16">
        <f t="shared" si="5"/>
        <v>2.915189119705884E-5</v>
      </c>
      <c r="AA26" s="16">
        <f t="shared" si="5"/>
        <v>2.2080960863845873E-6</v>
      </c>
      <c r="AB26" s="16">
        <f t="shared" si="5"/>
        <v>5.8377199332216979E-5</v>
      </c>
      <c r="AC26" s="16">
        <f t="shared" si="5"/>
        <v>1.4486077836608972E-5</v>
      </c>
      <c r="AD26" s="16">
        <f t="shared" si="5"/>
        <v>1.690614461812823E-5</v>
      </c>
      <c r="AE26" s="17">
        <f t="shared" si="5"/>
        <v>6.3984849250499848E-3</v>
      </c>
      <c r="AF26" s="16">
        <f t="shared" si="5"/>
        <v>9.7671424838397647E-7</v>
      </c>
      <c r="AG26" s="16">
        <f t="shared" si="5"/>
        <v>1.0390105630988155E-6</v>
      </c>
      <c r="AH26" s="16">
        <f t="shared" si="5"/>
        <v>1.6316708937051267E-8</v>
      </c>
      <c r="AI26" s="16">
        <f t="shared" si="5"/>
        <v>2.9351200508173329E-7</v>
      </c>
      <c r="AJ26" s="16">
        <f t="shared" si="5"/>
        <v>1.6868515092400587E-6</v>
      </c>
      <c r="AK26" s="16">
        <f t="shared" si="5"/>
        <v>4.0137340878994574E-6</v>
      </c>
      <c r="AL26" s="16">
        <f t="shared" si="5"/>
        <v>2.8734569999650875E-7</v>
      </c>
      <c r="AM26" s="18">
        <f t="shared" si="5"/>
        <v>7.4333048663820512E-8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7.2533634403598669E-5</v>
      </c>
      <c r="E27" s="16">
        <f t="shared" si="6"/>
        <v>7.7236110512550757E-7</v>
      </c>
      <c r="F27" s="16">
        <f t="shared" si="6"/>
        <v>4.0267006669058031E-6</v>
      </c>
      <c r="G27" s="16">
        <f t="shared" si="6"/>
        <v>7.2974001923659023E-5</v>
      </c>
      <c r="H27" s="16">
        <f t="shared" si="6"/>
        <v>1.1072798636080655E-5</v>
      </c>
      <c r="I27" s="16">
        <f t="shared" si="6"/>
        <v>5.5896276011713585E-6</v>
      </c>
      <c r="J27" s="16">
        <f t="shared" si="6"/>
        <v>2.3652441088440607E-5</v>
      </c>
      <c r="K27" s="16">
        <f t="shared" si="6"/>
        <v>1.046519786765595E-4</v>
      </c>
      <c r="L27" s="16">
        <f t="shared" si="6"/>
        <v>9.0362498461676272E-5</v>
      </c>
      <c r="M27" s="16">
        <f t="shared" si="6"/>
        <v>8.9985084376167443E-5</v>
      </c>
      <c r="N27" s="16">
        <f t="shared" si="6"/>
        <v>3.3690195114947901E-6</v>
      </c>
      <c r="O27" s="16">
        <f t="shared" si="6"/>
        <v>1.7534854954177995E-7</v>
      </c>
      <c r="P27" s="17">
        <f t="shared" si="6"/>
        <v>1.3399379518958905E-2</v>
      </c>
      <c r="Q27" s="16">
        <f t="shared" si="6"/>
        <v>4.2936709101980666E-6</v>
      </c>
      <c r="R27" s="16">
        <f t="shared" si="6"/>
        <v>6.3475451725774772E-6</v>
      </c>
      <c r="S27" s="16">
        <f t="shared" si="6"/>
        <v>3.9915450248454509E-7</v>
      </c>
      <c r="T27" s="16">
        <f t="shared" si="6"/>
        <v>1.7247358447687998E-4</v>
      </c>
      <c r="U27" s="16">
        <f t="shared" si="6"/>
        <v>5.7482679674045633E-6</v>
      </c>
      <c r="V27" s="16">
        <f t="shared" si="6"/>
        <v>1.0463252814353361E-5</v>
      </c>
      <c r="W27" s="16">
        <f t="shared" si="6"/>
        <v>4.6724272332536465E-7</v>
      </c>
      <c r="X27" s="16">
        <f t="shared" si="6"/>
        <v>4.9002477831029101E-5</v>
      </c>
      <c r="Y27" s="16">
        <f t="shared" si="6"/>
        <v>2.9076799810229002E-6</v>
      </c>
      <c r="Z27" s="16">
        <f t="shared" si="6"/>
        <v>3.5354044890673021E-5</v>
      </c>
      <c r="AA27" s="16">
        <f t="shared" si="6"/>
        <v>6.6612844456052824E-6</v>
      </c>
      <c r="AB27" s="16">
        <f t="shared" si="6"/>
        <v>9.8869576739210145E-7</v>
      </c>
      <c r="AC27" s="16">
        <f t="shared" si="6"/>
        <v>1.1616289219116182E-6</v>
      </c>
      <c r="AD27" s="16">
        <f t="shared" si="6"/>
        <v>9.4043864615437173E-6</v>
      </c>
      <c r="AE27" s="16">
        <f t="shared" si="6"/>
        <v>3.6673034888977033E-6</v>
      </c>
      <c r="AF27" s="16">
        <f t="shared" si="6"/>
        <v>1.1285573759696443E-6</v>
      </c>
      <c r="AG27" s="16">
        <f t="shared" si="6"/>
        <v>3.748616251031689E-5</v>
      </c>
      <c r="AH27" s="16">
        <f t="shared" si="6"/>
        <v>5.5297271436360804E-5</v>
      </c>
      <c r="AI27" s="16">
        <f t="shared" si="6"/>
        <v>1.6519456313900406E-7</v>
      </c>
      <c r="AJ27" s="16">
        <f t="shared" si="6"/>
        <v>4.3316725533785619E-7</v>
      </c>
      <c r="AK27" s="16">
        <f t="shared" si="6"/>
        <v>7.0436617668406857E-6</v>
      </c>
      <c r="AL27" s="16">
        <f t="shared" si="6"/>
        <v>7.8420838180113869E-6</v>
      </c>
      <c r="AM27" s="18">
        <f t="shared" si="6"/>
        <v>1.4299040690999137E-5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9.9397436381438694E-4</v>
      </c>
      <c r="E28" s="16">
        <f t="shared" si="7"/>
        <v>6.662972105095062E-6</v>
      </c>
      <c r="F28" s="16">
        <f t="shared" si="7"/>
        <v>4.3580498583711054E-8</v>
      </c>
      <c r="G28" s="16">
        <f t="shared" si="7"/>
        <v>7.2994431319615537E-7</v>
      </c>
      <c r="H28" s="16">
        <f t="shared" si="7"/>
        <v>6.1154692979835266E-7</v>
      </c>
      <c r="I28" s="16">
        <f t="shared" si="7"/>
        <v>7.4570809147257793E-7</v>
      </c>
      <c r="J28" s="16">
        <f t="shared" si="7"/>
        <v>1.0119303114547497E-5</v>
      </c>
      <c r="K28" s="16">
        <f t="shared" si="7"/>
        <v>1.9450456609747817E-6</v>
      </c>
      <c r="L28" s="16">
        <f t="shared" si="7"/>
        <v>1.749767602426538E-6</v>
      </c>
      <c r="M28" s="16">
        <f t="shared" si="7"/>
        <v>5.159345450000404E-7</v>
      </c>
      <c r="N28" s="16">
        <f t="shared" si="7"/>
        <v>5.3380686728727014E-8</v>
      </c>
      <c r="O28" s="16">
        <f t="shared" si="7"/>
        <v>7.5224389322152905E-9</v>
      </c>
      <c r="P28" s="16">
        <f t="shared" si="7"/>
        <v>5.3598019397750981E-6</v>
      </c>
      <c r="Q28" s="16">
        <f t="shared" si="7"/>
        <v>3.8114488751467805E-7</v>
      </c>
      <c r="R28" s="16">
        <f t="shared" si="7"/>
        <v>1.7246558314285118E-6</v>
      </c>
      <c r="S28" s="16">
        <f t="shared" si="7"/>
        <v>1.124784537175434E-6</v>
      </c>
      <c r="T28" s="16">
        <f t="shared" si="7"/>
        <v>3.7530807138421418E-7</v>
      </c>
      <c r="U28" s="16">
        <f t="shared" si="7"/>
        <v>6.5334365728737036E-7</v>
      </c>
      <c r="V28" s="16">
        <f t="shared" si="7"/>
        <v>2.9628816972256687E-6</v>
      </c>
      <c r="W28" s="16">
        <f t="shared" si="7"/>
        <v>6.6571537043778008E-7</v>
      </c>
      <c r="X28" s="16">
        <f t="shared" si="7"/>
        <v>7.0527420218430961E-6</v>
      </c>
      <c r="Y28" s="16">
        <f t="shared" si="7"/>
        <v>6.7077755052215408E-7</v>
      </c>
      <c r="Z28" s="16">
        <f t="shared" si="7"/>
        <v>7.3434228369730961E-6</v>
      </c>
      <c r="AA28" s="16">
        <f t="shared" si="7"/>
        <v>3.9639685504507563E-6</v>
      </c>
      <c r="AB28" s="16">
        <f t="shared" si="7"/>
        <v>2.6059510907694081E-8</v>
      </c>
      <c r="AC28" s="16">
        <f t="shared" si="7"/>
        <v>5.8220364826165484E-7</v>
      </c>
      <c r="AD28" s="16">
        <f t="shared" si="7"/>
        <v>6.6132095922285472E-8</v>
      </c>
      <c r="AE28" s="16">
        <f t="shared" si="7"/>
        <v>1.5372867746407952E-6</v>
      </c>
      <c r="AF28" s="16">
        <f t="shared" si="7"/>
        <v>1.6305872620325627E-9</v>
      </c>
      <c r="AG28" s="16">
        <f t="shared" si="7"/>
        <v>3.7591412244676708E-6</v>
      </c>
      <c r="AH28" s="16">
        <f t="shared" si="7"/>
        <v>3.8537796820154643E-6</v>
      </c>
      <c r="AI28" s="16">
        <f t="shared" si="7"/>
        <v>1.7382286394969396E-6</v>
      </c>
      <c r="AJ28" s="16">
        <f t="shared" si="7"/>
        <v>1.500286302840461E-6</v>
      </c>
      <c r="AK28" s="16">
        <f t="shared" si="7"/>
        <v>2.7471561139839218E-7</v>
      </c>
      <c r="AL28" s="16">
        <f t="shared" si="7"/>
        <v>1.1406526710587848E-6</v>
      </c>
      <c r="AM28" s="18">
        <f t="shared" si="7"/>
        <v>1.0502127217501351E-6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1.1294388268368043E-6</v>
      </c>
      <c r="E29" s="16">
        <f t="shared" si="8"/>
        <v>2.9053754853629087E-7</v>
      </c>
      <c r="F29" s="16">
        <f t="shared" si="8"/>
        <v>8.5365733867925098E-6</v>
      </c>
      <c r="G29" s="17">
        <f t="shared" si="8"/>
        <v>1.5657070792867607E-3</v>
      </c>
      <c r="H29" s="16">
        <f t="shared" si="8"/>
        <v>3.0360109659561715E-6</v>
      </c>
      <c r="I29" s="16">
        <f t="shared" si="8"/>
        <v>4.6004294545506191E-7</v>
      </c>
      <c r="J29" s="16">
        <f t="shared" si="8"/>
        <v>6.6248131560382168E-6</v>
      </c>
      <c r="K29" s="16">
        <f t="shared" si="8"/>
        <v>1.002023935782759E-6</v>
      </c>
      <c r="L29" s="16">
        <f t="shared" si="8"/>
        <v>7.1809594471746772E-9</v>
      </c>
      <c r="M29" s="16">
        <f t="shared" si="8"/>
        <v>2.0461588725272758E-6</v>
      </c>
      <c r="N29" s="16">
        <f t="shared" si="8"/>
        <v>9.9117442238258625E-7</v>
      </c>
      <c r="O29" s="16">
        <f t="shared" si="8"/>
        <v>1.5893928300837413E-6</v>
      </c>
      <c r="P29" s="16">
        <f t="shared" si="8"/>
        <v>8.3807636370751551E-6</v>
      </c>
      <c r="Q29" s="16">
        <f t="shared" si="8"/>
        <v>3.0324533654370143E-6</v>
      </c>
      <c r="R29" s="16">
        <f t="shared" si="8"/>
        <v>1.3169713492641013E-6</v>
      </c>
      <c r="S29" s="16">
        <f t="shared" si="8"/>
        <v>2.3774578858406528E-6</v>
      </c>
      <c r="T29" s="16">
        <f t="shared" si="8"/>
        <v>4.1653956645431865E-6</v>
      </c>
      <c r="U29" s="16">
        <f t="shared" si="8"/>
        <v>1.6842831289462731E-6</v>
      </c>
      <c r="V29" s="16">
        <f t="shared" si="8"/>
        <v>1.0899022692578528E-5</v>
      </c>
      <c r="W29" s="16">
        <f t="shared" si="8"/>
        <v>5.7378212331756077E-7</v>
      </c>
      <c r="X29" s="16">
        <f t="shared" si="8"/>
        <v>9.4582739581138356E-6</v>
      </c>
      <c r="Y29" s="16">
        <f t="shared" si="8"/>
        <v>1.351682515480393E-5</v>
      </c>
      <c r="Z29" s="16">
        <f t="shared" si="8"/>
        <v>1.4606645546041695E-5</v>
      </c>
      <c r="AA29" s="16">
        <f t="shared" si="8"/>
        <v>4.7374144247999392E-6</v>
      </c>
      <c r="AB29" s="16">
        <f t="shared" si="8"/>
        <v>9.9734794923424698E-8</v>
      </c>
      <c r="AC29" s="16">
        <f t="shared" si="8"/>
        <v>2.0794132899223958E-6</v>
      </c>
      <c r="AD29" s="16">
        <f t="shared" si="8"/>
        <v>3.8846942294739662E-7</v>
      </c>
      <c r="AE29" s="16">
        <f t="shared" si="8"/>
        <v>9.1465962684108146E-6</v>
      </c>
      <c r="AF29" s="16">
        <f t="shared" si="8"/>
        <v>4.1793662434272335E-9</v>
      </c>
      <c r="AG29" s="16">
        <f t="shared" si="8"/>
        <v>1.0597722618682218E-6</v>
      </c>
      <c r="AH29" s="16">
        <f t="shared" si="8"/>
        <v>4.8389816689035736E-7</v>
      </c>
      <c r="AI29" s="16">
        <f t="shared" si="8"/>
        <v>2.347204010641877E-6</v>
      </c>
      <c r="AJ29" s="16">
        <f t="shared" si="8"/>
        <v>1.3486164995090622E-8</v>
      </c>
      <c r="AK29" s="16">
        <f t="shared" si="8"/>
        <v>1.0706867531774175E-6</v>
      </c>
      <c r="AL29" s="16">
        <f t="shared" si="8"/>
        <v>1.9494338313994628E-8</v>
      </c>
      <c r="AM29" s="18">
        <f t="shared" si="8"/>
        <v>3.2696313464774013E-6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9.2151620089131554E-6</v>
      </c>
      <c r="E30" s="16">
        <f t="shared" si="9"/>
        <v>3.5946491259530937E-5</v>
      </c>
      <c r="F30" s="16">
        <f t="shared" si="9"/>
        <v>2.7535908799986394E-6</v>
      </c>
      <c r="G30" s="16">
        <f t="shared" si="9"/>
        <v>1.6599565197043866E-6</v>
      </c>
      <c r="H30" s="16">
        <f t="shared" si="9"/>
        <v>1.761054282952863E-5</v>
      </c>
      <c r="I30" s="16">
        <f t="shared" si="9"/>
        <v>1.1966715020914299E-6</v>
      </c>
      <c r="J30" s="16">
        <f t="shared" si="9"/>
        <v>1.0439592836154557E-6</v>
      </c>
      <c r="K30" s="16">
        <f t="shared" si="9"/>
        <v>2.1123371015039049E-7</v>
      </c>
      <c r="L30" s="16">
        <f t="shared" si="9"/>
        <v>1.5898274205821405E-5</v>
      </c>
      <c r="M30" s="16">
        <f t="shared" si="9"/>
        <v>1.1063609682735084E-7</v>
      </c>
      <c r="N30" s="16">
        <f t="shared" si="9"/>
        <v>2.3319229851163064E-6</v>
      </c>
      <c r="O30" s="16">
        <f t="shared" si="9"/>
        <v>8.8800987113631882E-6</v>
      </c>
      <c r="P30" s="16">
        <f t="shared" si="9"/>
        <v>6.7212768243943965E-6</v>
      </c>
      <c r="Q30" s="16">
        <f t="shared" si="9"/>
        <v>7.2233187353848833E-7</v>
      </c>
      <c r="R30" s="16">
        <f t="shared" si="9"/>
        <v>3.1075470088249705E-8</v>
      </c>
      <c r="S30" s="16">
        <f t="shared" si="9"/>
        <v>7.1417504732930668E-6</v>
      </c>
      <c r="T30" s="16">
        <f t="shared" si="9"/>
        <v>3.2841690186166509E-6</v>
      </c>
      <c r="U30" s="16">
        <f t="shared" si="9"/>
        <v>5.3473810186135509E-7</v>
      </c>
      <c r="V30" s="16">
        <f t="shared" si="9"/>
        <v>4.1794831746449354E-7</v>
      </c>
      <c r="W30" s="16">
        <f t="shared" si="9"/>
        <v>8.7327980523076523E-6</v>
      </c>
      <c r="X30" s="16">
        <f t="shared" si="9"/>
        <v>6.6375657878924088E-6</v>
      </c>
      <c r="Y30" s="16">
        <f t="shared" si="9"/>
        <v>2.0427978786517012E-5</v>
      </c>
      <c r="Z30" s="16">
        <f t="shared" si="9"/>
        <v>5.1625760333489311E-6</v>
      </c>
      <c r="AA30" s="16">
        <f t="shared" si="9"/>
        <v>5.9806877322166943E-7</v>
      </c>
      <c r="AB30" s="16">
        <f t="shared" si="9"/>
        <v>1.1997829541851093E-5</v>
      </c>
      <c r="AC30" s="16">
        <f t="shared" si="9"/>
        <v>3.678247563562853E-6</v>
      </c>
      <c r="AD30" s="16">
        <f t="shared" si="9"/>
        <v>1.7449534831463624E-5</v>
      </c>
      <c r="AE30" s="16">
        <f t="shared" si="9"/>
        <v>3.9217320419378984E-7</v>
      </c>
      <c r="AF30" s="16">
        <f t="shared" si="9"/>
        <v>1.9969414426014445E-7</v>
      </c>
      <c r="AG30" s="17">
        <f t="shared" si="9"/>
        <v>2.558117327013781E-3</v>
      </c>
      <c r="AH30" s="16">
        <f t="shared" si="9"/>
        <v>6.8353487957760072E-6</v>
      </c>
      <c r="AI30" s="16">
        <f t="shared" si="9"/>
        <v>2.9742710351494665E-7</v>
      </c>
      <c r="AJ30" s="16">
        <f t="shared" si="9"/>
        <v>1.6432239778400469E-6</v>
      </c>
      <c r="AK30" s="16">
        <f t="shared" si="9"/>
        <v>2.5576307761936585E-6</v>
      </c>
      <c r="AL30" s="16">
        <f t="shared" si="9"/>
        <v>1.4976442715960429E-5</v>
      </c>
      <c r="AM30" s="18">
        <f t="shared" si="9"/>
        <v>3.1171461469136853E-5</v>
      </c>
    </row>
    <row r="31" spans="1:39">
      <c r="A31" t="s">
        <v>60</v>
      </c>
      <c r="D31" s="19">
        <f>SUM($D$21:$D$30)</f>
        <v>1.1023680735896451E-3</v>
      </c>
      <c r="E31" s="19">
        <f>SUM($E$21:$E$30)</f>
        <v>1.3034183600250568E-4</v>
      </c>
      <c r="F31" s="19">
        <f>SUM($F$21:$F$30)</f>
        <v>5.3250998550030862E-2</v>
      </c>
      <c r="G31" s="19">
        <f>SUM($G$21:$G$30)</f>
        <v>1.9808370258794193E-3</v>
      </c>
      <c r="H31" s="19">
        <f>SUM($H$21:$H$30)</f>
        <v>1.1846845667415108E-4</v>
      </c>
      <c r="I31" s="19">
        <f>SUM($I$21:$I$30)</f>
        <v>6.8762558201027604E-3</v>
      </c>
      <c r="J31" s="19">
        <f>SUM($J$21:$J$30)</f>
        <v>3.803670104729612E-4</v>
      </c>
      <c r="K31" s="19">
        <f>SUM($K$21:$K$30)</f>
        <v>1.6428060161508532E-4</v>
      </c>
      <c r="L31" s="19">
        <f>SUM($L$21:$L$30)</f>
        <v>6.1505643312905899E-4</v>
      </c>
      <c r="M31" s="19">
        <f>SUM($M$21:$M$30)</f>
        <v>1.6143704008926248E-4</v>
      </c>
      <c r="N31" s="19">
        <f>SUM($N$21:$N$30)</f>
        <v>4.9920644153964296E-5</v>
      </c>
      <c r="O31" s="19">
        <f>SUM($O$21:$O$30)</f>
        <v>2.0640596401970282E-4</v>
      </c>
      <c r="P31" s="19">
        <f>SUM($P$21:$P$30)</f>
        <v>1.3439973863318406E-2</v>
      </c>
      <c r="Q31" s="19">
        <f>SUM($Q$21:$Q$30)</f>
        <v>4.3591718917187706E-5</v>
      </c>
      <c r="R31" s="19">
        <f>SUM($R$21:$R$30)</f>
        <v>2.5052828048293465E-4</v>
      </c>
      <c r="S31" s="19">
        <f>SUM($S$21:$S$30)</f>
        <v>4.6907408539101549E-3</v>
      </c>
      <c r="T31" s="19">
        <f>SUM($T$21:$T$30)</f>
        <v>2.0951484716283966E-4</v>
      </c>
      <c r="U31" s="19">
        <f>SUM($U$21:$U$30)</f>
        <v>1.4849919622877671E-4</v>
      </c>
      <c r="V31" s="19">
        <f>SUM($V$21:$V$30)</f>
        <v>2.386359314600941E-4</v>
      </c>
      <c r="W31" s="19">
        <f>SUM($W$21:$W$30)</f>
        <v>5.5296682638695463E-5</v>
      </c>
      <c r="X31" s="19">
        <f>SUM($X$21:$X$30)</f>
        <v>1.5766583845403561E-4</v>
      </c>
      <c r="Y31" s="19">
        <f>SUM($Y$21:$Y$30)</f>
        <v>1.5339967165444764E-4</v>
      </c>
      <c r="Z31" s="19">
        <f>SUM($Z$21:$Z$30)</f>
        <v>2.8401160840036956E-4</v>
      </c>
      <c r="AA31" s="19">
        <f>SUM($AA$21:$AA$30)</f>
        <v>2.7924406547574147E-4</v>
      </c>
      <c r="AB31" s="19">
        <f>SUM($AB$21:$AB$30)</f>
        <v>1.0087858167291027E-4</v>
      </c>
      <c r="AC31" s="19">
        <f>SUM($AC$21:$AC$30)</f>
        <v>1.1113381916948136E-3</v>
      </c>
      <c r="AD31" s="19">
        <f>SUM($AD$21:$AD$30)</f>
        <v>5.4110240321904048E-5</v>
      </c>
      <c r="AE31" s="19">
        <f>SUM($AE$21:$AE$30)</f>
        <v>6.6426623016162907E-3</v>
      </c>
      <c r="AF31" s="19">
        <f>SUM($AF$21:$AF$30)</f>
        <v>1.5764495671829509E-5</v>
      </c>
      <c r="AG31" s="19">
        <f>SUM($AG$21:$AG$30)</f>
        <v>2.6777547978312803E-3</v>
      </c>
      <c r="AH31" s="19">
        <f>SUM($AH$21:$AH$30)</f>
        <v>3.4519523565797617E-4</v>
      </c>
      <c r="AI31">
        <f>SUM($AI$21:$AI$30)</f>
        <v>1.9142542390753999E-3</v>
      </c>
      <c r="AJ31" s="19">
        <f>SUM($AJ$21:$AJ$30)</f>
        <v>1.8853285456302602E-4</v>
      </c>
      <c r="AK31" s="19">
        <f>SUM($AK$21:$AK$30)</f>
        <v>7.0157903692627511E-5</v>
      </c>
      <c r="AL31" s="19">
        <f>SUM($AL$21:$AL$30)</f>
        <v>3.0378016660973677E-4</v>
      </c>
      <c r="AM31" s="19">
        <f>SUM($AM$21:$AM$30)</f>
        <v>1.6916783582134658E-4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9.8581436858092189E-2</v>
      </c>
      <c r="D33" s="20">
        <f>$D$31/$C$33</f>
        <v>1.1182308847623128E-2</v>
      </c>
      <c r="E33" s="20">
        <f>$E$31/$C$33</f>
        <v>1.3221742364146359E-3</v>
      </c>
      <c r="F33" s="20">
        <f>$F$31/$C$33</f>
        <v>0.5401726759844816</v>
      </c>
      <c r="G33" s="20">
        <f>$G$31/$C$33</f>
        <v>2.0093407937752324E-2</v>
      </c>
      <c r="H33" s="20">
        <f>$H$31/$C$33</f>
        <v>1.2017318924321038E-3</v>
      </c>
      <c r="I33" s="20">
        <f>$I$31/$C$33</f>
        <v>6.9752034858257539E-2</v>
      </c>
      <c r="J33" s="20">
        <f>$J$31/$C$33</f>
        <v>3.8584040017645396E-3</v>
      </c>
      <c r="K33" s="20">
        <f>$K$31/$C$33</f>
        <v>1.6664455992010643E-3</v>
      </c>
      <c r="L33" s="20">
        <f>$L$31/$C$33</f>
        <v>6.2390694712071574E-3</v>
      </c>
      <c r="M33" s="20">
        <f>$M$31/$C$33</f>
        <v>1.6376008022854327E-3</v>
      </c>
      <c r="N33" s="20">
        <f>$N$31/$C$33</f>
        <v>5.0638990204438775E-4</v>
      </c>
      <c r="O33" s="20">
        <f>$O$31/$C$33</f>
        <v>2.0937609614761839E-3</v>
      </c>
      <c r="P33" s="20">
        <f>$P$31/$C$33</f>
        <v>0.13633371851401624</v>
      </c>
      <c r="Q33" s="20">
        <f>$Q$31/$C$33</f>
        <v>4.4218993257257868E-4</v>
      </c>
      <c r="R33" s="20">
        <f>$R$31/$C$33</f>
        <v>2.5413332212186122E-3</v>
      </c>
      <c r="S33" s="20">
        <f>$S$31/$C$33</f>
        <v>4.7582394854545164E-2</v>
      </c>
      <c r="T33" s="20">
        <f>$T$31/$C$33</f>
        <v>2.1252971537068983E-3</v>
      </c>
      <c r="U33" s="20">
        <f>$U$31/$C$33</f>
        <v>1.5063606390982214E-3</v>
      </c>
      <c r="V33" s="20">
        <f>$V$31/$C$33</f>
        <v>2.4206984505978557E-3</v>
      </c>
      <c r="W33" s="20">
        <f>$W$31/$C$33</f>
        <v>5.6092388588629462E-4</v>
      </c>
      <c r="X33" s="20">
        <f>$X$31/$C$33</f>
        <v>1.5993461190974049E-3</v>
      </c>
      <c r="Y33" s="20">
        <f>$Y$31/$C$33</f>
        <v>1.5560705599702933E-3</v>
      </c>
      <c r="Z33" s="20">
        <f>$Z$31/$C$33</f>
        <v>2.8809846706657743E-3</v>
      </c>
      <c r="AA33" s="20">
        <f>$AA$31/$C$33</f>
        <v>2.8326232034709825E-3</v>
      </c>
      <c r="AB33" s="20">
        <f>$AB$31/$C$33</f>
        <v>1.0233020017564242E-3</v>
      </c>
      <c r="AC33" s="20">
        <f>$AC$31/$C$33</f>
        <v>1.1273300807073679E-2</v>
      </c>
      <c r="AD33" s="20">
        <f>$AD$31/$C$33</f>
        <v>5.4888873652547438E-4</v>
      </c>
      <c r="AE33" s="20">
        <f>$AE$31/$C$33</f>
        <v>6.7382486128482702E-2</v>
      </c>
      <c r="AF33" s="20">
        <f>$AF$31/$C$33</f>
        <v>1.5991342969085015E-4</v>
      </c>
      <c r="AG33" s="20">
        <f>$AG$31/$C$33</f>
        <v>2.7162870446754632E-2</v>
      </c>
      <c r="AH33" s="20">
        <f>$AH$31/$C$33</f>
        <v>3.5016251198984258E-3</v>
      </c>
      <c r="AI33" s="20">
        <f>$AI$31/$C$33</f>
        <v>1.941799896699584E-2</v>
      </c>
      <c r="AJ33" s="20">
        <f>$AJ$31/$C$33</f>
        <v>1.9124579694899228E-3</v>
      </c>
      <c r="AK33" s="20">
        <f>$AK$31/$C$33</f>
        <v>7.1167459035537995E-4</v>
      </c>
      <c r="AL33" s="20">
        <f>$AL$31/$C$33</f>
        <v>3.0815149006909667E-3</v>
      </c>
      <c r="AM33" s="20">
        <f>$AM$31/$C$33</f>
        <v>1.7160212024994461E-3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E403-E46B-4D10-96D9-7B2B523B4D8A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4.8411097815168849E-2</v>
      </c>
      <c r="D5" s="10">
        <v>4.0775485374492763E-2</v>
      </c>
      <c r="E5" s="10">
        <v>1.8541811309063346E-2</v>
      </c>
      <c r="F5" s="10">
        <v>-2.9089968279116005E-3</v>
      </c>
      <c r="G5" s="10">
        <v>0.11125549724683241</v>
      </c>
      <c r="H5" s="10">
        <v>1.8450008252383753E-3</v>
      </c>
      <c r="I5" s="10">
        <v>5.0040619051635454E-2</v>
      </c>
      <c r="J5" s="10">
        <v>2.3890213187381177E-2</v>
      </c>
      <c r="K5" s="10">
        <v>3.4108214539267857E-2</v>
      </c>
      <c r="L5" s="10">
        <v>3.849592038357974E-2</v>
      </c>
      <c r="M5" s="10">
        <v>0.10773610050207361</v>
      </c>
      <c r="N5" s="10">
        <v>-9.490072797447173E-3</v>
      </c>
      <c r="O5" s="10">
        <v>4.4390352324437735E-2</v>
      </c>
      <c r="P5" s="10">
        <v>1.5044622745657406E-2</v>
      </c>
      <c r="Q5" s="10">
        <v>5.9458261657729088E-3</v>
      </c>
      <c r="R5" s="10">
        <v>-2.5423191473679982E-2</v>
      </c>
      <c r="S5" s="10">
        <v>2.9389293574521719E-2</v>
      </c>
      <c r="T5" s="10">
        <v>-1.614444377383073E-2</v>
      </c>
      <c r="U5" s="10">
        <v>3.4543252299313418E-2</v>
      </c>
      <c r="V5" s="10">
        <v>5.3160733464676958E-3</v>
      </c>
      <c r="W5" s="10">
        <v>2.7031194150156982E-2</v>
      </c>
      <c r="X5" s="10">
        <v>4.6784617206717331E-2</v>
      </c>
      <c r="Y5" s="10">
        <v>-4.8438414152259586E-2</v>
      </c>
      <c r="Z5" s="11" t="s">
        <v>76</v>
      </c>
      <c r="AA5" s="10">
        <v>1.7387183704127292E-2</v>
      </c>
      <c r="AB5" s="10">
        <v>1.4431331938545936E-2</v>
      </c>
      <c r="AC5" s="10">
        <v>2.5493693687197217E-2</v>
      </c>
      <c r="AD5" s="10">
        <v>-2.5409134458871396E-2</v>
      </c>
      <c r="AE5" s="10">
        <v>-5.8592775776428671E-2</v>
      </c>
      <c r="AF5" s="10">
        <v>3.1247044142265361E-2</v>
      </c>
      <c r="AG5" s="10">
        <v>9.178429680536648E-3</v>
      </c>
      <c r="AH5" s="10">
        <v>-2.8880121018861511E-2</v>
      </c>
      <c r="AI5" s="10">
        <v>-4.9530756963255783E-2</v>
      </c>
      <c r="AJ5" s="10">
        <v>3.3363549603565371E-2</v>
      </c>
      <c r="AK5" s="10">
        <v>6.975766269940957E-2</v>
      </c>
      <c r="AL5" s="10">
        <v>3.3053413126173985E-2</v>
      </c>
      <c r="AM5" s="12">
        <v>-5.8158840179286783E-2</v>
      </c>
    </row>
    <row r="6" spans="1:39" ht="24">
      <c r="A6" s="13" t="s">
        <v>41</v>
      </c>
      <c r="B6" s="14" t="s">
        <v>40</v>
      </c>
      <c r="C6" s="15">
        <v>0.12526371615618526</v>
      </c>
      <c r="D6" s="16">
        <v>3.7582689534156097E-2</v>
      </c>
      <c r="E6" s="16">
        <v>0.1000439813588061</v>
      </c>
      <c r="F6" s="16">
        <v>1.7539129662164369E-2</v>
      </c>
      <c r="G6" s="16">
        <v>0.11153477794592018</v>
      </c>
      <c r="H6" s="16">
        <v>5.298534404268496E-3</v>
      </c>
      <c r="I6" s="16">
        <v>4.2059234802229841E-3</v>
      </c>
      <c r="J6" s="16">
        <v>0.10132268388434554</v>
      </c>
      <c r="K6" s="16">
        <v>2.3426110464997051E-2</v>
      </c>
      <c r="L6" s="16">
        <v>-2.3599782465527852E-2</v>
      </c>
      <c r="M6" s="16">
        <v>4.4825419868579991E-2</v>
      </c>
      <c r="N6" s="16">
        <v>1.3753706922747876E-2</v>
      </c>
      <c r="O6" s="16">
        <v>-5.821836133552318E-3</v>
      </c>
      <c r="P6" s="16">
        <v>7.4424898348898177E-2</v>
      </c>
      <c r="Q6" s="16">
        <v>-1.6113071816231856E-2</v>
      </c>
      <c r="R6" s="16">
        <v>-1.092253886424027E-2</v>
      </c>
      <c r="S6" s="16">
        <v>2.4835802684497134E-3</v>
      </c>
      <c r="T6" s="16">
        <v>6.9597827180406718E-2</v>
      </c>
      <c r="U6" s="16">
        <v>-1.0677602979805854E-3</v>
      </c>
      <c r="V6" s="16">
        <v>1.1270801230614988E-2</v>
      </c>
      <c r="W6" s="16">
        <v>-9.475411714159495E-3</v>
      </c>
      <c r="X6" s="16">
        <v>-6.1508520039504737E-4</v>
      </c>
      <c r="Y6" s="16">
        <v>-2.6139997598723343E-2</v>
      </c>
      <c r="Z6" s="16">
        <v>-2.8744182160713134E-2</v>
      </c>
      <c r="AA6" s="16">
        <v>-7.3778569697924455E-3</v>
      </c>
      <c r="AB6" s="16">
        <v>4.2184083919876283E-2</v>
      </c>
      <c r="AC6" s="16">
        <v>2.5954405557233311E-2</v>
      </c>
      <c r="AD6" s="16">
        <v>-8.8873660797240753E-3</v>
      </c>
      <c r="AE6" s="16">
        <v>-3.7449504671486562E-2</v>
      </c>
      <c r="AF6" s="16">
        <v>3.91703107138167E-2</v>
      </c>
      <c r="AG6" s="16">
        <v>5.4825622510981612E-3</v>
      </c>
      <c r="AH6" s="17" t="s">
        <v>81</v>
      </c>
      <c r="AI6" s="16">
        <v>-6.0107842122455866E-2</v>
      </c>
      <c r="AJ6" s="16">
        <v>1.5204416430388001E-2</v>
      </c>
      <c r="AK6" s="16">
        <v>-2.3406996167446839E-3</v>
      </c>
      <c r="AL6" s="16">
        <v>4.8073072603459943E-2</v>
      </c>
      <c r="AM6" s="18">
        <v>-5.7353170261536884E-2</v>
      </c>
    </row>
    <row r="7" spans="1:39" ht="24">
      <c r="A7" s="13" t="s">
        <v>42</v>
      </c>
      <c r="B7" s="14" t="s">
        <v>40</v>
      </c>
      <c r="C7" s="15">
        <v>-6.2744736114689351E-2</v>
      </c>
      <c r="D7" s="16">
        <v>7.2007423832650998E-3</v>
      </c>
      <c r="E7" s="16">
        <v>-2.1409828489355975E-2</v>
      </c>
      <c r="F7" s="16">
        <v>2.3946135696541926E-3</v>
      </c>
      <c r="G7" s="16">
        <v>-2.8385803860107466E-2</v>
      </c>
      <c r="H7" s="16">
        <v>1.5641804690909539E-4</v>
      </c>
      <c r="I7" s="16">
        <v>-8.7350969843355344E-2</v>
      </c>
      <c r="J7" s="16">
        <v>-3.4313049668606793E-2</v>
      </c>
      <c r="K7" s="16">
        <v>-2.7221241581611794E-2</v>
      </c>
      <c r="L7" s="17" t="s">
        <v>84</v>
      </c>
      <c r="M7" s="16">
        <v>-3.8245091358449099E-2</v>
      </c>
      <c r="N7" s="16">
        <v>-7.2105261660784705E-3</v>
      </c>
      <c r="O7" s="16">
        <v>1.8861277430093339E-2</v>
      </c>
      <c r="P7" s="16">
        <v>-1.5282040755816427E-2</v>
      </c>
      <c r="Q7" s="16">
        <v>-8.4243711394809101E-2</v>
      </c>
      <c r="R7" s="16">
        <v>2.459058678100946E-2</v>
      </c>
      <c r="S7" s="16">
        <v>2.3172151706791055E-2</v>
      </c>
      <c r="T7" s="16">
        <v>9.5864166249743556E-3</v>
      </c>
      <c r="U7" s="16">
        <v>3.8549123972453393E-2</v>
      </c>
      <c r="V7" s="16">
        <v>-4.6607730271472407E-2</v>
      </c>
      <c r="W7" s="16">
        <v>-8.1978072963811868E-4</v>
      </c>
      <c r="X7" s="16">
        <v>7.7056404822330574E-2</v>
      </c>
      <c r="Y7" s="16">
        <v>-7.1778361231997585E-3</v>
      </c>
      <c r="Z7" s="16">
        <v>3.8399444885094586E-2</v>
      </c>
      <c r="AA7" s="16">
        <v>6.4233239339209061E-2</v>
      </c>
      <c r="AB7" s="16">
        <v>-5.5740682830891869E-2</v>
      </c>
      <c r="AC7" s="16">
        <v>8.8480392088555807E-3</v>
      </c>
      <c r="AD7" s="16">
        <v>3.3715990832455377E-2</v>
      </c>
      <c r="AE7" s="16">
        <v>2.1067819506593866E-2</v>
      </c>
      <c r="AF7" s="16">
        <v>-6.2287763601911695E-3</v>
      </c>
      <c r="AG7" s="16">
        <v>-3.5585834598020377E-3</v>
      </c>
      <c r="AH7" s="16">
        <v>-2.3447857154133261E-2</v>
      </c>
      <c r="AI7" s="16">
        <v>2.1003570866030621E-2</v>
      </c>
      <c r="AJ7" s="16">
        <v>0.10609508456927533</v>
      </c>
      <c r="AK7" s="16">
        <v>7.9415708713165806E-2</v>
      </c>
      <c r="AL7" s="16">
        <v>-4.1437352477689177E-2</v>
      </c>
      <c r="AM7" s="18">
        <v>5.6042119137901102E-2</v>
      </c>
    </row>
    <row r="8" spans="1:39" ht="24">
      <c r="A8" s="13" t="s">
        <v>43</v>
      </c>
      <c r="B8" s="14" t="s">
        <v>40</v>
      </c>
      <c r="C8" s="15">
        <v>-3.1134047447245381E-2</v>
      </c>
      <c r="D8" s="16">
        <v>2.0543196999414287E-2</v>
      </c>
      <c r="E8" s="16">
        <v>-2.871794681435328E-2</v>
      </c>
      <c r="F8" s="16">
        <v>1.1799731552140437E-2</v>
      </c>
      <c r="G8" s="16">
        <v>-8.1367514706284644E-3</v>
      </c>
      <c r="H8" s="16">
        <v>2.2417646950973591E-2</v>
      </c>
      <c r="I8" s="16">
        <v>-1.175496363474916E-2</v>
      </c>
      <c r="J8" s="16">
        <v>-8.9636620371118345E-2</v>
      </c>
      <c r="K8" s="16">
        <v>-5.5810541035271437E-2</v>
      </c>
      <c r="L8" s="16">
        <v>2.4840097248933046E-2</v>
      </c>
      <c r="M8" s="16">
        <v>-5.6389665796498088E-2</v>
      </c>
      <c r="N8" s="16">
        <v>-3.3494422324685117E-3</v>
      </c>
      <c r="O8" s="16">
        <v>-2.1628838372931246E-2</v>
      </c>
      <c r="P8" s="16">
        <v>-1.4140793656748038E-2</v>
      </c>
      <c r="Q8" s="16">
        <v>-2.3440003394109898E-2</v>
      </c>
      <c r="R8" s="17" t="s">
        <v>76</v>
      </c>
      <c r="S8" s="16">
        <v>-4.461254533428221E-2</v>
      </c>
      <c r="T8" s="16">
        <v>2.4122754564978716E-2</v>
      </c>
      <c r="U8" s="16">
        <v>-6.5441248876329183E-2</v>
      </c>
      <c r="V8" s="16">
        <v>-2.4676187333841106E-2</v>
      </c>
      <c r="W8" s="16">
        <v>-6.3531429194831221E-2</v>
      </c>
      <c r="X8" s="16">
        <v>-5.9603978458361143E-2</v>
      </c>
      <c r="Y8" s="16">
        <v>-1.6844186800156983E-3</v>
      </c>
      <c r="Z8" s="16">
        <v>-2.5350655971824149E-2</v>
      </c>
      <c r="AA8" s="16">
        <v>-1.1691659246880429E-2</v>
      </c>
      <c r="AB8" s="16">
        <v>-2.5762469705777117E-2</v>
      </c>
      <c r="AC8" s="16">
        <v>0.13224042342273215</v>
      </c>
      <c r="AD8" s="16">
        <v>2.4169276621682105E-2</v>
      </c>
      <c r="AE8" s="16">
        <v>4.5081951015120851E-2</v>
      </c>
      <c r="AF8" s="16">
        <v>-3.9945433951889785E-2</v>
      </c>
      <c r="AG8" s="16">
        <v>-3.9317592814662822E-2</v>
      </c>
      <c r="AH8" s="16">
        <v>-1.0872180664218309E-2</v>
      </c>
      <c r="AI8" s="16">
        <v>-2.5486340795810938E-2</v>
      </c>
      <c r="AJ8" s="16">
        <v>-3.6688914387580811E-2</v>
      </c>
      <c r="AK8" s="16">
        <v>-1.5631901604694361E-2</v>
      </c>
      <c r="AL8" s="16">
        <v>-9.2713422977762135E-3</v>
      </c>
      <c r="AM8" s="18">
        <v>-8.5667399575010579E-3</v>
      </c>
    </row>
    <row r="9" spans="1:39" ht="24">
      <c r="A9" s="13" t="s">
        <v>44</v>
      </c>
      <c r="B9" s="14" t="s">
        <v>40</v>
      </c>
      <c r="C9" s="15">
        <v>-2.1214506350503936E-2</v>
      </c>
      <c r="D9" s="16">
        <v>2.1577900523437943E-2</v>
      </c>
      <c r="E9" s="16">
        <v>-1.6914608798739576E-2</v>
      </c>
      <c r="F9" s="16">
        <v>9.3050591023342177E-2</v>
      </c>
      <c r="G9" s="16">
        <v>8.6734422391164991E-3</v>
      </c>
      <c r="H9" s="16">
        <v>4.4072702420254961E-2</v>
      </c>
      <c r="I9" s="16">
        <v>1.3977690891050137E-2</v>
      </c>
      <c r="J9" s="16">
        <v>1.6173091343731117E-2</v>
      </c>
      <c r="K9" s="16">
        <v>-1.0244283398229602E-2</v>
      </c>
      <c r="L9" s="16">
        <v>3.3596046756773787E-2</v>
      </c>
      <c r="M9" s="16">
        <v>-4.7634829436664118E-2</v>
      </c>
      <c r="N9" s="16">
        <v>2.4397601501936407E-2</v>
      </c>
      <c r="O9" s="16">
        <v>-7.4455380754865547E-2</v>
      </c>
      <c r="P9" s="16">
        <v>9.823688625442948E-3</v>
      </c>
      <c r="Q9" s="16">
        <v>-3.6698822606201019E-2</v>
      </c>
      <c r="R9" s="16">
        <v>2.3974750351443946E-2</v>
      </c>
      <c r="S9" s="16">
        <v>1.4458862415931152E-2</v>
      </c>
      <c r="T9" s="16">
        <v>0.1224219699239639</v>
      </c>
      <c r="U9" s="16">
        <v>3.8887336956961525E-2</v>
      </c>
      <c r="V9" s="16">
        <v>2.9723244328307821E-2</v>
      </c>
      <c r="W9" s="16">
        <v>3.9996733812224759E-2</v>
      </c>
      <c r="X9" s="16">
        <v>7.8626470815978192E-2</v>
      </c>
      <c r="Y9" s="16">
        <v>-5.7535840546735301E-2</v>
      </c>
      <c r="Z9" s="16">
        <v>-2.5136939946459668E-2</v>
      </c>
      <c r="AA9" s="16">
        <v>-1.0338319283022222E-2</v>
      </c>
      <c r="AB9" s="16">
        <v>3.0115199771724367E-2</v>
      </c>
      <c r="AC9" s="16">
        <v>-1.1937681644076661E-3</v>
      </c>
      <c r="AD9" s="17" t="s">
        <v>96</v>
      </c>
      <c r="AE9" s="16">
        <v>2.8686041055967386E-2</v>
      </c>
      <c r="AF9" s="16">
        <v>-3.2380380339771468E-2</v>
      </c>
      <c r="AG9" s="16">
        <v>-6.4782447216294364E-2</v>
      </c>
      <c r="AH9" s="16">
        <v>-8.7455390486132316E-3</v>
      </c>
      <c r="AI9" s="16">
        <v>-2.0883226988675778E-2</v>
      </c>
      <c r="AJ9" s="16">
        <v>-4.3659943645602155E-2</v>
      </c>
      <c r="AK9" s="16">
        <v>3.7602226697285947E-2</v>
      </c>
      <c r="AL9" s="16">
        <v>4.7786285619866607E-2</v>
      </c>
      <c r="AM9" s="18">
        <v>-3.5801115581432522E-2</v>
      </c>
    </row>
    <row r="10" spans="1:39" ht="24">
      <c r="A10" s="13" t="s">
        <v>45</v>
      </c>
      <c r="B10" s="14" t="s">
        <v>40</v>
      </c>
      <c r="C10" s="15">
        <v>2.7502935953696937E-2</v>
      </c>
      <c r="D10" s="16">
        <v>-5.9129365171278238E-2</v>
      </c>
      <c r="E10" s="16">
        <v>-3.0015020690159901E-2</v>
      </c>
      <c r="F10" s="16">
        <v>-3.3812185613081573E-2</v>
      </c>
      <c r="G10" s="16">
        <v>-2.8251364370550106E-2</v>
      </c>
      <c r="H10" s="16">
        <v>-6.4827918723245323E-2</v>
      </c>
      <c r="I10" s="16">
        <v>-1.5746020949722689E-2</v>
      </c>
      <c r="J10" s="16">
        <v>-5.3531958964806975E-2</v>
      </c>
      <c r="K10" s="16">
        <v>-5.0438909763893751E-2</v>
      </c>
      <c r="L10" s="16">
        <v>-9.1344952762381258E-4</v>
      </c>
      <c r="M10" s="16">
        <v>6.9085243234814589E-2</v>
      </c>
      <c r="N10" s="16">
        <v>8.2221308397632753E-2</v>
      </c>
      <c r="O10" s="16">
        <v>-1.5143320821486969E-2</v>
      </c>
      <c r="P10" s="16">
        <v>9.6406733145954771E-3</v>
      </c>
      <c r="Q10" s="16">
        <v>5.7691102670568185E-3</v>
      </c>
      <c r="R10" s="16">
        <v>-6.2755266251115008E-2</v>
      </c>
      <c r="S10" s="16">
        <v>-5.900162834409732E-2</v>
      </c>
      <c r="T10" s="16">
        <v>1.2563464369256087E-2</v>
      </c>
      <c r="U10" s="16">
        <v>-1.9354448835546857E-2</v>
      </c>
      <c r="V10" s="16">
        <v>6.7661106520551559E-2</v>
      </c>
      <c r="W10" s="17" t="s">
        <v>88</v>
      </c>
      <c r="X10" s="16">
        <v>2.4974438815047271E-2</v>
      </c>
      <c r="Y10" s="16">
        <v>6.5583176428178789E-3</v>
      </c>
      <c r="Z10" s="16">
        <v>2.6669158643154629E-2</v>
      </c>
      <c r="AA10" s="16">
        <v>1.3953590923696456E-2</v>
      </c>
      <c r="AB10" s="16">
        <v>-6.59471643075972E-2</v>
      </c>
      <c r="AC10" s="16">
        <v>1.4925654449060948E-2</v>
      </c>
      <c r="AD10" s="16">
        <v>3.9842595989207717E-2</v>
      </c>
      <c r="AE10" s="16">
        <v>-7.587068850125242E-2</v>
      </c>
      <c r="AF10" s="16">
        <v>8.7940968138939521E-2</v>
      </c>
      <c r="AG10" s="16">
        <v>2.424213885069668E-2</v>
      </c>
      <c r="AH10" s="16">
        <v>-9.2387167546437565E-3</v>
      </c>
      <c r="AI10" s="16">
        <v>4.9620980474911813E-2</v>
      </c>
      <c r="AJ10" s="16">
        <v>2.5303458106057511E-2</v>
      </c>
      <c r="AK10" s="16">
        <v>1.9442108112945253E-2</v>
      </c>
      <c r="AL10" s="16">
        <v>5.026336545116037E-2</v>
      </c>
      <c r="AM10" s="18">
        <v>1.5596241624867467E-2</v>
      </c>
    </row>
    <row r="11" spans="1:39" ht="24">
      <c r="A11" s="13" t="s">
        <v>46</v>
      </c>
      <c r="B11" s="14" t="s">
        <v>40</v>
      </c>
      <c r="C11" s="15">
        <v>-5.340309452347336E-2</v>
      </c>
      <c r="D11" s="16">
        <v>1.1969100326488687E-2</v>
      </c>
      <c r="E11" s="16">
        <v>5.6731505386234761E-2</v>
      </c>
      <c r="F11" s="16">
        <v>9.8602537504852809E-3</v>
      </c>
      <c r="G11" s="16">
        <v>-8.3102200017801373E-2</v>
      </c>
      <c r="H11" s="16">
        <v>-1.2500060964419136E-3</v>
      </c>
      <c r="I11" s="16">
        <v>8.7463615652239785E-2</v>
      </c>
      <c r="J11" s="16">
        <v>9.0021685801586584E-4</v>
      </c>
      <c r="K11" s="16">
        <v>-2.8012398967099131E-2</v>
      </c>
      <c r="L11" s="16">
        <v>7.8531914207158868E-2</v>
      </c>
      <c r="M11" s="16">
        <v>1.6557068032518243E-2</v>
      </c>
      <c r="N11" s="16">
        <v>4.1544867218464933E-2</v>
      </c>
      <c r="O11" s="16">
        <v>3.7952141355895717E-2</v>
      </c>
      <c r="P11" s="16">
        <v>-3.5879862866417159E-2</v>
      </c>
      <c r="Q11" s="16">
        <v>1.4943033807595801E-2</v>
      </c>
      <c r="R11" s="16">
        <v>-1.5393618469821391E-2</v>
      </c>
      <c r="S11" s="16">
        <v>2.1853488395452546E-2</v>
      </c>
      <c r="T11" s="16">
        <v>3.7478521862355715E-2</v>
      </c>
      <c r="U11" s="16">
        <v>7.2001242396531148E-2</v>
      </c>
      <c r="V11" s="16">
        <v>9.0380110809012634E-2</v>
      </c>
      <c r="W11" s="16">
        <v>1.9402474329616035E-2</v>
      </c>
      <c r="X11" s="16">
        <v>1.578251596353742E-2</v>
      </c>
      <c r="Y11" s="16">
        <v>-2.1870813952838002E-2</v>
      </c>
      <c r="Z11" s="16">
        <v>6.8801882295892708E-2</v>
      </c>
      <c r="AA11" s="16">
        <v>1.9667400599758959E-2</v>
      </c>
      <c r="AB11" s="16">
        <v>1.4806100368017277E-2</v>
      </c>
      <c r="AC11" s="16">
        <v>1.1730754806102445E-3</v>
      </c>
      <c r="AD11" s="16">
        <v>3.7410025378357692E-2</v>
      </c>
      <c r="AE11" s="16">
        <v>1.7000348830496809E-2</v>
      </c>
      <c r="AF11" s="16">
        <v>-8.8664265301148829E-4</v>
      </c>
      <c r="AG11" s="16">
        <v>-4.2910150013855487E-2</v>
      </c>
      <c r="AH11" s="16">
        <v>-2.2628615584518405E-3</v>
      </c>
      <c r="AI11" s="16">
        <v>2.0536446328651706E-2</v>
      </c>
      <c r="AJ11" s="16">
        <v>6.5255163627005369E-2</v>
      </c>
      <c r="AK11" s="17" t="s">
        <v>71</v>
      </c>
      <c r="AL11" s="16">
        <v>-1.0419221510380442E-2</v>
      </c>
      <c r="AM11" s="18">
        <v>-9.8967364373967914E-2</v>
      </c>
    </row>
    <row r="12" spans="1:39" ht="24">
      <c r="A12" s="13" t="s">
        <v>47</v>
      </c>
      <c r="B12" s="14" t="s">
        <v>40</v>
      </c>
      <c r="C12" s="15">
        <v>5.8722463999770082E-2</v>
      </c>
      <c r="D12" s="16">
        <v>-4.316840930144504E-2</v>
      </c>
      <c r="E12" s="16">
        <v>-1.6808891846551068E-2</v>
      </c>
      <c r="F12" s="16">
        <v>1.3206629971963146E-2</v>
      </c>
      <c r="G12" s="16">
        <v>1.1689979459763942E-2</v>
      </c>
      <c r="H12" s="16">
        <v>4.4344442461761967E-2</v>
      </c>
      <c r="I12" s="17" t="s">
        <v>88</v>
      </c>
      <c r="J12" s="16">
        <v>-3.5592350675936933E-2</v>
      </c>
      <c r="K12" s="16">
        <v>-5.6278288498913927E-2</v>
      </c>
      <c r="L12" s="16">
        <v>-8.6882930965738459E-2</v>
      </c>
      <c r="M12" s="16">
        <v>2.0315927453351611E-2</v>
      </c>
      <c r="N12" s="16">
        <v>-2.0721840104764768E-4</v>
      </c>
      <c r="O12" s="16">
        <v>-5.3417742309307223E-2</v>
      </c>
      <c r="P12" s="16">
        <v>3.75534059482018E-2</v>
      </c>
      <c r="Q12" s="16">
        <v>2.6561678297616537E-2</v>
      </c>
      <c r="R12" s="16">
        <v>-1.1690535016583091E-2</v>
      </c>
      <c r="S12" s="16">
        <v>-3.5088822860911549E-2</v>
      </c>
      <c r="T12" s="16">
        <v>-1.1120854639130172E-2</v>
      </c>
      <c r="U12" s="16">
        <v>7.335758236516314E-2</v>
      </c>
      <c r="V12" s="16">
        <v>-3.3164528698525486E-2</v>
      </c>
      <c r="W12" s="16">
        <v>-1.5795739538280031E-2</v>
      </c>
      <c r="X12" s="16">
        <v>1.1739616756816674E-3</v>
      </c>
      <c r="Y12" s="16">
        <v>-6.6768852483901926E-3</v>
      </c>
      <c r="Z12" s="16">
        <v>4.9440206613462746E-2</v>
      </c>
      <c r="AA12" s="16">
        <v>7.7023770166126687E-2</v>
      </c>
      <c r="AB12" s="16">
        <v>0.10607423953750196</v>
      </c>
      <c r="AC12" s="16">
        <v>-7.2114342049759269E-3</v>
      </c>
      <c r="AD12" s="16">
        <v>1.4015842211132674E-2</v>
      </c>
      <c r="AE12" s="16">
        <v>-4.2720688253329205E-2</v>
      </c>
      <c r="AF12" s="16">
        <v>-3.749701900378407E-2</v>
      </c>
      <c r="AG12" s="16">
        <v>3.7566827048359556E-2</v>
      </c>
      <c r="AH12" s="16">
        <v>4.2613273152856514E-3</v>
      </c>
      <c r="AI12" s="16">
        <v>6.3159712092575541E-3</v>
      </c>
      <c r="AJ12" s="16">
        <v>4.9402430373906805E-2</v>
      </c>
      <c r="AK12" s="16">
        <v>8.7887115197011492E-2</v>
      </c>
      <c r="AL12" s="16">
        <v>-1.4911229394664884E-2</v>
      </c>
      <c r="AM12" s="18">
        <v>4.5808231386659612E-2</v>
      </c>
    </row>
    <row r="13" spans="1:39" ht="24">
      <c r="A13" s="13" t="s">
        <v>48</v>
      </c>
      <c r="B13" s="14" t="s">
        <v>40</v>
      </c>
      <c r="C13" s="15">
        <v>-1.448751594882761E-2</v>
      </c>
      <c r="D13" s="16">
        <v>2.3076815107869894E-2</v>
      </c>
      <c r="E13" s="16">
        <v>-1.77993169628517E-2</v>
      </c>
      <c r="F13" s="16">
        <v>5.159422554686225E-2</v>
      </c>
      <c r="G13" s="16">
        <v>-4.2416883400401693E-2</v>
      </c>
      <c r="H13" s="17" t="s">
        <v>73</v>
      </c>
      <c r="I13" s="16">
        <v>4.3770513390819651E-2</v>
      </c>
      <c r="J13" s="16">
        <v>9.1570990280035541E-2</v>
      </c>
      <c r="K13" s="16">
        <v>-8.9668790522498768E-3</v>
      </c>
      <c r="L13" s="16">
        <v>1.0410980691947009E-4</v>
      </c>
      <c r="M13" s="16">
        <v>-7.5393179493083592E-2</v>
      </c>
      <c r="N13" s="16">
        <v>-7.0162639936659429E-3</v>
      </c>
      <c r="O13" s="16">
        <v>-1.6246715079899939E-2</v>
      </c>
      <c r="P13" s="16">
        <v>-4.0280009671801627E-2</v>
      </c>
      <c r="Q13" s="16">
        <v>-7.6857831352292197E-2</v>
      </c>
      <c r="R13" s="16">
        <v>2.2041877264957838E-2</v>
      </c>
      <c r="S13" s="16">
        <v>-6.3671629723573778E-2</v>
      </c>
      <c r="T13" s="16">
        <v>-5.7712231079744665E-2</v>
      </c>
      <c r="U13" s="16">
        <v>5.6830682028314053E-2</v>
      </c>
      <c r="V13" s="16">
        <v>1.9302009968665039E-2</v>
      </c>
      <c r="W13" s="16">
        <v>-6.4298201195164897E-2</v>
      </c>
      <c r="X13" s="16">
        <v>3.6869302160494215E-2</v>
      </c>
      <c r="Y13" s="16">
        <v>1.969491910440202E-2</v>
      </c>
      <c r="Z13" s="16">
        <v>1.9341117177585241E-3</v>
      </c>
      <c r="AA13" s="16">
        <v>3.5008041352215122E-2</v>
      </c>
      <c r="AB13" s="16">
        <v>4.0365374450908112E-2</v>
      </c>
      <c r="AC13" s="16">
        <v>-8.7753251326936552E-2</v>
      </c>
      <c r="AD13" s="16">
        <v>4.3645779093764533E-2</v>
      </c>
      <c r="AE13" s="16">
        <v>2.752145880760451E-2</v>
      </c>
      <c r="AF13" s="16">
        <v>9.0100831046270952E-2</v>
      </c>
      <c r="AG13" s="16">
        <v>-1.8593039568392335E-2</v>
      </c>
      <c r="AH13" s="16">
        <v>5.2939969296996398E-3</v>
      </c>
      <c r="AI13" s="16">
        <v>9.4681806634301421E-3</v>
      </c>
      <c r="AJ13" s="16">
        <v>1.7900654212731019E-2</v>
      </c>
      <c r="AK13" s="16">
        <v>-1.3611105909286567E-3</v>
      </c>
      <c r="AL13" s="16">
        <v>6.2384666745330358E-2</v>
      </c>
      <c r="AM13" s="18">
        <v>-2.4610850162369982E-2</v>
      </c>
    </row>
    <row r="14" spans="1:39" ht="24">
      <c r="A14" s="13" t="s">
        <v>49</v>
      </c>
      <c r="B14" s="14" t="s">
        <v>40</v>
      </c>
      <c r="C14" s="15">
        <v>6.3119540058390086E-2</v>
      </c>
      <c r="D14" s="16">
        <v>-5.0339253832715807E-2</v>
      </c>
      <c r="E14" s="16">
        <v>1.0361507057054348E-2</v>
      </c>
      <c r="F14" s="16">
        <v>1.1177845575879405E-2</v>
      </c>
      <c r="G14" s="16">
        <v>4.1695812179854783E-2</v>
      </c>
      <c r="H14" s="16">
        <v>-5.8115725512452331E-2</v>
      </c>
      <c r="I14" s="16">
        <v>-1.106900621131505E-2</v>
      </c>
      <c r="J14" s="16">
        <v>-1.3658854202964208E-2</v>
      </c>
      <c r="K14" s="16">
        <v>-5.4865809503310669E-3</v>
      </c>
      <c r="L14" s="16">
        <v>9.5888276337993874E-3</v>
      </c>
      <c r="M14" s="16">
        <v>1.4051109759865232E-2</v>
      </c>
      <c r="N14" s="16">
        <v>4.1968020290294505E-2</v>
      </c>
      <c r="O14" s="16">
        <v>-2.1217511556601964E-3</v>
      </c>
      <c r="P14" s="16">
        <v>6.116818670246172E-2</v>
      </c>
      <c r="Q14" s="16">
        <v>2.1591181105738311E-2</v>
      </c>
      <c r="R14" s="16">
        <v>2.3749731110921431E-2</v>
      </c>
      <c r="S14" s="16">
        <v>1.1136675545824934E-2</v>
      </c>
      <c r="T14" s="17" t="s">
        <v>88</v>
      </c>
      <c r="U14" s="16">
        <v>-1.8619456191995402E-2</v>
      </c>
      <c r="V14" s="16">
        <v>-3.3601758174306301E-2</v>
      </c>
      <c r="W14" s="16">
        <v>1.272340111831799E-2</v>
      </c>
      <c r="X14" s="16">
        <v>2.0504707885578715E-2</v>
      </c>
      <c r="Y14" s="16">
        <v>2.1531175908029304E-2</v>
      </c>
      <c r="Z14" s="16">
        <v>-1.618820971026402E-2</v>
      </c>
      <c r="AA14" s="16">
        <v>-9.3183603877399195E-3</v>
      </c>
      <c r="AB14" s="16">
        <v>1.856078147995013E-2</v>
      </c>
      <c r="AC14" s="16">
        <v>-6.0863450433540156E-3</v>
      </c>
      <c r="AD14" s="16">
        <v>0.12200957865418541</v>
      </c>
      <c r="AE14" s="16">
        <v>1.6672541686562341E-2</v>
      </c>
      <c r="AF14" s="16">
        <v>3.6598291441663849E-2</v>
      </c>
      <c r="AG14" s="16">
        <v>8.7785564733132827E-4</v>
      </c>
      <c r="AH14" s="16">
        <v>6.8767305342014917E-2</v>
      </c>
      <c r="AI14" s="16">
        <v>0.13477548806029277</v>
      </c>
      <c r="AJ14" s="16">
        <v>2.2415194385973277E-2</v>
      </c>
      <c r="AK14" s="16">
        <v>3.7768740127297043E-2</v>
      </c>
      <c r="AL14" s="16">
        <v>4.286225620359993E-2</v>
      </c>
      <c r="AM14" s="18">
        <v>7.9455099302682963E-2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3.8966207713297891E-6</v>
      </c>
      <c r="E21" s="10">
        <f t="shared" ref="E21:AM21" si="0">$C5^2*E5^2</f>
        <v>8.0573861326643841E-7</v>
      </c>
      <c r="F21" s="10">
        <f t="shared" si="0"/>
        <v>1.9832449531332293E-8</v>
      </c>
      <c r="G21" s="10">
        <f t="shared" si="0"/>
        <v>2.9009004183399056E-5</v>
      </c>
      <c r="H21" s="10">
        <f t="shared" si="0"/>
        <v>7.9777971967760125E-9</v>
      </c>
      <c r="I21" s="10">
        <f t="shared" si="0"/>
        <v>5.8686094665912233E-6</v>
      </c>
      <c r="J21" s="10">
        <f t="shared" si="0"/>
        <v>1.337611250574511E-6</v>
      </c>
      <c r="K21" s="10">
        <f t="shared" si="0"/>
        <v>2.7265146431165707E-6</v>
      </c>
      <c r="L21" s="10">
        <f t="shared" si="0"/>
        <v>3.4731159090986245E-6</v>
      </c>
      <c r="M21" s="10">
        <f t="shared" si="0"/>
        <v>2.7202722231152642E-5</v>
      </c>
      <c r="N21" s="10">
        <f t="shared" si="0"/>
        <v>2.110711858788491E-7</v>
      </c>
      <c r="O21" s="10">
        <f t="shared" si="0"/>
        <v>4.6181394890690657E-6</v>
      </c>
      <c r="P21" s="10">
        <f t="shared" si="0"/>
        <v>5.3045978678694694E-7</v>
      </c>
      <c r="Q21" s="10">
        <f t="shared" si="0"/>
        <v>8.2854152276160816E-8</v>
      </c>
      <c r="R21" s="10">
        <f t="shared" si="0"/>
        <v>1.5147815232742151E-6</v>
      </c>
      <c r="S21" s="10">
        <f t="shared" si="0"/>
        <v>2.0242686849473989E-6</v>
      </c>
      <c r="T21" s="10">
        <f t="shared" si="0"/>
        <v>6.1085205053672356E-7</v>
      </c>
      <c r="U21" s="10">
        <f t="shared" si="0"/>
        <v>2.7965095818228715E-6</v>
      </c>
      <c r="V21" s="10">
        <f t="shared" si="0"/>
        <v>6.6232598049983764E-8</v>
      </c>
      <c r="W21" s="10">
        <f t="shared" si="0"/>
        <v>1.712459566948211E-6</v>
      </c>
      <c r="X21" s="10">
        <f t="shared" si="0"/>
        <v>5.1297479107658352E-6</v>
      </c>
      <c r="Y21" s="10">
        <f t="shared" si="0"/>
        <v>5.4988224198328747E-6</v>
      </c>
      <c r="Z21" s="11">
        <f t="shared" si="0"/>
        <v>2.2096745934763891E-3</v>
      </c>
      <c r="AA21" s="10">
        <f t="shared" si="0"/>
        <v>7.0851385581136581E-7</v>
      </c>
      <c r="AB21" s="10">
        <f t="shared" si="0"/>
        <v>4.8809312971151709E-7</v>
      </c>
      <c r="AC21" s="10">
        <f t="shared" si="0"/>
        <v>1.5231945921186449E-6</v>
      </c>
      <c r="AD21" s="10">
        <f t="shared" si="0"/>
        <v>1.5131068775422614E-6</v>
      </c>
      <c r="AE21" s="10">
        <f t="shared" si="0"/>
        <v>8.0459625719023683E-6</v>
      </c>
      <c r="AF21" s="10">
        <f t="shared" si="0"/>
        <v>2.2882725154764036E-6</v>
      </c>
      <c r="AG21" s="10">
        <f t="shared" si="0"/>
        <v>1.974361312114375E-7</v>
      </c>
      <c r="AH21" s="10">
        <f t="shared" si="0"/>
        <v>1.9547349585181517E-6</v>
      </c>
      <c r="AI21" s="10">
        <f t="shared" si="0"/>
        <v>5.7496286098556751E-6</v>
      </c>
      <c r="AJ21" s="10">
        <f t="shared" si="0"/>
        <v>2.6087614120988209E-6</v>
      </c>
      <c r="AK21" s="10">
        <f t="shared" si="0"/>
        <v>1.140443315017314E-5</v>
      </c>
      <c r="AL21" s="10">
        <f t="shared" si="0"/>
        <v>2.5604864742333205E-6</v>
      </c>
      <c r="AM21" s="12">
        <f t="shared" si="0"/>
        <v>7.9272277675546208E-6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2.2162885150907085E-5</v>
      </c>
      <c r="E22" s="16">
        <f t="shared" si="1"/>
        <v>1.5704803849237313E-4</v>
      </c>
      <c r="F22" s="16">
        <f t="shared" si="1"/>
        <v>4.826881763279157E-6</v>
      </c>
      <c r="G22" s="16">
        <f t="shared" si="1"/>
        <v>1.9519612739606675E-4</v>
      </c>
      <c r="H22" s="16">
        <f t="shared" si="1"/>
        <v>4.405164193618608E-7</v>
      </c>
      <c r="I22" s="16">
        <f t="shared" si="1"/>
        <v>2.7757050629001185E-7</v>
      </c>
      <c r="J22" s="16">
        <f t="shared" si="1"/>
        <v>1.6108828333099532E-4</v>
      </c>
      <c r="K22" s="16">
        <f t="shared" si="1"/>
        <v>8.6109478085865481E-6</v>
      </c>
      <c r="L22" s="16">
        <f t="shared" si="1"/>
        <v>8.7390974634653791E-6</v>
      </c>
      <c r="M22" s="16">
        <f t="shared" si="1"/>
        <v>3.1528210075327624E-5</v>
      </c>
      <c r="N22" s="16">
        <f t="shared" si="1"/>
        <v>2.9681791819283595E-6</v>
      </c>
      <c r="O22" s="16">
        <f t="shared" si="1"/>
        <v>5.3182719073052186E-7</v>
      </c>
      <c r="P22" s="16">
        <f t="shared" si="1"/>
        <v>8.6913468833827676E-5</v>
      </c>
      <c r="Q22" s="16">
        <f t="shared" si="1"/>
        <v>4.0738709616128496E-6</v>
      </c>
      <c r="R22" s="16">
        <f t="shared" si="1"/>
        <v>1.8719652418025839E-6</v>
      </c>
      <c r="S22" s="16">
        <f t="shared" si="1"/>
        <v>9.6784761647451149E-8</v>
      </c>
      <c r="T22" s="16">
        <f t="shared" si="1"/>
        <v>7.600496193652406E-5</v>
      </c>
      <c r="U22" s="16">
        <f t="shared" si="1"/>
        <v>1.7889496625463695E-8</v>
      </c>
      <c r="V22" s="16">
        <f t="shared" si="1"/>
        <v>1.9932426196069694E-6</v>
      </c>
      <c r="W22" s="16">
        <f t="shared" si="1"/>
        <v>1.4087916284346269E-6</v>
      </c>
      <c r="X22" s="16">
        <f t="shared" si="1"/>
        <v>5.9363724153237291E-9</v>
      </c>
      <c r="Y22" s="16">
        <f t="shared" si="1"/>
        <v>1.0721651087078753E-5</v>
      </c>
      <c r="Z22" s="16">
        <f t="shared" si="1"/>
        <v>1.296434250601287E-5</v>
      </c>
      <c r="AA22" s="16">
        <f t="shared" si="1"/>
        <v>8.5410457145785822E-7</v>
      </c>
      <c r="AB22" s="16">
        <f t="shared" si="1"/>
        <v>2.7922083907743239E-5</v>
      </c>
      <c r="AC22" s="16">
        <f t="shared" si="1"/>
        <v>1.0569945701395481E-5</v>
      </c>
      <c r="AD22" s="16">
        <f t="shared" si="1"/>
        <v>1.2393578513836183E-6</v>
      </c>
      <c r="AE22" s="16">
        <f t="shared" si="1"/>
        <v>2.2006082609464316E-5</v>
      </c>
      <c r="AF22" s="16">
        <f t="shared" si="1"/>
        <v>2.4074906900414873E-5</v>
      </c>
      <c r="AG22" s="16">
        <f t="shared" si="1"/>
        <v>4.7164770581895386E-7</v>
      </c>
      <c r="AH22" s="17">
        <f t="shared" si="1"/>
        <v>1.4763660568868638E-2</v>
      </c>
      <c r="AI22" s="16">
        <f t="shared" si="1"/>
        <v>5.6690835462944019E-5</v>
      </c>
      <c r="AJ22" s="16">
        <f t="shared" si="1"/>
        <v>3.6273552845588353E-6</v>
      </c>
      <c r="AK22" s="16">
        <f t="shared" si="1"/>
        <v>8.5969015101050576E-8</v>
      </c>
      <c r="AL22" s="16">
        <f t="shared" si="1"/>
        <v>3.6262216407454395E-5</v>
      </c>
      <c r="AM22" s="18">
        <f t="shared" si="1"/>
        <v>5.1613753254180461E-5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2.0413108392680333E-7</v>
      </c>
      <c r="E23" s="16">
        <f t="shared" si="2"/>
        <v>1.8046000736285109E-6</v>
      </c>
      <c r="F23" s="16">
        <f t="shared" si="2"/>
        <v>2.2574881156008464E-8</v>
      </c>
      <c r="G23" s="16">
        <f t="shared" si="2"/>
        <v>3.1721739135945286E-6</v>
      </c>
      <c r="H23" s="16">
        <f t="shared" si="2"/>
        <v>9.6322625528468006E-11</v>
      </c>
      <c r="I23" s="16">
        <f t="shared" si="2"/>
        <v>3.0039317193798518E-5</v>
      </c>
      <c r="J23" s="16">
        <f t="shared" si="2"/>
        <v>4.6352507418432207E-6</v>
      </c>
      <c r="K23" s="16">
        <f t="shared" si="2"/>
        <v>2.9172285411820878E-6</v>
      </c>
      <c r="L23" s="17">
        <f t="shared" si="2"/>
        <v>3.6965973544112857E-3</v>
      </c>
      <c r="M23" s="16">
        <f t="shared" si="2"/>
        <v>5.7584552954245466E-6</v>
      </c>
      <c r="N23" s="16">
        <f t="shared" si="2"/>
        <v>2.0468617418919929E-7</v>
      </c>
      <c r="O23" s="16">
        <f t="shared" si="2"/>
        <v>1.4005441393791412E-6</v>
      </c>
      <c r="P23" s="16">
        <f t="shared" si="2"/>
        <v>9.1942710217072933E-7</v>
      </c>
      <c r="Q23" s="16">
        <f t="shared" si="2"/>
        <v>2.7940204310693035E-5</v>
      </c>
      <c r="R23" s="16">
        <f t="shared" si="2"/>
        <v>2.3806326099057113E-6</v>
      </c>
      <c r="S23" s="16">
        <f t="shared" si="2"/>
        <v>2.11391402692779E-6</v>
      </c>
      <c r="T23" s="16">
        <f t="shared" si="2"/>
        <v>3.6179885925558707E-7</v>
      </c>
      <c r="U23" s="16">
        <f t="shared" si="2"/>
        <v>5.8503738687370241E-6</v>
      </c>
      <c r="V23" s="16">
        <f t="shared" si="2"/>
        <v>8.5520553326318925E-6</v>
      </c>
      <c r="W23" s="16">
        <f t="shared" si="2"/>
        <v>2.6457573103501368E-9</v>
      </c>
      <c r="X23" s="16">
        <f t="shared" si="2"/>
        <v>2.3376101229190796E-5</v>
      </c>
      <c r="Y23" s="16">
        <f t="shared" si="2"/>
        <v>2.0283442804497726E-7</v>
      </c>
      <c r="Z23" s="16">
        <f t="shared" si="2"/>
        <v>5.8050302405240389E-6</v>
      </c>
      <c r="AA23" s="16">
        <f t="shared" si="2"/>
        <v>1.6243299164767456E-5</v>
      </c>
      <c r="AB23" s="16">
        <f t="shared" si="2"/>
        <v>1.2232047627661715E-5</v>
      </c>
      <c r="AC23" s="16">
        <f t="shared" si="2"/>
        <v>3.0821138085966693E-7</v>
      </c>
      <c r="AD23" s="16">
        <f t="shared" si="2"/>
        <v>4.4753442594136882E-6</v>
      </c>
      <c r="AE23" s="16">
        <f t="shared" si="2"/>
        <v>1.7474057973702992E-6</v>
      </c>
      <c r="AF23" s="16">
        <f t="shared" si="2"/>
        <v>1.5274256186153685E-7</v>
      </c>
      <c r="AG23" s="16">
        <f t="shared" si="2"/>
        <v>4.9855021275346524E-8</v>
      </c>
      <c r="AH23" s="16">
        <f t="shared" si="2"/>
        <v>2.1645165641373516E-6</v>
      </c>
      <c r="AI23" s="16">
        <f t="shared" si="2"/>
        <v>1.7367642348252109E-6</v>
      </c>
      <c r="AJ23" s="16">
        <f t="shared" si="2"/>
        <v>4.4314425243681837E-5</v>
      </c>
      <c r="AK23" s="16">
        <f t="shared" si="2"/>
        <v>2.482946867111841E-5</v>
      </c>
      <c r="AL23" s="16">
        <f t="shared" si="2"/>
        <v>6.7598738824089087E-6</v>
      </c>
      <c r="AM23" s="18">
        <f t="shared" si="2"/>
        <v>1.236470309264853E-5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4.0907903948003513E-7</v>
      </c>
      <c r="E24" s="16">
        <f t="shared" si="3"/>
        <v>7.9942539386428555E-7</v>
      </c>
      <c r="F24" s="16">
        <f t="shared" si="3"/>
        <v>1.3496321650373889E-7</v>
      </c>
      <c r="G24" s="16">
        <f t="shared" si="3"/>
        <v>6.417609211880608E-8</v>
      </c>
      <c r="H24" s="16">
        <f t="shared" si="3"/>
        <v>4.8713711131874126E-7</v>
      </c>
      <c r="I24" s="16">
        <f t="shared" si="3"/>
        <v>1.3394106435522642E-7</v>
      </c>
      <c r="J24" s="16">
        <f t="shared" si="3"/>
        <v>7.7882899810678673E-6</v>
      </c>
      <c r="K24" s="16">
        <f t="shared" si="3"/>
        <v>3.0192816751248558E-6</v>
      </c>
      <c r="L24" s="16">
        <f t="shared" si="3"/>
        <v>5.9810543572020613E-7</v>
      </c>
      <c r="M24" s="16">
        <f t="shared" si="3"/>
        <v>3.082266649574236E-6</v>
      </c>
      <c r="N24" s="16">
        <f t="shared" si="3"/>
        <v>1.0874671575760836E-8</v>
      </c>
      <c r="O24" s="16">
        <f t="shared" si="3"/>
        <v>4.5345850972645344E-7</v>
      </c>
      <c r="P24" s="16">
        <f t="shared" si="3"/>
        <v>1.9382899144595022E-7</v>
      </c>
      <c r="Q24" s="16">
        <f t="shared" si="3"/>
        <v>5.3258202708677833E-7</v>
      </c>
      <c r="R24" s="17">
        <f t="shared" si="3"/>
        <v>9.1392303925506781E-4</v>
      </c>
      <c r="S24" s="16">
        <f t="shared" si="3"/>
        <v>1.9292351695884529E-6</v>
      </c>
      <c r="T24" s="16">
        <f t="shared" si="3"/>
        <v>5.640595572666669E-7</v>
      </c>
      <c r="U24" s="16">
        <f t="shared" si="3"/>
        <v>4.1512063635608473E-6</v>
      </c>
      <c r="V24" s="16">
        <f t="shared" si="3"/>
        <v>5.9023815872236369E-7</v>
      </c>
      <c r="W24" s="16">
        <f t="shared" si="3"/>
        <v>3.9124465405009055E-6</v>
      </c>
      <c r="X24" s="16">
        <f t="shared" si="3"/>
        <v>3.44367108489449E-6</v>
      </c>
      <c r="Y24" s="16">
        <f t="shared" si="3"/>
        <v>2.7502442411331593E-9</v>
      </c>
      <c r="Z24" s="16">
        <f t="shared" si="3"/>
        <v>6.2294480589043534E-7</v>
      </c>
      <c r="AA24" s="16">
        <f t="shared" si="3"/>
        <v>1.3250231455023716E-7</v>
      </c>
      <c r="AB24" s="16">
        <f t="shared" si="3"/>
        <v>6.4334829459308411E-7</v>
      </c>
      <c r="AC24" s="16">
        <f t="shared" si="3"/>
        <v>1.6951168001004866E-5</v>
      </c>
      <c r="AD24" s="16">
        <f t="shared" si="3"/>
        <v>5.6623729484173047E-7</v>
      </c>
      <c r="AE24" s="16">
        <f t="shared" si="3"/>
        <v>1.9700469275763761E-6</v>
      </c>
      <c r="AF24" s="16">
        <f t="shared" si="3"/>
        <v>1.5466977470106154E-6</v>
      </c>
      <c r="AG24" s="16">
        <f t="shared" si="3"/>
        <v>1.4984594923070873E-6</v>
      </c>
      <c r="AH24" s="16">
        <f t="shared" si="3"/>
        <v>1.1457885734441091E-7</v>
      </c>
      <c r="AI24" s="16">
        <f t="shared" si="3"/>
        <v>6.2963105153258748E-7</v>
      </c>
      <c r="AJ24" s="16">
        <f t="shared" si="3"/>
        <v>1.3047908079357853E-6</v>
      </c>
      <c r="AK24" s="16">
        <f t="shared" si="3"/>
        <v>2.3686167235335694E-7</v>
      </c>
      <c r="AL24" s="16">
        <f t="shared" si="3"/>
        <v>8.3321368988958883E-8</v>
      </c>
      <c r="AM24" s="18">
        <f t="shared" si="3"/>
        <v>7.1138111880799602E-8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2.0954834449610547E-7</v>
      </c>
      <c r="E25" s="16">
        <f t="shared" si="4"/>
        <v>1.2876261160799331E-7</v>
      </c>
      <c r="F25" s="16">
        <f t="shared" si="4"/>
        <v>3.8967642548135504E-6</v>
      </c>
      <c r="G25" s="16">
        <f t="shared" si="4"/>
        <v>3.3857028738002111E-8</v>
      </c>
      <c r="H25" s="16">
        <f t="shared" si="4"/>
        <v>8.7418876983292609E-7</v>
      </c>
      <c r="I25" s="16">
        <f t="shared" si="4"/>
        <v>8.7929929507689236E-8</v>
      </c>
      <c r="J25" s="16">
        <f t="shared" si="4"/>
        <v>1.1772045707395884E-7</v>
      </c>
      <c r="K25" s="16">
        <f t="shared" si="4"/>
        <v>4.7231205401035601E-8</v>
      </c>
      <c r="L25" s="16">
        <f t="shared" si="4"/>
        <v>5.0797485483798504E-7</v>
      </c>
      <c r="M25" s="16">
        <f t="shared" si="4"/>
        <v>1.0212100728414696E-6</v>
      </c>
      <c r="N25" s="16">
        <f t="shared" si="4"/>
        <v>2.6789223642084775E-7</v>
      </c>
      <c r="O25" s="16">
        <f t="shared" si="4"/>
        <v>2.4949281242345989E-6</v>
      </c>
      <c r="P25" s="16">
        <f t="shared" si="4"/>
        <v>4.3432520953528754E-8</v>
      </c>
      <c r="Q25" s="16">
        <f t="shared" si="4"/>
        <v>6.0613606219857E-7</v>
      </c>
      <c r="R25" s="16">
        <f t="shared" si="4"/>
        <v>2.5868666862816184E-7</v>
      </c>
      <c r="S25" s="16">
        <f t="shared" si="4"/>
        <v>9.4087972764695144E-8</v>
      </c>
      <c r="T25" s="16">
        <f t="shared" si="4"/>
        <v>6.7450409084947015E-6</v>
      </c>
      <c r="U25" s="16">
        <f t="shared" si="4"/>
        <v>6.8058483435820709E-7</v>
      </c>
      <c r="V25" s="16">
        <f t="shared" si="4"/>
        <v>3.9761090205206184E-7</v>
      </c>
      <c r="W25" s="16">
        <f t="shared" si="4"/>
        <v>7.1997085510987885E-7</v>
      </c>
      <c r="X25" s="16">
        <f t="shared" si="4"/>
        <v>2.7822966066564787E-6</v>
      </c>
      <c r="Y25" s="16">
        <f t="shared" si="4"/>
        <v>1.48985082274747E-6</v>
      </c>
      <c r="Z25" s="16">
        <f t="shared" si="4"/>
        <v>2.8437451678865906E-7</v>
      </c>
      <c r="AA25" s="16">
        <f t="shared" si="4"/>
        <v>4.8102288859576204E-8</v>
      </c>
      <c r="AB25" s="16">
        <f t="shared" si="4"/>
        <v>4.0816650033301973E-7</v>
      </c>
      <c r="AC25" s="16">
        <f t="shared" si="4"/>
        <v>6.4136587178187643E-10</v>
      </c>
      <c r="AD25" s="17">
        <f t="shared" si="4"/>
        <v>4.2171259840146345E-4</v>
      </c>
      <c r="AE25" s="16">
        <f t="shared" si="4"/>
        <v>3.7034551720981728E-7</v>
      </c>
      <c r="AF25" s="16">
        <f t="shared" si="4"/>
        <v>4.7187802408115755E-7</v>
      </c>
      <c r="AG25" s="16">
        <f t="shared" si="4"/>
        <v>1.8887764562168048E-6</v>
      </c>
      <c r="AH25" s="16">
        <f t="shared" si="4"/>
        <v>3.4422232000160152E-8</v>
      </c>
      <c r="AI25" s="16">
        <f t="shared" si="4"/>
        <v>1.9627323423937424E-7</v>
      </c>
      <c r="AJ25" s="16">
        <f t="shared" si="4"/>
        <v>8.5789117925216473E-7</v>
      </c>
      <c r="AK25" s="16">
        <f t="shared" si="4"/>
        <v>6.3634551514647782E-7</v>
      </c>
      <c r="AL25" s="16">
        <f t="shared" si="4"/>
        <v>1.0277143247976708E-6</v>
      </c>
      <c r="AM25" s="18">
        <f t="shared" si="4"/>
        <v>5.7684479767839272E-7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2.6446277314011734E-6</v>
      </c>
      <c r="E26" s="16">
        <f t="shared" si="5"/>
        <v>6.8145221748219823E-7</v>
      </c>
      <c r="F26" s="16">
        <f t="shared" si="5"/>
        <v>8.647779424968295E-7</v>
      </c>
      <c r="G26" s="16">
        <f t="shared" si="5"/>
        <v>6.0372195245620088E-7</v>
      </c>
      <c r="H26" s="16">
        <f t="shared" si="5"/>
        <v>3.1789395744343479E-6</v>
      </c>
      <c r="I26" s="16">
        <f t="shared" si="5"/>
        <v>1.8754252756116227E-7</v>
      </c>
      <c r="J26" s="16">
        <f t="shared" si="5"/>
        <v>2.1676261802957389E-6</v>
      </c>
      <c r="K26" s="16">
        <f t="shared" si="5"/>
        <v>1.9243740703145041E-6</v>
      </c>
      <c r="L26" s="16">
        <f t="shared" si="5"/>
        <v>6.3114220975506239E-10</v>
      </c>
      <c r="M26" s="16">
        <f t="shared" si="5"/>
        <v>3.6101786783350686E-6</v>
      </c>
      <c r="N26" s="16">
        <f t="shared" si="5"/>
        <v>5.1136015145141598E-6</v>
      </c>
      <c r="O26" s="16">
        <f t="shared" si="5"/>
        <v>1.7346040717427347E-7</v>
      </c>
      <c r="P26" s="16">
        <f t="shared" si="5"/>
        <v>7.0302836538896673E-8</v>
      </c>
      <c r="Q26" s="16">
        <f t="shared" si="5"/>
        <v>2.5175366094806032E-8</v>
      </c>
      <c r="R26" s="16">
        <f t="shared" si="5"/>
        <v>2.9789174464392009E-6</v>
      </c>
      <c r="S26" s="16">
        <f t="shared" si="5"/>
        <v>2.6332137254113452E-6</v>
      </c>
      <c r="T26" s="16">
        <f t="shared" si="5"/>
        <v>1.1939247076380688E-7</v>
      </c>
      <c r="U26" s="16">
        <f t="shared" si="5"/>
        <v>2.8334772593211864E-7</v>
      </c>
      <c r="V26" s="16">
        <f t="shared" si="5"/>
        <v>3.4628709473707278E-6</v>
      </c>
      <c r="W26" s="17">
        <f t="shared" si="5"/>
        <v>7.0731206010066097E-4</v>
      </c>
      <c r="X26" s="16">
        <f t="shared" si="5"/>
        <v>4.7179093432065953E-7</v>
      </c>
      <c r="Y26" s="16">
        <f t="shared" si="5"/>
        <v>3.2534415555602019E-8</v>
      </c>
      <c r="Z26" s="16">
        <f t="shared" si="5"/>
        <v>5.3799314819668454E-7</v>
      </c>
      <c r="AA26" s="16">
        <f t="shared" si="5"/>
        <v>1.4727535839671156E-7</v>
      </c>
      <c r="AB26" s="16">
        <f t="shared" si="5"/>
        <v>3.2896550956925607E-6</v>
      </c>
      <c r="AC26" s="16">
        <f t="shared" si="5"/>
        <v>1.6850969039006283E-7</v>
      </c>
      <c r="AD26" s="16">
        <f t="shared" si="5"/>
        <v>1.2007521424477516E-6</v>
      </c>
      <c r="AE26" s="16">
        <f t="shared" si="5"/>
        <v>4.3541778610197907E-6</v>
      </c>
      <c r="AF26" s="16">
        <f t="shared" si="5"/>
        <v>5.8497943655794028E-6</v>
      </c>
      <c r="AG26" s="16">
        <f t="shared" si="5"/>
        <v>4.4452888248746295E-7</v>
      </c>
      <c r="AH26" s="16">
        <f t="shared" si="5"/>
        <v>6.4562660713938996E-8</v>
      </c>
      <c r="AI26" s="16">
        <f t="shared" si="5"/>
        <v>1.8624679058580815E-6</v>
      </c>
      <c r="AJ26" s="16">
        <f t="shared" si="5"/>
        <v>4.8430379417389424E-7</v>
      </c>
      <c r="AK26" s="16">
        <f t="shared" si="5"/>
        <v>2.8592018922573672E-7</v>
      </c>
      <c r="AL26" s="16">
        <f t="shared" si="5"/>
        <v>1.9110024461421912E-6</v>
      </c>
      <c r="AM26" s="18">
        <f t="shared" si="5"/>
        <v>1.8399161213804593E-7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4.0856001597875361E-7</v>
      </c>
      <c r="E27" s="16">
        <f t="shared" si="6"/>
        <v>9.1787060753603117E-6</v>
      </c>
      <c r="F27" s="16">
        <f t="shared" si="6"/>
        <v>2.7727392503749639E-7</v>
      </c>
      <c r="G27" s="16">
        <f t="shared" si="6"/>
        <v>1.9695086375529254E-5</v>
      </c>
      <c r="H27" s="16">
        <f t="shared" si="6"/>
        <v>4.4561223796352447E-9</v>
      </c>
      <c r="I27" s="16">
        <f t="shared" si="6"/>
        <v>2.1816631721089436E-5</v>
      </c>
      <c r="J27" s="16">
        <f t="shared" si="6"/>
        <v>2.3111446624796092E-9</v>
      </c>
      <c r="K27" s="16">
        <f t="shared" si="6"/>
        <v>2.2378627819112505E-6</v>
      </c>
      <c r="L27" s="16">
        <f t="shared" si="6"/>
        <v>1.7588354651605533E-5</v>
      </c>
      <c r="M27" s="16">
        <f t="shared" si="6"/>
        <v>7.8180728656580259E-7</v>
      </c>
      <c r="N27" s="16">
        <f t="shared" si="6"/>
        <v>4.9222945434657162E-6</v>
      </c>
      <c r="O27" s="16">
        <f t="shared" si="6"/>
        <v>4.1077633623100875E-6</v>
      </c>
      <c r="P27" s="16">
        <f t="shared" si="6"/>
        <v>3.671422762769916E-6</v>
      </c>
      <c r="Q27" s="16">
        <f t="shared" si="6"/>
        <v>6.3681077806165268E-7</v>
      </c>
      <c r="R27" s="16">
        <f t="shared" si="6"/>
        <v>6.7579392593090037E-7</v>
      </c>
      <c r="S27" s="16">
        <f t="shared" si="6"/>
        <v>1.3619914795820308E-6</v>
      </c>
      <c r="T27" s="16">
        <f t="shared" si="6"/>
        <v>4.0058783405568003E-6</v>
      </c>
      <c r="U27" s="16">
        <f t="shared" si="6"/>
        <v>1.4784710598436175E-5</v>
      </c>
      <c r="V27" s="16">
        <f t="shared" si="6"/>
        <v>2.3295851334379061E-5</v>
      </c>
      <c r="W27" s="16">
        <f t="shared" si="6"/>
        <v>1.0736113206675869E-6</v>
      </c>
      <c r="X27" s="16">
        <f t="shared" si="6"/>
        <v>7.1037116056859755E-7</v>
      </c>
      <c r="Y27" s="16">
        <f t="shared" si="6"/>
        <v>1.3641519232719033E-6</v>
      </c>
      <c r="Z27" s="16">
        <f t="shared" si="6"/>
        <v>1.3499991251396599E-5</v>
      </c>
      <c r="AA27" s="16">
        <f t="shared" si="6"/>
        <v>1.1031302018778419E-6</v>
      </c>
      <c r="AB27" s="16">
        <f t="shared" si="6"/>
        <v>6.2519317069347843E-7</v>
      </c>
      <c r="AC27" s="16">
        <f t="shared" si="6"/>
        <v>3.9245038721401784E-9</v>
      </c>
      <c r="AD27" s="16">
        <f t="shared" si="6"/>
        <v>3.9912492768133918E-6</v>
      </c>
      <c r="AE27" s="16">
        <f t="shared" si="6"/>
        <v>8.2423018029739568E-7</v>
      </c>
      <c r="AF27" s="16">
        <f t="shared" si="6"/>
        <v>2.241971495562879E-9</v>
      </c>
      <c r="AG27" s="16">
        <f t="shared" si="6"/>
        <v>5.2511317268075304E-6</v>
      </c>
      <c r="AH27" s="16">
        <f t="shared" si="6"/>
        <v>1.4603226342698123E-8</v>
      </c>
      <c r="AI27" s="16">
        <f t="shared" si="6"/>
        <v>1.2027723513417593E-6</v>
      </c>
      <c r="AJ27" s="16">
        <f t="shared" si="6"/>
        <v>1.2144023898781462E-5</v>
      </c>
      <c r="AK27" s="17">
        <f t="shared" si="6"/>
        <v>2.6612587357879979E-3</v>
      </c>
      <c r="AL27" s="16">
        <f t="shared" si="6"/>
        <v>3.0960173763755404E-7</v>
      </c>
      <c r="AM27" s="18">
        <f t="shared" si="6"/>
        <v>2.7932953373966503E-5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6.4259986829290614E-6</v>
      </c>
      <c r="E28" s="16">
        <f t="shared" si="7"/>
        <v>9.7428654801130074E-7</v>
      </c>
      <c r="F28" s="16">
        <f t="shared" si="7"/>
        <v>6.0144034880614911E-7</v>
      </c>
      <c r="G28" s="16">
        <f t="shared" si="7"/>
        <v>4.7123336969959014E-7</v>
      </c>
      <c r="H28" s="16">
        <f t="shared" si="7"/>
        <v>6.7808937350947961E-6</v>
      </c>
      <c r="I28" s="17">
        <f t="shared" si="7"/>
        <v>3.2244933737932743E-3</v>
      </c>
      <c r="J28" s="16">
        <f t="shared" si="7"/>
        <v>4.3683948255365324E-6</v>
      </c>
      <c r="K28" s="16">
        <f t="shared" si="7"/>
        <v>1.0921701522079952E-5</v>
      </c>
      <c r="L28" s="16">
        <f t="shared" si="7"/>
        <v>2.6030197735018809E-5</v>
      </c>
      <c r="M28" s="16">
        <f t="shared" si="7"/>
        <v>1.4232521459460326E-6</v>
      </c>
      <c r="N28" s="16">
        <f t="shared" si="7"/>
        <v>1.4806935246747166E-10</v>
      </c>
      <c r="O28" s="16">
        <f t="shared" si="7"/>
        <v>9.8396488073437356E-6</v>
      </c>
      <c r="P28" s="16">
        <f t="shared" si="7"/>
        <v>4.8630328645070014E-6</v>
      </c>
      <c r="Q28" s="16">
        <f t="shared" si="7"/>
        <v>2.4328737107253704E-6</v>
      </c>
      <c r="R28" s="16">
        <f t="shared" si="7"/>
        <v>4.7127816073343097E-7</v>
      </c>
      <c r="S28" s="16">
        <f t="shared" si="7"/>
        <v>4.245669057587866E-6</v>
      </c>
      <c r="T28" s="16">
        <f t="shared" si="7"/>
        <v>4.2646644790284009E-7</v>
      </c>
      <c r="U28" s="16">
        <f t="shared" si="7"/>
        <v>1.8556606586599018E-5</v>
      </c>
      <c r="V28" s="16">
        <f t="shared" si="7"/>
        <v>3.7927673218124057E-6</v>
      </c>
      <c r="W28" s="16">
        <f t="shared" si="7"/>
        <v>8.6037635873885535E-7</v>
      </c>
      <c r="X28" s="16">
        <f t="shared" si="7"/>
        <v>4.7524371223996718E-9</v>
      </c>
      <c r="Y28" s="16">
        <f t="shared" si="7"/>
        <v>1.5372919935981022E-7</v>
      </c>
      <c r="Z28" s="16">
        <f t="shared" si="7"/>
        <v>8.4288649347965802E-6</v>
      </c>
      <c r="AA28" s="16">
        <f t="shared" si="7"/>
        <v>2.0457760313268833E-5</v>
      </c>
      <c r="AB28" s="16">
        <f t="shared" si="7"/>
        <v>3.87997024003875E-5</v>
      </c>
      <c r="AC28" s="16">
        <f t="shared" si="7"/>
        <v>1.7932953882770085E-7</v>
      </c>
      <c r="AD28" s="16">
        <f t="shared" si="7"/>
        <v>6.7740272580243476E-7</v>
      </c>
      <c r="AE28" s="16">
        <f t="shared" si="7"/>
        <v>6.2933954562552409E-6</v>
      </c>
      <c r="AF28" s="16">
        <f t="shared" si="7"/>
        <v>4.848440009838437E-6</v>
      </c>
      <c r="AG28" s="16">
        <f t="shared" si="7"/>
        <v>4.8665094553690675E-6</v>
      </c>
      <c r="AH28" s="16">
        <f t="shared" si="7"/>
        <v>6.2617875457694367E-8</v>
      </c>
      <c r="AI28" s="16">
        <f t="shared" si="7"/>
        <v>1.3755894106787327E-7</v>
      </c>
      <c r="AJ28" s="16">
        <f t="shared" si="7"/>
        <v>8.4159892129013267E-6</v>
      </c>
      <c r="AK28" s="16">
        <f t="shared" si="7"/>
        <v>2.6635383827250333E-5</v>
      </c>
      <c r="AL28" s="16">
        <f t="shared" si="7"/>
        <v>7.6671761935081888E-7</v>
      </c>
      <c r="AM28" s="18">
        <f t="shared" si="7"/>
        <v>7.235950536281674E-6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1.1177369168286719E-7</v>
      </c>
      <c r="E29" s="16">
        <f t="shared" si="8"/>
        <v>6.6495847856297519E-8</v>
      </c>
      <c r="F29" s="16">
        <f t="shared" si="8"/>
        <v>5.5871463816373644E-7</v>
      </c>
      <c r="G29" s="16">
        <f t="shared" si="8"/>
        <v>3.7762902291689863E-7</v>
      </c>
      <c r="H29" s="17">
        <f t="shared" si="8"/>
        <v>1.9504818884647618E-4</v>
      </c>
      <c r="I29" s="16">
        <f t="shared" si="8"/>
        <v>4.0211579762115314E-7</v>
      </c>
      <c r="J29" s="16">
        <f t="shared" si="8"/>
        <v>1.7599635597416442E-6</v>
      </c>
      <c r="K29" s="16">
        <f t="shared" si="8"/>
        <v>1.6876037353211409E-8</v>
      </c>
      <c r="L29" s="16">
        <f t="shared" si="8"/>
        <v>2.2749462298856934E-12</v>
      </c>
      <c r="M29" s="16">
        <f t="shared" si="8"/>
        <v>1.1930316680430828E-6</v>
      </c>
      <c r="N29" s="16">
        <f t="shared" si="8"/>
        <v>1.0332363985475034E-8</v>
      </c>
      <c r="O29" s="16">
        <f t="shared" si="8"/>
        <v>5.5401175886056113E-8</v>
      </c>
      <c r="P29" s="16">
        <f t="shared" si="8"/>
        <v>3.4053910200448486E-7</v>
      </c>
      <c r="Q29" s="16">
        <f t="shared" si="8"/>
        <v>1.2398356115103201E-6</v>
      </c>
      <c r="R29" s="16">
        <f t="shared" si="8"/>
        <v>1.0197295714694918E-7</v>
      </c>
      <c r="S29" s="16">
        <f t="shared" si="8"/>
        <v>8.5090247395842143E-7</v>
      </c>
      <c r="T29" s="16">
        <f t="shared" si="8"/>
        <v>6.9907469506831099E-7</v>
      </c>
      <c r="U29" s="16">
        <f t="shared" si="8"/>
        <v>6.7788120109443591E-7</v>
      </c>
      <c r="V29" s="16">
        <f t="shared" si="8"/>
        <v>7.8197510184351208E-8</v>
      </c>
      <c r="W29" s="16">
        <f t="shared" si="8"/>
        <v>8.6773177454630928E-7</v>
      </c>
      <c r="X29" s="16">
        <f t="shared" si="8"/>
        <v>2.8531045699126934E-7</v>
      </c>
      <c r="Y29" s="16">
        <f t="shared" si="8"/>
        <v>8.1413468342725868E-8</v>
      </c>
      <c r="Z29" s="16">
        <f t="shared" si="8"/>
        <v>7.85146983238424E-10</v>
      </c>
      <c r="AA29" s="16">
        <f t="shared" si="8"/>
        <v>2.5723110347228684E-7</v>
      </c>
      <c r="AB29" s="16">
        <f t="shared" si="8"/>
        <v>3.4198402961484904E-7</v>
      </c>
      <c r="AC29" s="16">
        <f t="shared" si="8"/>
        <v>1.616271395469872E-6</v>
      </c>
      <c r="AD29" s="16">
        <f t="shared" si="8"/>
        <v>3.998272175004049E-7</v>
      </c>
      <c r="AE29" s="16">
        <f t="shared" si="8"/>
        <v>1.5897570334609622E-7</v>
      </c>
      <c r="AF29" s="16">
        <f t="shared" si="8"/>
        <v>1.7039052756319875E-6</v>
      </c>
      <c r="AG29" s="16">
        <f t="shared" si="8"/>
        <v>7.2558557676583994E-8</v>
      </c>
      <c r="AH29" s="16">
        <f t="shared" si="8"/>
        <v>5.882409093475746E-9</v>
      </c>
      <c r="AI29" s="16">
        <f t="shared" si="8"/>
        <v>1.881572367520424E-8</v>
      </c>
      <c r="AJ29" s="16">
        <f t="shared" si="8"/>
        <v>6.7255167846925294E-8</v>
      </c>
      <c r="AK29" s="16">
        <f t="shared" si="8"/>
        <v>3.8884335417675333E-10</v>
      </c>
      <c r="AL29" s="16">
        <f t="shared" si="8"/>
        <v>8.1685236927850441E-7</v>
      </c>
      <c r="AM29" s="18">
        <f t="shared" si="8"/>
        <v>1.2712796257265046E-7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1.0095810699626266E-5</v>
      </c>
      <c r="E30" s="16">
        <f t="shared" si="9"/>
        <v>4.2773373634083476E-7</v>
      </c>
      <c r="F30" s="16">
        <f t="shared" si="9"/>
        <v>4.9778735705598116E-7</v>
      </c>
      <c r="G30" s="16">
        <f t="shared" si="9"/>
        <v>6.92647907660064E-6</v>
      </c>
      <c r="H30" s="16">
        <f t="shared" si="9"/>
        <v>1.3455969030592882E-5</v>
      </c>
      <c r="I30" s="16">
        <f t="shared" si="9"/>
        <v>4.8814058070131603E-7</v>
      </c>
      <c r="J30" s="16">
        <f t="shared" si="9"/>
        <v>7.4328640557404097E-7</v>
      </c>
      <c r="K30" s="16">
        <f t="shared" si="9"/>
        <v>1.1993093891517665E-7</v>
      </c>
      <c r="L30" s="16">
        <f t="shared" si="9"/>
        <v>3.6631835058584918E-7</v>
      </c>
      <c r="M30" s="16">
        <f t="shared" si="9"/>
        <v>7.865908744987016E-7</v>
      </c>
      <c r="N30" s="16">
        <f t="shared" si="9"/>
        <v>7.0172123265170327E-6</v>
      </c>
      <c r="O30" s="16">
        <f t="shared" si="9"/>
        <v>1.7935626275580805E-8</v>
      </c>
      <c r="P30" s="16">
        <f t="shared" si="9"/>
        <v>1.4906609123999268E-5</v>
      </c>
      <c r="Q30" s="16">
        <f t="shared" si="9"/>
        <v>1.8572931273377619E-6</v>
      </c>
      <c r="R30" s="16">
        <f t="shared" si="9"/>
        <v>2.2472171736859529E-6</v>
      </c>
      <c r="S30" s="16">
        <f t="shared" si="9"/>
        <v>4.9412722793696947E-7</v>
      </c>
      <c r="T30" s="17">
        <f t="shared" si="9"/>
        <v>3.725465958059844E-3</v>
      </c>
      <c r="U30" s="16">
        <f t="shared" si="9"/>
        <v>1.38121611405159E-6</v>
      </c>
      <c r="V30" s="16">
        <f t="shared" si="9"/>
        <v>4.4983335498249832E-6</v>
      </c>
      <c r="W30" s="16">
        <f t="shared" si="9"/>
        <v>6.4496194293411892E-7</v>
      </c>
      <c r="X30" s="16">
        <f t="shared" si="9"/>
        <v>1.6750771886016711E-6</v>
      </c>
      <c r="Y30" s="16">
        <f t="shared" si="9"/>
        <v>1.8469840686260716E-6</v>
      </c>
      <c r="Z30" s="16">
        <f t="shared" si="9"/>
        <v>1.0440596091355969E-6</v>
      </c>
      <c r="AA30" s="16">
        <f t="shared" si="9"/>
        <v>3.4594468031620833E-7</v>
      </c>
      <c r="AB30" s="16">
        <f t="shared" si="9"/>
        <v>1.3725246931981143E-6</v>
      </c>
      <c r="AC30" s="16">
        <f t="shared" si="9"/>
        <v>1.4758451421500694E-7</v>
      </c>
      <c r="AD30" s="16">
        <f t="shared" si="9"/>
        <v>5.9308304118002566E-5</v>
      </c>
      <c r="AE30" s="16">
        <f t="shared" si="9"/>
        <v>1.1074682265450192E-6</v>
      </c>
      <c r="AF30" s="16">
        <f t="shared" si="9"/>
        <v>5.3364110355021505E-6</v>
      </c>
      <c r="AG30" s="16">
        <f t="shared" si="9"/>
        <v>3.0702508893693454E-9</v>
      </c>
      <c r="AH30" s="16">
        <f t="shared" si="9"/>
        <v>1.8840467053594787E-5</v>
      </c>
      <c r="AI30" s="16">
        <f t="shared" si="9"/>
        <v>7.236848443422854E-5</v>
      </c>
      <c r="AJ30" s="16">
        <f t="shared" si="9"/>
        <v>2.0017630573398857E-6</v>
      </c>
      <c r="AK30" s="16">
        <f t="shared" si="9"/>
        <v>5.6831961728115085E-6</v>
      </c>
      <c r="AL30" s="16">
        <f t="shared" si="9"/>
        <v>7.3194375039538505E-6</v>
      </c>
      <c r="AM30" s="18">
        <f t="shared" si="9"/>
        <v>2.515192334115934E-5</v>
      </c>
    </row>
    <row r="31" spans="1:39">
      <c r="A31" t="s">
        <v>60</v>
      </c>
      <c r="D31" s="19">
        <f>SUM($D$21:$D$30)</f>
        <v>4.6569035211757942E-5</v>
      </c>
      <c r="E31" s="19">
        <f>SUM($E$21:$E$30)</f>
        <v>1.7191523960979129E-4</v>
      </c>
      <c r="F31" s="19">
        <f>SUM($F$21:$F$30)</f>
        <v>1.170101077684398E-5</v>
      </c>
      <c r="G31" s="19">
        <f>SUM($G$21:$G$30)</f>
        <v>2.5554948841111975E-4</v>
      </c>
      <c r="H31" s="19">
        <f>SUM($H$21:$H$30)</f>
        <v>2.2027836372931367E-4</v>
      </c>
      <c r="I31" s="19">
        <f>SUM($I$21:$I$30)</f>
        <v>3.2837951725807903E-3</v>
      </c>
      <c r="J31" s="19">
        <f>SUM($J$21:$J$30)</f>
        <v>1.8400873787736529E-4</v>
      </c>
      <c r="K31" s="19">
        <f>SUM($K$21:$K$30)</f>
        <v>3.2541949223985193E-5</v>
      </c>
      <c r="L31" s="19">
        <f>SUM($L$21:$L$30)</f>
        <v>3.7539011522287743E-3</v>
      </c>
      <c r="M31" s="19">
        <f>SUM($M$21:$M$30)</f>
        <v>7.6387724977709239E-5</v>
      </c>
      <c r="N31" s="19">
        <f>SUM($N$21:$N$30)</f>
        <v>2.0726292267827867E-5</v>
      </c>
      <c r="O31" s="19">
        <f>SUM($O$21:$O$30)</f>
        <v>2.3693106832129513E-5</v>
      </c>
      <c r="P31" s="19">
        <f>SUM($P$21:$P$30)</f>
        <v>1.1245252392500437E-4</v>
      </c>
      <c r="Q31" s="19">
        <f>SUM($Q$21:$Q$30)</f>
        <v>3.9427636107597308E-5</v>
      </c>
      <c r="R31" s="19">
        <f>SUM($R$21:$R$30)</f>
        <v>9.2642428496261494E-4</v>
      </c>
      <c r="S31" s="19">
        <f>SUM($S$21:$S$30)</f>
        <v>1.584419458035242E-5</v>
      </c>
      <c r="T31" s="19">
        <f>SUM($T$21:$T$30)</f>
        <v>3.8150034833262137E-3</v>
      </c>
      <c r="U31" s="19">
        <f>SUM($U$21:$U$30)</f>
        <v>4.9180326371217751E-5</v>
      </c>
      <c r="V31" s="19">
        <f>SUM($V$21:$V$30)</f>
        <v>4.6727400274634803E-5</v>
      </c>
      <c r="W31" s="19">
        <f>SUM($W$21:$W$30)</f>
        <v>7.1851505584585179E-4</v>
      </c>
      <c r="X31" s="19">
        <f>SUM($X$21:$X$30)</f>
        <v>3.788505538152751E-5</v>
      </c>
      <c r="Y31" s="19">
        <f>SUM($Y$21:$Y$30)</f>
        <v>2.139472207710132E-5</v>
      </c>
      <c r="Z31">
        <f>SUM($Z$21:$Z$30)</f>
        <v>2.252862979636114E-3</v>
      </c>
      <c r="AA31" s="19">
        <f>SUM($AA$21:$AA$30)</f>
        <v>4.029786385277837E-5</v>
      </c>
      <c r="AB31" s="19">
        <f>SUM($AB$21:$AB$30)</f>
        <v>8.6122798849629065E-5</v>
      </c>
      <c r="AC31" s="19">
        <f>SUM($AC$21:$AC$30)</f>
        <v>3.1468780684025222E-5</v>
      </c>
      <c r="AD31" s="19">
        <f>SUM($AD$21:$AD$30)</f>
        <v>4.9508418016521133E-4</v>
      </c>
      <c r="AE31" s="19">
        <f>SUM($AE$21:$AE$30)</f>
        <v>4.6878090850986721E-5</v>
      </c>
      <c r="AF31" s="19">
        <f>SUM($AF$21:$AF$30)</f>
        <v>4.6275290406892124E-5</v>
      </c>
      <c r="AG31" s="19">
        <f>SUM($AG$21:$AG$30)</f>
        <v>1.4743973680059646E-5</v>
      </c>
      <c r="AH31" s="19">
        <f>SUM($AH$21:$AH$30)</f>
        <v>1.4786916954705841E-2</v>
      </c>
      <c r="AI31" s="19">
        <f>SUM($AI$21:$AI$30)</f>
        <v>1.4059323194956833E-4</v>
      </c>
      <c r="AJ31" s="19">
        <f>SUM($AJ$21:$AJ$30)</f>
        <v>7.5826559058570937E-5</v>
      </c>
      <c r="AK31" s="19">
        <f>SUM($AK$21:$AK$30)</f>
        <v>2.7310567028445321E-3</v>
      </c>
      <c r="AL31" s="19">
        <f>SUM($AL$21:$AL$30)</f>
        <v>5.7817224134246176E-5</v>
      </c>
      <c r="AM31" s="19">
        <f>SUM($AM$21:$AM$30)</f>
        <v>1.3318561385006103E-4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3.4803052201248047E-2</v>
      </c>
      <c r="D33" s="20">
        <f>$D$31/$C$33</f>
        <v>1.3380733086992859E-3</v>
      </c>
      <c r="E33" s="20">
        <f>$E$31/$C$33</f>
        <v>4.9396598498227797E-3</v>
      </c>
      <c r="F33" s="20">
        <f>$F$31/$C$33</f>
        <v>3.3620645422657435E-4</v>
      </c>
      <c r="G33" s="20">
        <f>$G$31/$C$33</f>
        <v>7.3427320952601871E-3</v>
      </c>
      <c r="H33" s="20">
        <f>$H$31/$C$33</f>
        <v>6.3292829162097004E-3</v>
      </c>
      <c r="I33" s="20">
        <f>$I$31/$C$33</f>
        <v>9.435365477695179E-2</v>
      </c>
      <c r="J33" s="20">
        <f>$J$31/$C$33</f>
        <v>5.2871436911147316E-3</v>
      </c>
      <c r="K33" s="20">
        <f>$K$31/$C$33</f>
        <v>9.3503147470549238E-4</v>
      </c>
      <c r="L33" s="20">
        <f>$L$31/$C$33</f>
        <v>0.10786126258472693</v>
      </c>
      <c r="M33" s="20">
        <f>$M$31/$C$33</f>
        <v>2.1948570641447925E-3</v>
      </c>
      <c r="N33" s="20">
        <f>$N$31/$C$33</f>
        <v>5.955308789579271E-4</v>
      </c>
      <c r="O33" s="20">
        <f>$O$31/$C$33</f>
        <v>6.8077669438658807E-4</v>
      </c>
      <c r="P33" s="20">
        <f>$P$31/$C$33</f>
        <v>3.2311109748291503E-3</v>
      </c>
      <c r="Q33" s="20">
        <f>$Q$31/$C$33</f>
        <v>1.1328786877543868E-3</v>
      </c>
      <c r="R33" s="20">
        <f>$R$31/$C$33</f>
        <v>2.6619052823458774E-2</v>
      </c>
      <c r="S33" s="20">
        <f>$S$31/$C$33</f>
        <v>4.5525301886551898E-4</v>
      </c>
      <c r="T33" s="20">
        <f>$T$31/$C$33</f>
        <v>0.10961692271315809</v>
      </c>
      <c r="U33" s="20">
        <f>$U$31/$C$33</f>
        <v>1.4131038302857279E-3</v>
      </c>
      <c r="V33" s="20">
        <f>$V$31/$C$33</f>
        <v>1.3426236298021916E-3</v>
      </c>
      <c r="W33" s="20">
        <f>$W$31/$C$33</f>
        <v>2.0645173638537531E-2</v>
      </c>
      <c r="X33" s="20">
        <f>$X$31/$C$33</f>
        <v>1.0885555428431343E-3</v>
      </c>
      <c r="Y33" s="20">
        <f>$Y$31/$C$33</f>
        <v>6.1473694759260514E-4</v>
      </c>
      <c r="Z33" s="20">
        <f>$Z$31/$C$33</f>
        <v>6.47317645190707E-2</v>
      </c>
      <c r="AA33" s="20">
        <f>$AA$31/$C$33</f>
        <v>1.1578830391011877E-3</v>
      </c>
      <c r="AB33" s="20">
        <f>$AB$31/$C$33</f>
        <v>2.4745760329187645E-3</v>
      </c>
      <c r="AC33" s="20">
        <f>$AC$31/$C$33</f>
        <v>9.0419600275451538E-4</v>
      </c>
      <c r="AD33" s="20">
        <f>$AD$31/$C$33</f>
        <v>1.422530924306281E-2</v>
      </c>
      <c r="AE33" s="20">
        <f>$AE$31/$C$33</f>
        <v>1.3469534390235366E-3</v>
      </c>
      <c r="AF33" s="20">
        <f>$AF$31/$C$33</f>
        <v>1.3296331062949897E-3</v>
      </c>
      <c r="AG33" s="20">
        <f>$AG$31/$C$33</f>
        <v>4.236402484127792E-4</v>
      </c>
      <c r="AH33" s="20">
        <f>$AH$31/$C$33</f>
        <v>0.42487414233673387</v>
      </c>
      <c r="AI33" s="20">
        <f>$AI$31/$C$33</f>
        <v>4.0396810928130782E-3</v>
      </c>
      <c r="AJ33" s="20">
        <f>$AJ$31/$C$33</f>
        <v>2.1787330208886614E-3</v>
      </c>
      <c r="AK33" s="20">
        <f>$AK$31/$C$33</f>
        <v>7.8471758369129355E-2</v>
      </c>
      <c r="AL33" s="20">
        <f>$AL$31/$C$33</f>
        <v>1.6612687818274982E-3</v>
      </c>
      <c r="AM33" s="20">
        <f>$AM$31/$C$33</f>
        <v>3.8268371716341865E-3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2024-12-17T19:50:05Z</dcterms:created>
  <dcterms:modified xsi:type="dcterms:W3CDTF">2024-12-17T19:50:30Z</dcterms:modified>
</cp:coreProperties>
</file>