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B51650D4-ADF4-4893-B09B-BC9D991239B1}" xr6:coauthVersionLast="47" xr6:coauthVersionMax="47" xr10:uidLastSave="{00000000-0000-0000-0000-000000000000}"/>
  <bookViews>
    <workbookView xWindow="-120" yWindow="-120" windowWidth="29040" windowHeight="15720" xr2:uid="{1E3F0291-EC63-4B63-AA2E-937A4507C075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C33" i="4" s="1"/>
  <c r="L33" i="4" s="1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K33" i="4" l="1"/>
  <c r="AL33" i="4"/>
  <c r="AJ33" i="4"/>
  <c r="AI33" i="4"/>
  <c r="AH33" i="4"/>
  <c r="AD33" i="4"/>
  <c r="AG33" i="4"/>
  <c r="AF33" i="4"/>
  <c r="AE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D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U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D33" i="2"/>
  <c r="AC33" i="2"/>
  <c r="AB33" i="2"/>
  <c r="AA33" i="2"/>
  <c r="Z33" i="2"/>
  <c r="Y33" i="2"/>
  <c r="U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K33" i="2" l="1"/>
  <c r="AL33" i="2"/>
  <c r="AI33" i="2"/>
  <c r="AJ33" i="2"/>
  <c r="AG33" i="2"/>
  <c r="AH33" i="2"/>
  <c r="AD33" i="2"/>
  <c r="AE33" i="2"/>
  <c r="AF33" i="2"/>
</calcChain>
</file>

<file path=xl/sharedStrings.xml><?xml version="1.0" encoding="utf-8"?>
<sst xmlns="http://schemas.openxmlformats.org/spreadsheetml/2006/main" count="535" uniqueCount="75">
  <si>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</si>
  <si>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</si>
  <si>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</si>
  <si>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</si>
  <si>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</si>
  <si>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</si>
  <si>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</si>
  <si>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</si>
  <si>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</si>
  <si>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</si>
  <si>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</si>
  <si>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</si>
  <si>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</si>
  <si>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</si>
  <si>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</si>
  <si>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</si>
  <si>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</si>
  <si>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</si>
  <si>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</si>
  <si>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</si>
  <si>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</si>
  <si>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</si>
  <si>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</si>
  <si>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</si>
  <si>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</si>
  <si>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</si>
  <si>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</si>
  <si>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</si>
  <si>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</si>
  <si>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</si>
  <si>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</si>
  <si>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</si>
  <si>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</si>
  <si>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</si>
  <si>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</si>
  <si>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</si>
  <si>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</si>
  <si>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</si>
  <si>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</si>
  <si>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</si>
  <si>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</si>
  <si>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</si>
  <si>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</si>
  <si>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</si>
  <si>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</si>
  <si>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</si>
  <si>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</si>
  <si>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</si>
  <si>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</si>
  <si>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</si>
  <si>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,984</t>
  </si>
  <si>
    <t>,980</t>
  </si>
  <si>
    <t>,982</t>
  </si>
  <si>
    <t>,986</t>
  </si>
  <si>
    <t>,979</t>
  </si>
  <si>
    <t>,978</t>
  </si>
  <si>
    <t>,983</t>
  </si>
  <si>
    <t>SUMA</t>
  </si>
  <si>
    <t>R2</t>
  </si>
  <si>
    <t xml:space="preserve"> 17,00 Finlandia (1)</t>
  </si>
  <si>
    <t xml:space="preserve"> 18,00 Absolut</t>
  </si>
  <si>
    <t>,976</t>
  </si>
  <si>
    <t>,975</t>
  </si>
  <si>
    <t>,977</t>
  </si>
  <si>
    <t xml:space="preserve"> 18,00 Absolut (1)</t>
  </si>
  <si>
    <t xml:space="preserve"> 19,00 Russkij Standard</t>
  </si>
  <si>
    <t>,959</t>
  </si>
  <si>
    <t>,974</t>
  </si>
  <si>
    <t>,958</t>
  </si>
  <si>
    <t>,961</t>
  </si>
  <si>
    <t>,190</t>
  </si>
  <si>
    <t>,955</t>
  </si>
  <si>
    <t>,954</t>
  </si>
  <si>
    <t>,956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</si>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</sst>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</cellXfs>
  <cellStyles count="20">
    <cellStyle name="Normalny" xfId="0" builtinId="0"/>
    <cellStyle name="style1734464550507" xfId="1" xr:uid="{4BAFE79F-4F00-4FDB-B65D-285C272332F4}"/>
    <cellStyle name="style1734464550521" xfId="8" xr:uid="{08160DFF-5066-4190-BB62-B263D705EADE}"/>
    <cellStyle name="style1734464550537" xfId="14" xr:uid="{AF9DCAFD-C35E-49F0-A1BE-555F921FDB54}"/>
    <cellStyle name="style1734464550607" xfId="2" xr:uid="{02CE4202-3DAA-46BE-A663-0F457B3A2938}"/>
    <cellStyle name="style1734464550615" xfId="3" xr:uid="{3A8E992C-6DD8-4DDA-9459-1E5E192328AC}"/>
    <cellStyle name="style1734464550623" xfId="4" xr:uid="{9BFF2850-2566-4322-B0B9-C6013D41ED32}"/>
    <cellStyle name="style1734464550632" xfId="5" xr:uid="{BB303BD3-E2C4-4BD2-AFA3-5E0FC1DA3138}"/>
    <cellStyle name="style1734464550641" xfId="6" xr:uid="{5CBF5C81-C7F0-477A-AEAC-27CE0AB32D01}"/>
    <cellStyle name="style1734464550649" xfId="13" xr:uid="{EC555A80-17C2-4B2A-896D-C11C5578EA11}"/>
    <cellStyle name="style1734464550657" xfId="7" xr:uid="{1B94ADCB-A35A-49A2-8425-B03AFE9E4F95}"/>
    <cellStyle name="style1734464550674" xfId="9" xr:uid="{7DA73266-B073-4E9A-9357-D36D0A567402}"/>
    <cellStyle name="style1734464550682" xfId="10" xr:uid="{FD31166F-8929-4AAC-98EA-F852E55AD03D}"/>
    <cellStyle name="style1734464550691" xfId="11" xr:uid="{EB381D55-E016-4EB5-939C-7D16CE2F43AF}"/>
    <cellStyle name="style1734464550697" xfId="12" xr:uid="{B9068D0C-F465-4AD0-90F1-30A701AEF6D7}"/>
    <cellStyle name="style1734464550705" xfId="15" xr:uid="{21B6CE66-0036-4F41-B90B-392C8ADAAB24}"/>
    <cellStyle name="style1734464550713" xfId="16" xr:uid="{60DE7C91-F7F5-426F-B1A8-45667A8D584D}"/>
    <cellStyle name="style1734464550722" xfId="18" xr:uid="{030F2A06-5921-4A13-9EA3-7D15B4680747}"/>
    <cellStyle name="style1734464550756" xfId="17" xr:uid="{D7F2EC63-60DB-4843-BD99-4F1BA7328D5F}"/>
    <cellStyle name="style1734464550840" xfId="19" xr:uid="{EF72F8A7-41A6-4514-93F9-40B59990BE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36FF1-BC96-4F04-9C98-218302009CAE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59</v>
      </c>
      <c r="C1" t="s">
        <v>64</v>
      </c>
      <c r="D1" t="s">
        <v>74</v>
      </c>
    </row>
    <row r="2" spans="1:4">
      <c r="B2">
        <v>4.6446748774297213E-2</v>
      </c>
      <c r="C2">
        <v>5.0657966737188309E-2</v>
      </c>
      <c r="D2">
        <v>0.10874672155751532</v>
      </c>
    </row>
    <row r="3" spans="1:4">
      <c r="A3" t="s">
        <v>3</v>
      </c>
      <c r="B3" s="21">
        <v>5.35109889563562E-4</v>
      </c>
      <c r="C3" s="22">
        <v>3.482279945419739E-3</v>
      </c>
      <c r="D3" s="21">
        <v>1.5430185827336963E-3</v>
      </c>
    </row>
    <row r="4" spans="1:4">
      <c r="A4" t="s">
        <v>4</v>
      </c>
      <c r="B4" s="22">
        <v>5.0413571640870326E-2</v>
      </c>
      <c r="C4" s="22">
        <v>0.18233836969787398</v>
      </c>
      <c r="D4" s="22">
        <v>5.4609611452737213E-3</v>
      </c>
    </row>
    <row r="5" spans="1:4">
      <c r="A5" t="s">
        <v>5</v>
      </c>
      <c r="B5" s="21">
        <v>9.4011224375900202E-4</v>
      </c>
      <c r="C5" s="22">
        <v>8.0734179774352557E-2</v>
      </c>
      <c r="D5" s="21">
        <v>2.7796205428124335E-3</v>
      </c>
    </row>
    <row r="6" spans="1:4">
      <c r="A6" t="s">
        <v>6</v>
      </c>
      <c r="B6" s="22">
        <v>1.96243068842929E-3</v>
      </c>
      <c r="C6" s="21">
        <v>6.549447560880166E-4</v>
      </c>
      <c r="D6" s="22">
        <v>3.2232912234250845E-3</v>
      </c>
    </row>
    <row r="7" spans="1:4">
      <c r="A7" t="s">
        <v>7</v>
      </c>
      <c r="B7" s="21">
        <v>1.0333723180936405E-3</v>
      </c>
      <c r="C7" s="22">
        <v>0.16978888039855716</v>
      </c>
      <c r="D7" s="21">
        <v>2.4354305644193486E-3</v>
      </c>
    </row>
    <row r="8" spans="1:4">
      <c r="A8" t="s">
        <v>8</v>
      </c>
      <c r="B8" s="22">
        <v>0.20249274966322198</v>
      </c>
      <c r="C8" s="21">
        <v>1.4049716086203666E-3</v>
      </c>
      <c r="D8" s="22">
        <v>0.18092434982011124</v>
      </c>
    </row>
    <row r="9" spans="1:4">
      <c r="A9" t="s">
        <v>9</v>
      </c>
      <c r="B9" s="21">
        <v>1.1584503056662472E-3</v>
      </c>
      <c r="C9" s="22">
        <v>0.11729587057703399</v>
      </c>
      <c r="D9" s="22">
        <v>9.5366599033901989E-3</v>
      </c>
    </row>
    <row r="10" spans="1:4">
      <c r="A10" t="s">
        <v>10</v>
      </c>
      <c r="B10" s="22">
        <v>0.18239659526543342</v>
      </c>
      <c r="C10" s="21">
        <v>1.4851813563173811E-3</v>
      </c>
      <c r="D10" s="22">
        <v>0.30316660491085068</v>
      </c>
    </row>
    <row r="11" spans="1:4">
      <c r="A11" t="s">
        <v>11</v>
      </c>
      <c r="B11" s="21">
        <v>5.6570197289814469E-4</v>
      </c>
      <c r="C11" s="21">
        <v>9.9171339880628679E-4</v>
      </c>
      <c r="D11" s="22">
        <v>2.0183755549888983E-2</v>
      </c>
    </row>
    <row r="12" spans="1:4">
      <c r="A12" t="s">
        <v>12</v>
      </c>
      <c r="B12" s="22">
        <v>1.3326186762611591E-3</v>
      </c>
      <c r="C12" s="21">
        <v>1.3232169401129342E-4</v>
      </c>
      <c r="D12" s="21">
        <v>2.9264080488723729E-3</v>
      </c>
    </row>
    <row r="13" spans="1:4">
      <c r="A13" t="s">
        <v>13</v>
      </c>
      <c r="B13" s="21">
        <v>8.4169845972115924E-4</v>
      </c>
      <c r="C13" s="21">
        <v>1.2174256468488224E-3</v>
      </c>
      <c r="D13" s="22">
        <v>3.6490748094041995E-3</v>
      </c>
    </row>
    <row r="14" spans="1:4">
      <c r="A14" t="s">
        <v>14</v>
      </c>
      <c r="B14" s="21">
        <v>1.0133279806773324E-3</v>
      </c>
      <c r="C14" s="22">
        <v>1.8451339738423543E-3</v>
      </c>
      <c r="D14" s="22">
        <v>3.7173526037303686E-2</v>
      </c>
    </row>
    <row r="15" spans="1:4">
      <c r="A15" t="s">
        <v>15</v>
      </c>
      <c r="B15" s="22">
        <v>0.11964589591631739</v>
      </c>
      <c r="C15" s="22">
        <v>5.659665902236552E-2</v>
      </c>
      <c r="D15" s="22">
        <v>4.6726907058924599E-2</v>
      </c>
    </row>
    <row r="16" spans="1:4">
      <c r="A16" t="s">
        <v>16</v>
      </c>
      <c r="B16" s="22">
        <v>1.2937467965343915E-3</v>
      </c>
      <c r="C16" s="22">
        <v>2.7378605457140139E-3</v>
      </c>
      <c r="D16" s="22">
        <v>7.5890223566166592E-2</v>
      </c>
    </row>
    <row r="17" spans="1:4">
      <c r="A17" t="s">
        <v>17</v>
      </c>
      <c r="B17" s="21">
        <v>5.4619227160794396E-4</v>
      </c>
      <c r="C17" s="22">
        <v>2.4212724750893207E-2</v>
      </c>
      <c r="D17" s="21">
        <v>3.0013273318529547E-3</v>
      </c>
    </row>
    <row r="18" spans="1:4">
      <c r="A18" t="s">
        <v>18</v>
      </c>
      <c r="B18" s="22">
        <v>5.0270096238968068E-2</v>
      </c>
      <c r="C18" s="22">
        <v>3.3818986550825499E-2</v>
      </c>
      <c r="D18" s="21">
        <v>2.8224567783183127E-3</v>
      </c>
    </row>
    <row r="19" spans="1:4">
      <c r="A19" t="s">
        <v>19</v>
      </c>
      <c r="B19" s="21">
        <v>1.0817609628722125E-3</v>
      </c>
      <c r="C19" s="22">
        <v>1.7415298978634673E-3</v>
      </c>
      <c r="D19" s="22">
        <v>0.17535363870822854</v>
      </c>
    </row>
    <row r="20" spans="1:4">
      <c r="A20" t="s">
        <v>20</v>
      </c>
      <c r="B20" s="22">
        <v>1.9556895071550324E-3</v>
      </c>
      <c r="C20" s="22">
        <v>1.5179149828730965E-3</v>
      </c>
      <c r="D20" s="21">
        <v>9.4276909969115907E-4</v>
      </c>
    </row>
    <row r="21" spans="1:4">
      <c r="A21" t="s">
        <v>21</v>
      </c>
      <c r="B21" s="22">
        <v>8.3895599526920037E-2</v>
      </c>
      <c r="C21" s="21">
        <v>1.1374093935111545E-3</v>
      </c>
      <c r="D21" s="22">
        <v>3.6482002782542416E-3</v>
      </c>
    </row>
    <row r="22" spans="1:4">
      <c r="A22" t="s">
        <v>22</v>
      </c>
      <c r="B22" s="21">
        <v>1.0051837192490923E-3</v>
      </c>
      <c r="C22" s="22">
        <v>1.5867496719169036E-3</v>
      </c>
      <c r="D22" s="21">
        <v>2.0965191526563843E-3</v>
      </c>
    </row>
    <row r="23" spans="1:4">
      <c r="A23" t="s">
        <v>23</v>
      </c>
      <c r="B23" s="21">
        <v>8.0164928708492352E-4</v>
      </c>
      <c r="C23" s="22">
        <v>0.23673721688815053</v>
      </c>
      <c r="D23" s="22">
        <v>3.4897844842782843E-3</v>
      </c>
    </row>
    <row r="24" spans="1:4">
      <c r="A24" t="s">
        <v>24</v>
      </c>
      <c r="B24" s="22">
        <v>1.99163783790391E-3</v>
      </c>
      <c r="C24" s="22">
        <v>1.8571915428018148E-3</v>
      </c>
      <c r="D24" s="22">
        <v>3.0581442740382526E-2</v>
      </c>
    </row>
    <row r="25" spans="1:4">
      <c r="A25" t="s">
        <v>25</v>
      </c>
      <c r="B25" s="21">
        <v>1.1124165412873983E-3</v>
      </c>
      <c r="C25" s="21">
        <v>1.2435459761638403E-3</v>
      </c>
      <c r="D25" s="21">
        <v>2.6587588053225346E-3</v>
      </c>
    </row>
    <row r="26" spans="1:4">
      <c r="A26" t="s">
        <v>26</v>
      </c>
      <c r="B26" s="21">
        <v>1.1282803924683143E-3</v>
      </c>
      <c r="C26" s="21">
        <v>9.8021860909953571E-4</v>
      </c>
      <c r="D26" s="22">
        <v>2.3976673296227113E-2</v>
      </c>
    </row>
    <row r="27" spans="1:4">
      <c r="A27" t="s">
        <v>27</v>
      </c>
      <c r="B27" s="21">
        <v>1.2449533957928608E-3</v>
      </c>
      <c r="C27" s="22">
        <v>5.9465517568023478E-2</v>
      </c>
      <c r="D27" s="22">
        <v>6.2505351988887247E-3</v>
      </c>
    </row>
    <row r="28" spans="1:4">
      <c r="A28" t="s">
        <v>28</v>
      </c>
      <c r="B28" s="22">
        <v>1.5926524801354084E-3</v>
      </c>
      <c r="C28" s="21">
        <v>1.2415174386330662E-3</v>
      </c>
      <c r="D28" s="22">
        <v>3.3461445877316183E-3</v>
      </c>
    </row>
    <row r="29" spans="1:4">
      <c r="A29" t="s">
        <v>29</v>
      </c>
      <c r="B29" s="22">
        <v>2.4299908235165093E-3</v>
      </c>
      <c r="C29" s="22">
        <v>2.3071867417360985E-3</v>
      </c>
      <c r="D29" s="22">
        <v>2.9011752703624331E-2</v>
      </c>
    </row>
    <row r="30" spans="1:4">
      <c r="A30" t="s">
        <v>30</v>
      </c>
      <c r="B30" s="21">
        <v>7.7457944671201965E-4</v>
      </c>
      <c r="C30" s="22">
        <v>1.5230053518460842E-3</v>
      </c>
      <c r="D30" s="21">
        <v>1.6435634062255038E-3</v>
      </c>
    </row>
    <row r="31" spans="1:4">
      <c r="A31" t="s">
        <v>31</v>
      </c>
      <c r="B31" s="22">
        <v>0.13694259955422511</v>
      </c>
      <c r="C31" s="21">
        <v>6.1344985442594435E-4</v>
      </c>
      <c r="D31" s="21">
        <v>1.1928845003431254E-3</v>
      </c>
    </row>
    <row r="32" spans="1:4">
      <c r="A32" t="s">
        <v>32</v>
      </c>
      <c r="B32" s="22">
        <v>3.1281106716611697E-2</v>
      </c>
      <c r="C32" s="22">
        <v>2.1448148643662159E-3</v>
      </c>
      <c r="D32" s="21">
        <v>1.75034115300397E-3</v>
      </c>
    </row>
    <row r="33" spans="1:4">
      <c r="A33" t="s">
        <v>33</v>
      </c>
      <c r="B33" s="22">
        <v>1.319474281760054E-3</v>
      </c>
      <c r="C33" s="21">
        <v>5.078204263255844E-4</v>
      </c>
      <c r="D33" s="21">
        <v>1.1902812180658378E-3</v>
      </c>
    </row>
    <row r="34" spans="1:4">
      <c r="A34" t="s">
        <v>34</v>
      </c>
      <c r="B34" s="22">
        <v>0.10812733995300831</v>
      </c>
      <c r="C34" s="22">
        <v>2.1116163729544045E-3</v>
      </c>
      <c r="D34" s="21">
        <v>1.6778565815337547E-3</v>
      </c>
    </row>
    <row r="35" spans="1:4">
      <c r="A35" t="s">
        <v>35</v>
      </c>
      <c r="B35" s="22">
        <v>1.5284797221361693E-3</v>
      </c>
      <c r="C35" s="21">
        <v>1.4604437949790562E-3</v>
      </c>
      <c r="D35" s="21">
        <v>8.4508011311800054E-4</v>
      </c>
    </row>
    <row r="36" spans="1:4">
      <c r="A36" t="s">
        <v>36</v>
      </c>
      <c r="B36" s="21">
        <v>5.3050771196237127E-4</v>
      </c>
      <c r="C36" s="21">
        <v>9.0102895312523966E-4</v>
      </c>
      <c r="D36" s="22">
        <v>3.0138604145989794E-3</v>
      </c>
    </row>
    <row r="37" spans="1:4">
      <c r="A37" t="s">
        <v>37</v>
      </c>
      <c r="B37" s="22">
        <v>2.5926700389237623E-3</v>
      </c>
      <c r="C37" s="21">
        <v>1.1320833704484817E-3</v>
      </c>
      <c r="D37" s="21">
        <v>1.4868632062942167E-3</v>
      </c>
    </row>
    <row r="38" spans="1:4">
      <c r="A38" t="s">
        <v>38</v>
      </c>
      <c r="B38" s="22">
        <v>2.2217577722517122E-3</v>
      </c>
      <c r="C38" s="21">
        <v>1.0522346031858433E-3</v>
      </c>
      <c r="D38" s="22">
        <v>4.3994344777829649E-3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0FDB-6EE3-44AD-8DDB-A385C71B2949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9.3488710191686503E-2</v>
      </c>
      <c r="D5" s="10">
        <v>5.7813410211615618E-3</v>
      </c>
      <c r="E5" s="10">
        <v>-7.597554141375606E-3</v>
      </c>
      <c r="F5" s="10">
        <v>-4.3271099789750295E-3</v>
      </c>
      <c r="G5" s="10">
        <v>-5.082455273568779E-2</v>
      </c>
      <c r="H5" s="10">
        <v>-3.0621474849300254E-2</v>
      </c>
      <c r="I5" s="10">
        <v>-1.3531279300538749E-2</v>
      </c>
      <c r="J5" s="10">
        <v>5.1597232714068318E-2</v>
      </c>
      <c r="K5" s="11" t="s">
        <v>50</v>
      </c>
      <c r="L5" s="10">
        <v>-1.7405346144651838E-2</v>
      </c>
      <c r="M5" s="10">
        <v>1.9308945868212735E-2</v>
      </c>
      <c r="N5" s="10">
        <v>-5.2541779926501303E-2</v>
      </c>
      <c r="O5" s="10">
        <v>-2.2107987656083478E-2</v>
      </c>
      <c r="P5" s="10">
        <v>-5.2248080799937591E-3</v>
      </c>
      <c r="Q5" s="10">
        <v>-2.9687503968947405E-2</v>
      </c>
      <c r="R5" s="10">
        <v>1.4753334001860671E-3</v>
      </c>
      <c r="S5" s="10">
        <v>-1.1938185722870066E-2</v>
      </c>
      <c r="T5" s="10">
        <v>4.2557746295711031E-3</v>
      </c>
      <c r="U5" s="10">
        <v>-5.2174699017102144E-2</v>
      </c>
      <c r="V5" s="10">
        <v>-3.105917476539595E-2</v>
      </c>
      <c r="W5" s="10">
        <v>-2.4823555930596423E-2</v>
      </c>
      <c r="X5" s="10">
        <v>1.6976266293880994E-3</v>
      </c>
      <c r="Y5" s="10">
        <v>6.1531704234732117E-4</v>
      </c>
      <c r="Z5" s="10">
        <v>-5.8832564286794801E-4</v>
      </c>
      <c r="AA5" s="10">
        <v>2.654280369394928E-2</v>
      </c>
      <c r="AB5" s="10">
        <v>9.4998029683160887E-3</v>
      </c>
      <c r="AC5" s="10">
        <v>4.9773863907498016E-2</v>
      </c>
      <c r="AD5" s="10">
        <v>-4.8529101464676741E-4</v>
      </c>
      <c r="AE5" s="10">
        <v>9.6434947267345569E-4</v>
      </c>
      <c r="AF5" s="10">
        <v>1.1724900745031221E-2</v>
      </c>
      <c r="AG5" s="10">
        <v>1.4074169874694346E-2</v>
      </c>
      <c r="AH5" s="10">
        <v>1.8475122823879312E-2</v>
      </c>
      <c r="AI5" s="10">
        <v>1.8071767770210936E-2</v>
      </c>
      <c r="AJ5" s="10">
        <v>6.9716938679724533E-2</v>
      </c>
      <c r="AK5" s="10">
        <v>-9.9966819281582017E-3</v>
      </c>
      <c r="AL5" s="10">
        <v>8.3100258467146262E-2</v>
      </c>
      <c r="AM5" s="12">
        <v>5.7518629259983751E-2</v>
      </c>
    </row>
    <row r="6" spans="1:39" ht="24">
      <c r="A6" s="13" t="s">
        <v>41</v>
      </c>
      <c r="B6" s="14" t="s">
        <v>40</v>
      </c>
      <c r="C6" s="15">
        <v>-7.2216974600676775E-2</v>
      </c>
      <c r="D6" s="16">
        <v>1.4341981437207992E-2</v>
      </c>
      <c r="E6" s="16">
        <v>-1.5093339102251906E-2</v>
      </c>
      <c r="F6" s="16">
        <v>3.5281004652640238E-2</v>
      </c>
      <c r="G6" s="16">
        <v>6.7186520505979008E-2</v>
      </c>
      <c r="H6" s="16">
        <v>1.479353709223476E-2</v>
      </c>
      <c r="I6" s="16">
        <v>1.099394174071189E-2</v>
      </c>
      <c r="J6" s="16">
        <v>-2.3298865540393399E-2</v>
      </c>
      <c r="K6" s="16">
        <v>1.7886805885156939E-2</v>
      </c>
      <c r="L6" s="16">
        <v>-2.9955085167920722E-2</v>
      </c>
      <c r="M6" s="16">
        <v>6.3929845235857277E-2</v>
      </c>
      <c r="N6" s="16">
        <v>3.7036034061820266E-3</v>
      </c>
      <c r="O6" s="16">
        <v>4.3442164287082587E-3</v>
      </c>
      <c r="P6" s="16">
        <v>-4.2097941818690322E-3</v>
      </c>
      <c r="Q6" s="16">
        <v>4.0429884031588419E-2</v>
      </c>
      <c r="R6" s="16">
        <v>2.5393507049670395E-2</v>
      </c>
      <c r="S6" s="16">
        <v>-1.2895157276923807E-3</v>
      </c>
      <c r="T6" s="16">
        <v>5.0293175050563771E-2</v>
      </c>
      <c r="U6" s="16">
        <v>3.1642694573753315E-2</v>
      </c>
      <c r="V6" s="16">
        <v>-2.7731357137323685E-2</v>
      </c>
      <c r="W6" s="16">
        <v>-3.5993276741608744E-2</v>
      </c>
      <c r="X6" s="16">
        <v>3.8994674327582292E-3</v>
      </c>
      <c r="Y6" s="16">
        <v>5.1127555999846828E-2</v>
      </c>
      <c r="Z6" s="16">
        <v>-4.2821707298421469E-2</v>
      </c>
      <c r="AA6" s="16">
        <v>1.2169127810051047E-2</v>
      </c>
      <c r="AB6" s="16">
        <v>1.3161355357103544E-2</v>
      </c>
      <c r="AC6" s="16">
        <v>-4.045267595222872E-2</v>
      </c>
      <c r="AD6" s="16">
        <v>1.719127611238698E-2</v>
      </c>
      <c r="AE6" s="16">
        <v>-1.647787394674919E-2</v>
      </c>
      <c r="AF6" s="16">
        <v>-4.0075471351980604E-3</v>
      </c>
      <c r="AG6" s="16">
        <v>-6.0604945454155998E-2</v>
      </c>
      <c r="AH6" s="16">
        <v>-5.8476763412031778E-2</v>
      </c>
      <c r="AI6" s="17" t="s">
        <v>51</v>
      </c>
      <c r="AJ6" s="16">
        <v>-5.5594170862722905E-2</v>
      </c>
      <c r="AK6" s="16">
        <v>8.2183731005420462E-3</v>
      </c>
      <c r="AL6" s="16">
        <v>-6.5084659922668528E-2</v>
      </c>
      <c r="AM6" s="18">
        <v>-1.1556693154113569E-2</v>
      </c>
    </row>
    <row r="7" spans="1:39" ht="24">
      <c r="A7" s="13" t="s">
        <v>42</v>
      </c>
      <c r="B7" s="14" t="s">
        <v>40</v>
      </c>
      <c r="C7" s="15">
        <v>3.8360574248328158E-2</v>
      </c>
      <c r="D7" s="16">
        <v>4.8605009107029223E-2</v>
      </c>
      <c r="E7" s="16">
        <v>-2.5942260233061107E-2</v>
      </c>
      <c r="F7" s="16">
        <v>-2.0732000030026659E-2</v>
      </c>
      <c r="G7" s="16">
        <v>7.3964044672099518E-3</v>
      </c>
      <c r="H7" s="16">
        <v>5.3771348299034162E-2</v>
      </c>
      <c r="I7" s="16">
        <v>9.1397525143129925E-3</v>
      </c>
      <c r="J7" s="16">
        <v>1.893874612689514E-2</v>
      </c>
      <c r="K7" s="16">
        <v>1.3975759097188683E-2</v>
      </c>
      <c r="L7" s="16">
        <v>-1.8062071280993252E-2</v>
      </c>
      <c r="M7" s="16">
        <v>6.3386818982821586E-2</v>
      </c>
      <c r="N7" s="16">
        <v>-4.1536531037436909E-3</v>
      </c>
      <c r="O7" s="16">
        <v>6.3707547881309765E-3</v>
      </c>
      <c r="P7" s="16">
        <v>3.4359946597597564E-2</v>
      </c>
      <c r="Q7" s="16">
        <v>-4.1224934169083564E-2</v>
      </c>
      <c r="R7" s="16">
        <v>1.9593665460314658E-2</v>
      </c>
      <c r="S7" s="16">
        <v>-1.4773163448889721E-2</v>
      </c>
      <c r="T7" s="16">
        <v>5.5152385667705892E-3</v>
      </c>
      <c r="U7" s="16">
        <v>3.0213550453027895E-2</v>
      </c>
      <c r="V7" s="16">
        <v>2.4464983304458485E-2</v>
      </c>
      <c r="W7" s="16">
        <v>3.9247533149736502E-2</v>
      </c>
      <c r="X7" s="16">
        <v>-1.0675359158640443E-2</v>
      </c>
      <c r="Y7" s="16">
        <v>-5.8772569149300638E-2</v>
      </c>
      <c r="Z7" s="16">
        <v>-1.8354600243812427E-2</v>
      </c>
      <c r="AA7" s="16">
        <v>2.7678049331630886E-2</v>
      </c>
      <c r="AB7" s="16">
        <v>-6.9584234515787449E-2</v>
      </c>
      <c r="AC7" s="16">
        <v>-1.0890326886384433E-2</v>
      </c>
      <c r="AD7" s="16">
        <v>-2.3691715772057125E-2</v>
      </c>
      <c r="AE7" s="16">
        <v>-4.7316859744094372E-2</v>
      </c>
      <c r="AF7" s="16">
        <v>1.0822981514731123E-2</v>
      </c>
      <c r="AG7" s="17" t="s">
        <v>52</v>
      </c>
      <c r="AH7" s="16">
        <v>5.2153494991684306E-2</v>
      </c>
      <c r="AI7" s="16">
        <v>-6.0924185234842311E-2</v>
      </c>
      <c r="AJ7" s="16">
        <v>1.2580255655549835E-2</v>
      </c>
      <c r="AK7" s="16">
        <v>-1.5994651376816243E-2</v>
      </c>
      <c r="AL7" s="16">
        <v>3.1408121408492216E-2</v>
      </c>
      <c r="AM7" s="18">
        <v>-1.5028611830921312E-2</v>
      </c>
    </row>
    <row r="8" spans="1:39" ht="24">
      <c r="A8" s="13" t="s">
        <v>43</v>
      </c>
      <c r="B8" s="14" t="s">
        <v>40</v>
      </c>
      <c r="C8" s="15">
        <v>7.5819462869923901E-2</v>
      </c>
      <c r="D8" s="16">
        <v>-3.8991388675117852E-2</v>
      </c>
      <c r="E8" s="16">
        <v>-2.3458718274818557E-2</v>
      </c>
      <c r="F8" s="16">
        <v>1.7141494672289703E-2</v>
      </c>
      <c r="G8" s="16">
        <v>-4.2521611247601211E-2</v>
      </c>
      <c r="H8" s="16">
        <v>-3.850393593047223E-2</v>
      </c>
      <c r="I8" s="16">
        <v>-1.9363478118998134E-2</v>
      </c>
      <c r="J8" s="16">
        <v>-9.6071892808670938E-3</v>
      </c>
      <c r="K8" s="16">
        <v>-5.2185701549964129E-3</v>
      </c>
      <c r="L8" s="16">
        <v>2.9758656733418123E-2</v>
      </c>
      <c r="M8" s="16">
        <v>1.5005445791463218E-3</v>
      </c>
      <c r="N8" s="16">
        <v>3.1234702688033959E-2</v>
      </c>
      <c r="O8" s="16">
        <v>-5.6342461077501398E-2</v>
      </c>
      <c r="P8" s="17" t="s">
        <v>52</v>
      </c>
      <c r="Q8" s="16">
        <v>-2.316528943780544E-2</v>
      </c>
      <c r="R8" s="16">
        <v>9.167804646233256E-3</v>
      </c>
      <c r="S8" s="16">
        <v>-2.4999364164455057E-2</v>
      </c>
      <c r="T8" s="16">
        <v>4.3178036241245978E-2</v>
      </c>
      <c r="U8" s="16">
        <v>-2.7835480988029997E-2</v>
      </c>
      <c r="V8" s="16">
        <v>2.219955757818369E-2</v>
      </c>
      <c r="W8" s="16">
        <v>3.6283191506976308E-2</v>
      </c>
      <c r="X8" s="16">
        <v>-2.7368226889977051E-3</v>
      </c>
      <c r="Y8" s="16">
        <v>3.3655855638935708E-2</v>
      </c>
      <c r="Z8" s="16">
        <v>6.7277316290434888E-2</v>
      </c>
      <c r="AA8" s="16">
        <v>5.8854721071202439E-2</v>
      </c>
      <c r="AB8" s="16">
        <v>2.1316911781146006E-2</v>
      </c>
      <c r="AC8" s="16">
        <v>-1.3436453887784616E-2</v>
      </c>
      <c r="AD8" s="16">
        <v>3.3931536988375893E-2</v>
      </c>
      <c r="AE8" s="16">
        <v>2.1254996300118807E-2</v>
      </c>
      <c r="AF8" s="16">
        <v>2.188463314335546E-2</v>
      </c>
      <c r="AG8" s="16">
        <v>3.4422633739243737E-2</v>
      </c>
      <c r="AH8" s="16">
        <v>5.0890282605509887E-2</v>
      </c>
      <c r="AI8" s="16">
        <v>-4.2226999844160711E-3</v>
      </c>
      <c r="AJ8" s="16">
        <v>3.0054215822061088E-2</v>
      </c>
      <c r="AK8" s="16">
        <v>-3.8803979182011027E-2</v>
      </c>
      <c r="AL8" s="16">
        <v>4.1935924388316552E-2</v>
      </c>
      <c r="AM8" s="18">
        <v>2.5423204799586176E-2</v>
      </c>
    </row>
    <row r="9" spans="1:39" ht="24">
      <c r="A9" s="13" t="s">
        <v>44</v>
      </c>
      <c r="B9" s="14" t="s">
        <v>40</v>
      </c>
      <c r="C9" s="15">
        <v>-6.317004861900026E-2</v>
      </c>
      <c r="D9" s="16">
        <v>-1.5754856912916105E-2</v>
      </c>
      <c r="E9" s="16">
        <v>-4.3369417970738698E-2</v>
      </c>
      <c r="F9" s="16">
        <v>1.6720673484132541E-2</v>
      </c>
      <c r="G9" s="16">
        <v>-4.446768906849817E-2</v>
      </c>
      <c r="H9" s="16">
        <v>-3.3332494651780162E-2</v>
      </c>
      <c r="I9" s="16">
        <v>-4.9751683483035658E-2</v>
      </c>
      <c r="J9" s="16">
        <v>-4.0156008077591183E-2</v>
      </c>
      <c r="K9" s="16">
        <v>-3.0864122660907087E-2</v>
      </c>
      <c r="L9" s="16">
        <v>3.1449380954357654E-2</v>
      </c>
      <c r="M9" s="16">
        <v>-1.5925628305329946E-2</v>
      </c>
      <c r="N9" s="16">
        <v>3.0687571441575408E-2</v>
      </c>
      <c r="O9" s="16">
        <v>-4.1504803989091107E-2</v>
      </c>
      <c r="P9" s="16">
        <v>2.2155855583235691E-2</v>
      </c>
      <c r="Q9" s="16">
        <v>-6.5941937639601392E-2</v>
      </c>
      <c r="R9" s="16">
        <v>-1.3741715760450834E-2</v>
      </c>
      <c r="S9" s="16">
        <v>3.5422460135355591E-2</v>
      </c>
      <c r="T9" s="16">
        <v>-1.873651647806299E-2</v>
      </c>
      <c r="U9" s="16">
        <v>4.0367306900383738E-2</v>
      </c>
      <c r="V9" s="17" t="s">
        <v>52</v>
      </c>
      <c r="W9" s="16">
        <v>-1.4228887922985562E-3</v>
      </c>
      <c r="X9" s="16">
        <v>-1.7683109747148852E-2</v>
      </c>
      <c r="Y9" s="16">
        <v>5.4054708562842869E-2</v>
      </c>
      <c r="Z9" s="16">
        <v>2.3208684201491615E-2</v>
      </c>
      <c r="AA9" s="16">
        <v>1.7299254503050327E-2</v>
      </c>
      <c r="AB9" s="16">
        <v>6.3051367420256327E-2</v>
      </c>
      <c r="AC9" s="16">
        <v>6.6679957677810882E-3</v>
      </c>
      <c r="AD9" s="16">
        <v>2.6490805430284248E-2</v>
      </c>
      <c r="AE9" s="16">
        <v>1.7017869813071494E-2</v>
      </c>
      <c r="AF9" s="16">
        <v>1.0094372575528119E-2</v>
      </c>
      <c r="AG9" s="16">
        <v>2.4491639044466305E-2</v>
      </c>
      <c r="AH9" s="16">
        <v>2.359829757272407E-2</v>
      </c>
      <c r="AI9" s="16">
        <v>-2.7856149713421922E-2</v>
      </c>
      <c r="AJ9" s="16">
        <v>1.0363746442817562E-2</v>
      </c>
      <c r="AK9" s="16">
        <v>4.8575528937673564E-2</v>
      </c>
      <c r="AL9" s="16">
        <v>-2.1087467684672234E-2</v>
      </c>
      <c r="AM9" s="18">
        <v>3.7225208499685546E-2</v>
      </c>
    </row>
    <row r="10" spans="1:39" ht="24">
      <c r="A10" s="13" t="s">
        <v>45</v>
      </c>
      <c r="B10" s="14" t="s">
        <v>40</v>
      </c>
      <c r="C10" s="15">
        <v>4.8679734527393083E-2</v>
      </c>
      <c r="D10" s="16">
        <v>-7.4886695536010945E-3</v>
      </c>
      <c r="E10" s="17" t="s">
        <v>53</v>
      </c>
      <c r="F10" s="16">
        <v>-7.7455623323971655E-3</v>
      </c>
      <c r="G10" s="16">
        <v>1.6455308427788633E-2</v>
      </c>
      <c r="H10" s="16">
        <v>-1.0450026779601591E-2</v>
      </c>
      <c r="I10" s="16">
        <v>-4.7385344834424109E-2</v>
      </c>
      <c r="J10" s="16">
        <v>-1.6342426483104498E-2</v>
      </c>
      <c r="K10" s="16">
        <v>-7.6632537397155883E-3</v>
      </c>
      <c r="L10" s="16">
        <v>-3.9723445215501849E-2</v>
      </c>
      <c r="M10" s="16">
        <v>6.5890580414010807E-5</v>
      </c>
      <c r="N10" s="16">
        <v>-1.6306920956554845E-2</v>
      </c>
      <c r="O10" s="16">
        <v>-1.061090627263288E-2</v>
      </c>
      <c r="P10" s="16">
        <v>-2.3761748528872226E-2</v>
      </c>
      <c r="Q10" s="16">
        <v>2.0399518008022205E-3</v>
      </c>
      <c r="R10" s="16">
        <v>-7.1365819802898911E-2</v>
      </c>
      <c r="S10" s="16">
        <v>-7.6319458491751237E-3</v>
      </c>
      <c r="T10" s="16">
        <v>-2.408361523705849E-2</v>
      </c>
      <c r="U10" s="16">
        <v>-4.2835132781793357E-2</v>
      </c>
      <c r="V10" s="16">
        <v>-4.3966100883413545E-2</v>
      </c>
      <c r="W10" s="16">
        <v>7.3903486814639436E-5</v>
      </c>
      <c r="X10" s="16">
        <v>2.2259585099773986E-2</v>
      </c>
      <c r="Y10" s="16">
        <v>-2.6701650981666183E-2</v>
      </c>
      <c r="Z10" s="16">
        <v>4.5613806029489445E-2</v>
      </c>
      <c r="AA10" s="16">
        <v>-4.0116779397801741E-2</v>
      </c>
      <c r="AB10" s="16">
        <v>3.1057631410602266E-2</v>
      </c>
      <c r="AC10" s="16">
        <v>5.5198404190378546E-2</v>
      </c>
      <c r="AD10" s="16">
        <v>1.9335691945038917E-2</v>
      </c>
      <c r="AE10" s="16">
        <v>-1.9121274987691006E-2</v>
      </c>
      <c r="AF10" s="16">
        <v>-2.1270608151491083E-2</v>
      </c>
      <c r="AG10" s="16">
        <v>-2.6339801746556427E-2</v>
      </c>
      <c r="AH10" s="16">
        <v>2.262527531721752E-2</v>
      </c>
      <c r="AI10" s="16">
        <v>-1.5397560360388567E-2</v>
      </c>
      <c r="AJ10" s="16">
        <v>4.0653685955867797E-2</v>
      </c>
      <c r="AK10" s="16">
        <v>2.6203299715987116E-2</v>
      </c>
      <c r="AL10" s="16">
        <v>5.9311045423031941E-3</v>
      </c>
      <c r="AM10" s="18">
        <v>-7.2893526477498978E-3</v>
      </c>
    </row>
    <row r="11" spans="1:39" ht="24">
      <c r="A11" s="13" t="s">
        <v>46</v>
      </c>
      <c r="B11" s="14" t="s">
        <v>40</v>
      </c>
      <c r="C11" s="15">
        <v>8.1392861614201728E-2</v>
      </c>
      <c r="D11" s="16">
        <v>-8.7898123147761905E-3</v>
      </c>
      <c r="E11" s="16">
        <v>-2.0820579856331407E-2</v>
      </c>
      <c r="F11" s="16">
        <v>1.3625103933969387E-2</v>
      </c>
      <c r="G11" s="16">
        <v>6.0695237438529274E-2</v>
      </c>
      <c r="H11" s="16">
        <v>5.5019296350579533E-2</v>
      </c>
      <c r="I11" s="16">
        <v>-2.2935031050239505E-2</v>
      </c>
      <c r="J11" s="16">
        <v>3.7877138503809776E-2</v>
      </c>
      <c r="K11" s="16">
        <v>1.155393551355542E-2</v>
      </c>
      <c r="L11" s="16">
        <v>2.297038649188749E-4</v>
      </c>
      <c r="M11" s="16">
        <v>-3.3361261258436851E-2</v>
      </c>
      <c r="N11" s="16">
        <v>-1.4276665940347202E-2</v>
      </c>
      <c r="O11" s="16">
        <v>-5.5396017197866139E-3</v>
      </c>
      <c r="P11" s="16">
        <v>2.166338226100082E-2</v>
      </c>
      <c r="Q11" s="16">
        <v>2.4105420569947005E-2</v>
      </c>
      <c r="R11" s="16">
        <v>-1.0088355689006066E-3</v>
      </c>
      <c r="S11" s="16">
        <v>2.9139656337287875E-3</v>
      </c>
      <c r="T11" s="16">
        <v>5.3081663193611232E-2</v>
      </c>
      <c r="U11" s="16">
        <v>5.9927684843865549E-2</v>
      </c>
      <c r="V11" s="16">
        <v>9.9804166376183182E-3</v>
      </c>
      <c r="W11" s="16">
        <v>4.9249265074458155E-2</v>
      </c>
      <c r="X11" s="16">
        <v>-3.8695399827289714E-2</v>
      </c>
      <c r="Y11" s="16">
        <v>-6.2268332080047943E-2</v>
      </c>
      <c r="Z11" s="16">
        <v>-3.1473326027479993E-2</v>
      </c>
      <c r="AA11" s="16">
        <v>-8.7126249516418248E-3</v>
      </c>
      <c r="AB11" s="16">
        <v>6.0256006094180107E-3</v>
      </c>
      <c r="AC11" s="16">
        <v>-2.2257910740529362E-2</v>
      </c>
      <c r="AD11" s="16">
        <v>-5.5725790590059471E-2</v>
      </c>
      <c r="AE11" s="16">
        <v>-3.5007967043077085E-3</v>
      </c>
      <c r="AF11" s="17" t="s">
        <v>54</v>
      </c>
      <c r="AG11" s="16">
        <v>1.0786413090544003E-2</v>
      </c>
      <c r="AH11" s="16">
        <v>-5.0860893786346714E-2</v>
      </c>
      <c r="AI11" s="16">
        <v>-3.9994541337520159E-3</v>
      </c>
      <c r="AJ11" s="16">
        <v>9.4645163233376406E-3</v>
      </c>
      <c r="AK11" s="16">
        <v>-1.297242047453713E-2</v>
      </c>
      <c r="AL11" s="16">
        <v>-6.0286885992617473E-2</v>
      </c>
      <c r="AM11" s="18">
        <v>-7.2920752011892409E-2</v>
      </c>
    </row>
    <row r="12" spans="1:39" ht="24">
      <c r="A12" s="13" t="s">
        <v>47</v>
      </c>
      <c r="B12" s="14" t="s">
        <v>40</v>
      </c>
      <c r="C12" s="15">
        <v>4.9266311949716972E-2</v>
      </c>
      <c r="D12" s="16">
        <v>-5.0038073724148029E-2</v>
      </c>
      <c r="E12" s="16">
        <v>-7.4973749805912924E-3</v>
      </c>
      <c r="F12" s="16">
        <v>2.7368430333858332E-2</v>
      </c>
      <c r="G12" s="16">
        <v>-1.0018331134190537E-2</v>
      </c>
      <c r="H12" s="16">
        <v>-2.1431339479586361E-2</v>
      </c>
      <c r="I12" s="16">
        <v>-1.7234334169737433E-2</v>
      </c>
      <c r="J12" s="16">
        <v>-2.4291177465113761E-2</v>
      </c>
      <c r="K12" s="16">
        <v>-1.1697981611318041E-2</v>
      </c>
      <c r="L12" s="16">
        <v>-4.0236065840451904E-2</v>
      </c>
      <c r="M12" s="16">
        <v>8.6727604283742293E-2</v>
      </c>
      <c r="N12" s="16">
        <v>-1.2607295873530976E-2</v>
      </c>
      <c r="O12" s="16">
        <v>-1.5564535692016778E-2</v>
      </c>
      <c r="P12" s="16">
        <v>-2.4653914789631769E-2</v>
      </c>
      <c r="Q12" s="16">
        <v>2.4718409007451311E-2</v>
      </c>
      <c r="R12" s="16">
        <v>-4.3313369912370205E-2</v>
      </c>
      <c r="S12" s="17" t="s">
        <v>55</v>
      </c>
      <c r="T12" s="16">
        <v>3.9963388111978471E-2</v>
      </c>
      <c r="U12" s="16">
        <v>-1.5935011029074086E-2</v>
      </c>
      <c r="V12" s="16">
        <v>3.5047339030915517E-2</v>
      </c>
      <c r="W12" s="16">
        <v>-4.9679953068234001E-2</v>
      </c>
      <c r="X12" s="16">
        <v>1.5464838323004194E-2</v>
      </c>
      <c r="Y12" s="16">
        <v>1.1801936092835636E-2</v>
      </c>
      <c r="Z12" s="16">
        <v>2.2099187120827084E-2</v>
      </c>
      <c r="AA12" s="16">
        <v>8.432616028067999E-2</v>
      </c>
      <c r="AB12" s="16">
        <v>5.194155668287849E-2</v>
      </c>
      <c r="AC12" s="16">
        <v>7.129187130810444E-4</v>
      </c>
      <c r="AD12" s="16">
        <v>-7.6062373036550699E-3</v>
      </c>
      <c r="AE12" s="16">
        <v>0.1034700296290799</v>
      </c>
      <c r="AF12" s="16">
        <v>2.8830687841538993E-3</v>
      </c>
      <c r="AG12" s="16">
        <v>-1.4609383228011313E-2</v>
      </c>
      <c r="AH12" s="16">
        <v>-6.7136765985873915E-3</v>
      </c>
      <c r="AI12" s="16">
        <v>-1.276547166178317E-3</v>
      </c>
      <c r="AJ12" s="16">
        <v>-5.0861351326261725E-3</v>
      </c>
      <c r="AK12" s="16">
        <v>-1.0525473803986947E-2</v>
      </c>
      <c r="AL12" s="16">
        <v>-8.3323452041956219E-3</v>
      </c>
      <c r="AM12" s="18">
        <v>-1.4726071775206918E-2</v>
      </c>
    </row>
    <row r="13" spans="1:39" ht="24">
      <c r="A13" s="13" t="s">
        <v>48</v>
      </c>
      <c r="B13" s="14" t="s">
        <v>40</v>
      </c>
      <c r="C13" s="15">
        <v>6.9053793376272531E-3</v>
      </c>
      <c r="D13" s="16">
        <v>2.8236812041822486E-2</v>
      </c>
      <c r="E13" s="16">
        <v>1.8955047544704472E-2</v>
      </c>
      <c r="F13" s="16">
        <v>7.6561653381036376E-2</v>
      </c>
      <c r="G13" s="16">
        <v>4.5550521538429683E-3</v>
      </c>
      <c r="H13" s="16">
        <v>1.3963688839315537E-2</v>
      </c>
      <c r="I13" s="16">
        <v>-5.8336223824710452E-2</v>
      </c>
      <c r="J13" s="16">
        <v>-6.194812277741886E-3</v>
      </c>
      <c r="K13" s="16">
        <v>-4.5601942606883332E-4</v>
      </c>
      <c r="L13" s="16">
        <v>1.1187992610165252E-2</v>
      </c>
      <c r="M13" s="16">
        <v>6.3370458559349474E-2</v>
      </c>
      <c r="N13" s="16">
        <v>1.001437527805616E-3</v>
      </c>
      <c r="O13" s="16">
        <v>-1.7720067151676181E-2</v>
      </c>
      <c r="P13" s="16">
        <v>3.3676051839399E-2</v>
      </c>
      <c r="Q13" s="16">
        <v>3.0395078980421396E-2</v>
      </c>
      <c r="R13" s="16">
        <v>-1.1907213239938577E-4</v>
      </c>
      <c r="S13" s="16">
        <v>-7.6383871322813091E-3</v>
      </c>
      <c r="T13" s="16">
        <v>-4.0006109545474497E-3</v>
      </c>
      <c r="U13" s="16">
        <v>-2.2732817171682726E-2</v>
      </c>
      <c r="V13" s="16">
        <v>2.6326553423478536E-2</v>
      </c>
      <c r="W13" s="16">
        <v>1.4892665814492436E-2</v>
      </c>
      <c r="X13" s="16">
        <v>5.3431669247731963E-3</v>
      </c>
      <c r="Y13" s="16">
        <v>-5.469838436630773E-2</v>
      </c>
      <c r="Z13" s="16">
        <v>-3.8674244344437593E-2</v>
      </c>
      <c r="AA13" s="16">
        <v>-2.888112509130555E-2</v>
      </c>
      <c r="AB13" s="16">
        <v>-4.9830697008345005E-2</v>
      </c>
      <c r="AC13" s="16">
        <v>-5.4781429456791625E-2</v>
      </c>
      <c r="AD13" s="17" t="s">
        <v>51</v>
      </c>
      <c r="AE13" s="16">
        <v>9.2379850858701395E-4</v>
      </c>
      <c r="AF13" s="16">
        <v>-5.5794922794288701E-2</v>
      </c>
      <c r="AG13" s="16">
        <v>-2.3562452105634481E-2</v>
      </c>
      <c r="AH13" s="16">
        <v>4.5989304385407909E-2</v>
      </c>
      <c r="AI13" s="16">
        <v>1.7179723062255868E-2</v>
      </c>
      <c r="AJ13" s="16">
        <v>-1.182381536424661E-2</v>
      </c>
      <c r="AK13" s="16">
        <v>4.9743855791731198E-2</v>
      </c>
      <c r="AL13" s="16">
        <v>-5.1653304540364674E-2</v>
      </c>
      <c r="AM13" s="18">
        <v>-3.3007479395230008E-2</v>
      </c>
    </row>
    <row r="14" spans="1:39" ht="24">
      <c r="A14" s="13" t="s">
        <v>49</v>
      </c>
      <c r="B14" s="14" t="s">
        <v>40</v>
      </c>
      <c r="C14" s="15">
        <v>9.8530870140538671E-2</v>
      </c>
      <c r="D14" s="16">
        <v>-1.9048601580699584E-2</v>
      </c>
      <c r="E14" s="16">
        <v>-4.6884050473329719E-2</v>
      </c>
      <c r="F14" s="16">
        <v>5.5684244535025601E-2</v>
      </c>
      <c r="G14" s="16">
        <v>-1.1892530335863214E-2</v>
      </c>
      <c r="H14" s="16">
        <v>-1.1172827791496901E-3</v>
      </c>
      <c r="I14" s="17" t="s">
        <v>56</v>
      </c>
      <c r="J14" s="16">
        <v>-2.9835916206717456E-2</v>
      </c>
      <c r="K14" s="16">
        <v>-1.3492449027639932E-2</v>
      </c>
      <c r="L14" s="16">
        <v>1.344416718266719E-2</v>
      </c>
      <c r="M14" s="16">
        <v>-2.1680982406637961E-2</v>
      </c>
      <c r="N14" s="16">
        <v>-1.7973716258913371E-2</v>
      </c>
      <c r="O14" s="16">
        <v>-4.1150595068403184E-2</v>
      </c>
      <c r="P14" s="16">
        <v>-1.9403413753157902E-2</v>
      </c>
      <c r="Q14" s="16">
        <v>4.0006603093742904E-2</v>
      </c>
      <c r="R14" s="16">
        <v>-1.9138074263359454E-2</v>
      </c>
      <c r="S14" s="16">
        <v>-1.7465583849338703E-2</v>
      </c>
      <c r="T14" s="16">
        <v>-9.1531320883100238E-3</v>
      </c>
      <c r="U14" s="16">
        <v>-4.622066166731327E-2</v>
      </c>
      <c r="V14" s="16">
        <v>-4.9901635475083833E-2</v>
      </c>
      <c r="W14" s="16">
        <v>-1.6469018872500626E-2</v>
      </c>
      <c r="X14" s="16">
        <v>4.9715503361870257E-2</v>
      </c>
      <c r="Y14" s="16">
        <v>5.3471122314043704E-2</v>
      </c>
      <c r="Z14" s="16">
        <v>-8.4162674984629236E-3</v>
      </c>
      <c r="AA14" s="16">
        <v>1.2939067144448561E-2</v>
      </c>
      <c r="AB14" s="16">
        <v>4.6881334406031476E-2</v>
      </c>
      <c r="AC14" s="16">
        <v>5.7186962686454353E-2</v>
      </c>
      <c r="AD14" s="16">
        <v>-5.8901597048844526E-2</v>
      </c>
      <c r="AE14" s="16">
        <v>-7.6767398945355499E-3</v>
      </c>
      <c r="AF14" s="16">
        <v>-2.3148654055823642E-2</v>
      </c>
      <c r="AG14" s="16">
        <v>9.1851212656671836E-3</v>
      </c>
      <c r="AH14" s="16">
        <v>-9.0494341803388726E-3</v>
      </c>
      <c r="AI14" s="16">
        <v>1.1100770626435434E-2</v>
      </c>
      <c r="AJ14" s="16">
        <v>-1.4207368107972962E-2</v>
      </c>
      <c r="AK14" s="16">
        <v>-1.3758168654455864E-2</v>
      </c>
      <c r="AL14" s="16">
        <v>4.3058844947179258E-3</v>
      </c>
      <c r="AM14" s="18">
        <v>5.3773376791906156E-2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2.9212956467937179E-7</v>
      </c>
      <c r="E21" s="10">
        <f t="shared" ref="E21:AM21" si="0">$C5^2*E5^2</f>
        <v>5.0450554448151376E-7</v>
      </c>
      <c r="F21" s="10">
        <f t="shared" si="0"/>
        <v>1.6364931930171036E-7</v>
      </c>
      <c r="G21" s="10">
        <f t="shared" si="0"/>
        <v>2.257696018874641E-5</v>
      </c>
      <c r="H21" s="10">
        <f t="shared" si="0"/>
        <v>8.1954073440591812E-6</v>
      </c>
      <c r="I21" s="10">
        <f t="shared" si="0"/>
        <v>1.60028027857599E-6</v>
      </c>
      <c r="J21" s="10">
        <f t="shared" si="0"/>
        <v>2.3268648342157472E-5</v>
      </c>
      <c r="K21" s="11">
        <f t="shared" si="0"/>
        <v>8.4626919630063097E-3</v>
      </c>
      <c r="L21" s="10">
        <f t="shared" si="0"/>
        <v>2.6477907796877814E-6</v>
      </c>
      <c r="M21" s="10">
        <f t="shared" si="0"/>
        <v>3.2586331125864029E-6</v>
      </c>
      <c r="N21" s="10">
        <f t="shared" si="0"/>
        <v>2.4128365239414657E-5</v>
      </c>
      <c r="O21" s="10">
        <f t="shared" si="0"/>
        <v>4.2718575585569006E-6</v>
      </c>
      <c r="P21" s="10">
        <f t="shared" si="0"/>
        <v>2.3859372687942225E-7</v>
      </c>
      <c r="Q21" s="10">
        <f t="shared" si="0"/>
        <v>7.7031030238363888E-6</v>
      </c>
      <c r="R21" s="10">
        <f t="shared" si="0"/>
        <v>1.9023861931930657E-8</v>
      </c>
      <c r="S21" s="10">
        <f t="shared" si="0"/>
        <v>1.2456470336249985E-6</v>
      </c>
      <c r="T21" s="10">
        <f t="shared" si="0"/>
        <v>1.5829805498481558E-7</v>
      </c>
      <c r="U21" s="10">
        <f t="shared" si="0"/>
        <v>2.3792399365304805E-5</v>
      </c>
      <c r="V21" s="10">
        <f t="shared" si="0"/>
        <v>8.4313702514349303E-6</v>
      </c>
      <c r="W21" s="10">
        <f t="shared" si="0"/>
        <v>5.3857516517479566E-6</v>
      </c>
      <c r="X21" s="10">
        <f t="shared" si="0"/>
        <v>2.5188522547256133E-8</v>
      </c>
      <c r="Y21" s="10">
        <f t="shared" si="0"/>
        <v>3.3091482493927272E-9</v>
      </c>
      <c r="Z21" s="10">
        <f t="shared" si="0"/>
        <v>3.0251986109460354E-9</v>
      </c>
      <c r="AA21" s="10">
        <f t="shared" si="0"/>
        <v>6.1576064215081084E-6</v>
      </c>
      <c r="AB21" s="10">
        <f t="shared" si="0"/>
        <v>7.8876481946855347E-7</v>
      </c>
      <c r="AC21" s="10">
        <f t="shared" si="0"/>
        <v>2.165314819576995E-5</v>
      </c>
      <c r="AD21" s="10">
        <f t="shared" si="0"/>
        <v>2.0583671239759575E-9</v>
      </c>
      <c r="AE21" s="10">
        <f t="shared" si="0"/>
        <v>8.1280661773869513E-9</v>
      </c>
      <c r="AF21" s="10">
        <f t="shared" si="0"/>
        <v>1.201535719602075E-6</v>
      </c>
      <c r="AG21" s="10">
        <f t="shared" si="0"/>
        <v>1.731266452186477E-6</v>
      </c>
      <c r="AH21" s="10">
        <f t="shared" si="0"/>
        <v>2.9832730498716476E-6</v>
      </c>
      <c r="AI21" s="10">
        <f t="shared" si="0"/>
        <v>2.8544314016354662E-6</v>
      </c>
      <c r="AJ21" s="10">
        <f t="shared" si="0"/>
        <v>4.2481021728342204E-5</v>
      </c>
      <c r="AK21" s="10">
        <f t="shared" si="0"/>
        <v>8.7343398137819481E-7</v>
      </c>
      <c r="AL21" s="10">
        <f t="shared" si="0"/>
        <v>6.0356366272048501E-5</v>
      </c>
      <c r="AM21" s="12">
        <f t="shared" si="0"/>
        <v>2.8915811948354993E-5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1.0727459734943777E-6</v>
      </c>
      <c r="E22" s="16">
        <f t="shared" si="1"/>
        <v>1.1880897247812821E-6</v>
      </c>
      <c r="F22" s="16">
        <f t="shared" si="1"/>
        <v>6.4917302891264164E-6</v>
      </c>
      <c r="G22" s="16">
        <f t="shared" si="1"/>
        <v>2.3541974304446953E-5</v>
      </c>
      <c r="H22" s="16">
        <f t="shared" si="1"/>
        <v>1.1413599545356147E-6</v>
      </c>
      <c r="I22" s="16">
        <f t="shared" si="1"/>
        <v>6.3035535036257018E-7</v>
      </c>
      <c r="J22" s="16">
        <f t="shared" si="1"/>
        <v>2.8310538553283154E-6</v>
      </c>
      <c r="K22" s="16">
        <f t="shared" si="1"/>
        <v>1.6685689926254811E-6</v>
      </c>
      <c r="L22" s="16">
        <f t="shared" si="1"/>
        <v>4.6797181631507661E-6</v>
      </c>
      <c r="M22" s="16">
        <f t="shared" si="1"/>
        <v>2.1315027001256261E-5</v>
      </c>
      <c r="N22" s="16">
        <f t="shared" si="1"/>
        <v>7.1536474083197229E-8</v>
      </c>
      <c r="O22" s="16">
        <f t="shared" si="1"/>
        <v>9.8424108169135039E-8</v>
      </c>
      <c r="P22" s="16">
        <f t="shared" si="1"/>
        <v>9.2427308845658176E-8</v>
      </c>
      <c r="Q22" s="16">
        <f t="shared" si="1"/>
        <v>8.5247877002170377E-6</v>
      </c>
      <c r="R22" s="16">
        <f t="shared" si="1"/>
        <v>3.3629774111919848E-6</v>
      </c>
      <c r="S22" s="16">
        <f t="shared" si="1"/>
        <v>8.6722515731758784E-9</v>
      </c>
      <c r="T22" s="16">
        <f t="shared" si="1"/>
        <v>1.3191576146472869E-5</v>
      </c>
      <c r="U22" s="16">
        <f t="shared" si="1"/>
        <v>5.2218633129146023E-6</v>
      </c>
      <c r="V22" s="16">
        <f t="shared" si="1"/>
        <v>4.0107060102087385E-6</v>
      </c>
      <c r="W22" s="16">
        <f t="shared" si="1"/>
        <v>6.7564933265479974E-6</v>
      </c>
      <c r="X22" s="16">
        <f t="shared" si="1"/>
        <v>7.9302919536362308E-8</v>
      </c>
      <c r="Y22" s="16">
        <f t="shared" si="1"/>
        <v>1.3632912494812994E-5</v>
      </c>
      <c r="Z22" s="16">
        <f t="shared" si="1"/>
        <v>9.5632726595093146E-6</v>
      </c>
      <c r="AA22" s="16">
        <f t="shared" si="1"/>
        <v>7.723203634727065E-7</v>
      </c>
      <c r="AB22" s="16">
        <f t="shared" si="1"/>
        <v>9.0339942849567896E-7</v>
      </c>
      <c r="AC22" s="16">
        <f t="shared" si="1"/>
        <v>8.5344019276942874E-6</v>
      </c>
      <c r="AD22" s="16">
        <f t="shared" si="1"/>
        <v>1.5413270927513387E-6</v>
      </c>
      <c r="AE22" s="16">
        <f t="shared" si="1"/>
        <v>1.4160576465162723E-6</v>
      </c>
      <c r="AF22" s="16">
        <f t="shared" si="1"/>
        <v>8.3759843862263834E-8</v>
      </c>
      <c r="AG22" s="16">
        <f t="shared" si="1"/>
        <v>1.9155553716985063E-5</v>
      </c>
      <c r="AH22" s="16">
        <f t="shared" si="1"/>
        <v>1.7833855167048208E-5</v>
      </c>
      <c r="AI22" s="17">
        <f t="shared" si="1"/>
        <v>5.0087658802239919E-3</v>
      </c>
      <c r="AJ22" s="16">
        <f t="shared" si="1"/>
        <v>1.6118962910569663E-5</v>
      </c>
      <c r="AK22" s="16">
        <f t="shared" si="1"/>
        <v>3.5224942125038597E-7</v>
      </c>
      <c r="AL22" s="16">
        <f t="shared" si="1"/>
        <v>2.2092042032962937E-5</v>
      </c>
      <c r="AM22" s="18">
        <f t="shared" si="1"/>
        <v>6.9653949326322483E-7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3.476420140574166E-6</v>
      </c>
      <c r="E23" s="16">
        <f t="shared" si="2"/>
        <v>9.9034342528113399E-7</v>
      </c>
      <c r="F23" s="16">
        <f t="shared" si="2"/>
        <v>6.3248845301379131E-7</v>
      </c>
      <c r="G23" s="16">
        <f t="shared" si="2"/>
        <v>8.0502896039348925E-8</v>
      </c>
      <c r="H23" s="16">
        <f t="shared" si="2"/>
        <v>4.2547304602080661E-6</v>
      </c>
      <c r="I23" s="16">
        <f t="shared" si="2"/>
        <v>1.2292467587946047E-7</v>
      </c>
      <c r="J23" s="16">
        <f t="shared" si="2"/>
        <v>5.2780396014024581E-7</v>
      </c>
      <c r="K23" s="16">
        <f t="shared" si="2"/>
        <v>2.8742266488834353E-7</v>
      </c>
      <c r="L23" s="16">
        <f t="shared" si="2"/>
        <v>4.8007081359520526E-7</v>
      </c>
      <c r="M23" s="16">
        <f t="shared" si="2"/>
        <v>5.9124586284737735E-6</v>
      </c>
      <c r="N23" s="16">
        <f t="shared" si="2"/>
        <v>2.5388126060128952E-8</v>
      </c>
      <c r="O23" s="16">
        <f t="shared" si="2"/>
        <v>5.9724425140131151E-8</v>
      </c>
      <c r="P23" s="16">
        <f t="shared" si="2"/>
        <v>1.7373013615283807E-6</v>
      </c>
      <c r="Q23" s="16">
        <f t="shared" si="2"/>
        <v>2.5008643820809901E-6</v>
      </c>
      <c r="R23" s="16">
        <f t="shared" si="2"/>
        <v>5.6493902624723832E-7</v>
      </c>
      <c r="S23" s="16">
        <f t="shared" si="2"/>
        <v>3.2115686166402385E-7</v>
      </c>
      <c r="T23" s="16">
        <f t="shared" si="2"/>
        <v>4.4760899527309301E-8</v>
      </c>
      <c r="U23" s="16">
        <f t="shared" si="2"/>
        <v>1.3433021992575676E-6</v>
      </c>
      <c r="V23" s="16">
        <f t="shared" si="2"/>
        <v>8.8076499770428108E-7</v>
      </c>
      <c r="W23" s="16">
        <f t="shared" si="2"/>
        <v>2.2667046187200643E-6</v>
      </c>
      <c r="X23" s="16">
        <f t="shared" si="2"/>
        <v>1.6770082151770372E-7</v>
      </c>
      <c r="Y23" s="16">
        <f t="shared" si="2"/>
        <v>5.0829934597494255E-6</v>
      </c>
      <c r="Z23" s="16">
        <f t="shared" si="2"/>
        <v>4.9574696032523139E-7</v>
      </c>
      <c r="AA23" s="16">
        <f t="shared" si="2"/>
        <v>1.1273042848916308E-6</v>
      </c>
      <c r="AB23" s="16">
        <f t="shared" si="2"/>
        <v>7.1251154818677534E-6</v>
      </c>
      <c r="AC23" s="16">
        <f t="shared" si="2"/>
        <v>1.7452274343102177E-7</v>
      </c>
      <c r="AD23" s="16">
        <f t="shared" si="2"/>
        <v>8.2596800993999239E-7</v>
      </c>
      <c r="AE23" s="16">
        <f t="shared" si="2"/>
        <v>3.2945949488080903E-6</v>
      </c>
      <c r="AF23" s="16">
        <f t="shared" si="2"/>
        <v>1.7237093326753713E-7</v>
      </c>
      <c r="AG23" s="17">
        <f t="shared" si="2"/>
        <v>1.4190352219264418E-3</v>
      </c>
      <c r="AH23" s="16">
        <f t="shared" si="2"/>
        <v>4.0025524748188799E-6</v>
      </c>
      <c r="AI23" s="16">
        <f t="shared" si="2"/>
        <v>5.4619743892448956E-6</v>
      </c>
      <c r="AJ23" s="16">
        <f t="shared" si="2"/>
        <v>2.3288908441483542E-7</v>
      </c>
      <c r="AK23" s="16">
        <f t="shared" si="2"/>
        <v>3.7646079647362535E-7</v>
      </c>
      <c r="AL23" s="16">
        <f t="shared" si="2"/>
        <v>1.4516239393290894E-6</v>
      </c>
      <c r="AM23" s="18">
        <f t="shared" si="2"/>
        <v>3.3235937556592431E-7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8.73974602828534E-6</v>
      </c>
      <c r="E24" s="16">
        <f t="shared" si="3"/>
        <v>3.1635154963784697E-6</v>
      </c>
      <c r="F24" s="16">
        <f t="shared" si="3"/>
        <v>1.6891133053220929E-6</v>
      </c>
      <c r="G24" s="16">
        <f t="shared" si="3"/>
        <v>1.0393954996986061E-5</v>
      </c>
      <c r="H24" s="16">
        <f t="shared" si="3"/>
        <v>8.5225912307002795E-6</v>
      </c>
      <c r="I24" s="16">
        <f t="shared" si="3"/>
        <v>2.1554013226851184E-6</v>
      </c>
      <c r="J24" s="16">
        <f t="shared" si="3"/>
        <v>5.3058394117220882E-7</v>
      </c>
      <c r="K24" s="16">
        <f t="shared" si="3"/>
        <v>1.5655410482970397E-7</v>
      </c>
      <c r="L24" s="16">
        <f t="shared" si="3"/>
        <v>5.0908236675286401E-6</v>
      </c>
      <c r="M24" s="16">
        <f t="shared" si="3"/>
        <v>1.2943723030333794E-8</v>
      </c>
      <c r="N24" s="16">
        <f t="shared" si="3"/>
        <v>5.6083635703903765E-6</v>
      </c>
      <c r="O24" s="16">
        <f t="shared" si="3"/>
        <v>1.8248746300113842E-5</v>
      </c>
      <c r="P24" s="17">
        <f t="shared" si="3"/>
        <v>5.5435042191557156E-3</v>
      </c>
      <c r="Q24" s="16">
        <f t="shared" si="3"/>
        <v>3.084870010281227E-6</v>
      </c>
      <c r="R24" s="16">
        <f t="shared" si="3"/>
        <v>4.8316126293227894E-7</v>
      </c>
      <c r="S24" s="16">
        <f t="shared" si="3"/>
        <v>3.5926865880784716E-6</v>
      </c>
      <c r="T24" s="16">
        <f t="shared" si="3"/>
        <v>1.071734422603125E-5</v>
      </c>
      <c r="U24" s="16">
        <f t="shared" si="3"/>
        <v>4.454088758791789E-6</v>
      </c>
      <c r="V24" s="16">
        <f t="shared" si="3"/>
        <v>2.8330226422549417E-6</v>
      </c>
      <c r="W24" s="16">
        <f t="shared" si="3"/>
        <v>7.5678474469218354E-6</v>
      </c>
      <c r="X24" s="16">
        <f t="shared" si="3"/>
        <v>4.305808691335281E-8</v>
      </c>
      <c r="Y24" s="16">
        <f t="shared" si="3"/>
        <v>6.5115245035527024E-6</v>
      </c>
      <c r="Z24" s="16">
        <f t="shared" si="3"/>
        <v>2.6019486706472816E-5</v>
      </c>
      <c r="AA24" s="16">
        <f t="shared" si="3"/>
        <v>1.9912418828152415E-5</v>
      </c>
      <c r="AB24" s="16">
        <f t="shared" si="3"/>
        <v>2.6122213978507351E-6</v>
      </c>
      <c r="AC24" s="16">
        <f t="shared" si="3"/>
        <v>1.0378407976988868E-6</v>
      </c>
      <c r="AD24" s="16">
        <f t="shared" si="3"/>
        <v>6.6186356050352924E-6</v>
      </c>
      <c r="AE24" s="16">
        <f t="shared" si="3"/>
        <v>2.597068915949001E-6</v>
      </c>
      <c r="AF24" s="16">
        <f t="shared" si="3"/>
        <v>2.7532138684887178E-6</v>
      </c>
      <c r="AG24" s="16">
        <f t="shared" si="3"/>
        <v>6.8116072444482013E-6</v>
      </c>
      <c r="AH24" s="16">
        <f t="shared" si="3"/>
        <v>1.4887820778705838E-5</v>
      </c>
      <c r="AI24" s="16">
        <f t="shared" si="3"/>
        <v>1.0250424711311758E-7</v>
      </c>
      <c r="AJ24" s="16">
        <f t="shared" si="3"/>
        <v>5.1924486270894763E-6</v>
      </c>
      <c r="AK24" s="16">
        <f t="shared" si="3"/>
        <v>8.655933926536027E-6</v>
      </c>
      <c r="AL24" s="16">
        <f t="shared" si="3"/>
        <v>1.0109597101052661E-5</v>
      </c>
      <c r="AM24" s="18">
        <f t="shared" si="3"/>
        <v>3.7155404935944177E-6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9.9049285883814018E-7</v>
      </c>
      <c r="E25" s="16">
        <f t="shared" si="4"/>
        <v>7.5056724887392414E-6</v>
      </c>
      <c r="F25" s="16">
        <f t="shared" si="4"/>
        <v>1.1156550990433624E-6</v>
      </c>
      <c r="G25" s="16">
        <f t="shared" si="4"/>
        <v>7.8906275205450066E-6</v>
      </c>
      <c r="H25" s="16">
        <f t="shared" si="4"/>
        <v>4.4336158242122572E-6</v>
      </c>
      <c r="I25" s="16">
        <f t="shared" si="4"/>
        <v>9.8772940724087179E-6</v>
      </c>
      <c r="J25" s="16">
        <f t="shared" si="4"/>
        <v>6.4346286474058173E-6</v>
      </c>
      <c r="K25" s="16">
        <f t="shared" si="4"/>
        <v>3.8012838006454002E-6</v>
      </c>
      <c r="L25" s="16">
        <f t="shared" si="4"/>
        <v>3.9468136800077941E-6</v>
      </c>
      <c r="M25" s="16">
        <f t="shared" si="4"/>
        <v>1.0120817017596099E-6</v>
      </c>
      <c r="N25" s="16">
        <f t="shared" si="4"/>
        <v>3.757919419369698E-6</v>
      </c>
      <c r="O25" s="16">
        <f t="shared" si="4"/>
        <v>6.8741524075917482E-6</v>
      </c>
      <c r="P25" s="16">
        <f t="shared" si="4"/>
        <v>1.9588422992913628E-6</v>
      </c>
      <c r="Q25" s="16">
        <f t="shared" si="4"/>
        <v>1.7351851846493406E-5</v>
      </c>
      <c r="R25" s="16">
        <f t="shared" si="4"/>
        <v>7.5353658848640827E-7</v>
      </c>
      <c r="S25" s="16">
        <f t="shared" si="4"/>
        <v>5.0070261862639469E-6</v>
      </c>
      <c r="T25" s="16">
        <f t="shared" si="4"/>
        <v>1.4008773743205578E-6</v>
      </c>
      <c r="U25" s="16">
        <f t="shared" si="4"/>
        <v>6.5025241715507253E-6</v>
      </c>
      <c r="V25" s="17">
        <f t="shared" si="4"/>
        <v>3.8480915684296685E-3</v>
      </c>
      <c r="W25" s="16">
        <f t="shared" si="4"/>
        <v>8.0791252206377304E-9</v>
      </c>
      <c r="X25" s="16">
        <f t="shared" si="4"/>
        <v>1.2477848459418694E-6</v>
      </c>
      <c r="Y25" s="16">
        <f t="shared" si="4"/>
        <v>1.1659756550077691E-5</v>
      </c>
      <c r="Z25" s="16">
        <f t="shared" si="4"/>
        <v>2.1494307647165906E-6</v>
      </c>
      <c r="AA25" s="16">
        <f t="shared" si="4"/>
        <v>1.1942003613222756E-6</v>
      </c>
      <c r="AB25" s="16">
        <f t="shared" si="4"/>
        <v>1.5863953995080226E-5</v>
      </c>
      <c r="AC25" s="16">
        <f t="shared" si="4"/>
        <v>1.7742428073807018E-7</v>
      </c>
      <c r="AD25" s="16">
        <f t="shared" si="4"/>
        <v>2.8003527935624397E-6</v>
      </c>
      <c r="AE25" s="16">
        <f t="shared" si="4"/>
        <v>1.1556672768762703E-6</v>
      </c>
      <c r="AF25" s="16">
        <f t="shared" si="4"/>
        <v>4.0661283437344335E-7</v>
      </c>
      <c r="AG25" s="16">
        <f t="shared" si="4"/>
        <v>2.3936360813904908E-6</v>
      </c>
      <c r="AH25" s="16">
        <f t="shared" si="4"/>
        <v>2.2222032007623621E-6</v>
      </c>
      <c r="AI25" s="16">
        <f t="shared" si="4"/>
        <v>3.0964537537670643E-6</v>
      </c>
      <c r="AJ25" s="16">
        <f t="shared" si="4"/>
        <v>4.2860376378278746E-7</v>
      </c>
      <c r="AK25" s="16">
        <f t="shared" si="4"/>
        <v>9.4158059363441716E-6</v>
      </c>
      <c r="AL25" s="16">
        <f t="shared" si="4"/>
        <v>1.7744807093742347E-6</v>
      </c>
      <c r="AM25" s="18">
        <f t="shared" si="4"/>
        <v>5.5296379896792146E-6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1.3289411116923364E-7</v>
      </c>
      <c r="E26" s="17">
        <f t="shared" si="5"/>
        <v>2.3038289545995738E-3</v>
      </c>
      <c r="F26" s="16">
        <f t="shared" si="5"/>
        <v>1.4216814894776784E-7</v>
      </c>
      <c r="G26" s="16">
        <f t="shared" si="5"/>
        <v>6.4166515502513036E-7</v>
      </c>
      <c r="H26" s="16">
        <f t="shared" si="5"/>
        <v>2.5878029826784136E-7</v>
      </c>
      <c r="I26" s="16">
        <f t="shared" si="5"/>
        <v>5.3208926028624864E-6</v>
      </c>
      <c r="J26" s="16">
        <f t="shared" si="5"/>
        <v>6.3289181954841157E-7</v>
      </c>
      <c r="K26" s="16">
        <f t="shared" si="5"/>
        <v>1.3916268965760843E-7</v>
      </c>
      <c r="L26" s="16">
        <f t="shared" si="5"/>
        <v>3.739299211748496E-6</v>
      </c>
      <c r="M26" s="16">
        <f t="shared" si="5"/>
        <v>1.0288286950152754E-11</v>
      </c>
      <c r="N26" s="16">
        <f t="shared" si="5"/>
        <v>6.3014476764309535E-7</v>
      </c>
      <c r="O26" s="16">
        <f t="shared" si="5"/>
        <v>2.6680954306480588E-7</v>
      </c>
      <c r="P26" s="16">
        <f t="shared" si="5"/>
        <v>1.3379910030935944E-6</v>
      </c>
      <c r="Q26" s="16">
        <f t="shared" si="5"/>
        <v>9.8613464039837955E-9</v>
      </c>
      <c r="R26" s="16">
        <f t="shared" si="5"/>
        <v>1.2069156544686252E-5</v>
      </c>
      <c r="S26" s="16">
        <f t="shared" si="5"/>
        <v>1.3802792615902638E-7</v>
      </c>
      <c r="T26" s="16">
        <f t="shared" si="5"/>
        <v>1.3744842345456151E-6</v>
      </c>
      <c r="U26" s="16">
        <f t="shared" si="5"/>
        <v>4.3480711019033708E-6</v>
      </c>
      <c r="V26" s="16">
        <f t="shared" si="5"/>
        <v>4.5807048168407045E-6</v>
      </c>
      <c r="W26" s="16">
        <f t="shared" si="5"/>
        <v>1.2942741005088786E-11</v>
      </c>
      <c r="X26" s="16">
        <f t="shared" si="5"/>
        <v>1.1741687907080422E-6</v>
      </c>
      <c r="Y26" s="16">
        <f t="shared" si="5"/>
        <v>1.6895561603444964E-6</v>
      </c>
      <c r="Z26" s="16">
        <f t="shared" si="5"/>
        <v>4.9304779982443238E-6</v>
      </c>
      <c r="AA26" s="16">
        <f t="shared" si="5"/>
        <v>3.8137175284579916E-6</v>
      </c>
      <c r="AB26" s="16">
        <f t="shared" si="5"/>
        <v>2.2857728254710975E-6</v>
      </c>
      <c r="AC26" s="16">
        <f t="shared" si="5"/>
        <v>7.2202036432321867E-6</v>
      </c>
      <c r="AD26" s="16">
        <f t="shared" si="5"/>
        <v>8.8596351789864327E-7</v>
      </c>
      <c r="AE26" s="16">
        <f t="shared" si="5"/>
        <v>8.6642324791046632E-7</v>
      </c>
      <c r="AF26" s="16">
        <f t="shared" si="5"/>
        <v>1.0721516454733427E-6</v>
      </c>
      <c r="AG26" s="16">
        <f t="shared" si="5"/>
        <v>1.6440741689685298E-6</v>
      </c>
      <c r="AH26" s="16">
        <f t="shared" si="5"/>
        <v>1.2130652100796856E-6</v>
      </c>
      <c r="AI26" s="16">
        <f t="shared" si="5"/>
        <v>5.6182392933491899E-7</v>
      </c>
      <c r="AJ26" s="16">
        <f t="shared" si="5"/>
        <v>3.9164831128043699E-6</v>
      </c>
      <c r="AK26" s="16">
        <f t="shared" si="5"/>
        <v>1.6270779930140872E-6</v>
      </c>
      <c r="AL26" s="16">
        <f t="shared" si="5"/>
        <v>8.3361891511652003E-8</v>
      </c>
      <c r="AM26" s="18">
        <f t="shared" si="5"/>
        <v>1.2591408816951027E-7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5.1183719077709336E-7</v>
      </c>
      <c r="E27" s="16">
        <f t="shared" si="6"/>
        <v>2.8718270140704936E-6</v>
      </c>
      <c r="F27" s="16">
        <f t="shared" si="6"/>
        <v>1.2298503895207575E-6</v>
      </c>
      <c r="G27" s="16">
        <f t="shared" si="6"/>
        <v>2.4405171552676803E-5</v>
      </c>
      <c r="H27" s="16">
        <f t="shared" si="6"/>
        <v>2.005407796658117E-5</v>
      </c>
      <c r="I27" s="16">
        <f t="shared" si="6"/>
        <v>3.4847473801272398E-6</v>
      </c>
      <c r="J27" s="16">
        <f t="shared" si="6"/>
        <v>9.5044493235486955E-6</v>
      </c>
      <c r="K27" s="16">
        <f t="shared" si="6"/>
        <v>8.8436697014743582E-7</v>
      </c>
      <c r="L27" s="16">
        <f t="shared" si="6"/>
        <v>3.4954994689649075E-10</v>
      </c>
      <c r="M27" s="16">
        <f t="shared" si="6"/>
        <v>7.3732262042033097E-6</v>
      </c>
      <c r="N27" s="16">
        <f t="shared" si="6"/>
        <v>1.3502874479823811E-6</v>
      </c>
      <c r="O27" s="16">
        <f t="shared" si="6"/>
        <v>2.0329641407870836E-7</v>
      </c>
      <c r="P27" s="16">
        <f t="shared" si="6"/>
        <v>3.1090317820298622E-6</v>
      </c>
      <c r="Q27" s="16">
        <f t="shared" si="6"/>
        <v>3.8494799462854908E-6</v>
      </c>
      <c r="R27" s="16">
        <f t="shared" si="6"/>
        <v>6.7423828186687117E-9</v>
      </c>
      <c r="S27" s="16">
        <f t="shared" si="6"/>
        <v>5.6252455722927396E-8</v>
      </c>
      <c r="T27" s="16">
        <f t="shared" si="6"/>
        <v>1.8666447770619371E-5</v>
      </c>
      <c r="U27" s="16">
        <f t="shared" si="6"/>
        <v>2.3791818367026688E-5</v>
      </c>
      <c r="V27" s="16">
        <f t="shared" si="6"/>
        <v>6.5988761647026475E-7</v>
      </c>
      <c r="W27" s="16">
        <f t="shared" si="6"/>
        <v>1.6068381842429057E-5</v>
      </c>
      <c r="X27" s="16">
        <f t="shared" si="6"/>
        <v>9.9195349580040264E-6</v>
      </c>
      <c r="Y27" s="16">
        <f t="shared" si="6"/>
        <v>2.5686628290572141E-5</v>
      </c>
      <c r="Z27" s="16">
        <f t="shared" si="6"/>
        <v>6.562327741708064E-6</v>
      </c>
      <c r="AA27" s="16">
        <f t="shared" si="6"/>
        <v>5.0288730752888462E-7</v>
      </c>
      <c r="AB27" s="16">
        <f t="shared" si="6"/>
        <v>2.4053225338604132E-7</v>
      </c>
      <c r="AC27" s="16">
        <f t="shared" si="6"/>
        <v>3.2820215497694153E-6</v>
      </c>
      <c r="AD27" s="16">
        <f t="shared" si="6"/>
        <v>2.0572407230403508E-5</v>
      </c>
      <c r="AE27" s="16">
        <f t="shared" si="6"/>
        <v>8.1190724781723313E-8</v>
      </c>
      <c r="AF27" s="17">
        <f t="shared" si="6"/>
        <v>6.3494779449186434E-3</v>
      </c>
      <c r="AG27" s="16">
        <f t="shared" si="6"/>
        <v>7.7077342511988581E-7</v>
      </c>
      <c r="AH27" s="16">
        <f t="shared" si="6"/>
        <v>1.7137229431255016E-5</v>
      </c>
      <c r="AI27" s="16">
        <f t="shared" si="6"/>
        <v>1.0596783869328668E-7</v>
      </c>
      <c r="AJ27" s="16">
        <f t="shared" si="6"/>
        <v>5.9342998210253379E-7</v>
      </c>
      <c r="AK27" s="16">
        <f t="shared" si="6"/>
        <v>1.1148454594398445E-6</v>
      </c>
      <c r="AL27" s="16">
        <f t="shared" si="6"/>
        <v>2.407788517015323E-5</v>
      </c>
      <c r="AM27" s="18">
        <f t="shared" si="6"/>
        <v>3.5226939451933114E-5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6.0771683894367018E-6</v>
      </c>
      <c r="E28" s="16">
        <f t="shared" si="7"/>
        <v>1.3643273020793083E-7</v>
      </c>
      <c r="F28" s="16">
        <f t="shared" si="7"/>
        <v>1.8180251414882859E-6</v>
      </c>
      <c r="G28" s="16">
        <f t="shared" si="7"/>
        <v>2.436076203092478E-7</v>
      </c>
      <c r="H28" s="16">
        <f t="shared" si="7"/>
        <v>1.1148045595402753E-6</v>
      </c>
      <c r="I28" s="16">
        <f t="shared" si="7"/>
        <v>7.2092340289743652E-7</v>
      </c>
      <c r="J28" s="16">
        <f t="shared" si="7"/>
        <v>1.4321787928464893E-6</v>
      </c>
      <c r="K28" s="16">
        <f t="shared" si="7"/>
        <v>3.3214060587060109E-7</v>
      </c>
      <c r="L28" s="16">
        <f t="shared" si="7"/>
        <v>3.9294441925790701E-6</v>
      </c>
      <c r="M28" s="16">
        <f t="shared" si="7"/>
        <v>1.8256385788435417E-5</v>
      </c>
      <c r="N28" s="16">
        <f t="shared" si="7"/>
        <v>3.8578380763232449E-7</v>
      </c>
      <c r="O28" s="16">
        <f t="shared" si="7"/>
        <v>5.8799339048334916E-7</v>
      </c>
      <c r="P28" s="16">
        <f t="shared" si="7"/>
        <v>1.475271274132965E-6</v>
      </c>
      <c r="Q28" s="16">
        <f t="shared" si="7"/>
        <v>1.482999938604447E-6</v>
      </c>
      <c r="R28" s="16">
        <f t="shared" si="7"/>
        <v>4.5534865051972623E-6</v>
      </c>
      <c r="S28" s="17">
        <f t="shared" si="7"/>
        <v>2.3215487854639184E-3</v>
      </c>
      <c r="T28" s="16">
        <f t="shared" si="7"/>
        <v>3.8763653818392296E-6</v>
      </c>
      <c r="U28" s="16">
        <f t="shared" si="7"/>
        <v>6.1631798562797006E-7</v>
      </c>
      <c r="V28" s="16">
        <f t="shared" si="7"/>
        <v>2.9813310579450546E-6</v>
      </c>
      <c r="W28" s="16">
        <f t="shared" si="7"/>
        <v>5.9904915329666423E-6</v>
      </c>
      <c r="X28" s="16">
        <f t="shared" si="7"/>
        <v>5.8048482769734339E-7</v>
      </c>
      <c r="Y28" s="16">
        <f t="shared" si="7"/>
        <v>3.3806999104212573E-7</v>
      </c>
      <c r="Z28" s="16">
        <f t="shared" si="7"/>
        <v>1.1853666473394495E-6</v>
      </c>
      <c r="AA28" s="16">
        <f t="shared" si="7"/>
        <v>1.7259362722643661E-5</v>
      </c>
      <c r="AB28" s="16">
        <f t="shared" si="7"/>
        <v>6.5483220087217702E-6</v>
      </c>
      <c r="AC28" s="16">
        <f t="shared" si="7"/>
        <v>1.233616398381859E-9</v>
      </c>
      <c r="AD28" s="16">
        <f t="shared" si="7"/>
        <v>1.4042351704539724E-7</v>
      </c>
      <c r="AE28" s="16">
        <f t="shared" si="7"/>
        <v>2.5985390746698665E-5</v>
      </c>
      <c r="AF28" s="16">
        <f t="shared" si="7"/>
        <v>2.0174840626953918E-8</v>
      </c>
      <c r="AG28" s="16">
        <f t="shared" si="7"/>
        <v>5.1804068365043664E-7</v>
      </c>
      <c r="AH28" s="16">
        <f t="shared" si="7"/>
        <v>1.0940091121327478E-7</v>
      </c>
      <c r="AI28" s="16">
        <f t="shared" si="7"/>
        <v>3.9552490653356437E-9</v>
      </c>
      <c r="AJ28" s="16">
        <f t="shared" si="7"/>
        <v>6.2787890794274207E-8</v>
      </c>
      <c r="AK28" s="16">
        <f t="shared" si="7"/>
        <v>2.6889542568130185E-7</v>
      </c>
      <c r="AL28" s="16">
        <f t="shared" si="7"/>
        <v>1.6851346677761049E-7</v>
      </c>
      <c r="AM28" s="18">
        <f t="shared" si="7"/>
        <v>5.2634915575977622E-7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3.8019500588139668E-8</v>
      </c>
      <c r="E29" s="16">
        <f t="shared" si="8"/>
        <v>1.713266164725569E-8</v>
      </c>
      <c r="F29" s="16">
        <f t="shared" si="8"/>
        <v>2.7951021815882158E-7</v>
      </c>
      <c r="G29" s="16">
        <f t="shared" si="8"/>
        <v>9.8937695330608065E-10</v>
      </c>
      <c r="H29" s="16">
        <f t="shared" si="8"/>
        <v>9.2976973888247761E-9</v>
      </c>
      <c r="I29" s="16">
        <f t="shared" si="8"/>
        <v>1.6227503387281113E-7</v>
      </c>
      <c r="J29" s="16">
        <f t="shared" si="8"/>
        <v>1.8299169619529663E-9</v>
      </c>
      <c r="K29" s="16">
        <f t="shared" si="8"/>
        <v>9.9161198966150387E-12</v>
      </c>
      <c r="L29" s="16">
        <f t="shared" si="8"/>
        <v>5.968695502236043E-9</v>
      </c>
      <c r="M29" s="16">
        <f t="shared" si="8"/>
        <v>1.9149118267743644E-7</v>
      </c>
      <c r="N29" s="16">
        <f t="shared" si="8"/>
        <v>4.7821457245597792E-11</v>
      </c>
      <c r="O29" s="16">
        <f t="shared" si="8"/>
        <v>1.4972896019156055E-8</v>
      </c>
      <c r="P29" s="16">
        <f t="shared" si="8"/>
        <v>5.4077601441224053E-8</v>
      </c>
      <c r="Q29" s="16">
        <f t="shared" si="8"/>
        <v>4.405362334904279E-8</v>
      </c>
      <c r="R29" s="16">
        <f t="shared" si="8"/>
        <v>6.7607572785365693E-13</v>
      </c>
      <c r="S29" s="16">
        <f t="shared" si="8"/>
        <v>2.7821363676397545E-9</v>
      </c>
      <c r="T29" s="16">
        <f t="shared" si="8"/>
        <v>7.6318130188582523E-10</v>
      </c>
      <c r="U29" s="16">
        <f t="shared" si="8"/>
        <v>2.4642320411370097E-8</v>
      </c>
      <c r="V29" s="16">
        <f t="shared" si="8"/>
        <v>3.3049363138509289E-8</v>
      </c>
      <c r="W29" s="16">
        <f t="shared" si="8"/>
        <v>1.0575964158370288E-8</v>
      </c>
      <c r="X29" s="16">
        <f t="shared" si="8"/>
        <v>1.3613586842084446E-9</v>
      </c>
      <c r="Y29" s="16">
        <f t="shared" si="8"/>
        <v>1.4266718077825859E-7</v>
      </c>
      <c r="Z29" s="16">
        <f t="shared" si="8"/>
        <v>7.1321218681666801E-8</v>
      </c>
      <c r="AA29" s="16">
        <f t="shared" si="8"/>
        <v>3.9774368865555421E-8</v>
      </c>
      <c r="AB29" s="16">
        <f t="shared" si="8"/>
        <v>1.1840471743779925E-7</v>
      </c>
      <c r="AC29" s="16">
        <f t="shared" si="8"/>
        <v>1.4310071471030812E-7</v>
      </c>
      <c r="AD29" s="17">
        <f t="shared" si="8"/>
        <v>4.5795966950186829E-5</v>
      </c>
      <c r="AE29" s="16">
        <f t="shared" si="8"/>
        <v>4.0693926415082762E-11</v>
      </c>
      <c r="AF29" s="16">
        <f t="shared" si="8"/>
        <v>1.4844461368231167E-7</v>
      </c>
      <c r="AG29" s="16">
        <f t="shared" si="8"/>
        <v>2.6473785848869252E-8</v>
      </c>
      <c r="AH29" s="16">
        <f t="shared" si="8"/>
        <v>1.008529864976473E-7</v>
      </c>
      <c r="AI29" s="16">
        <f t="shared" si="8"/>
        <v>1.4073671161966628E-8</v>
      </c>
      <c r="AJ29" s="16">
        <f t="shared" si="8"/>
        <v>6.6663845236107556E-9</v>
      </c>
      <c r="AK29" s="16">
        <f t="shared" si="8"/>
        <v>1.179923832492732E-7</v>
      </c>
      <c r="AL29" s="16">
        <f t="shared" si="8"/>
        <v>1.2722466140019174E-7</v>
      </c>
      <c r="AM29" s="18">
        <f t="shared" si="8"/>
        <v>5.1951704805985035E-8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3.5226608493581229E-6</v>
      </c>
      <c r="E30" s="16">
        <f t="shared" si="9"/>
        <v>2.1340023133377279E-5</v>
      </c>
      <c r="F30" s="16">
        <f t="shared" si="9"/>
        <v>3.0102966841592228E-5</v>
      </c>
      <c r="G30" s="16">
        <f t="shared" si="9"/>
        <v>1.373071560718095E-6</v>
      </c>
      <c r="H30" s="16">
        <f t="shared" si="9"/>
        <v>1.2119113314938565E-8</v>
      </c>
      <c r="I30" s="17">
        <f t="shared" si="9"/>
        <v>9.3810547781046551E-3</v>
      </c>
      <c r="J30" s="16">
        <f t="shared" si="9"/>
        <v>8.6421817156783928E-6</v>
      </c>
      <c r="K30" s="16">
        <f t="shared" si="9"/>
        <v>1.7673648296594257E-6</v>
      </c>
      <c r="L30" s="16">
        <f t="shared" si="9"/>
        <v>1.7547386625775318E-6</v>
      </c>
      <c r="M30" s="16">
        <f t="shared" si="9"/>
        <v>4.5635472375290633E-6</v>
      </c>
      <c r="N30" s="16">
        <f t="shared" si="9"/>
        <v>3.1363202283485109E-6</v>
      </c>
      <c r="O30" s="16">
        <f t="shared" si="9"/>
        <v>1.6439813101268183E-5</v>
      </c>
      <c r="P30" s="16">
        <f t="shared" si="9"/>
        <v>3.6551139879477532E-6</v>
      </c>
      <c r="Q30" s="16">
        <f t="shared" si="9"/>
        <v>1.5538460618632679E-5</v>
      </c>
      <c r="R30" s="16">
        <f t="shared" si="9"/>
        <v>3.5558309622691284E-6</v>
      </c>
      <c r="S30" s="16">
        <f t="shared" si="9"/>
        <v>2.9614939677205321E-6</v>
      </c>
      <c r="T30" s="16">
        <f t="shared" si="9"/>
        <v>8.1336240672460695E-7</v>
      </c>
      <c r="U30" s="16">
        <f t="shared" si="9"/>
        <v>2.0740391636570021E-5</v>
      </c>
      <c r="V30" s="16">
        <f t="shared" si="9"/>
        <v>2.4175429310236705E-5</v>
      </c>
      <c r="W30" s="16">
        <f t="shared" si="9"/>
        <v>2.6331772285227299E-6</v>
      </c>
      <c r="X30" s="16">
        <f t="shared" si="9"/>
        <v>2.3995417910777744E-5</v>
      </c>
      <c r="Y30" s="16">
        <f t="shared" si="9"/>
        <v>2.7757684527328174E-5</v>
      </c>
      <c r="Z30" s="16">
        <f t="shared" si="9"/>
        <v>6.8767572994000968E-7</v>
      </c>
      <c r="AA30" s="16">
        <f t="shared" si="9"/>
        <v>1.6253637490980172E-6</v>
      </c>
      <c r="AB30" s="16">
        <f t="shared" si="9"/>
        <v>2.1337550682319548E-5</v>
      </c>
      <c r="AC30" s="16">
        <f t="shared" si="9"/>
        <v>3.1749632160168183E-5</v>
      </c>
      <c r="AD30" s="16">
        <f t="shared" si="9"/>
        <v>3.3682070219771492E-5</v>
      </c>
      <c r="AE30" s="16">
        <f t="shared" si="9"/>
        <v>5.7213469952302313E-7</v>
      </c>
      <c r="AF30" s="16">
        <f t="shared" si="9"/>
        <v>5.2023087762586854E-6</v>
      </c>
      <c r="AG30" s="16">
        <f t="shared" si="9"/>
        <v>8.1905756340478532E-7</v>
      </c>
      <c r="AH30" s="16">
        <f t="shared" si="9"/>
        <v>7.950372688029309E-7</v>
      </c>
      <c r="AI30" s="16">
        <f t="shared" si="9"/>
        <v>1.1963297263994626E-6</v>
      </c>
      <c r="AJ30" s="16">
        <f t="shared" si="9"/>
        <v>1.9596201762425104E-6</v>
      </c>
      <c r="AK30" s="16">
        <f t="shared" si="9"/>
        <v>1.8376630969765707E-6</v>
      </c>
      <c r="AL30" s="16">
        <f t="shared" si="9"/>
        <v>1.7999870792924733E-7</v>
      </c>
      <c r="AM30" s="18">
        <f t="shared" si="9"/>
        <v>2.8072381383991359E-5</v>
      </c>
    </row>
    <row r="31" spans="1:39">
      <c r="A31" t="s">
        <v>57</v>
      </c>
      <c r="D31" s="19">
        <f>SUM($D$21:$D$30)</f>
        <v>2.4854114607200689E-5</v>
      </c>
      <c r="E31" s="19">
        <f>SUM($E$21:$E$30)</f>
        <v>2.3415464968185385E-3</v>
      </c>
      <c r="F31" s="19">
        <f>SUM($F$21:$F$30)</f>
        <v>4.366515720551523E-5</v>
      </c>
      <c r="G31" s="19">
        <f>SUM($G$21:$G$30)</f>
        <v>9.1148525172446359E-5</v>
      </c>
      <c r="H31" s="19">
        <f>SUM($H$21:$H$30)</f>
        <v>4.7996784448808461E-5</v>
      </c>
      <c r="I31" s="19">
        <f>SUM($I$21:$I$30)</f>
        <v>9.4051298722243274E-3</v>
      </c>
      <c r="J31" s="19">
        <f>SUM($J$21:$J$30)</f>
        <v>5.3806250314788001E-5</v>
      </c>
      <c r="K31">
        <f>SUM($K$21:$K$30)</f>
        <v>8.4717288375807543E-3</v>
      </c>
      <c r="L31" s="19">
        <f>SUM($L$21:$L$30)</f>
        <v>2.6275017416324417E-5</v>
      </c>
      <c r="M31" s="19">
        <f>SUM($M$21:$M$30)</f>
        <v>6.1895804868238562E-5</v>
      </c>
      <c r="N31" s="19">
        <f>SUM($N$21:$N$30)</f>
        <v>3.9094156902381606E-5</v>
      </c>
      <c r="O31" s="19">
        <f>SUM($O$21:$O$30)</f>
        <v>4.7065790144485957E-5</v>
      </c>
      <c r="P31" s="19">
        <f>SUM($P$21:$P$30)</f>
        <v>5.5571628695009062E-3</v>
      </c>
      <c r="Q31" s="19">
        <f>SUM($Q$21:$Q$30)</f>
        <v>6.0090332436184696E-5</v>
      </c>
      <c r="R31" s="19">
        <f>SUM($R$21:$R$30)</f>
        <v>2.5368855221836883E-5</v>
      </c>
      <c r="S31" s="19">
        <f>SUM($S$21:$S$30)</f>
        <v>2.3348825308710931E-3</v>
      </c>
      <c r="T31" s="19">
        <f>SUM($T$21:$T$30)</f>
        <v>5.024427967636751E-5</v>
      </c>
      <c r="U31" s="19">
        <f>SUM($U$21:$U$30)</f>
        <v>9.0835419219358914E-5</v>
      </c>
      <c r="V31" s="19">
        <f>SUM($V$21:$V$30)</f>
        <v>3.8966778344959028E-3</v>
      </c>
      <c r="W31" s="19">
        <f>SUM($W$21:$W$30)</f>
        <v>4.6687515679976289E-5</v>
      </c>
      <c r="X31" s="19">
        <f>SUM($X$21:$X$30)</f>
        <v>3.7234003042327908E-5</v>
      </c>
      <c r="Y31" s="19">
        <f>SUM($Y$21:$Y$30)</f>
        <v>9.2505102306507392E-5</v>
      </c>
      <c r="Z31" s="19">
        <f>SUM($Z$21:$Z$30)</f>
        <v>5.1668131625548413E-5</v>
      </c>
      <c r="AA31" s="19">
        <f>SUM($AA$21:$AA$30)</f>
        <v>5.2404955935941253E-5</v>
      </c>
      <c r="AB31" s="19">
        <f>SUM($AB$21:$AB$30)</f>
        <v>5.7824037610099206E-5</v>
      </c>
      <c r="AC31" s="19">
        <f>SUM($AC$21:$AC$30)</f>
        <v>7.3973529629610694E-5</v>
      </c>
      <c r="AD31" s="19">
        <f>SUM($AD$21:$AD$30)</f>
        <v>1.1286517330371891E-4</v>
      </c>
      <c r="AE31" s="19">
        <f>SUM($AE$21:$AE$30)</f>
        <v>3.5976696967167311E-5</v>
      </c>
      <c r="AF31" s="19">
        <f>SUM($AF$21:$AF$30)</f>
        <v>6.3605385179942792E-3</v>
      </c>
      <c r="AG31" s="19">
        <f>SUM($AG$21:$AG$30)</f>
        <v>1.4529057050484445E-3</v>
      </c>
      <c r="AH31" s="19">
        <f>SUM($AH$21:$AH$30)</f>
        <v>6.1285290479055489E-5</v>
      </c>
      <c r="AI31" s="19">
        <f>SUM($AI$21:$AI$30)</f>
        <v>5.0221633944304072E-3</v>
      </c>
      <c r="AJ31" s="19">
        <f>SUM($AJ$21:$AJ$30)</f>
        <v>7.0992913660666263E-5</v>
      </c>
      <c r="AK31" s="19">
        <f>SUM($AK$21:$AK$30)</f>
        <v>2.4640358420343485E-5</v>
      </c>
      <c r="AL31" s="19">
        <f>SUM($AL$21:$AL$30)</f>
        <v>1.2042109395253936E-4</v>
      </c>
      <c r="AM31" s="19">
        <f>SUM($AM$21:$AM$30)</f>
        <v>1.0319342508511752E-4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4.6446748774297213E-2</v>
      </c>
      <c r="D33" s="20">
        <f>$D$31/$C$33</f>
        <v>5.35109889563562E-4</v>
      </c>
      <c r="E33" s="20">
        <f>$E$31/$C$33</f>
        <v>5.0413571640870326E-2</v>
      </c>
      <c r="F33" s="20">
        <f>$F$31/$C$33</f>
        <v>9.4011224375900202E-4</v>
      </c>
      <c r="G33" s="20">
        <f>$G$31/$C$33</f>
        <v>1.96243068842929E-3</v>
      </c>
      <c r="H33" s="20">
        <f>$H$31/$C$33</f>
        <v>1.0333723180936405E-3</v>
      </c>
      <c r="I33" s="20">
        <f>$I$31/$C$33</f>
        <v>0.20249274966322198</v>
      </c>
      <c r="J33" s="20">
        <f>$J$31/$C$33</f>
        <v>1.1584503056662472E-3</v>
      </c>
      <c r="K33" s="20">
        <f>$K$31/$C$33</f>
        <v>0.18239659526543342</v>
      </c>
      <c r="L33" s="20">
        <f>$L$31/$C$33</f>
        <v>5.6570197289814469E-4</v>
      </c>
      <c r="M33" s="20">
        <f>$M$31/$C$33</f>
        <v>1.3326186762611591E-3</v>
      </c>
      <c r="N33" s="20">
        <f>$N$31/$C$33</f>
        <v>8.4169845972115924E-4</v>
      </c>
      <c r="O33" s="20">
        <f>$O$31/$C$33</f>
        <v>1.0133279806773324E-3</v>
      </c>
      <c r="P33" s="20">
        <f>$P$31/$C$33</f>
        <v>0.11964589591631739</v>
      </c>
      <c r="Q33" s="20">
        <f>$Q$31/$C$33</f>
        <v>1.2937467965343915E-3</v>
      </c>
      <c r="R33" s="20">
        <f>$R$31/$C$33</f>
        <v>5.4619227160794396E-4</v>
      </c>
      <c r="S33" s="20">
        <f>$S$31/$C$33</f>
        <v>5.0270096238968068E-2</v>
      </c>
      <c r="T33" s="20">
        <f>$T$31/$C$33</f>
        <v>1.0817609628722125E-3</v>
      </c>
      <c r="U33" s="20">
        <f>$U$31/$C$33</f>
        <v>1.9556895071550324E-3</v>
      </c>
      <c r="V33" s="20">
        <f>$V$31/$C$33</f>
        <v>8.3895599526920037E-2</v>
      </c>
      <c r="W33" s="20">
        <f>$W$31/$C$33</f>
        <v>1.0051837192490923E-3</v>
      </c>
      <c r="X33" s="20">
        <f>$X$31/$C$33</f>
        <v>8.0164928708492352E-4</v>
      </c>
      <c r="Y33" s="20">
        <f>$Y$31/$C$33</f>
        <v>1.99163783790391E-3</v>
      </c>
      <c r="Z33" s="20">
        <f>$Z$31/$C$33</f>
        <v>1.1124165412873983E-3</v>
      </c>
      <c r="AA33" s="20">
        <f>$AA$31/$C$33</f>
        <v>1.1282803924683143E-3</v>
      </c>
      <c r="AB33" s="20">
        <f>$AB$31/$C$33</f>
        <v>1.2449533957928608E-3</v>
      </c>
      <c r="AC33" s="20">
        <f>$AC$31/$C$33</f>
        <v>1.5926524801354084E-3</v>
      </c>
      <c r="AD33" s="20">
        <f>$AD$31/$C$33</f>
        <v>2.4299908235165093E-3</v>
      </c>
      <c r="AE33" s="20">
        <f>$AE$31/$C$33</f>
        <v>7.7457944671201965E-4</v>
      </c>
      <c r="AF33" s="20">
        <f>$AF$31/$C$33</f>
        <v>0.13694259955422511</v>
      </c>
      <c r="AG33" s="20">
        <f>$AG$31/$C$33</f>
        <v>3.1281106716611697E-2</v>
      </c>
      <c r="AH33" s="20">
        <f>$AH$31/$C$33</f>
        <v>1.319474281760054E-3</v>
      </c>
      <c r="AI33" s="20">
        <f>$AI$31/$C$33</f>
        <v>0.10812733995300831</v>
      </c>
      <c r="AJ33" s="20">
        <f>$AJ$31/$C$33</f>
        <v>1.5284797221361693E-3</v>
      </c>
      <c r="AK33" s="20">
        <f>$AK$31/$C$33</f>
        <v>5.3050771196237127E-4</v>
      </c>
      <c r="AL33" s="20">
        <f>$AL$31/$C$33</f>
        <v>2.5926700389237623E-3</v>
      </c>
      <c r="AM33" s="20">
        <f>$AM$31/$C$33</f>
        <v>2.2217577722517122E-3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C7B4-7BF3-4A95-B0E4-A95B817FC591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-0.11208866196635436</v>
      </c>
      <c r="D5" s="10">
        <v>8.9461712405077179E-2</v>
      </c>
      <c r="E5" s="10">
        <v>2.7264364610410041E-2</v>
      </c>
      <c r="F5" s="10">
        <v>-1.3480742514293105E-2</v>
      </c>
      <c r="G5" s="10">
        <v>2.3632098476187389E-2</v>
      </c>
      <c r="H5" s="10">
        <v>-3.1657301096638994E-2</v>
      </c>
      <c r="I5" s="10">
        <v>5.0461410479546297E-2</v>
      </c>
      <c r="J5" s="10">
        <v>1.465197581640053E-2</v>
      </c>
      <c r="K5" s="10">
        <v>2.6221916644548208E-2</v>
      </c>
      <c r="L5" s="10">
        <v>8.0355452668762276E-3</v>
      </c>
      <c r="M5" s="10">
        <v>6.6095548284112945E-3</v>
      </c>
      <c r="N5" s="10">
        <v>-4.0052586616567201E-2</v>
      </c>
      <c r="O5" s="10">
        <v>-3.4372400602042099E-3</v>
      </c>
      <c r="P5" s="10">
        <v>2.3492127048564591E-2</v>
      </c>
      <c r="Q5" s="10">
        <v>9.0643384113780257E-2</v>
      </c>
      <c r="R5" s="10">
        <v>2.1277610885087971E-2</v>
      </c>
      <c r="S5" s="10">
        <v>3.6222624652235566E-2</v>
      </c>
      <c r="T5" s="10">
        <v>6.2435998448276152E-2</v>
      </c>
      <c r="U5" s="10">
        <v>1.6891429281427763E-2</v>
      </c>
      <c r="V5" s="10">
        <v>-1.8974564256721765E-2</v>
      </c>
      <c r="W5" s="10">
        <v>-3.6673651460165942E-2</v>
      </c>
      <c r="X5" s="11" t="s">
        <v>61</v>
      </c>
      <c r="Y5" s="10">
        <v>6.3933935627210808E-2</v>
      </c>
      <c r="Z5" s="10">
        <v>-1.2994921811178114E-2</v>
      </c>
      <c r="AA5" s="10">
        <v>-5.8258590694621011E-3</v>
      </c>
      <c r="AB5" s="10">
        <v>-2.1900157148853832E-2</v>
      </c>
      <c r="AC5" s="10">
        <v>-3.5381862527784011E-2</v>
      </c>
      <c r="AD5" s="10">
        <v>-6.9351876971323681E-2</v>
      </c>
      <c r="AE5" s="10">
        <v>-5.509383646352544E-2</v>
      </c>
      <c r="AF5" s="10">
        <v>-5.5749022338061399E-3</v>
      </c>
      <c r="AG5" s="10">
        <v>2.9418040263722439E-2</v>
      </c>
      <c r="AH5" s="10">
        <v>3.0112732242602216E-2</v>
      </c>
      <c r="AI5" s="10">
        <v>1.4764521297999612E-2</v>
      </c>
      <c r="AJ5" s="10">
        <v>-4.1854602758726142E-2</v>
      </c>
      <c r="AK5" s="10">
        <v>-8.9404595101429084E-3</v>
      </c>
      <c r="AL5" s="10">
        <v>-6.5322880433269686E-3</v>
      </c>
      <c r="AM5" s="12">
        <v>-2.5045180617383204E-2</v>
      </c>
    </row>
    <row r="6" spans="1:39" ht="24">
      <c r="A6" s="13" t="s">
        <v>41</v>
      </c>
      <c r="B6" s="14" t="s">
        <v>40</v>
      </c>
      <c r="C6" s="15">
        <v>6.4868709446397887E-2</v>
      </c>
      <c r="D6" s="16">
        <v>-1.3704774791915593E-2</v>
      </c>
      <c r="E6" s="16">
        <v>1.0586247085316931E-2</v>
      </c>
      <c r="F6" s="17" t="s">
        <v>50</v>
      </c>
      <c r="G6" s="16">
        <v>1.1201776620826194E-2</v>
      </c>
      <c r="H6" s="16">
        <v>-1.8674145602372703E-2</v>
      </c>
      <c r="I6" s="16">
        <v>3.5676541355996301E-2</v>
      </c>
      <c r="J6" s="16">
        <v>-2.0004320431672672E-2</v>
      </c>
      <c r="K6" s="16">
        <v>1.2383149717606727E-2</v>
      </c>
      <c r="L6" s="16">
        <v>-1.0878288754411627E-2</v>
      </c>
      <c r="M6" s="16">
        <v>1.5399039963709448E-3</v>
      </c>
      <c r="N6" s="16">
        <v>7.7441863501965082E-3</v>
      </c>
      <c r="O6" s="16">
        <v>1.0591877339327933E-2</v>
      </c>
      <c r="P6" s="16">
        <v>2.8997251838049076E-2</v>
      </c>
      <c r="Q6" s="16">
        <v>3.152309295647885E-2</v>
      </c>
      <c r="R6" s="16">
        <v>-1.2670896765919879E-2</v>
      </c>
      <c r="S6" s="16">
        <v>-4.8908927239557851E-2</v>
      </c>
      <c r="T6" s="16">
        <v>-2.4282536212402842E-2</v>
      </c>
      <c r="U6" s="16">
        <v>6.8151314360263759E-3</v>
      </c>
      <c r="V6" s="16">
        <v>-4.0058933699781085E-2</v>
      </c>
      <c r="W6" s="16">
        <v>-5.752854415232582E-2</v>
      </c>
      <c r="X6" s="16">
        <v>-1.3852542324451716E-2</v>
      </c>
      <c r="Y6" s="16">
        <v>-1.066701596716242E-2</v>
      </c>
      <c r="Z6" s="16">
        <v>7.4863303046864959E-3</v>
      </c>
      <c r="AA6" s="16">
        <v>1.557410789796914E-2</v>
      </c>
      <c r="AB6" s="16">
        <v>7.1221246245884049E-3</v>
      </c>
      <c r="AC6" s="16">
        <v>-3.9833314913646431E-2</v>
      </c>
      <c r="AD6" s="16">
        <v>3.5561213785262323E-3</v>
      </c>
      <c r="AE6" s="16">
        <v>8.1154369356286282E-2</v>
      </c>
      <c r="AF6" s="16">
        <v>5.2042739760120018E-3</v>
      </c>
      <c r="AG6" s="16">
        <v>3.6560137321522142E-2</v>
      </c>
      <c r="AH6" s="16">
        <v>2.0202442570881836E-2</v>
      </c>
      <c r="AI6" s="16">
        <v>3.8718890080632323E-3</v>
      </c>
      <c r="AJ6" s="16">
        <v>5.7063075227001464E-2</v>
      </c>
      <c r="AK6" s="16">
        <v>1.9518739451302867E-2</v>
      </c>
      <c r="AL6" s="16">
        <v>5.9500433965418771E-2</v>
      </c>
      <c r="AM6" s="18">
        <v>5.9903279253155493E-2</v>
      </c>
    </row>
    <row r="7" spans="1:39" ht="24">
      <c r="A7" s="13" t="s">
        <v>42</v>
      </c>
      <c r="B7" s="14" t="s">
        <v>40</v>
      </c>
      <c r="C7" s="15">
        <v>9.7775292003733583E-2</v>
      </c>
      <c r="D7" s="16">
        <v>-8.694399541718658E-3</v>
      </c>
      <c r="E7" s="17" t="s">
        <v>52</v>
      </c>
      <c r="F7" s="16">
        <v>1.0510729498037353E-2</v>
      </c>
      <c r="G7" s="16">
        <v>-1.5985430867482688E-2</v>
      </c>
      <c r="H7" s="16">
        <v>9.2341363737973685E-3</v>
      </c>
      <c r="I7" s="16">
        <v>2.2415598645495614E-2</v>
      </c>
      <c r="J7" s="16">
        <v>-2.3215961344775944E-2</v>
      </c>
      <c r="K7" s="16">
        <v>-3.6494256729336358E-2</v>
      </c>
      <c r="L7" s="16">
        <v>4.6303846296750654E-2</v>
      </c>
      <c r="M7" s="16">
        <v>2.9543885145577741E-3</v>
      </c>
      <c r="N7" s="16">
        <v>-6.2968788163785911E-3</v>
      </c>
      <c r="O7" s="16">
        <v>-6.2106000778838322E-2</v>
      </c>
      <c r="P7" s="16">
        <v>1.7982589972544444E-2</v>
      </c>
      <c r="Q7" s="16">
        <v>5.4582011946666996E-3</v>
      </c>
      <c r="R7" s="16">
        <v>-1.9464245670310479E-2</v>
      </c>
      <c r="S7" s="16">
        <v>-3.8512902933623777E-2</v>
      </c>
      <c r="T7" s="16">
        <v>-4.0581362771228702E-2</v>
      </c>
      <c r="U7" s="16">
        <v>-3.3121036697306525E-2</v>
      </c>
      <c r="V7" s="16">
        <v>-5.041971774781058E-2</v>
      </c>
      <c r="W7" s="16">
        <v>-4.7128517235510245E-2</v>
      </c>
      <c r="X7" s="16">
        <v>2.7743683998830284E-2</v>
      </c>
      <c r="Y7" s="16">
        <v>1.4141946767964833E-2</v>
      </c>
      <c r="Z7" s="16">
        <v>6.3023741709840153E-2</v>
      </c>
      <c r="AA7" s="16">
        <v>4.0974693307064984E-2</v>
      </c>
      <c r="AB7" s="16">
        <v>-8.7154071462125851E-3</v>
      </c>
      <c r="AC7" s="16">
        <v>-9.8658068385353253E-4</v>
      </c>
      <c r="AD7" s="16">
        <v>3.8432655047398252E-4</v>
      </c>
      <c r="AE7" s="16">
        <v>-2.7011611751975043E-2</v>
      </c>
      <c r="AF7" s="16">
        <v>3.8825668516546584E-2</v>
      </c>
      <c r="AG7" s="16">
        <v>-1.7740009640627788E-2</v>
      </c>
      <c r="AH7" s="16">
        <v>-7.0231854820732914E-3</v>
      </c>
      <c r="AI7" s="16">
        <v>8.5141370199232944E-2</v>
      </c>
      <c r="AJ7" s="16">
        <v>-1.0062766050845958E-2</v>
      </c>
      <c r="AK7" s="16">
        <v>5.1465038925981602E-2</v>
      </c>
      <c r="AL7" s="16">
        <v>2.9553770607508419E-2</v>
      </c>
      <c r="AM7" s="18">
        <v>1.9711445578303042E-2</v>
      </c>
    </row>
    <row r="8" spans="1:39" ht="24">
      <c r="A8" s="13" t="s">
        <v>43</v>
      </c>
      <c r="B8" s="14" t="s">
        <v>40</v>
      </c>
      <c r="C8" s="15">
        <v>-4.3745073689839499E-3</v>
      </c>
      <c r="D8" s="16">
        <v>-9.8559339670895117E-3</v>
      </c>
      <c r="E8" s="16">
        <v>-6.2481382401871439E-3</v>
      </c>
      <c r="F8" s="16">
        <v>7.6934049086066769E-3</v>
      </c>
      <c r="G8" s="16">
        <v>-3.1490872151572362E-2</v>
      </c>
      <c r="H8" s="16">
        <v>3.476429023616779E-2</v>
      </c>
      <c r="I8" s="16">
        <v>-1.4201574440490437E-2</v>
      </c>
      <c r="J8" s="16">
        <v>-3.0903589586089367E-2</v>
      </c>
      <c r="K8" s="16">
        <v>-2.1592162759225649E-2</v>
      </c>
      <c r="L8" s="16">
        <v>-1.6604398770727238E-2</v>
      </c>
      <c r="M8" s="16">
        <v>3.5139573874678823E-2</v>
      </c>
      <c r="N8" s="17" t="s">
        <v>51</v>
      </c>
      <c r="O8" s="16">
        <v>-2.5779559495556399E-2</v>
      </c>
      <c r="P8" s="16">
        <v>-2.9057225543988329E-2</v>
      </c>
      <c r="Q8" s="16">
        <v>-1.203143574008325E-2</v>
      </c>
      <c r="R8" s="16">
        <v>-3.0174307348808205E-2</v>
      </c>
      <c r="S8" s="16">
        <v>-7.4445008056496795E-3</v>
      </c>
      <c r="T8" s="16">
        <v>3.3718525778438771E-2</v>
      </c>
      <c r="U8" s="16">
        <v>-3.2251410733590599E-2</v>
      </c>
      <c r="V8" s="16">
        <v>3.0617230920596598E-2</v>
      </c>
      <c r="W8" s="16">
        <v>-7.8708528038399644E-3</v>
      </c>
      <c r="X8" s="16">
        <v>-4.0536704585959239E-2</v>
      </c>
      <c r="Y8" s="16">
        <v>-2.2441032767869882E-2</v>
      </c>
      <c r="Z8" s="16">
        <v>3.9853664710309829E-2</v>
      </c>
      <c r="AA8" s="16">
        <v>-6.3239131081719501E-3</v>
      </c>
      <c r="AB8" s="16">
        <v>2.7007703595289759E-2</v>
      </c>
      <c r="AC8" s="16">
        <v>-1.1534205256453496E-3</v>
      </c>
      <c r="AD8" s="16">
        <v>6.6897119704792934E-3</v>
      </c>
      <c r="AE8" s="16">
        <v>1.9498546993658994E-2</v>
      </c>
      <c r="AF8" s="16">
        <v>5.2043846073485646E-2</v>
      </c>
      <c r="AG8" s="16">
        <v>3.0848780754586639E-2</v>
      </c>
      <c r="AH8" s="16">
        <v>-5.5039159161485392E-2</v>
      </c>
      <c r="AI8" s="16">
        <v>3.5288229759902617E-3</v>
      </c>
      <c r="AJ8" s="16">
        <v>8.2446689272060128E-2</v>
      </c>
      <c r="AK8" s="16">
        <v>3.1666852909690082E-2</v>
      </c>
      <c r="AL8" s="16">
        <v>1.8263356648076483E-2</v>
      </c>
      <c r="AM8" s="18">
        <v>0.10911761000173742</v>
      </c>
    </row>
    <row r="9" spans="1:39" ht="24">
      <c r="A9" s="13" t="s">
        <v>44</v>
      </c>
      <c r="B9" s="14" t="s">
        <v>40</v>
      </c>
      <c r="C9" s="15">
        <v>7.853759021675949E-2</v>
      </c>
      <c r="D9" s="16">
        <v>-7.0160865378559964E-2</v>
      </c>
      <c r="E9" s="16">
        <v>-2.3012075697244373E-2</v>
      </c>
      <c r="F9" s="16">
        <v>-1.9692838002699647E-2</v>
      </c>
      <c r="G9" s="16">
        <v>5.3850823558884752E-3</v>
      </c>
      <c r="H9" s="16">
        <v>3.5097660625536001E-2</v>
      </c>
      <c r="I9" s="16">
        <v>-5.927526918919554E-2</v>
      </c>
      <c r="J9" s="17" t="s">
        <v>54</v>
      </c>
      <c r="K9" s="16">
        <v>7.0175935005432552E-2</v>
      </c>
      <c r="L9" s="16">
        <v>-1.9282754116650203E-2</v>
      </c>
      <c r="M9" s="16">
        <v>-1.0606027338592041E-4</v>
      </c>
      <c r="N9" s="16">
        <v>-3.0860587800296241E-2</v>
      </c>
      <c r="O9" s="16">
        <v>-5.0428332497461481E-2</v>
      </c>
      <c r="P9" s="16">
        <v>-1.2830651758542859E-2</v>
      </c>
      <c r="Q9" s="16">
        <v>-2.680126004862373E-2</v>
      </c>
      <c r="R9" s="16">
        <v>-7.3063186597505506E-2</v>
      </c>
      <c r="S9" s="16">
        <v>-3.5104081582050771E-2</v>
      </c>
      <c r="T9" s="16">
        <v>-8.937371307618458E-3</v>
      </c>
      <c r="U9" s="16">
        <v>-3.1921046002031023E-2</v>
      </c>
      <c r="V9" s="16">
        <v>-1.8205487881154048E-2</v>
      </c>
      <c r="W9" s="16">
        <v>-1.3699408225684488E-2</v>
      </c>
      <c r="X9" s="16">
        <v>1.4827013016079386E-2</v>
      </c>
      <c r="Y9" s="16">
        <v>-2.0792889826711989E-2</v>
      </c>
      <c r="Z9" s="16">
        <v>4.9120139588606206E-2</v>
      </c>
      <c r="AA9" s="16">
        <v>-1.576406062552296E-2</v>
      </c>
      <c r="AB9" s="16">
        <v>1.4012826277301159E-2</v>
      </c>
      <c r="AC9" s="16">
        <v>3.2110255325775092E-2</v>
      </c>
      <c r="AD9" s="16">
        <v>2.4208215341808021E-2</v>
      </c>
      <c r="AE9" s="16">
        <v>1.4873800305337347E-2</v>
      </c>
      <c r="AF9" s="16">
        <v>-2.1236979848262609E-2</v>
      </c>
      <c r="AG9" s="16">
        <v>4.7120266171949754E-2</v>
      </c>
      <c r="AH9" s="16">
        <v>-1.2585301739910104E-2</v>
      </c>
      <c r="AI9" s="16">
        <v>-3.0706229304220435E-2</v>
      </c>
      <c r="AJ9" s="16">
        <v>5.517225621936811E-2</v>
      </c>
      <c r="AK9" s="16">
        <v>-4.8102338581665308E-2</v>
      </c>
      <c r="AL9" s="16">
        <v>3.0794929523405495E-2</v>
      </c>
      <c r="AM9" s="18">
        <v>2.7276223929752548E-2</v>
      </c>
    </row>
    <row r="10" spans="1:39" ht="24">
      <c r="A10" s="13" t="s">
        <v>45</v>
      </c>
      <c r="B10" s="14" t="s">
        <v>40</v>
      </c>
      <c r="C10" s="15">
        <v>-5.6151637777613055E-2</v>
      </c>
      <c r="D10" s="16">
        <v>6.9431259432052639E-2</v>
      </c>
      <c r="E10" s="16">
        <v>-8.5495764858019851E-3</v>
      </c>
      <c r="F10" s="16">
        <v>6.9521470695401285E-3</v>
      </c>
      <c r="G10" s="16">
        <v>6.1403226382288074E-2</v>
      </c>
      <c r="H10" s="16">
        <v>1.1172674790848496E-3</v>
      </c>
      <c r="I10" s="16">
        <v>9.0151408614912026E-3</v>
      </c>
      <c r="J10" s="16">
        <v>1.3849256270895312E-2</v>
      </c>
      <c r="K10" s="16">
        <v>-3.4734689480564108E-2</v>
      </c>
      <c r="L10" s="16">
        <v>-1.8688552554412846E-2</v>
      </c>
      <c r="M10" s="16">
        <v>3.7820332562431377E-2</v>
      </c>
      <c r="N10" s="16">
        <v>2.6669966380742885E-2</v>
      </c>
      <c r="O10" s="16">
        <v>3.8441686267036569E-2</v>
      </c>
      <c r="P10" s="16">
        <v>4.6526742662866605E-2</v>
      </c>
      <c r="Q10" s="16">
        <v>4.2293680185307809E-3</v>
      </c>
      <c r="R10" s="16">
        <v>1.2556908374321812E-2</v>
      </c>
      <c r="S10" s="16">
        <v>-1.187864245759522E-3</v>
      </c>
      <c r="T10" s="16">
        <v>1.6393415773710004E-2</v>
      </c>
      <c r="U10" s="16">
        <v>3.7303930112718472E-2</v>
      </c>
      <c r="V10" s="16">
        <v>-4.1017180293180022E-2</v>
      </c>
      <c r="W10" s="16">
        <v>8.3897205166944211E-2</v>
      </c>
      <c r="X10" s="16">
        <v>-2.189655255947565E-2</v>
      </c>
      <c r="Y10" s="16">
        <v>6.5578711356975086E-3</v>
      </c>
      <c r="Z10" s="16">
        <v>1.2320507334481014E-2</v>
      </c>
      <c r="AA10" s="16">
        <v>9.012617904598634E-2</v>
      </c>
      <c r="AB10" s="17" t="s">
        <v>62</v>
      </c>
      <c r="AC10" s="16">
        <v>-4.8951031769035966E-2</v>
      </c>
      <c r="AD10" s="16">
        <v>-3.8687389789754334E-2</v>
      </c>
      <c r="AE10" s="16">
        <v>-2.0100011639778769E-2</v>
      </c>
      <c r="AF10" s="16">
        <v>-4.3983385706857871E-2</v>
      </c>
      <c r="AG10" s="16">
        <v>-1.7402172513057555E-2</v>
      </c>
      <c r="AH10" s="16">
        <v>1.5483735058374699E-2</v>
      </c>
      <c r="AI10" s="16">
        <v>7.7756233389259896E-2</v>
      </c>
      <c r="AJ10" s="16">
        <v>-2.4042971201334272E-3</v>
      </c>
      <c r="AK10" s="16">
        <v>-2.3858043008175039E-2</v>
      </c>
      <c r="AL10" s="16">
        <v>-4.0548711731135105E-2</v>
      </c>
      <c r="AM10" s="18">
        <v>-2.516115646845429E-2</v>
      </c>
    </row>
    <row r="11" spans="1:39" ht="24">
      <c r="A11" s="13" t="s">
        <v>46</v>
      </c>
      <c r="B11" s="14" t="s">
        <v>40</v>
      </c>
      <c r="C11" s="15">
        <v>5.4191768383707095E-2</v>
      </c>
      <c r="D11" s="16">
        <v>-4.7304800777923983E-2</v>
      </c>
      <c r="E11" s="16">
        <v>1.8082875214929725E-2</v>
      </c>
      <c r="F11" s="16">
        <v>2.8932486059163817E-2</v>
      </c>
      <c r="G11" s="16">
        <v>-2.4072792100907941E-2</v>
      </c>
      <c r="H11" s="16">
        <v>-2.0390711939441992E-2</v>
      </c>
      <c r="I11" s="16">
        <v>-1.233376903351982E-2</v>
      </c>
      <c r="J11" s="16">
        <v>-1.3009690877898236E-2</v>
      </c>
      <c r="K11" s="16">
        <v>-1.4825358695273681E-2</v>
      </c>
      <c r="L11" s="16">
        <v>-7.4705200636276031E-2</v>
      </c>
      <c r="M11" s="16">
        <v>-1.8987726432566202E-2</v>
      </c>
      <c r="N11" s="16">
        <v>-2.9446789545131656E-2</v>
      </c>
      <c r="O11" s="16">
        <v>-1.8051166346396523E-2</v>
      </c>
      <c r="P11" s="17" t="s">
        <v>56</v>
      </c>
      <c r="Q11" s="16">
        <v>2.8832979335669637E-3</v>
      </c>
      <c r="R11" s="16">
        <v>-2.1637770342230245E-2</v>
      </c>
      <c r="S11" s="16">
        <v>-4.774943731992818E-2</v>
      </c>
      <c r="T11" s="16">
        <v>-3.7701131094179371E-2</v>
      </c>
      <c r="U11" s="16">
        <v>-3.15207819506821E-2</v>
      </c>
      <c r="V11" s="16">
        <v>-6.6604153848849171E-2</v>
      </c>
      <c r="W11" s="16">
        <v>3.6862938938775312E-2</v>
      </c>
      <c r="X11" s="16">
        <v>2.404044307337878E-2</v>
      </c>
      <c r="Y11" s="16">
        <v>3.3583541702844603E-2</v>
      </c>
      <c r="Z11" s="16">
        <v>-5.300121464992813E-3</v>
      </c>
      <c r="AA11" s="16">
        <v>3.4390668430999145E-2</v>
      </c>
      <c r="AB11" s="16">
        <v>4.7677369568198839E-2</v>
      </c>
      <c r="AC11" s="16">
        <v>-1.0098675111942264E-2</v>
      </c>
      <c r="AD11" s="16">
        <v>-2.4983395009196364E-2</v>
      </c>
      <c r="AE11" s="16">
        <v>7.79218571609408E-3</v>
      </c>
      <c r="AF11" s="16">
        <v>-7.5700948149242603E-3</v>
      </c>
      <c r="AG11" s="16">
        <v>-1.675729056028356E-2</v>
      </c>
      <c r="AH11" s="16">
        <v>-1.4025987053849992E-2</v>
      </c>
      <c r="AI11" s="16">
        <v>-1.4504485658512812E-3</v>
      </c>
      <c r="AJ11" s="16">
        <v>2.692769059269786E-2</v>
      </c>
      <c r="AK11" s="16">
        <v>-1.2925531493327961E-2</v>
      </c>
      <c r="AL11" s="16">
        <v>6.0450130376451014E-2</v>
      </c>
      <c r="AM11" s="18">
        <v>3.72593523191369E-2</v>
      </c>
    </row>
    <row r="12" spans="1:39" ht="24">
      <c r="A12" s="13" t="s">
        <v>47</v>
      </c>
      <c r="B12" s="14" t="s">
        <v>40</v>
      </c>
      <c r="C12" s="15">
        <v>-9.4757610799449152E-2</v>
      </c>
      <c r="D12" s="16">
        <v>-4.6177691263172005E-2</v>
      </c>
      <c r="E12" s="16">
        <v>9.1199799762210054E-3</v>
      </c>
      <c r="F12" s="16">
        <v>-1.8260238290047415E-2</v>
      </c>
      <c r="G12" s="16">
        <v>-2.9766542578606746E-2</v>
      </c>
      <c r="H12" s="17" t="s">
        <v>63</v>
      </c>
      <c r="I12" s="16">
        <v>-1.0593508398494884E-2</v>
      </c>
      <c r="J12" s="16">
        <v>3.4909564388501735E-2</v>
      </c>
      <c r="K12" s="16">
        <v>3.8317739087130098E-2</v>
      </c>
      <c r="L12" s="16">
        <v>1.8435995858788058E-2</v>
      </c>
      <c r="M12" s="16">
        <v>5.881622117420225E-3</v>
      </c>
      <c r="N12" s="16">
        <v>3.4443997816015051E-2</v>
      </c>
      <c r="O12" s="16">
        <v>-5.8544179787156009E-2</v>
      </c>
      <c r="P12" s="16">
        <v>-1.9984393490761164E-2</v>
      </c>
      <c r="Q12" s="16">
        <v>-5.072937380948811E-2</v>
      </c>
      <c r="R12" s="16">
        <v>-2.3670122463697506E-2</v>
      </c>
      <c r="S12" s="16">
        <v>-5.9277190736507356E-2</v>
      </c>
      <c r="T12" s="16">
        <v>-3.1255758616884899E-2</v>
      </c>
      <c r="U12" s="16">
        <v>-7.1473570171808873E-2</v>
      </c>
      <c r="V12" s="16">
        <v>6.73738846602629E-3</v>
      </c>
      <c r="W12" s="16">
        <v>-2.7556301093733904E-3</v>
      </c>
      <c r="X12" s="16">
        <v>-3.1671087361101309E-2</v>
      </c>
      <c r="Y12" s="16">
        <v>5.9749526569381858E-2</v>
      </c>
      <c r="Z12" s="16">
        <v>-1.059150774862472E-3</v>
      </c>
      <c r="AA12" s="16">
        <v>7.353411531300362E-3</v>
      </c>
      <c r="AB12" s="16">
        <v>1.1118603669319246E-3</v>
      </c>
      <c r="AC12" s="16">
        <v>3.4086845401447241E-2</v>
      </c>
      <c r="AD12" s="16">
        <v>7.1611604514287164E-2</v>
      </c>
      <c r="AE12" s="16">
        <v>1.1843671567803018E-2</v>
      </c>
      <c r="AF12" s="16">
        <v>5.2003010266787756E-3</v>
      </c>
      <c r="AG12" s="16">
        <v>8.9576827648286617E-2</v>
      </c>
      <c r="AH12" s="16">
        <v>-3.1079078614118547E-2</v>
      </c>
      <c r="AI12" s="16">
        <v>-2.8612665500299984E-2</v>
      </c>
      <c r="AJ12" s="16">
        <v>2.1508346507738158E-2</v>
      </c>
      <c r="AK12" s="16">
        <v>-7.4046960766525668E-3</v>
      </c>
      <c r="AL12" s="16">
        <v>3.1310496044795647E-2</v>
      </c>
      <c r="AM12" s="18">
        <v>3.7831814884518228E-2</v>
      </c>
    </row>
    <row r="13" spans="1:39" ht="24">
      <c r="A13" s="13" t="s">
        <v>48</v>
      </c>
      <c r="B13" s="14" t="s">
        <v>40</v>
      </c>
      <c r="C13" s="15">
        <v>3.5071256957119032E-2</v>
      </c>
      <c r="D13" s="16">
        <v>4.1943842210339317E-2</v>
      </c>
      <c r="E13" s="16">
        <v>-1.9158603328503807E-2</v>
      </c>
      <c r="F13" s="16">
        <v>-1.2356036020089259E-2</v>
      </c>
      <c r="G13" s="16">
        <v>7.6671898337223314E-4</v>
      </c>
      <c r="H13" s="16">
        <v>-2.3663600622168608E-2</v>
      </c>
      <c r="I13" s="16">
        <v>6.3765108229258696E-2</v>
      </c>
      <c r="J13" s="16">
        <v>-7.2536944796253403E-2</v>
      </c>
      <c r="K13" s="16">
        <v>-3.1963284003447105E-2</v>
      </c>
      <c r="L13" s="16">
        <v>-6.708996020646868E-2</v>
      </c>
      <c r="M13" s="16">
        <v>3.8328997947956888E-3</v>
      </c>
      <c r="N13" s="16">
        <v>-2.9890030105688019E-2</v>
      </c>
      <c r="O13" s="16">
        <v>-3.7034490027298923E-2</v>
      </c>
      <c r="P13" s="16">
        <v>-2.1189229501910913E-2</v>
      </c>
      <c r="Q13" s="16">
        <v>4.7571004584330903E-2</v>
      </c>
      <c r="R13" s="17" t="s">
        <v>63</v>
      </c>
      <c r="S13" s="16">
        <v>-3.9422250959118402E-2</v>
      </c>
      <c r="T13" s="16">
        <v>-3.7045122214004411E-2</v>
      </c>
      <c r="U13" s="16">
        <v>-4.7199415091647511E-2</v>
      </c>
      <c r="V13" s="16">
        <v>-6.7845404829362426E-3</v>
      </c>
      <c r="W13" s="16">
        <v>-1.8146174749827944E-2</v>
      </c>
      <c r="X13" s="16">
        <v>2.1226222434636646E-2</v>
      </c>
      <c r="Y13" s="16">
        <v>-7.9995013145705927E-3</v>
      </c>
      <c r="Z13" s="16">
        <v>-3.4101276068645818E-2</v>
      </c>
      <c r="AA13" s="16">
        <v>3.7753853657654254E-3</v>
      </c>
      <c r="AB13" s="16">
        <v>1.2608839960978002E-2</v>
      </c>
      <c r="AC13" s="16">
        <v>6.2076503717830703E-2</v>
      </c>
      <c r="AD13" s="16">
        <v>-1.0410626232155763E-2</v>
      </c>
      <c r="AE13" s="16">
        <v>1.1069379532138615E-2</v>
      </c>
      <c r="AF13" s="16">
        <v>4.0669437362910879E-3</v>
      </c>
      <c r="AG13" s="16">
        <v>1.8590008220906656E-4</v>
      </c>
      <c r="AH13" s="16">
        <v>-1.0954274338233951E-2</v>
      </c>
      <c r="AI13" s="16">
        <v>-3.2727769216391485E-2</v>
      </c>
      <c r="AJ13" s="16">
        <v>9.9161218288590883E-2</v>
      </c>
      <c r="AK13" s="16">
        <v>-2.2474552804617434E-2</v>
      </c>
      <c r="AL13" s="16">
        <v>4.8061630432554334E-2</v>
      </c>
      <c r="AM13" s="18">
        <v>1.5379597271867562E-2</v>
      </c>
    </row>
    <row r="14" spans="1:39" ht="24">
      <c r="A14" s="13" t="s">
        <v>49</v>
      </c>
      <c r="B14" s="14" t="s">
        <v>40</v>
      </c>
      <c r="C14" s="15">
        <v>-4.117226661519266E-2</v>
      </c>
      <c r="D14" s="16">
        <v>2.2936029118995609E-2</v>
      </c>
      <c r="E14" s="16">
        <v>-3.824233395499356E-2</v>
      </c>
      <c r="F14" s="16">
        <v>-4.8162210347115306E-2</v>
      </c>
      <c r="G14" s="16">
        <v>-2.9210910166497992E-2</v>
      </c>
      <c r="H14" s="16">
        <v>-5.9642232037589206E-2</v>
      </c>
      <c r="I14" s="16">
        <v>-1.9334565713354023E-2</v>
      </c>
      <c r="J14" s="16">
        <v>-3.5124698518284918E-2</v>
      </c>
      <c r="K14" s="16">
        <v>-4.8243238587403474E-2</v>
      </c>
      <c r="L14" s="16">
        <v>5.6543053573769814E-3</v>
      </c>
      <c r="M14" s="16">
        <v>9.0776813388233173E-3</v>
      </c>
      <c r="N14" s="16">
        <v>-7.3757260935840164E-3</v>
      </c>
      <c r="O14" s="16">
        <v>-3.601864019228701E-2</v>
      </c>
      <c r="P14" s="16">
        <v>-4.7133656092164293E-2</v>
      </c>
      <c r="Q14" s="16">
        <v>-1.8746772586969145E-2</v>
      </c>
      <c r="R14" s="16">
        <v>-3.9690929404511306E-2</v>
      </c>
      <c r="S14" s="17" t="s">
        <v>54</v>
      </c>
      <c r="T14" s="16">
        <v>5.4442309681782125E-2</v>
      </c>
      <c r="U14" s="16">
        <v>1.5501543964769906E-2</v>
      </c>
      <c r="V14" s="16">
        <v>-2.639492995652214E-2</v>
      </c>
      <c r="W14" s="16">
        <v>-1.7306781298962477E-2</v>
      </c>
      <c r="X14" s="16">
        <v>3.6543608390718157E-2</v>
      </c>
      <c r="Y14" s="16">
        <v>-3.500657091543162E-2</v>
      </c>
      <c r="Z14" s="16">
        <v>5.8248081495059272E-2</v>
      </c>
      <c r="AA14" s="16">
        <v>2.4736666915694608E-2</v>
      </c>
      <c r="AB14" s="16">
        <v>-1.2459000059661591E-3</v>
      </c>
      <c r="AC14" s="16">
        <v>8.0887939466998834E-2</v>
      </c>
      <c r="AD14" s="16">
        <v>-5.2711265558280712E-3</v>
      </c>
      <c r="AE14" s="16">
        <v>-7.4343678416530622E-3</v>
      </c>
      <c r="AF14" s="16">
        <v>6.3316344177871131E-2</v>
      </c>
      <c r="AG14" s="16">
        <v>-3.0771830131467788E-2</v>
      </c>
      <c r="AH14" s="16">
        <v>-2.3728591272270307E-2</v>
      </c>
      <c r="AI14" s="16">
        <v>2.7836136340628193E-2</v>
      </c>
      <c r="AJ14" s="16">
        <v>-1.0865969555742204E-3</v>
      </c>
      <c r="AK14" s="16">
        <v>3.882720213899972E-3</v>
      </c>
      <c r="AL14" s="16">
        <v>9.4175162009084417E-3</v>
      </c>
      <c r="AM14" s="18">
        <v>-3.8988973531871141E-2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1.005536369849495E-4</v>
      </c>
      <c r="E21" s="10">
        <f t="shared" ref="E21:AM21" si="0">$C5^2*E5^2</f>
        <v>9.3392958205827546E-6</v>
      </c>
      <c r="F21" s="10">
        <f t="shared" si="0"/>
        <v>2.2832370182903157E-6</v>
      </c>
      <c r="G21" s="10">
        <f t="shared" si="0"/>
        <v>7.0166198090000212E-6</v>
      </c>
      <c r="H21" s="10">
        <f t="shared" si="0"/>
        <v>1.2591316583989557E-5</v>
      </c>
      <c r="I21" s="10">
        <f t="shared" si="0"/>
        <v>3.1992055238814128E-5</v>
      </c>
      <c r="J21" s="10">
        <f t="shared" si="0"/>
        <v>2.6972161794008538E-6</v>
      </c>
      <c r="K21" s="10">
        <f t="shared" si="0"/>
        <v>8.6387764323151863E-6</v>
      </c>
      <c r="L21" s="10">
        <f t="shared" si="0"/>
        <v>8.1124881180762632E-7</v>
      </c>
      <c r="M21" s="10">
        <f t="shared" si="0"/>
        <v>5.4886784523127513E-7</v>
      </c>
      <c r="N21" s="10">
        <f t="shared" si="0"/>
        <v>2.0155079075097428E-5</v>
      </c>
      <c r="O21" s="10">
        <f t="shared" si="0"/>
        <v>1.4843731816516132E-7</v>
      </c>
      <c r="P21" s="10">
        <f t="shared" si="0"/>
        <v>6.9337479678284383E-6</v>
      </c>
      <c r="Q21" s="10">
        <f t="shared" si="0"/>
        <v>1.0322754344271897E-4</v>
      </c>
      <c r="R21" s="10">
        <f t="shared" si="0"/>
        <v>5.6881245153864595E-6</v>
      </c>
      <c r="S21" s="10">
        <f t="shared" si="0"/>
        <v>1.6484781726228996E-5</v>
      </c>
      <c r="T21" s="10">
        <f t="shared" si="0"/>
        <v>4.8977148009385044E-5</v>
      </c>
      <c r="U21" s="10">
        <f t="shared" si="0"/>
        <v>3.5847276721971945E-6</v>
      </c>
      <c r="V21" s="10">
        <f t="shared" si="0"/>
        <v>4.5234208172465308E-6</v>
      </c>
      <c r="W21" s="10">
        <f t="shared" si="0"/>
        <v>1.6897858778203902E-5</v>
      </c>
      <c r="X21" s="11">
        <f t="shared" si="0"/>
        <v>1.1968039258669539E-2</v>
      </c>
      <c r="Y21" s="10">
        <f t="shared" si="0"/>
        <v>5.1355415661448517E-5</v>
      </c>
      <c r="Z21" s="10">
        <f t="shared" si="0"/>
        <v>2.1216351958313078E-6</v>
      </c>
      <c r="AA21" s="10">
        <f t="shared" si="0"/>
        <v>4.2642564892063675E-7</v>
      </c>
      <c r="AB21" s="10">
        <f t="shared" si="0"/>
        <v>6.0258432782203417E-6</v>
      </c>
      <c r="AC21" s="10">
        <f t="shared" si="0"/>
        <v>1.5728407455094434E-5</v>
      </c>
      <c r="AD21" s="10">
        <f t="shared" si="0"/>
        <v>6.0428220996785892E-5</v>
      </c>
      <c r="AE21" s="10">
        <f t="shared" si="0"/>
        <v>3.8135496141163594E-5</v>
      </c>
      <c r="AF21" s="10">
        <f t="shared" si="0"/>
        <v>3.904791785871396E-7</v>
      </c>
      <c r="AG21" s="10">
        <f t="shared" si="0"/>
        <v>1.0873036498717142E-5</v>
      </c>
      <c r="AH21" s="10">
        <f t="shared" si="0"/>
        <v>1.1392622177800795E-5</v>
      </c>
      <c r="AI21" s="10">
        <f t="shared" si="0"/>
        <v>2.7388113001965729E-6</v>
      </c>
      <c r="AJ21" s="10">
        <f t="shared" si="0"/>
        <v>2.2009481857641498E-5</v>
      </c>
      <c r="AK21" s="10">
        <f t="shared" si="0"/>
        <v>1.0042527996996954E-6</v>
      </c>
      <c r="AL21" s="10">
        <f t="shared" si="0"/>
        <v>5.3611014237567064E-7</v>
      </c>
      <c r="AM21" s="12">
        <f t="shared" si="0"/>
        <v>7.880825400822905E-6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7.9034065414324234E-7</v>
      </c>
      <c r="E22" s="16">
        <f t="shared" si="1"/>
        <v>4.7157912053355889E-7</v>
      </c>
      <c r="F22" s="17">
        <f t="shared" si="1"/>
        <v>4.0743723174165745E-3</v>
      </c>
      <c r="G22" s="16">
        <f t="shared" si="1"/>
        <v>5.2801265504843273E-7</v>
      </c>
      <c r="H22" s="16">
        <f t="shared" si="1"/>
        <v>1.4674117657532382E-6</v>
      </c>
      <c r="I22" s="16">
        <f t="shared" si="1"/>
        <v>5.3559437365251775E-6</v>
      </c>
      <c r="J22" s="16">
        <f t="shared" si="1"/>
        <v>1.6839070709684728E-6</v>
      </c>
      <c r="K22" s="16">
        <f t="shared" si="1"/>
        <v>6.4525705715477236E-7</v>
      </c>
      <c r="L22" s="16">
        <f t="shared" si="1"/>
        <v>4.9795681533194711E-7</v>
      </c>
      <c r="M22" s="16">
        <f t="shared" si="1"/>
        <v>9.9783287370172065E-9</v>
      </c>
      <c r="N22" s="16">
        <f t="shared" si="1"/>
        <v>2.5236092203751379E-7</v>
      </c>
      <c r="O22" s="16">
        <f t="shared" si="1"/>
        <v>4.7208086893759104E-7</v>
      </c>
      <c r="P22" s="16">
        <f t="shared" si="1"/>
        <v>3.5382148127044508E-6</v>
      </c>
      <c r="Q22" s="16">
        <f t="shared" si="1"/>
        <v>4.181462062533942E-6</v>
      </c>
      <c r="R22" s="16">
        <f t="shared" si="1"/>
        <v>6.7559312394209765E-7</v>
      </c>
      <c r="S22" s="16">
        <f t="shared" si="1"/>
        <v>1.0065765069606395E-5</v>
      </c>
      <c r="T22" s="16">
        <f t="shared" si="1"/>
        <v>2.4811819077329391E-6</v>
      </c>
      <c r="U22" s="16">
        <f t="shared" si="1"/>
        <v>1.9544249025300426E-7</v>
      </c>
      <c r="V22" s="16">
        <f t="shared" si="1"/>
        <v>6.7525729617941908E-6</v>
      </c>
      <c r="W22" s="16">
        <f t="shared" si="1"/>
        <v>1.3926349268268163E-5</v>
      </c>
      <c r="X22" s="16">
        <f t="shared" si="1"/>
        <v>8.0747574734097905E-7</v>
      </c>
      <c r="Y22" s="16">
        <f t="shared" si="1"/>
        <v>4.7880249623154517E-7</v>
      </c>
      <c r="Z22" s="16">
        <f t="shared" si="1"/>
        <v>2.3583512291338539E-7</v>
      </c>
      <c r="AA22" s="16">
        <f t="shared" si="1"/>
        <v>1.0206500799792896E-6</v>
      </c>
      <c r="AB22" s="16">
        <f t="shared" si="1"/>
        <v>2.1344680242123641E-7</v>
      </c>
      <c r="AC22" s="16">
        <f t="shared" si="1"/>
        <v>6.6767238641100348E-6</v>
      </c>
      <c r="AD22" s="16">
        <f t="shared" si="1"/>
        <v>5.3213725818555552E-8</v>
      </c>
      <c r="AE22" s="16">
        <f t="shared" si="1"/>
        <v>2.7713688425392661E-5</v>
      </c>
      <c r="AF22" s="16">
        <f t="shared" si="1"/>
        <v>1.1397007102696289E-7</v>
      </c>
      <c r="AG22" s="16">
        <f t="shared" si="1"/>
        <v>5.6245288942316746E-6</v>
      </c>
      <c r="AH22" s="16">
        <f t="shared" si="1"/>
        <v>1.7174269647816596E-6</v>
      </c>
      <c r="AI22" s="16">
        <f t="shared" si="1"/>
        <v>6.3083577464047462E-8</v>
      </c>
      <c r="AJ22" s="16">
        <f t="shared" si="1"/>
        <v>1.3701902133750658E-5</v>
      </c>
      <c r="AK22" s="16">
        <f t="shared" si="1"/>
        <v>1.6031495937505643E-6</v>
      </c>
      <c r="AL22" s="16">
        <f t="shared" si="1"/>
        <v>1.4897410401554263E-5</v>
      </c>
      <c r="AM22" s="18">
        <f t="shared" si="1"/>
        <v>1.5099817918031368E-5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7.226656812780175E-7</v>
      </c>
      <c r="E23" s="17">
        <f t="shared" si="2"/>
        <v>9.2189448907677718E-3</v>
      </c>
      <c r="F23" s="16">
        <f t="shared" si="2"/>
        <v>1.0561460081726193E-6</v>
      </c>
      <c r="G23" s="16">
        <f t="shared" si="2"/>
        <v>2.4429070145441181E-6</v>
      </c>
      <c r="H23" s="16">
        <f t="shared" si="2"/>
        <v>8.1517492371395902E-7</v>
      </c>
      <c r="I23" s="16">
        <f t="shared" si="2"/>
        <v>4.8035125210070548E-6</v>
      </c>
      <c r="J23" s="16">
        <f t="shared" si="2"/>
        <v>5.1526611970999799E-6</v>
      </c>
      <c r="K23" s="16">
        <f t="shared" si="2"/>
        <v>1.2732312491885129E-5</v>
      </c>
      <c r="L23" s="16">
        <f t="shared" si="2"/>
        <v>2.0497098064498291E-5</v>
      </c>
      <c r="M23" s="16">
        <f t="shared" si="2"/>
        <v>8.3443681331063221E-8</v>
      </c>
      <c r="N23" s="16">
        <f t="shared" si="2"/>
        <v>3.7906083419483035E-7</v>
      </c>
      <c r="O23" s="16">
        <f t="shared" si="2"/>
        <v>3.6874434782988834E-5</v>
      </c>
      <c r="P23" s="16">
        <f t="shared" si="2"/>
        <v>3.0914535611917767E-6</v>
      </c>
      <c r="Q23" s="16">
        <f t="shared" si="2"/>
        <v>2.8481137047582681E-7</v>
      </c>
      <c r="R23" s="16">
        <f t="shared" si="2"/>
        <v>3.6218745041612156E-6</v>
      </c>
      <c r="S23" s="16">
        <f t="shared" si="2"/>
        <v>1.4179821159259248E-5</v>
      </c>
      <c r="T23" s="16">
        <f t="shared" si="2"/>
        <v>1.5743870086001842E-5</v>
      </c>
      <c r="U23" s="16">
        <f t="shared" si="2"/>
        <v>1.0487357843306744E-5</v>
      </c>
      <c r="V23" s="16">
        <f t="shared" si="2"/>
        <v>2.4302953926761437E-5</v>
      </c>
      <c r="W23" s="16">
        <f t="shared" si="2"/>
        <v>2.1233705789097086E-5</v>
      </c>
      <c r="X23" s="16">
        <f t="shared" si="2"/>
        <v>7.3584526845802962E-6</v>
      </c>
      <c r="Y23" s="16">
        <f t="shared" si="2"/>
        <v>1.9119504794306135E-6</v>
      </c>
      <c r="Z23" s="16">
        <f t="shared" si="2"/>
        <v>3.7972274391938832E-5</v>
      </c>
      <c r="AA23" s="16">
        <f t="shared" si="2"/>
        <v>1.6050540671848544E-5</v>
      </c>
      <c r="AB23" s="16">
        <f t="shared" si="2"/>
        <v>7.261621425694067E-7</v>
      </c>
      <c r="AC23" s="16">
        <f t="shared" si="2"/>
        <v>9.3051517418380658E-9</v>
      </c>
      <c r="AD23" s="16">
        <f t="shared" si="2"/>
        <v>1.412079080381487E-9</v>
      </c>
      <c r="AE23" s="16">
        <f t="shared" si="2"/>
        <v>6.9752413772435857E-6</v>
      </c>
      <c r="AF23" s="16">
        <f t="shared" si="2"/>
        <v>1.4411066688884503E-5</v>
      </c>
      <c r="AG23" s="16">
        <f t="shared" si="2"/>
        <v>3.0086103575581389E-6</v>
      </c>
      <c r="AH23" s="16">
        <f t="shared" si="2"/>
        <v>4.7154866516366009E-7</v>
      </c>
      <c r="AI23" s="16">
        <f t="shared" si="2"/>
        <v>6.9301001918684944E-5</v>
      </c>
      <c r="AJ23" s="16">
        <f t="shared" si="2"/>
        <v>9.6803931365030137E-7</v>
      </c>
      <c r="AK23" s="16">
        <f t="shared" si="2"/>
        <v>2.5321116679172634E-5</v>
      </c>
      <c r="AL23" s="16">
        <f t="shared" si="2"/>
        <v>8.3499531625260454E-6</v>
      </c>
      <c r="AM23" s="18">
        <f t="shared" si="2"/>
        <v>3.7144557917078324E-6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1.8588907878309676E-9</v>
      </c>
      <c r="E24" s="16">
        <f t="shared" si="3"/>
        <v>7.4706701985848247E-10</v>
      </c>
      <c r="F24" s="16">
        <f t="shared" si="3"/>
        <v>1.1326493636984106E-9</v>
      </c>
      <c r="G24" s="16">
        <f t="shared" si="3"/>
        <v>1.8977005453641892E-8</v>
      </c>
      <c r="H24" s="16">
        <f t="shared" si="3"/>
        <v>2.3127305594220758E-8</v>
      </c>
      <c r="I24" s="16">
        <f t="shared" si="3"/>
        <v>3.8595022111182724E-9</v>
      </c>
      <c r="J24" s="16">
        <f t="shared" si="3"/>
        <v>1.8275790037169378E-8</v>
      </c>
      <c r="K24" s="16">
        <f t="shared" si="3"/>
        <v>8.9217612126252283E-9</v>
      </c>
      <c r="L24" s="16">
        <f t="shared" si="3"/>
        <v>5.2759979067380616E-9</v>
      </c>
      <c r="M24" s="16">
        <f t="shared" si="3"/>
        <v>2.3629323397069196E-8</v>
      </c>
      <c r="N24" s="17">
        <f t="shared" si="3"/>
        <v>1.8378516658331602E-5</v>
      </c>
      <c r="O24" s="16">
        <f t="shared" si="3"/>
        <v>1.2717720880720679E-8</v>
      </c>
      <c r="P24" s="16">
        <f t="shared" si="3"/>
        <v>1.6157218336653957E-8</v>
      </c>
      <c r="Q24" s="16">
        <f t="shared" si="3"/>
        <v>2.7700857716603093E-9</v>
      </c>
      <c r="R24" s="16">
        <f t="shared" si="3"/>
        <v>1.7423400685909462E-8</v>
      </c>
      <c r="S24" s="16">
        <f t="shared" si="3"/>
        <v>1.0605458952469736E-9</v>
      </c>
      <c r="T24" s="16">
        <f t="shared" si="3"/>
        <v>2.1756822153033043E-8</v>
      </c>
      <c r="U24" s="16">
        <f t="shared" si="3"/>
        <v>1.9904704625508818E-8</v>
      </c>
      <c r="V24" s="16">
        <f t="shared" si="3"/>
        <v>1.7938665196843828E-8</v>
      </c>
      <c r="W24" s="16">
        <f t="shared" si="3"/>
        <v>1.1855008944656579E-9</v>
      </c>
      <c r="X24" s="16">
        <f t="shared" si="3"/>
        <v>3.1445259633755829E-8</v>
      </c>
      <c r="Y24" s="16">
        <f t="shared" si="3"/>
        <v>9.6370471691421322E-9</v>
      </c>
      <c r="Z24" s="16">
        <f t="shared" si="3"/>
        <v>3.0394487886773298E-8</v>
      </c>
      <c r="AA24" s="16">
        <f t="shared" si="3"/>
        <v>7.6529714456174579E-10</v>
      </c>
      <c r="AB24" s="16">
        <f t="shared" si="3"/>
        <v>1.3958335162369161E-8</v>
      </c>
      <c r="AC24" s="16">
        <f t="shared" si="3"/>
        <v>2.5458549500814089E-11</v>
      </c>
      <c r="AD24" s="16">
        <f t="shared" si="3"/>
        <v>8.5639306868611749E-10</v>
      </c>
      <c r="AE24" s="16">
        <f t="shared" si="3"/>
        <v>7.2754993108947828E-9</v>
      </c>
      <c r="AF24" s="16">
        <f t="shared" si="3"/>
        <v>5.1831893230725964E-8</v>
      </c>
      <c r="AG24" s="16">
        <f t="shared" si="3"/>
        <v>1.8211021739778962E-8</v>
      </c>
      <c r="AH24" s="16">
        <f t="shared" si="3"/>
        <v>5.7969811200530794E-8</v>
      </c>
      <c r="AI24" s="16">
        <f t="shared" si="3"/>
        <v>2.382967118744495E-10</v>
      </c>
      <c r="AJ24" s="16">
        <f t="shared" si="3"/>
        <v>1.300782682646649E-7</v>
      </c>
      <c r="AK24" s="16">
        <f t="shared" si="3"/>
        <v>1.9189696872063705E-8</v>
      </c>
      <c r="AL24" s="16">
        <f t="shared" si="3"/>
        <v>6.3829215270550179E-9</v>
      </c>
      <c r="AM24" s="18">
        <f t="shared" si="3"/>
        <v>2.2784945549702369E-7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3.0363023614168466E-5</v>
      </c>
      <c r="E25" s="16">
        <f t="shared" si="4"/>
        <v>3.2663801756770228E-6</v>
      </c>
      <c r="F25" s="16">
        <f t="shared" si="4"/>
        <v>2.3920582980150023E-6</v>
      </c>
      <c r="G25" s="16">
        <f t="shared" si="4"/>
        <v>1.7887096178947598E-7</v>
      </c>
      <c r="H25" s="16">
        <f t="shared" si="4"/>
        <v>7.5982133469097433E-6</v>
      </c>
      <c r="I25" s="16">
        <f t="shared" si="4"/>
        <v>2.1672160736044075E-5</v>
      </c>
      <c r="J25" s="17">
        <f t="shared" si="4"/>
        <v>5.9118108033262813E-3</v>
      </c>
      <c r="K25" s="16">
        <f t="shared" si="4"/>
        <v>3.0376068167509721E-5</v>
      </c>
      <c r="L25" s="16">
        <f t="shared" si="4"/>
        <v>2.2934710896173868E-6</v>
      </c>
      <c r="M25" s="16">
        <f t="shared" si="4"/>
        <v>6.9384206781779417E-11</v>
      </c>
      <c r="N25" s="16">
        <f t="shared" si="4"/>
        <v>5.8744002109100384E-6</v>
      </c>
      <c r="O25" s="16">
        <f t="shared" si="4"/>
        <v>1.5685716397062596E-5</v>
      </c>
      <c r="P25" s="16">
        <f t="shared" si="4"/>
        <v>1.0154360526241137E-6</v>
      </c>
      <c r="Q25" s="16">
        <f t="shared" si="4"/>
        <v>4.4306308643196056E-6</v>
      </c>
      <c r="R25" s="16">
        <f t="shared" si="4"/>
        <v>3.2927015086716529E-5</v>
      </c>
      <c r="S25" s="16">
        <f t="shared" si="4"/>
        <v>7.6009937179870785E-6</v>
      </c>
      <c r="T25" s="16">
        <f t="shared" si="4"/>
        <v>4.9269113240665457E-7</v>
      </c>
      <c r="U25" s="16">
        <f t="shared" si="4"/>
        <v>6.2850591794160978E-6</v>
      </c>
      <c r="V25" s="16">
        <f t="shared" si="4"/>
        <v>2.0443713543225632E-6</v>
      </c>
      <c r="W25" s="16">
        <f t="shared" si="4"/>
        <v>1.157600638957555E-6</v>
      </c>
      <c r="X25" s="16">
        <f t="shared" si="4"/>
        <v>1.3560087152985223E-6</v>
      </c>
      <c r="Y25" s="16">
        <f t="shared" si="4"/>
        <v>2.6667656229762555E-6</v>
      </c>
      <c r="Z25" s="16">
        <f t="shared" si="4"/>
        <v>1.4882446424743493E-5</v>
      </c>
      <c r="AA25" s="16">
        <f t="shared" si="4"/>
        <v>1.5328206269817381E-6</v>
      </c>
      <c r="AB25" s="16">
        <f t="shared" si="4"/>
        <v>1.2111742222171384E-6</v>
      </c>
      <c r="AC25" s="16">
        <f t="shared" si="4"/>
        <v>6.3597883229590262E-6</v>
      </c>
      <c r="AD25" s="16">
        <f t="shared" si="4"/>
        <v>3.6147701810621166E-6</v>
      </c>
      <c r="AE25" s="16">
        <f t="shared" si="4"/>
        <v>1.3645801075333415E-6</v>
      </c>
      <c r="AF25" s="16">
        <f t="shared" si="4"/>
        <v>2.7818944822274691E-6</v>
      </c>
      <c r="AG25" s="16">
        <f t="shared" si="4"/>
        <v>1.3695270457992941E-5</v>
      </c>
      <c r="AH25" s="16">
        <f t="shared" si="4"/>
        <v>9.769726548953865E-7</v>
      </c>
      <c r="AI25" s="16">
        <f t="shared" si="4"/>
        <v>5.8157820236871089E-6</v>
      </c>
      <c r="AJ25" s="16">
        <f t="shared" si="4"/>
        <v>1.8775721381045667E-5</v>
      </c>
      <c r="AK25" s="16">
        <f t="shared" si="4"/>
        <v>1.4272088333336741E-5</v>
      </c>
      <c r="AL25" s="16">
        <f t="shared" si="4"/>
        <v>5.8494303242898205E-6</v>
      </c>
      <c r="AM25" s="18">
        <f t="shared" si="4"/>
        <v>4.5890589611942843E-6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1.5199697399788131E-5</v>
      </c>
      <c r="E26" s="16">
        <f t="shared" si="5"/>
        <v>2.3046981839192773E-7</v>
      </c>
      <c r="F26" s="16">
        <f t="shared" si="5"/>
        <v>1.523922065482271E-7</v>
      </c>
      <c r="G26" s="16">
        <f t="shared" si="5"/>
        <v>1.1887957355564031E-5</v>
      </c>
      <c r="H26" s="16">
        <f t="shared" si="5"/>
        <v>3.9358557326710724E-9</v>
      </c>
      <c r="I26" s="16">
        <f t="shared" si="5"/>
        <v>2.5625354945103413E-7</v>
      </c>
      <c r="J26" s="16">
        <f t="shared" si="5"/>
        <v>6.0475262070507762E-7</v>
      </c>
      <c r="K26" s="16">
        <f t="shared" si="5"/>
        <v>3.8040980057747128E-6</v>
      </c>
      <c r="L26" s="16">
        <f t="shared" si="5"/>
        <v>1.1012253192598871E-6</v>
      </c>
      <c r="M26" s="16">
        <f t="shared" si="5"/>
        <v>4.5099896216647027E-6</v>
      </c>
      <c r="N26" s="16">
        <f t="shared" si="5"/>
        <v>2.2426928176792762E-6</v>
      </c>
      <c r="O26" s="16">
        <f t="shared" si="5"/>
        <v>4.6593970001357751E-6</v>
      </c>
      <c r="P26" s="16">
        <f t="shared" si="5"/>
        <v>6.8254321378953874E-6</v>
      </c>
      <c r="Q26" s="16">
        <f t="shared" si="5"/>
        <v>5.6399572174917033E-8</v>
      </c>
      <c r="R26" s="16">
        <f t="shared" si="5"/>
        <v>4.9715327688030567E-7</v>
      </c>
      <c r="S26" s="16">
        <f t="shared" si="5"/>
        <v>4.4489597493793311E-9</v>
      </c>
      <c r="T26" s="16">
        <f t="shared" si="5"/>
        <v>8.4735181325063296E-7</v>
      </c>
      <c r="U26" s="16">
        <f t="shared" si="5"/>
        <v>4.3876707765202301E-6</v>
      </c>
      <c r="V26" s="16">
        <f t="shared" si="5"/>
        <v>5.304646636388275E-6</v>
      </c>
      <c r="W26" s="16">
        <f t="shared" si="5"/>
        <v>2.2193195707474287E-5</v>
      </c>
      <c r="X26" s="16">
        <f t="shared" si="5"/>
        <v>1.5117373516861623E-6</v>
      </c>
      <c r="Y26" s="16">
        <f t="shared" si="5"/>
        <v>1.3559716590971326E-7</v>
      </c>
      <c r="Z26" s="16">
        <f t="shared" si="5"/>
        <v>4.786102980854608E-7</v>
      </c>
      <c r="AA26" s="16">
        <f t="shared" si="5"/>
        <v>2.5611014044557966E-5</v>
      </c>
      <c r="AB26" s="17">
        <f t="shared" si="5"/>
        <v>2.9973267328685408E-3</v>
      </c>
      <c r="AC26" s="16">
        <f t="shared" si="5"/>
        <v>7.5552450668482153E-6</v>
      </c>
      <c r="AD26" s="16">
        <f t="shared" si="5"/>
        <v>4.7191492644813682E-6</v>
      </c>
      <c r="AE26" s="16">
        <f t="shared" si="5"/>
        <v>1.2738476011603651E-6</v>
      </c>
      <c r="AF26" s="16">
        <f t="shared" si="5"/>
        <v>6.0996114317226246E-6</v>
      </c>
      <c r="AG26" s="16">
        <f t="shared" si="5"/>
        <v>9.5484261832487055E-7</v>
      </c>
      <c r="AH26" s="16">
        <f t="shared" si="5"/>
        <v>7.5592084032592561E-7</v>
      </c>
      <c r="AI26" s="16">
        <f t="shared" si="5"/>
        <v>1.9063177209189644E-5</v>
      </c>
      <c r="AJ26" s="16">
        <f t="shared" si="5"/>
        <v>1.822640969712125E-8</v>
      </c>
      <c r="AK26" s="16">
        <f t="shared" si="5"/>
        <v>1.7947108568268811E-6</v>
      </c>
      <c r="AL26" s="16">
        <f t="shared" si="5"/>
        <v>5.1841669308417504E-6</v>
      </c>
      <c r="AM26" s="18">
        <f t="shared" si="5"/>
        <v>1.9961172727310337E-6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6.5716901994361235E-6</v>
      </c>
      <c r="E27" s="16">
        <f t="shared" si="6"/>
        <v>9.6028825455420995E-7</v>
      </c>
      <c r="F27" s="16">
        <f t="shared" si="6"/>
        <v>2.4583185106656301E-6</v>
      </c>
      <c r="G27" s="16">
        <f t="shared" si="6"/>
        <v>1.7018433288823047E-6</v>
      </c>
      <c r="H27" s="16">
        <f t="shared" si="6"/>
        <v>1.2210443123848635E-6</v>
      </c>
      <c r="I27" s="16">
        <f t="shared" si="6"/>
        <v>4.4674352749315923E-7</v>
      </c>
      <c r="J27" s="16">
        <f t="shared" si="6"/>
        <v>4.9705059859574709E-7</v>
      </c>
      <c r="K27" s="16">
        <f t="shared" si="6"/>
        <v>6.4547149189672713E-7</v>
      </c>
      <c r="L27" s="16">
        <f t="shared" si="6"/>
        <v>1.6389598670381672E-5</v>
      </c>
      <c r="M27" s="16">
        <f t="shared" si="6"/>
        <v>1.05879669782913E-6</v>
      </c>
      <c r="N27" s="16">
        <f t="shared" si="6"/>
        <v>2.5464933782235079E-6</v>
      </c>
      <c r="O27" s="16">
        <f t="shared" si="6"/>
        <v>9.5692341832529594E-7</v>
      </c>
      <c r="P27" s="17">
        <f t="shared" si="6"/>
        <v>2.8377470567973414E-3</v>
      </c>
      <c r="Q27" s="16">
        <f t="shared" si="6"/>
        <v>2.4414379312615966E-8</v>
      </c>
      <c r="R27" s="16">
        <f t="shared" si="6"/>
        <v>1.3749650537403368E-6</v>
      </c>
      <c r="S27" s="16">
        <f t="shared" si="6"/>
        <v>6.6958106328048879E-6</v>
      </c>
      <c r="T27" s="16">
        <f t="shared" si="6"/>
        <v>4.1742206874217656E-6</v>
      </c>
      <c r="U27" s="16">
        <f t="shared" si="6"/>
        <v>2.9178342086284254E-6</v>
      </c>
      <c r="V27" s="16">
        <f t="shared" si="6"/>
        <v>1.302774582847193E-5</v>
      </c>
      <c r="W27" s="16">
        <f t="shared" si="6"/>
        <v>3.9906768345800899E-6</v>
      </c>
      <c r="X27" s="16">
        <f t="shared" si="6"/>
        <v>1.6972725265956563E-6</v>
      </c>
      <c r="Y27" s="16">
        <f t="shared" si="6"/>
        <v>3.3122235113639913E-6</v>
      </c>
      <c r="Z27" s="16">
        <f t="shared" si="6"/>
        <v>8.2497025784955463E-8</v>
      </c>
      <c r="AA27" s="16">
        <f t="shared" si="6"/>
        <v>3.4733446585067085E-6</v>
      </c>
      <c r="AB27" s="16">
        <f t="shared" si="6"/>
        <v>6.6756140445353551E-6</v>
      </c>
      <c r="AC27" s="16">
        <f t="shared" si="6"/>
        <v>2.9949904879586638E-7</v>
      </c>
      <c r="AD27" s="16">
        <f t="shared" si="6"/>
        <v>1.8330299266049077E-6</v>
      </c>
      <c r="AE27" s="16">
        <f t="shared" si="6"/>
        <v>1.7831391521891927E-7</v>
      </c>
      <c r="AF27" s="16">
        <f t="shared" si="6"/>
        <v>1.6829425246553463E-7</v>
      </c>
      <c r="AG27" s="16">
        <f t="shared" si="6"/>
        <v>8.2465870264068707E-7</v>
      </c>
      <c r="AH27" s="16">
        <f t="shared" si="6"/>
        <v>5.7774143215494376E-7</v>
      </c>
      <c r="AI27" s="16">
        <f t="shared" si="6"/>
        <v>6.1783329992720441E-9</v>
      </c>
      <c r="AJ27" s="16">
        <f t="shared" si="6"/>
        <v>2.1294373302127827E-6</v>
      </c>
      <c r="AK27" s="16">
        <f t="shared" si="6"/>
        <v>4.9064058171475938E-7</v>
      </c>
      <c r="AL27" s="16">
        <f t="shared" si="6"/>
        <v>1.0731517299057935E-5</v>
      </c>
      <c r="AM27" s="18">
        <f t="shared" si="6"/>
        <v>4.076967493837978E-6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1.9146642815838041E-5</v>
      </c>
      <c r="E28" s="16">
        <f t="shared" si="7"/>
        <v>7.4682005777293494E-7</v>
      </c>
      <c r="F28" s="16">
        <f t="shared" si="7"/>
        <v>2.9939261613012288E-6</v>
      </c>
      <c r="G28" s="16">
        <f t="shared" si="7"/>
        <v>7.9558207824994084E-6</v>
      </c>
      <c r="H28" s="17">
        <f t="shared" si="7"/>
        <v>8.5707204769581054E-3</v>
      </c>
      <c r="I28" s="16">
        <f t="shared" si="7"/>
        <v>1.0076456500404929E-6</v>
      </c>
      <c r="J28" s="16">
        <f t="shared" si="7"/>
        <v>1.0942512795792145E-5</v>
      </c>
      <c r="K28" s="16">
        <f t="shared" si="7"/>
        <v>1.3183415981125968E-5</v>
      </c>
      <c r="L28" s="16">
        <f t="shared" si="7"/>
        <v>3.0518375178926272E-6</v>
      </c>
      <c r="M28" s="16">
        <f t="shared" si="7"/>
        <v>3.1061501173736327E-7</v>
      </c>
      <c r="N28" s="16">
        <f t="shared" si="7"/>
        <v>1.0652592401161133E-5</v>
      </c>
      <c r="O28" s="16">
        <f t="shared" si="7"/>
        <v>3.0774829508601179E-5</v>
      </c>
      <c r="P28" s="16">
        <f t="shared" si="7"/>
        <v>3.5859988718650433E-6</v>
      </c>
      <c r="Q28" s="16">
        <f t="shared" si="7"/>
        <v>2.3107193811243236E-5</v>
      </c>
      <c r="R28" s="16">
        <f t="shared" si="7"/>
        <v>5.0307092001664558E-6</v>
      </c>
      <c r="S28" s="16">
        <f t="shared" si="7"/>
        <v>3.1550295464036756E-5</v>
      </c>
      <c r="T28" s="16">
        <f t="shared" si="7"/>
        <v>8.7717913426173411E-6</v>
      </c>
      <c r="U28" s="16">
        <f t="shared" si="7"/>
        <v>4.5868987745285949E-5</v>
      </c>
      <c r="V28" s="16">
        <f t="shared" si="7"/>
        <v>4.075786076932768E-7</v>
      </c>
      <c r="W28" s="16">
        <f t="shared" si="7"/>
        <v>6.8182048736222837E-8</v>
      </c>
      <c r="X28" s="16">
        <f t="shared" si="7"/>
        <v>9.0064605775539906E-6</v>
      </c>
      <c r="Y28" s="16">
        <f t="shared" si="7"/>
        <v>3.2055100354764291E-5</v>
      </c>
      <c r="Z28" s="16">
        <f t="shared" si="7"/>
        <v>1.0072650856984216E-8</v>
      </c>
      <c r="AA28" s="16">
        <f t="shared" si="7"/>
        <v>4.8551868424159663E-7</v>
      </c>
      <c r="AB28" s="16">
        <f t="shared" si="7"/>
        <v>1.1100146316384E-8</v>
      </c>
      <c r="AC28" s="16">
        <f t="shared" si="7"/>
        <v>1.0432822673499677E-5</v>
      </c>
      <c r="AD28" s="16">
        <f t="shared" si="7"/>
        <v>4.6046329088204E-5</v>
      </c>
      <c r="AE28" s="16">
        <f t="shared" si="7"/>
        <v>1.2595079561018026E-6</v>
      </c>
      <c r="AF28" s="16">
        <f t="shared" si="7"/>
        <v>2.428204010931125E-7</v>
      </c>
      <c r="AG28" s="16">
        <f t="shared" si="7"/>
        <v>7.2047606845399286E-5</v>
      </c>
      <c r="AH28" s="16">
        <f t="shared" si="7"/>
        <v>8.672902696478511E-6</v>
      </c>
      <c r="AI28" s="16">
        <f t="shared" si="7"/>
        <v>7.3509731994255386E-6</v>
      </c>
      <c r="AJ28" s="16">
        <f t="shared" si="7"/>
        <v>4.1537681596806852E-6</v>
      </c>
      <c r="AK28" s="16">
        <f t="shared" si="7"/>
        <v>4.9231455930866094E-7</v>
      </c>
      <c r="AL28" s="16">
        <f t="shared" si="7"/>
        <v>8.8025418827258802E-6</v>
      </c>
      <c r="AM28" s="18">
        <f t="shared" si="7"/>
        <v>1.2851166662849292E-5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2.1639094547845892E-6</v>
      </c>
      <c r="E29" s="16">
        <f t="shared" si="8"/>
        <v>4.5147151457319195E-7</v>
      </c>
      <c r="F29" s="16">
        <f t="shared" si="8"/>
        <v>1.8778504129350131E-7</v>
      </c>
      <c r="G29" s="16">
        <f t="shared" si="8"/>
        <v>7.230612622814936E-10</v>
      </c>
      <c r="H29" s="16">
        <f t="shared" si="8"/>
        <v>6.8875428950387848E-7</v>
      </c>
      <c r="I29" s="16">
        <f t="shared" si="8"/>
        <v>5.0011383043571924E-6</v>
      </c>
      <c r="J29" s="16">
        <f t="shared" si="8"/>
        <v>6.4717417916511395E-6</v>
      </c>
      <c r="K29" s="16">
        <f t="shared" si="8"/>
        <v>1.256624289259827E-6</v>
      </c>
      <c r="L29" s="16">
        <f t="shared" si="8"/>
        <v>5.536275978536324E-6</v>
      </c>
      <c r="M29" s="16">
        <f t="shared" si="8"/>
        <v>1.8069976739941488E-8</v>
      </c>
      <c r="N29" s="16">
        <f t="shared" si="8"/>
        <v>1.0988929004288888E-6</v>
      </c>
      <c r="O29" s="16">
        <f t="shared" si="8"/>
        <v>1.6870012331087152E-6</v>
      </c>
      <c r="P29" s="16">
        <f t="shared" si="8"/>
        <v>5.5224652576689419E-7</v>
      </c>
      <c r="Q29" s="16">
        <f t="shared" si="8"/>
        <v>2.7834748919882691E-6</v>
      </c>
      <c r="R29" s="17">
        <f t="shared" si="8"/>
        <v>1.1740640499140139E-3</v>
      </c>
      <c r="S29" s="16">
        <f t="shared" si="8"/>
        <v>1.9115492824654489E-6</v>
      </c>
      <c r="T29" s="16">
        <f t="shared" si="8"/>
        <v>1.6879700104163167E-6</v>
      </c>
      <c r="U29" s="16">
        <f t="shared" si="8"/>
        <v>2.7401598348572509E-6</v>
      </c>
      <c r="V29" s="16">
        <f t="shared" si="8"/>
        <v>5.6616567925872287E-8</v>
      </c>
      <c r="W29" s="16">
        <f t="shared" si="8"/>
        <v>4.05016615673492E-7</v>
      </c>
      <c r="X29" s="16">
        <f t="shared" si="8"/>
        <v>5.5417647339550257E-7</v>
      </c>
      <c r="Y29" s="16">
        <f t="shared" si="8"/>
        <v>7.8709742363315736E-8</v>
      </c>
      <c r="Z29" s="16">
        <f t="shared" si="8"/>
        <v>1.4303552810857318E-6</v>
      </c>
      <c r="AA29" s="16">
        <f t="shared" si="8"/>
        <v>1.7531748777199352E-8</v>
      </c>
      <c r="AB29" s="16">
        <f t="shared" si="8"/>
        <v>1.9554779693150103E-7</v>
      </c>
      <c r="AC29" s="16">
        <f t="shared" si="8"/>
        <v>4.7397688203161939E-6</v>
      </c>
      <c r="AD29" s="16">
        <f t="shared" si="8"/>
        <v>1.3330804873942785E-7</v>
      </c>
      <c r="AE29" s="16">
        <f t="shared" si="8"/>
        <v>1.5071248096015319E-7</v>
      </c>
      <c r="AF29" s="16">
        <f t="shared" si="8"/>
        <v>2.0344123853090592E-8</v>
      </c>
      <c r="AG29" s="16">
        <f t="shared" si="8"/>
        <v>4.2507134214333027E-11</v>
      </c>
      <c r="AH29" s="16">
        <f t="shared" si="8"/>
        <v>1.4759440309420618E-7</v>
      </c>
      <c r="AI29" s="16">
        <f t="shared" si="8"/>
        <v>1.3174540311883353E-6</v>
      </c>
      <c r="AJ29" s="16">
        <f t="shared" si="8"/>
        <v>1.2094456875455989E-5</v>
      </c>
      <c r="AK29" s="16">
        <f t="shared" si="8"/>
        <v>6.2127629110111271E-7</v>
      </c>
      <c r="AL29" s="16">
        <f t="shared" si="8"/>
        <v>2.8411859730659443E-6</v>
      </c>
      <c r="AM29" s="18">
        <f t="shared" si="8"/>
        <v>2.909327346057411E-7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8.9175594947715225E-7</v>
      </c>
      <c r="E30" s="16">
        <f t="shared" si="9"/>
        <v>2.4791244711699678E-6</v>
      </c>
      <c r="F30" s="16">
        <f t="shared" si="9"/>
        <v>3.9320802531077047E-6</v>
      </c>
      <c r="G30" s="16">
        <f t="shared" si="9"/>
        <v>1.4464376945589344E-6</v>
      </c>
      <c r="H30" s="16">
        <f t="shared" si="9"/>
        <v>6.0300002328654625E-6</v>
      </c>
      <c r="I30" s="16">
        <f t="shared" si="9"/>
        <v>6.3369225024104314E-7</v>
      </c>
      <c r="J30" s="16">
        <f t="shared" si="9"/>
        <v>2.091388730401187E-6</v>
      </c>
      <c r="K30" s="16">
        <f t="shared" si="9"/>
        <v>3.9453220688834411E-6</v>
      </c>
      <c r="L30" s="16">
        <f t="shared" si="9"/>
        <v>5.4196104320342207E-8</v>
      </c>
      <c r="M30" s="16">
        <f t="shared" si="9"/>
        <v>1.3968810295816785E-7</v>
      </c>
      <c r="N30" s="16">
        <f t="shared" si="9"/>
        <v>9.2218725003396915E-8</v>
      </c>
      <c r="O30" s="16">
        <f t="shared" si="9"/>
        <v>2.1991972243562071E-6</v>
      </c>
      <c r="P30" s="16">
        <f t="shared" si="9"/>
        <v>3.7659262454270135E-6</v>
      </c>
      <c r="Q30" s="16">
        <f t="shared" si="9"/>
        <v>5.9574797530168342E-7</v>
      </c>
      <c r="R30" s="16">
        <f t="shared" si="9"/>
        <v>2.670496971750875E-6</v>
      </c>
      <c r="S30" s="17">
        <f t="shared" si="9"/>
        <v>1.6247065692191033E-3</v>
      </c>
      <c r="T30" s="16">
        <f t="shared" si="9"/>
        <v>5.0243818264008808E-6</v>
      </c>
      <c r="U30" s="16">
        <f t="shared" si="9"/>
        <v>4.0734225717466479E-7</v>
      </c>
      <c r="V30" s="16">
        <f t="shared" si="9"/>
        <v>1.1810018572526655E-6</v>
      </c>
      <c r="W30" s="16">
        <f t="shared" si="9"/>
        <v>5.0774091832570218E-7</v>
      </c>
      <c r="X30" s="16">
        <f t="shared" si="9"/>
        <v>2.2637705688414139E-6</v>
      </c>
      <c r="Y30" s="16">
        <f t="shared" si="9"/>
        <v>2.0773453181843955E-6</v>
      </c>
      <c r="Z30" s="16">
        <f t="shared" si="9"/>
        <v>5.7513898175452481E-6</v>
      </c>
      <c r="AA30" s="16">
        <f t="shared" si="9"/>
        <v>1.037270233979029E-6</v>
      </c>
      <c r="AB30" s="16">
        <f t="shared" si="9"/>
        <v>2.631333704986996E-9</v>
      </c>
      <c r="AC30" s="16">
        <f t="shared" si="9"/>
        <v>1.1091163247998305E-5</v>
      </c>
      <c r="AD30" s="16">
        <f t="shared" si="9"/>
        <v>4.7099515503827452E-8</v>
      </c>
      <c r="AE30" s="16">
        <f t="shared" si="9"/>
        <v>9.3690950293407242E-8</v>
      </c>
      <c r="AF30" s="16">
        <f t="shared" si="9"/>
        <v>6.795809797351329E-6</v>
      </c>
      <c r="AG30" s="16">
        <f t="shared" si="9"/>
        <v>1.605152152752078E-6</v>
      </c>
      <c r="AH30" s="16">
        <f t="shared" si="9"/>
        <v>9.5445061937062207E-7</v>
      </c>
      <c r="AI30" s="16">
        <f t="shared" si="9"/>
        <v>1.313492093279109E-6</v>
      </c>
      <c r="AJ30" s="16">
        <f t="shared" si="9"/>
        <v>2.0014581827416868E-9</v>
      </c>
      <c r="AK30" s="16">
        <f t="shared" si="9"/>
        <v>2.5555344878882657E-8</v>
      </c>
      <c r="AL30" s="16">
        <f t="shared" si="9"/>
        <v>1.503426859388603E-7</v>
      </c>
      <c r="AM30" s="18">
        <f t="shared" si="9"/>
        <v>2.5768738366295088E-6</v>
      </c>
    </row>
    <row r="31" spans="1:39">
      <c r="A31" t="s">
        <v>57</v>
      </c>
      <c r="D31" s="19">
        <f>SUM($D$21:$D$30)</f>
        <v>1.7640522164465107E-4</v>
      </c>
      <c r="E31" s="19">
        <f>SUM($E$21:$E$30)</f>
        <v>9.2368910670680444E-3</v>
      </c>
      <c r="F31" s="19">
        <f>SUM($F$21:$F$30)</f>
        <v>4.0898293935633327E-3</v>
      </c>
      <c r="G31" s="19">
        <f>SUM($G$21:$G$30)</f>
        <v>3.3178169668602654E-5</v>
      </c>
      <c r="H31" s="19">
        <f>SUM($H$21:$H$30)</f>
        <v>8.6011594555745526E-3</v>
      </c>
      <c r="I31" s="19">
        <f>SUM($I$21:$I$30)</f>
        <v>7.117300501618448E-5</v>
      </c>
      <c r="J31" s="19">
        <f>SUM($J$21:$J$30)</f>
        <v>5.9419703101009323E-3</v>
      </c>
      <c r="K31" s="19">
        <f>SUM($K$21:$K$30)</f>
        <v>7.5236267747018115E-5</v>
      </c>
      <c r="L31" s="19">
        <f>SUM($L$21:$L$30)</f>
        <v>5.0238184369552837E-5</v>
      </c>
      <c r="M31" s="19">
        <f>SUM($M$21:$M$30)</f>
        <v>6.7031479738325111E-6</v>
      </c>
      <c r="N31" s="19">
        <f>SUM($N$21:$N$30)</f>
        <v>6.1672307923067607E-5</v>
      </c>
      <c r="O31" s="19">
        <f>SUM($O$21:$O$30)</f>
        <v>9.3470735472562068E-5</v>
      </c>
      <c r="P31" s="19">
        <f>SUM($P$21:$P$30)</f>
        <v>2.867071670190981E-3</v>
      </c>
      <c r="Q31" s="19">
        <f>SUM($Q$21:$Q$30)</f>
        <v>1.3869444845584074E-4</v>
      </c>
      <c r="R31" s="19">
        <f>SUM($R$21:$R$30)</f>
        <v>1.2265674050474442E-3</v>
      </c>
      <c r="S31" s="19">
        <f>SUM($S$21:$S$30)</f>
        <v>1.7132010957771368E-3</v>
      </c>
      <c r="T31" s="19">
        <f>SUM($T$21:$T$30)</f>
        <v>8.8222363637786478E-5</v>
      </c>
      <c r="U31" s="19">
        <f>SUM($U$21:$U$30)</f>
        <v>7.6894486712265081E-5</v>
      </c>
      <c r="V31" s="19">
        <f>SUM($V$21:$V$30)</f>
        <v>5.761884722305359E-5</v>
      </c>
      <c r="W31" s="19">
        <f>SUM($W$21:$W$30)</f>
        <v>8.0381512100210966E-5</v>
      </c>
      <c r="X31">
        <f>SUM($X$21:$X$30)</f>
        <v>1.1992626058574464E-2</v>
      </c>
      <c r="Y31" s="19">
        <f>SUM($Y$21:$Y$30)</f>
        <v>9.4081547399841773E-5</v>
      </c>
      <c r="Z31" s="19">
        <f>SUM($Z$21:$Z$30)</f>
        <v>6.2995510696672183E-5</v>
      </c>
      <c r="AA31" s="19">
        <f>SUM($AA$21:$AA$30)</f>
        <v>4.9655881694937266E-5</v>
      </c>
      <c r="AB31" s="19">
        <f>SUM($AB$21:$AB$30)</f>
        <v>3.0124022109706203E-3</v>
      </c>
      <c r="AC31" s="19">
        <f>SUM($AC$21:$AC$30)</f>
        <v>6.2892749109913092E-5</v>
      </c>
      <c r="AD31" s="19">
        <f>SUM($AD$21:$AD$30)</f>
        <v>1.1687738921934915E-4</v>
      </c>
      <c r="AE31" s="19">
        <f>SUM($AE$21:$AE$30)</f>
        <v>7.7152354454378713E-5</v>
      </c>
      <c r="AF31" s="19">
        <f>SUM($AF$21:$AF$30)</f>
        <v>3.1076122320442497E-5</v>
      </c>
      <c r="AG31" s="19">
        <f>SUM($AG$21:$AG$30)</f>
        <v>1.0865196005649081E-4</v>
      </c>
      <c r="AH31" s="19">
        <f>SUM($AH$21:$AH$30)</f>
        <v>2.5725150265266239E-5</v>
      </c>
      <c r="AI31" s="19">
        <f>SUM($AI$21:$AI$30)</f>
        <v>1.0697019198282645E-4</v>
      </c>
      <c r="AJ31" s="19">
        <f>SUM($AJ$21:$AJ$30)</f>
        <v>7.3983113187582096E-5</v>
      </c>
      <c r="AK31" s="19">
        <f>SUM($AK$21:$AK$30)</f>
        <v>4.5644294736661996E-5</v>
      </c>
      <c r="AL31" s="19">
        <f>SUM($AL$21:$AL$30)</f>
        <v>5.7349041723903218E-5</v>
      </c>
      <c r="AM31" s="19">
        <f>SUM($AM$21:$AM$30)</f>
        <v>5.3304065527906984E-5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5.0657966737188309E-2</v>
      </c>
      <c r="D33" s="20">
        <f>$D$31/$C$33</f>
        <v>3.482279945419739E-3</v>
      </c>
      <c r="E33" s="20">
        <f>$E$31/$C$33</f>
        <v>0.18233836969787398</v>
      </c>
      <c r="F33" s="20">
        <f>$F$31/$C$33</f>
        <v>8.0734179774352557E-2</v>
      </c>
      <c r="G33" s="20">
        <f>$G$31/$C$33</f>
        <v>6.549447560880166E-4</v>
      </c>
      <c r="H33" s="20">
        <f>$H$31/$C$33</f>
        <v>0.16978888039855716</v>
      </c>
      <c r="I33" s="20">
        <f>$I$31/$C$33</f>
        <v>1.4049716086203666E-3</v>
      </c>
      <c r="J33" s="20">
        <f>$J$31/$C$33</f>
        <v>0.11729587057703399</v>
      </c>
      <c r="K33" s="20">
        <f>$K$31/$C$33</f>
        <v>1.4851813563173811E-3</v>
      </c>
      <c r="L33" s="20">
        <f>$L$31/$C$33</f>
        <v>9.9171339880628679E-4</v>
      </c>
      <c r="M33" s="20">
        <f>$M$31/$C$33</f>
        <v>1.3232169401129342E-4</v>
      </c>
      <c r="N33" s="20">
        <f>$N$31/$C$33</f>
        <v>1.2174256468488224E-3</v>
      </c>
      <c r="O33" s="20">
        <f>$O$31/$C$33</f>
        <v>1.8451339738423543E-3</v>
      </c>
      <c r="P33" s="20">
        <f>$P$31/$C$33</f>
        <v>5.659665902236552E-2</v>
      </c>
      <c r="Q33" s="20">
        <f>$Q$31/$C$33</f>
        <v>2.7378605457140139E-3</v>
      </c>
      <c r="R33" s="20">
        <f>$R$31/$C$33</f>
        <v>2.4212724750893207E-2</v>
      </c>
      <c r="S33" s="20">
        <f>$S$31/$C$33</f>
        <v>3.3818986550825499E-2</v>
      </c>
      <c r="T33" s="20">
        <f>$T$31/$C$33</f>
        <v>1.7415298978634673E-3</v>
      </c>
      <c r="U33" s="20">
        <f>$U$31/$C$33</f>
        <v>1.5179149828730965E-3</v>
      </c>
      <c r="V33" s="20">
        <f>$V$31/$C$33</f>
        <v>1.1374093935111545E-3</v>
      </c>
      <c r="W33" s="20">
        <f>$W$31/$C$33</f>
        <v>1.5867496719169036E-3</v>
      </c>
      <c r="X33" s="20">
        <f>$X$31/$C$33</f>
        <v>0.23673721688815053</v>
      </c>
      <c r="Y33" s="20">
        <f>$Y$31/$C$33</f>
        <v>1.8571915428018148E-3</v>
      </c>
      <c r="Z33" s="20">
        <f>$Z$31/$C$33</f>
        <v>1.2435459761638403E-3</v>
      </c>
      <c r="AA33" s="20">
        <f>$AA$31/$C$33</f>
        <v>9.8021860909953571E-4</v>
      </c>
      <c r="AB33" s="20">
        <f>$AB$31/$C$33</f>
        <v>5.9465517568023478E-2</v>
      </c>
      <c r="AC33" s="20">
        <f>$AC$31/$C$33</f>
        <v>1.2415174386330662E-3</v>
      </c>
      <c r="AD33" s="20">
        <f>$AD$31/$C$33</f>
        <v>2.3071867417360985E-3</v>
      </c>
      <c r="AE33" s="20">
        <f>$AE$31/$C$33</f>
        <v>1.5230053518460842E-3</v>
      </c>
      <c r="AF33" s="20">
        <f>$AF$31/$C$33</f>
        <v>6.1344985442594435E-4</v>
      </c>
      <c r="AG33" s="20">
        <f>$AG$31/$C$33</f>
        <v>2.1448148643662159E-3</v>
      </c>
      <c r="AH33" s="20">
        <f>$AH$31/$C$33</f>
        <v>5.078204263255844E-4</v>
      </c>
      <c r="AI33" s="20">
        <f>$AI$31/$C$33</f>
        <v>2.1116163729544045E-3</v>
      </c>
      <c r="AJ33" s="20">
        <f>$AJ$31/$C$33</f>
        <v>1.4604437949790562E-3</v>
      </c>
      <c r="AK33" s="20">
        <f>$AK$31/$C$33</f>
        <v>9.0102895312523966E-4</v>
      </c>
      <c r="AL33" s="20">
        <f>$AL$31/$C$33</f>
        <v>1.1320833704484817E-3</v>
      </c>
      <c r="AM33" s="20">
        <f>$AM$31/$C$33</f>
        <v>1.0522346031858433E-3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3054C-C25D-4ECE-9F16-55C6B115D01C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5.0728547719537609E-2</v>
      </c>
      <c r="D5" s="10">
        <v>-8.3868825112789214E-5</v>
      </c>
      <c r="E5" s="10">
        <v>2.1219423035817739E-2</v>
      </c>
      <c r="F5" s="10">
        <v>4.3654118323970974E-2</v>
      </c>
      <c r="G5" s="10">
        <v>9.7042837377791749E-2</v>
      </c>
      <c r="H5" s="10">
        <v>-2.2966632818914822E-2</v>
      </c>
      <c r="I5" s="10">
        <v>2.5234433929422397E-2</v>
      </c>
      <c r="J5" s="10">
        <v>0.14592456325646</v>
      </c>
      <c r="K5" s="10">
        <v>6.3025099032925316E-2</v>
      </c>
      <c r="L5" s="10">
        <v>6.5021048507010543E-2</v>
      </c>
      <c r="M5" s="10">
        <v>6.0468870491898093E-2</v>
      </c>
      <c r="N5" s="10">
        <v>3.965718716077786E-2</v>
      </c>
      <c r="O5" s="10">
        <v>5.884951972149996E-2</v>
      </c>
      <c r="P5" s="10">
        <v>4.8970263465816649E-2</v>
      </c>
      <c r="Q5" s="10">
        <v>3.4782612717200817E-2</v>
      </c>
      <c r="R5" s="10">
        <v>2.3727944640050635E-2</v>
      </c>
      <c r="S5" s="10">
        <v>-5.9040794554195808E-2</v>
      </c>
      <c r="T5" s="10">
        <v>3.1843193416868615E-2</v>
      </c>
      <c r="U5" s="10">
        <v>9.8178456304865609E-3</v>
      </c>
      <c r="V5" s="10">
        <v>5.7422346273386174E-3</v>
      </c>
      <c r="W5" s="10">
        <v>-7.9313178271044699E-2</v>
      </c>
      <c r="X5" s="10">
        <v>3.5357422211639193E-3</v>
      </c>
      <c r="Y5" s="10">
        <v>-6.8395286831573407E-2</v>
      </c>
      <c r="Z5" s="10">
        <v>-4.7019579911429743E-2</v>
      </c>
      <c r="AA5" s="11" t="s">
        <v>66</v>
      </c>
      <c r="AB5" s="10">
        <v>4.3737192792420422E-2</v>
      </c>
      <c r="AC5" s="10">
        <v>3.4018581514680769E-2</v>
      </c>
      <c r="AD5" s="10">
        <v>-2.1371830500632363E-2</v>
      </c>
      <c r="AE5" s="10">
        <v>8.9186012148150459E-3</v>
      </c>
      <c r="AF5" s="10">
        <v>-1.534355207119918E-2</v>
      </c>
      <c r="AG5" s="10">
        <v>1.622001033057752E-2</v>
      </c>
      <c r="AH5" s="10">
        <v>1.3430747620495969E-2</v>
      </c>
      <c r="AI5" s="10">
        <v>-1.9300755025874101E-2</v>
      </c>
      <c r="AJ5" s="10">
        <v>-7.1368396787842856E-3</v>
      </c>
      <c r="AK5" s="10">
        <v>-0.10031644423825181</v>
      </c>
      <c r="AL5" s="10">
        <v>3.6131265451214326E-2</v>
      </c>
      <c r="AM5" s="12">
        <v>-4.0761005858854886E-2</v>
      </c>
    </row>
    <row r="6" spans="1:39" ht="24">
      <c r="A6" s="13" t="s">
        <v>41</v>
      </c>
      <c r="B6" s="14" t="s">
        <v>40</v>
      </c>
      <c r="C6" s="15">
        <v>-0.14374906023772685</v>
      </c>
      <c r="D6" s="16">
        <v>9.4431372398748915E-3</v>
      </c>
      <c r="E6" s="16">
        <v>6.4979429234460248E-2</v>
      </c>
      <c r="F6" s="16">
        <v>-7.3085937828690536E-2</v>
      </c>
      <c r="G6" s="16">
        <v>-4.1608837490464019E-2</v>
      </c>
      <c r="H6" s="16">
        <v>-4.6492525235488191E-2</v>
      </c>
      <c r="I6" s="17" t="s">
        <v>67</v>
      </c>
      <c r="J6" s="16">
        <v>-4.6400755907030349E-2</v>
      </c>
      <c r="K6" s="16">
        <v>-2.7107655295935517E-2</v>
      </c>
      <c r="L6" s="16">
        <v>-2.5160135762581963E-2</v>
      </c>
      <c r="M6" s="16">
        <v>1.7220722635112762E-2</v>
      </c>
      <c r="N6" s="16">
        <v>3.7173864590757687E-2</v>
      </c>
      <c r="O6" s="16">
        <v>8.6638041760864672E-3</v>
      </c>
      <c r="P6" s="16">
        <v>5.4786808541226077E-2</v>
      </c>
      <c r="Q6" s="16">
        <v>-2.1155390260311852E-2</v>
      </c>
      <c r="R6" s="16">
        <v>-3.6492235296706144E-2</v>
      </c>
      <c r="S6" s="16">
        <v>7.7064428247101691E-2</v>
      </c>
      <c r="T6" s="16">
        <v>3.6606709377639976E-2</v>
      </c>
      <c r="U6" s="16">
        <v>1.0200512682431403E-2</v>
      </c>
      <c r="V6" s="16">
        <v>-3.4500051858306555E-2</v>
      </c>
      <c r="W6" s="16">
        <v>-6.8771723446164959E-2</v>
      </c>
      <c r="X6" s="16">
        <v>6.2438616933818768E-2</v>
      </c>
      <c r="Y6" s="16">
        <v>2.0718792335191371E-2</v>
      </c>
      <c r="Z6" s="16">
        <v>-4.7429795274181327E-2</v>
      </c>
      <c r="AA6" s="16">
        <v>2.6634994353629607E-2</v>
      </c>
      <c r="AB6" s="16">
        <v>2.8645751857446784E-2</v>
      </c>
      <c r="AC6" s="16">
        <v>6.2851621563297724E-2</v>
      </c>
      <c r="AD6" s="16">
        <v>-3.5739668922773647E-4</v>
      </c>
      <c r="AE6" s="16">
        <v>-3.8540778200799139E-2</v>
      </c>
      <c r="AF6" s="16">
        <v>-3.9205795889901265E-2</v>
      </c>
      <c r="AG6" s="16">
        <v>2.80692689097259E-2</v>
      </c>
      <c r="AH6" s="16">
        <v>-1.0477402514227427E-2</v>
      </c>
      <c r="AI6" s="16">
        <v>-5.3773567814548546E-3</v>
      </c>
      <c r="AJ6" s="16">
        <v>-2.4705829038411176E-2</v>
      </c>
      <c r="AK6" s="16">
        <v>3.8094073684740284E-2</v>
      </c>
      <c r="AL6" s="16">
        <v>5.2088569268782227E-2</v>
      </c>
      <c r="AM6" s="18">
        <v>5.8292374930190176E-2</v>
      </c>
    </row>
    <row r="7" spans="1:39" ht="24">
      <c r="A7" s="13" t="s">
        <v>42</v>
      </c>
      <c r="B7" s="14" t="s">
        <v>40</v>
      </c>
      <c r="C7" s="15">
        <v>-5.9035930620026336E-2</v>
      </c>
      <c r="D7" s="16">
        <v>5.1693437400378343E-2</v>
      </c>
      <c r="E7" s="16">
        <v>1.6096846242011822E-2</v>
      </c>
      <c r="F7" s="16">
        <v>2.8898697976573514E-2</v>
      </c>
      <c r="G7" s="16">
        <v>0.15414051548353253</v>
      </c>
      <c r="H7" s="16">
        <v>-2.5289209587491764E-2</v>
      </c>
      <c r="I7" s="16">
        <v>1.956903400429276E-2</v>
      </c>
      <c r="J7" s="16">
        <v>-2.1211282138154521E-2</v>
      </c>
      <c r="K7" s="16">
        <v>-4.8320477051476345E-2</v>
      </c>
      <c r="L7" s="16">
        <v>-1.9859306979799176E-2</v>
      </c>
      <c r="M7" s="16">
        <v>-4.7693934712771627E-2</v>
      </c>
      <c r="N7" s="16">
        <v>4.0990203954134156E-2</v>
      </c>
      <c r="O7" s="16">
        <v>8.4890639357782169E-3</v>
      </c>
      <c r="P7" s="16">
        <v>-1.4146668430580309E-2</v>
      </c>
      <c r="Q7" s="16">
        <v>-1.5294629394105523E-2</v>
      </c>
      <c r="R7" s="16">
        <v>5.5124446066450949E-2</v>
      </c>
      <c r="S7" s="16">
        <v>7.4176647103407836E-2</v>
      </c>
      <c r="T7" s="16">
        <v>-9.7867010559594732E-3</v>
      </c>
      <c r="U7" s="16">
        <v>-7.1001583006862615E-2</v>
      </c>
      <c r="V7" s="16">
        <v>-3.2793917021134898E-2</v>
      </c>
      <c r="W7" s="16">
        <v>3.7271338287681734E-2</v>
      </c>
      <c r="X7" s="16">
        <v>-6.9155498597042717E-2</v>
      </c>
      <c r="Y7" s="17" t="s">
        <v>68</v>
      </c>
      <c r="Z7" s="16">
        <v>-1.9039889702192402E-2</v>
      </c>
      <c r="AA7" s="16">
        <v>-6.7749045454975718E-2</v>
      </c>
      <c r="AB7" s="16">
        <v>8.7088428010719393E-2</v>
      </c>
      <c r="AC7" s="16">
        <v>-6.3383126334613391E-2</v>
      </c>
      <c r="AD7" s="16">
        <v>7.1352387405776888E-2</v>
      </c>
      <c r="AE7" s="16">
        <v>-3.8702516010239614E-2</v>
      </c>
      <c r="AF7" s="16">
        <v>-3.5257608438019637E-2</v>
      </c>
      <c r="AG7" s="16">
        <v>-2.5239951196091803E-2</v>
      </c>
      <c r="AH7" s="16">
        <v>2.0986798537056029E-2</v>
      </c>
      <c r="AI7" s="16">
        <v>-3.1325693390071706E-2</v>
      </c>
      <c r="AJ7" s="16">
        <v>-4.3815654307961617E-2</v>
      </c>
      <c r="AK7" s="16">
        <v>1.2441959671370859E-2</v>
      </c>
      <c r="AL7" s="16">
        <v>-6.4016726405067753E-2</v>
      </c>
      <c r="AM7" s="18">
        <v>-2.6875584246620531E-2</v>
      </c>
    </row>
    <row r="8" spans="1:39" ht="24">
      <c r="A8" s="13" t="s">
        <v>43</v>
      </c>
      <c r="B8" s="14" t="s">
        <v>40</v>
      </c>
      <c r="C8" s="15">
        <v>-6.5693484030926036E-2</v>
      </c>
      <c r="D8" s="16">
        <v>-6.5963632203037706E-2</v>
      </c>
      <c r="E8" s="16">
        <v>-3.2658392083006293E-3</v>
      </c>
      <c r="F8" s="16">
        <v>-0.10369562495098243</v>
      </c>
      <c r="G8" s="16">
        <v>-5.443785548622157E-2</v>
      </c>
      <c r="H8" s="16">
        <v>-8.8622391486494728E-2</v>
      </c>
      <c r="I8" s="16">
        <v>8.268193373380632E-3</v>
      </c>
      <c r="J8" s="16">
        <v>7.0658565722677397E-2</v>
      </c>
      <c r="K8" s="16">
        <v>5.7340480693234457E-3</v>
      </c>
      <c r="L8" s="16">
        <v>-2.8580511069191926E-2</v>
      </c>
      <c r="M8" s="16">
        <v>-1.652192044704482E-2</v>
      </c>
      <c r="N8" s="16">
        <v>-9.0454230063416921E-2</v>
      </c>
      <c r="O8" s="17" t="s">
        <v>69</v>
      </c>
      <c r="P8" s="16">
        <v>-8.0643443408804111E-2</v>
      </c>
      <c r="Q8" s="16">
        <v>-1.7062093663620326E-2</v>
      </c>
      <c r="R8" s="16">
        <v>2.4980458752244406E-2</v>
      </c>
      <c r="S8" s="16">
        <v>-8.0685509784304263E-2</v>
      </c>
      <c r="T8" s="16">
        <v>1.6086053987229849E-2</v>
      </c>
      <c r="U8" s="16">
        <v>-3.9184667103602855E-2</v>
      </c>
      <c r="V8" s="16">
        <v>-4.2857429033632492E-3</v>
      </c>
      <c r="W8" s="16">
        <v>0.1087991163740392</v>
      </c>
      <c r="X8" s="16">
        <v>-7.6403915121765224E-3</v>
      </c>
      <c r="Y8" s="16">
        <v>8.8094838900480976E-3</v>
      </c>
      <c r="Z8" s="16">
        <v>-2.6789932795380354E-2</v>
      </c>
      <c r="AA8" s="16">
        <v>5.8915542989946265E-2</v>
      </c>
      <c r="AB8" s="16">
        <v>-4.3885750240386691E-2</v>
      </c>
      <c r="AC8" s="16">
        <v>1.8500716637859451E-3</v>
      </c>
      <c r="AD8" s="16">
        <v>-1.8480294179816788E-2</v>
      </c>
      <c r="AE8" s="16">
        <v>4.2467121285338937E-2</v>
      </c>
      <c r="AF8" s="16">
        <v>2.345112392204135E-2</v>
      </c>
      <c r="AG8" s="16">
        <v>-2.7257378307240475E-2</v>
      </c>
      <c r="AH8" s="16">
        <v>6.6826114614449941E-2</v>
      </c>
      <c r="AI8" s="16">
        <v>7.3898706862645484E-3</v>
      </c>
      <c r="AJ8" s="16">
        <v>2.6946311955472316E-2</v>
      </c>
      <c r="AK8" s="16">
        <v>-2.2115511875737504E-2</v>
      </c>
      <c r="AL8" s="16">
        <v>2.2664784020041042E-2</v>
      </c>
      <c r="AM8" s="18">
        <v>-1.1680505730718301E-2</v>
      </c>
    </row>
    <row r="9" spans="1:39" ht="24">
      <c r="A9" s="13" t="s">
        <v>44</v>
      </c>
      <c r="B9" s="14" t="s">
        <v>40</v>
      </c>
      <c r="C9" s="23" t="s">
        <v>70</v>
      </c>
      <c r="D9" s="16">
        <v>-5.0455803554536445E-2</v>
      </c>
      <c r="E9" s="16">
        <v>-0.10693573573134048</v>
      </c>
      <c r="F9" s="16">
        <v>3.7992420885224754E-2</v>
      </c>
      <c r="G9" s="16">
        <v>-1.7234276352857986E-2</v>
      </c>
      <c r="H9" s="16">
        <v>6.3641872738570276E-2</v>
      </c>
      <c r="I9" s="16">
        <v>-2.5741174776465727E-2</v>
      </c>
      <c r="J9" s="16">
        <v>0.14230476349562973</v>
      </c>
      <c r="K9" s="17" t="s">
        <v>71</v>
      </c>
      <c r="L9" s="16">
        <v>6.6679492094397176E-3</v>
      </c>
      <c r="M9" s="16">
        <v>-8.2499886662467256E-2</v>
      </c>
      <c r="N9" s="16">
        <v>6.0844561356511598E-3</v>
      </c>
      <c r="O9" s="16">
        <v>5.9048304262932193E-3</v>
      </c>
      <c r="P9" s="16">
        <v>-1.5323538904231845E-2</v>
      </c>
      <c r="Q9" s="16">
        <v>-3.137402564564299E-2</v>
      </c>
      <c r="R9" s="16">
        <v>-7.8080729250952483E-2</v>
      </c>
      <c r="S9" s="16">
        <v>-4.2651138525738229E-2</v>
      </c>
      <c r="T9" s="16">
        <v>-4.5244723393830198E-3</v>
      </c>
      <c r="U9" s="16">
        <v>-3.2241493670864367E-3</v>
      </c>
      <c r="V9" s="16">
        <v>-8.2091263662402797E-2</v>
      </c>
      <c r="W9" s="16">
        <v>-3.1437608830189596E-2</v>
      </c>
      <c r="X9" s="16">
        <v>4.7806121221255396E-2</v>
      </c>
      <c r="Y9" s="16">
        <v>-4.7920586584139696E-2</v>
      </c>
      <c r="Z9" s="16">
        <v>6.9835054562030902E-2</v>
      </c>
      <c r="AA9" s="16">
        <v>6.2112505923904833E-2</v>
      </c>
      <c r="AB9" s="16">
        <v>6.3612258186860782E-2</v>
      </c>
      <c r="AC9" s="16">
        <v>6.7222707671419718E-2</v>
      </c>
      <c r="AD9" s="16">
        <v>3.7444688195389122E-4</v>
      </c>
      <c r="AE9" s="16">
        <v>6.1348902451366424E-3</v>
      </c>
      <c r="AF9" s="16">
        <v>1.3755371870827909E-3</v>
      </c>
      <c r="AG9" s="16">
        <v>-4.6155890324773491E-2</v>
      </c>
      <c r="AH9" s="16">
        <v>-1.4173003680311276E-2</v>
      </c>
      <c r="AI9" s="16">
        <v>3.3573206164628243E-2</v>
      </c>
      <c r="AJ9" s="16">
        <v>2.3144895051511075E-2</v>
      </c>
      <c r="AK9" s="16">
        <v>-1.0154111555929206E-2</v>
      </c>
      <c r="AL9" s="16">
        <v>3.7154039843930398E-2</v>
      </c>
      <c r="AM9" s="18">
        <v>5.509965344322075E-2</v>
      </c>
    </row>
    <row r="10" spans="1:39" ht="24">
      <c r="A10" s="13" t="s">
        <v>45</v>
      </c>
      <c r="B10" s="14" t="s">
        <v>40</v>
      </c>
      <c r="C10" s="15">
        <v>-0.14454579571001541</v>
      </c>
      <c r="D10" s="16">
        <v>-3.5739023626813624E-2</v>
      </c>
      <c r="E10" s="16">
        <v>-3.3752404908062666E-2</v>
      </c>
      <c r="F10" s="16">
        <v>-2.222682176959254E-2</v>
      </c>
      <c r="G10" s="16">
        <v>-8.6224480053999422E-2</v>
      </c>
      <c r="H10" s="16">
        <v>1.8003716562056449E-2</v>
      </c>
      <c r="I10" s="16">
        <v>3.4566391205362236E-2</v>
      </c>
      <c r="J10" s="16">
        <v>-6.6521449888973933E-2</v>
      </c>
      <c r="K10" s="16">
        <v>-4.2503122280455668E-3</v>
      </c>
      <c r="L10" s="16">
        <v>2.7372711067571498E-2</v>
      </c>
      <c r="M10" s="16">
        <v>-7.6198184979612855E-4</v>
      </c>
      <c r="N10" s="16">
        <v>7.8039577222266177E-2</v>
      </c>
      <c r="O10" s="16">
        <v>1.5615822940642794E-2</v>
      </c>
      <c r="P10" s="16">
        <v>-5.1455049060479083E-2</v>
      </c>
      <c r="Q10" s="16">
        <v>8.9204371329983188E-3</v>
      </c>
      <c r="R10" s="16">
        <v>-5.0803213705434024E-2</v>
      </c>
      <c r="S10" s="16">
        <v>-5.6736476318353258E-3</v>
      </c>
      <c r="T10" s="17" t="s">
        <v>72</v>
      </c>
      <c r="U10" s="16">
        <v>8.2994358048582902E-3</v>
      </c>
      <c r="V10" s="16">
        <v>6.2610701788823289E-2</v>
      </c>
      <c r="W10" s="16">
        <v>5.7897360100068662E-3</v>
      </c>
      <c r="X10" s="16">
        <v>8.3734680318815674E-2</v>
      </c>
      <c r="Y10" s="16">
        <v>-9.2168775558142645E-3</v>
      </c>
      <c r="Z10" s="16">
        <v>-9.0431496587740669E-3</v>
      </c>
      <c r="AA10" s="16">
        <v>3.1686137459896763E-2</v>
      </c>
      <c r="AB10" s="16">
        <v>0.13710629986456199</v>
      </c>
      <c r="AC10" s="16">
        <v>6.2061566434583708E-2</v>
      </c>
      <c r="AD10" s="16">
        <v>-3.4218437934780695E-2</v>
      </c>
      <c r="AE10" s="16">
        <v>7.2918712824999107E-2</v>
      </c>
      <c r="AF10" s="16">
        <v>4.9304679295180197E-2</v>
      </c>
      <c r="AG10" s="16">
        <v>-2.0714566615783716E-2</v>
      </c>
      <c r="AH10" s="16">
        <v>2.2337056177297764E-2</v>
      </c>
      <c r="AI10" s="16">
        <v>-5.4365321934843829E-2</v>
      </c>
      <c r="AJ10" s="16">
        <v>3.9825292280558887E-2</v>
      </c>
      <c r="AK10" s="16">
        <v>0.10847070543989763</v>
      </c>
      <c r="AL10" s="16">
        <v>1.5276007803841592E-2</v>
      </c>
      <c r="AM10" s="18">
        <v>-8.1574831191348049E-2</v>
      </c>
    </row>
    <row r="11" spans="1:39" ht="24">
      <c r="A11" s="13" t="s">
        <v>46</v>
      </c>
      <c r="B11" s="14" t="s">
        <v>40</v>
      </c>
      <c r="C11" s="15">
        <v>9.4711978756442897E-2</v>
      </c>
      <c r="D11" s="16">
        <v>-1.1941580803544141E-2</v>
      </c>
      <c r="E11" s="16">
        <v>-7.6690629306101016E-2</v>
      </c>
      <c r="F11" s="16">
        <v>8.7282982544758775E-2</v>
      </c>
      <c r="G11" s="16">
        <v>4.075036346195722E-2</v>
      </c>
      <c r="H11" s="16">
        <v>-4.8755055721073838E-2</v>
      </c>
      <c r="I11" s="16">
        <v>-1.9945913694537257E-2</v>
      </c>
      <c r="J11" s="16">
        <v>-5.8035603398914698E-2</v>
      </c>
      <c r="K11" s="16">
        <v>-3.1439517055555026E-2</v>
      </c>
      <c r="L11" s="16">
        <v>-3.1780458501564676E-2</v>
      </c>
      <c r="M11" s="16">
        <v>-6.5191694403404152E-2</v>
      </c>
      <c r="N11" s="16">
        <v>0.14269221120799544</v>
      </c>
      <c r="O11" s="16">
        <v>-1.6956650137155145E-2</v>
      </c>
      <c r="P11" s="16">
        <v>8.8792511157562808E-3</v>
      </c>
      <c r="Q11" s="17" t="s">
        <v>73</v>
      </c>
      <c r="R11" s="16">
        <v>-1.4489679933983096E-2</v>
      </c>
      <c r="S11" s="16">
        <v>6.4910012669221528E-2</v>
      </c>
      <c r="T11" s="16">
        <v>9.3780629939745341E-3</v>
      </c>
      <c r="U11" s="16">
        <v>4.275498156819188E-2</v>
      </c>
      <c r="V11" s="16">
        <v>-5.9452540490472959E-2</v>
      </c>
      <c r="W11" s="16">
        <v>2.065743200386112E-4</v>
      </c>
      <c r="X11" s="16">
        <v>1.6422999650424906E-2</v>
      </c>
      <c r="Y11" s="16">
        <v>-1.5227764387224956E-2</v>
      </c>
      <c r="Z11" s="16">
        <v>3.7710319033241443E-2</v>
      </c>
      <c r="AA11" s="16">
        <v>3.4710102520344371E-2</v>
      </c>
      <c r="AB11" s="16">
        <v>-8.4399947242602594E-2</v>
      </c>
      <c r="AC11" s="16">
        <v>4.1891382033625336E-2</v>
      </c>
      <c r="AD11" s="16">
        <v>4.0707752988221116E-3</v>
      </c>
      <c r="AE11" s="16">
        <v>-3.0667401790091458E-2</v>
      </c>
      <c r="AF11" s="16">
        <v>4.6791617025634585E-2</v>
      </c>
      <c r="AG11" s="16">
        <v>9.0180973867216657E-2</v>
      </c>
      <c r="AH11" s="16">
        <v>1.7736241516090995E-3</v>
      </c>
      <c r="AI11" s="16">
        <v>3.5363375725751565E-2</v>
      </c>
      <c r="AJ11" s="16">
        <v>2.9741604261273841E-2</v>
      </c>
      <c r="AK11" s="16">
        <v>-3.2715577244372372E-2</v>
      </c>
      <c r="AL11" s="16">
        <v>4.973840623954863E-2</v>
      </c>
      <c r="AM11" s="18">
        <v>7.1216447060113666E-2</v>
      </c>
    </row>
    <row r="12" spans="1:39" ht="24">
      <c r="A12" s="13" t="s">
        <v>47</v>
      </c>
      <c r="B12" s="14" t="s">
        <v>40</v>
      </c>
      <c r="C12" s="15">
        <v>-4.8269874152985497E-2</v>
      </c>
      <c r="D12" s="16">
        <v>-2.2479485443180691E-2</v>
      </c>
      <c r="E12" s="16">
        <v>-2.0915145909436963E-2</v>
      </c>
      <c r="F12" s="16">
        <v>8.2621624305949104E-3</v>
      </c>
      <c r="G12" s="16">
        <v>-5.8616660197896353E-2</v>
      </c>
      <c r="H12" s="16">
        <v>5.0339559334262787E-3</v>
      </c>
      <c r="I12" s="16">
        <v>-2.4062023102951583E-2</v>
      </c>
      <c r="J12" s="16">
        <v>7.7403468771911774E-2</v>
      </c>
      <c r="K12" s="16">
        <v>6.7025276055334773E-3</v>
      </c>
      <c r="L12" s="17" t="s">
        <v>68</v>
      </c>
      <c r="M12" s="16">
        <v>6.054942380615598E-2</v>
      </c>
      <c r="N12" s="16">
        <v>-2.0415734421203254E-2</v>
      </c>
      <c r="O12" s="16">
        <v>-2.8416319783110801E-2</v>
      </c>
      <c r="P12" s="16">
        <v>-9.8883090323516384E-3</v>
      </c>
      <c r="Q12" s="16">
        <v>-3.1736882726338948E-2</v>
      </c>
      <c r="R12" s="16">
        <v>-4.7914302446101155E-2</v>
      </c>
      <c r="S12" s="16">
        <v>-3.2386083669981858E-2</v>
      </c>
      <c r="T12" s="16">
        <v>2.7667171179853928E-2</v>
      </c>
      <c r="U12" s="16">
        <v>-6.8755615601027997E-2</v>
      </c>
      <c r="V12" s="16">
        <v>3.7405675850983297E-2</v>
      </c>
      <c r="W12" s="16">
        <v>8.440211058784533E-2</v>
      </c>
      <c r="X12" s="16">
        <v>-6.1052030844550666E-2</v>
      </c>
      <c r="Y12" s="16">
        <v>-1.9752145263743151E-2</v>
      </c>
      <c r="Z12" s="16">
        <v>0.12320553380964268</v>
      </c>
      <c r="AA12" s="16">
        <v>6.4456202822788952E-2</v>
      </c>
      <c r="AB12" s="16">
        <v>-2.4804515307180496E-2</v>
      </c>
      <c r="AC12" s="16">
        <v>3.0216580305249121E-2</v>
      </c>
      <c r="AD12" s="16">
        <v>-1.6028947148140033E-2</v>
      </c>
      <c r="AE12" s="16">
        <v>1.140559850438211E-2</v>
      </c>
      <c r="AF12" s="16">
        <v>7.5331654937503878E-2</v>
      </c>
      <c r="AG12" s="16">
        <v>-9.4012021903632365E-3</v>
      </c>
      <c r="AH12" s="16">
        <v>4.7147214986555989E-2</v>
      </c>
      <c r="AI12" s="16">
        <v>0.13367948387043804</v>
      </c>
      <c r="AJ12" s="16">
        <v>2.1846437509349337E-2</v>
      </c>
      <c r="AK12" s="16">
        <v>-3.5290318861410784E-2</v>
      </c>
      <c r="AL12" s="16">
        <v>-5.1295591992369998E-3</v>
      </c>
      <c r="AM12" s="18">
        <v>-2.662219591034759E-2</v>
      </c>
    </row>
    <row r="13" spans="1:39" ht="24">
      <c r="A13" s="13" t="s">
        <v>48</v>
      </c>
      <c r="B13" s="14" t="s">
        <v>40</v>
      </c>
      <c r="C13" s="15">
        <v>-7.284724069729516E-2</v>
      </c>
      <c r="D13" s="16">
        <v>1.2028473828902854E-2</v>
      </c>
      <c r="E13" s="16">
        <v>-1.8882061654371816E-2</v>
      </c>
      <c r="F13" s="16">
        <v>-3.1892396399533014E-2</v>
      </c>
      <c r="G13" s="16">
        <v>-2.6491082607229169E-2</v>
      </c>
      <c r="H13" s="16">
        <v>-3.9599545438037696E-2</v>
      </c>
      <c r="I13" s="16">
        <v>5.2479263359987795E-2</v>
      </c>
      <c r="J13" s="16">
        <v>-6.6985092456967654E-2</v>
      </c>
      <c r="K13" s="16">
        <v>-1.5270006542012063E-2</v>
      </c>
      <c r="L13" s="16">
        <v>-9.9158701390049796E-3</v>
      </c>
      <c r="M13" s="16">
        <v>7.7020432633219289E-3</v>
      </c>
      <c r="N13" s="16">
        <v>-1.4932822499451518E-2</v>
      </c>
      <c r="O13" s="16">
        <v>-8.0355765727067319E-2</v>
      </c>
      <c r="P13" s="17" t="s">
        <v>66</v>
      </c>
      <c r="Q13" s="16">
        <v>9.1952470644390306E-3</v>
      </c>
      <c r="R13" s="16">
        <v>-2.0164501309648613E-3</v>
      </c>
      <c r="S13" s="16">
        <v>-6.3329746894487712E-2</v>
      </c>
      <c r="T13" s="16">
        <v>-5.2313479995600945E-2</v>
      </c>
      <c r="U13" s="16">
        <v>-1.9994097788328443E-2</v>
      </c>
      <c r="V13" s="16">
        <v>3.0919077445643893E-2</v>
      </c>
      <c r="W13" s="16">
        <v>2.9271214701118813E-2</v>
      </c>
      <c r="X13" s="16">
        <v>-4.1006743080540725E-2</v>
      </c>
      <c r="Y13" s="16">
        <v>-1.406063532534305E-2</v>
      </c>
      <c r="Z13" s="16">
        <v>2.5314334107795291E-2</v>
      </c>
      <c r="AA13" s="16">
        <v>4.9103249033856794E-2</v>
      </c>
      <c r="AB13" s="16">
        <v>-5.9718447704620273E-2</v>
      </c>
      <c r="AC13" s="16">
        <v>-2.5776711774258242E-2</v>
      </c>
      <c r="AD13" s="16">
        <v>0.10874920271749265</v>
      </c>
      <c r="AE13" s="16">
        <v>2.0756599436768705E-2</v>
      </c>
      <c r="AF13" s="16">
        <v>3.6114609766613959E-2</v>
      </c>
      <c r="AG13" s="16">
        <v>-3.6635651298430584E-2</v>
      </c>
      <c r="AH13" s="16">
        <v>0.10873015238821856</v>
      </c>
      <c r="AI13" s="16">
        <v>-5.8335073345928072E-2</v>
      </c>
      <c r="AJ13" s="16">
        <v>2.0876295844713684E-2</v>
      </c>
      <c r="AK13" s="16">
        <v>-3.3551972131517045E-3</v>
      </c>
      <c r="AL13" s="16">
        <v>-2.8820395171042193E-2</v>
      </c>
      <c r="AM13" s="18">
        <v>0.13350942767569512</v>
      </c>
    </row>
    <row r="14" spans="1:39" ht="24">
      <c r="A14" s="13" t="s">
        <v>49</v>
      </c>
      <c r="B14" s="14" t="s">
        <v>40</v>
      </c>
      <c r="C14" s="15">
        <v>-5.7555436037419229E-2</v>
      </c>
      <c r="D14" s="16">
        <v>-6.960656732984849E-2</v>
      </c>
      <c r="E14" s="16">
        <v>-6.0735454125299744E-2</v>
      </c>
      <c r="F14" s="16">
        <v>-2.0207747686474042E-2</v>
      </c>
      <c r="G14" s="16">
        <v>-2.5959650185251329E-2</v>
      </c>
      <c r="H14" s="16">
        <v>1.4315740215865838E-3</v>
      </c>
      <c r="I14" s="16">
        <v>-3.4005194275172653E-4</v>
      </c>
      <c r="J14" s="16">
        <v>8.3669426141926823E-2</v>
      </c>
      <c r="K14" s="16">
        <v>8.9170273434592746E-5</v>
      </c>
      <c r="L14" s="16">
        <v>-1.595186237522174E-2</v>
      </c>
      <c r="M14" s="16">
        <v>-1.6446957512358144E-2</v>
      </c>
      <c r="N14" s="16">
        <v>5.404095608400835E-2</v>
      </c>
      <c r="O14" s="16">
        <v>-1.8436644498112231E-2</v>
      </c>
      <c r="P14" s="16">
        <v>0.10880828458460549</v>
      </c>
      <c r="Q14" s="16">
        <v>4.0216545192316537E-3</v>
      </c>
      <c r="R14" s="16">
        <v>2.9422335026028246E-2</v>
      </c>
      <c r="S14" s="16">
        <v>5.6316499737192067E-3</v>
      </c>
      <c r="T14" s="16">
        <v>-3.4972680371650945E-2</v>
      </c>
      <c r="U14" s="16">
        <v>0.11600749057930307</v>
      </c>
      <c r="V14" s="16">
        <v>3.0098052584228683E-2</v>
      </c>
      <c r="W14" s="16">
        <v>-1.3682224070903953E-2</v>
      </c>
      <c r="X14" s="16">
        <v>-9.9756053924316315E-2</v>
      </c>
      <c r="Y14" s="16">
        <v>7.17358745894843E-2</v>
      </c>
      <c r="Z14" s="16">
        <v>-3.158603677175268E-2</v>
      </c>
      <c r="AA14" s="16">
        <v>-2.1436034969327226E-2</v>
      </c>
      <c r="AB14" s="16">
        <v>-1.2455653494868584E-3</v>
      </c>
      <c r="AC14" s="16">
        <v>-8.816492224533087E-3</v>
      </c>
      <c r="AD14" s="17" t="s">
        <v>66</v>
      </c>
      <c r="AE14" s="16">
        <v>5.8539232758434243E-2</v>
      </c>
      <c r="AF14" s="16">
        <v>1.240476457602358E-3</v>
      </c>
      <c r="AG14" s="16">
        <v>-2.3356768947158019E-2</v>
      </c>
      <c r="AH14" s="16">
        <v>7.8239623527005031E-2</v>
      </c>
      <c r="AI14" s="16">
        <v>-3.4279155461430663E-2</v>
      </c>
      <c r="AJ14" s="16">
        <v>-4.0729075732245247E-2</v>
      </c>
      <c r="AK14" s="16">
        <v>4.6291017657087478E-2</v>
      </c>
      <c r="AL14" s="16">
        <v>-3.6432006875169211E-2</v>
      </c>
      <c r="AM14" s="18">
        <v>-5.6180030767882173E-2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1.8101142068964957E-11</v>
      </c>
      <c r="E21" s="10">
        <f t="shared" ref="E21:AM21" si="0">$C5^2*E5^2</f>
        <v>1.1587026515855592E-6</v>
      </c>
      <c r="F21" s="10">
        <f t="shared" si="0"/>
        <v>4.9040546488408682E-6</v>
      </c>
      <c r="G21" s="10">
        <f t="shared" si="0"/>
        <v>2.4234375392644242E-5</v>
      </c>
      <c r="H21" s="10">
        <f t="shared" si="0"/>
        <v>1.3573739584505122E-6</v>
      </c>
      <c r="I21" s="10">
        <f t="shared" si="0"/>
        <v>1.6386718468318275E-6</v>
      </c>
      <c r="J21" s="10">
        <f t="shared" si="0"/>
        <v>5.4797615782546682E-5</v>
      </c>
      <c r="K21" s="10">
        <f t="shared" si="0"/>
        <v>1.0221907159483163E-5</v>
      </c>
      <c r="L21" s="10">
        <f t="shared" si="0"/>
        <v>1.0879596674738378E-5</v>
      </c>
      <c r="M21" s="10">
        <f t="shared" si="0"/>
        <v>9.4095438713826199E-6</v>
      </c>
      <c r="N21" s="10">
        <f t="shared" si="0"/>
        <v>4.0471441432506408E-6</v>
      </c>
      <c r="O21" s="10">
        <f t="shared" si="0"/>
        <v>8.912318619669035E-6</v>
      </c>
      <c r="P21" s="10">
        <f t="shared" si="0"/>
        <v>6.1712016804460023E-6</v>
      </c>
      <c r="Q21" s="10">
        <f t="shared" si="0"/>
        <v>3.1133594238798174E-6</v>
      </c>
      <c r="R21" s="10">
        <f t="shared" si="0"/>
        <v>1.4488555858254786E-6</v>
      </c>
      <c r="S21" s="10">
        <f t="shared" si="0"/>
        <v>8.970347048902771E-6</v>
      </c>
      <c r="T21" s="10">
        <f t="shared" si="0"/>
        <v>2.6093845592819531E-6</v>
      </c>
      <c r="U21" s="10">
        <f t="shared" si="0"/>
        <v>2.4804887239646831E-7</v>
      </c>
      <c r="V21" s="10">
        <f t="shared" si="0"/>
        <v>8.4852907123064483E-8</v>
      </c>
      <c r="W21" s="10">
        <f t="shared" si="0"/>
        <v>1.6188088333400156E-5</v>
      </c>
      <c r="X21" s="10">
        <f t="shared" si="0"/>
        <v>3.2171110158892184E-8</v>
      </c>
      <c r="Y21" s="10">
        <f t="shared" si="0"/>
        <v>1.2038079553662779E-5</v>
      </c>
      <c r="Z21" s="10">
        <f t="shared" si="0"/>
        <v>5.6893460209178216E-6</v>
      </c>
      <c r="AA21" s="11">
        <f t="shared" si="0"/>
        <v>2.3666937994430907E-3</v>
      </c>
      <c r="AB21" s="10">
        <f t="shared" si="0"/>
        <v>4.9227373937815098E-6</v>
      </c>
      <c r="AC21" s="10">
        <f t="shared" si="0"/>
        <v>2.9780861719338888E-6</v>
      </c>
      <c r="AD21" s="10">
        <f t="shared" si="0"/>
        <v>1.1754070761616588E-6</v>
      </c>
      <c r="AE21" s="10">
        <f t="shared" si="0"/>
        <v>2.0469081225125445E-7</v>
      </c>
      <c r="AF21" s="10">
        <f t="shared" si="0"/>
        <v>6.0583823931547043E-7</v>
      </c>
      <c r="AG21" s="10">
        <f t="shared" si="0"/>
        <v>6.7702875031820237E-7</v>
      </c>
      <c r="AH21" s="10">
        <f t="shared" si="0"/>
        <v>4.6420010587688726E-7</v>
      </c>
      <c r="AI21" s="10">
        <f t="shared" si="0"/>
        <v>9.5863538512248684E-7</v>
      </c>
      <c r="AJ21" s="10">
        <f t="shared" si="0"/>
        <v>1.3107405656467795E-7</v>
      </c>
      <c r="AK21" s="10">
        <f t="shared" si="0"/>
        <v>2.5896979834585685E-5</v>
      </c>
      <c r="AL21" s="10">
        <f t="shared" si="0"/>
        <v>3.3594733750055568E-6</v>
      </c>
      <c r="AM21" s="12">
        <f t="shared" si="0"/>
        <v>4.2755761292148248E-6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1.8426490655161966E-6</v>
      </c>
      <c r="E22" s="16">
        <f t="shared" si="1"/>
        <v>8.7249272189256083E-5</v>
      </c>
      <c r="F22" s="16">
        <f t="shared" si="1"/>
        <v>1.1037676888858129E-4</v>
      </c>
      <c r="G22" s="16">
        <f t="shared" si="1"/>
        <v>3.5775127706655732E-5</v>
      </c>
      <c r="H22" s="16">
        <f t="shared" si="1"/>
        <v>4.4665921597503654E-5</v>
      </c>
      <c r="I22" s="17">
        <f t="shared" si="1"/>
        <v>1.9603243842237481E-2</v>
      </c>
      <c r="J22" s="16">
        <f t="shared" si="1"/>
        <v>4.4489767850682187E-5</v>
      </c>
      <c r="K22" s="16">
        <f t="shared" si="1"/>
        <v>1.5184270687675309E-5</v>
      </c>
      <c r="L22" s="16">
        <f t="shared" si="1"/>
        <v>1.3080850697744842E-5</v>
      </c>
      <c r="M22" s="16">
        <f t="shared" si="1"/>
        <v>6.1279155563764972E-6</v>
      </c>
      <c r="N22" s="16">
        <f t="shared" si="1"/>
        <v>2.8555216261488938E-5</v>
      </c>
      <c r="O22" s="16">
        <f t="shared" si="1"/>
        <v>1.5510553050609832E-6</v>
      </c>
      <c r="P22" s="16">
        <f t="shared" si="1"/>
        <v>6.2024323104272234E-5</v>
      </c>
      <c r="Q22" s="16">
        <f t="shared" si="1"/>
        <v>9.2480913502935187E-6</v>
      </c>
      <c r="R22" s="16">
        <f t="shared" si="1"/>
        <v>2.7517625843337679E-5</v>
      </c>
      <c r="S22" s="16">
        <f t="shared" si="1"/>
        <v>1.227207355514048E-4</v>
      </c>
      <c r="T22" s="16">
        <f t="shared" si="1"/>
        <v>2.7690539104169032E-5</v>
      </c>
      <c r="U22" s="16">
        <f t="shared" si="1"/>
        <v>2.1500770751750685E-6</v>
      </c>
      <c r="V22" s="16">
        <f t="shared" si="1"/>
        <v>2.459515274767872E-5</v>
      </c>
      <c r="W22" s="16">
        <f t="shared" si="1"/>
        <v>9.7730437842521477E-5</v>
      </c>
      <c r="X22" s="16">
        <f t="shared" si="1"/>
        <v>8.0559465739261514E-5</v>
      </c>
      <c r="Y22" s="16">
        <f t="shared" si="1"/>
        <v>8.8703121540631703E-6</v>
      </c>
      <c r="Z22" s="16">
        <f t="shared" si="1"/>
        <v>4.6484967157924105E-5</v>
      </c>
      <c r="AA22" s="16">
        <f t="shared" si="1"/>
        <v>1.465936797253887E-5</v>
      </c>
      <c r="AB22" s="16">
        <f t="shared" si="1"/>
        <v>1.695627609312245E-5</v>
      </c>
      <c r="AC22" s="16">
        <f t="shared" si="1"/>
        <v>8.1628722941106026E-5</v>
      </c>
      <c r="AD22" s="16">
        <f t="shared" si="1"/>
        <v>2.6394356511217756E-9</v>
      </c>
      <c r="AE22" s="16">
        <f t="shared" si="1"/>
        <v>3.0693823211185938E-5</v>
      </c>
      <c r="AF22" s="16">
        <f t="shared" si="1"/>
        <v>3.1762200104679766E-5</v>
      </c>
      <c r="AG22" s="16">
        <f t="shared" si="1"/>
        <v>1.6280668395335685E-5</v>
      </c>
      <c r="AH22" s="16">
        <f t="shared" si="1"/>
        <v>2.2683877102736995E-6</v>
      </c>
      <c r="AI22" s="16">
        <f t="shared" si="1"/>
        <v>5.9751351520524339E-7</v>
      </c>
      <c r="AJ22" s="16">
        <f t="shared" si="1"/>
        <v>1.2612723990080681E-5</v>
      </c>
      <c r="AK22" s="16">
        <f t="shared" si="1"/>
        <v>2.9986436830996181E-5</v>
      </c>
      <c r="AL22" s="16">
        <f t="shared" si="1"/>
        <v>5.6065394934135524E-5</v>
      </c>
      <c r="AM22" s="18">
        <f t="shared" si="1"/>
        <v>7.0215586447978278E-5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9.3133012552153694E-6</v>
      </c>
      <c r="E23" s="16">
        <f t="shared" si="2"/>
        <v>9.0305545153290745E-7</v>
      </c>
      <c r="F23" s="16">
        <f t="shared" si="2"/>
        <v>2.9106459398947404E-6</v>
      </c>
      <c r="G23" s="16">
        <f t="shared" si="2"/>
        <v>8.2806883785657796E-5</v>
      </c>
      <c r="H23" s="16">
        <f t="shared" si="2"/>
        <v>2.2289654603931438E-6</v>
      </c>
      <c r="I23" s="16">
        <f t="shared" si="2"/>
        <v>1.3346629452778832E-6</v>
      </c>
      <c r="J23" s="16">
        <f t="shared" si="2"/>
        <v>1.5680744146814484E-6</v>
      </c>
      <c r="K23" s="16">
        <f t="shared" si="2"/>
        <v>8.1375796776889831E-6</v>
      </c>
      <c r="L23" s="16">
        <f t="shared" si="2"/>
        <v>1.3745514664814815E-6</v>
      </c>
      <c r="M23" s="16">
        <f t="shared" si="2"/>
        <v>7.9279177006375738E-6</v>
      </c>
      <c r="N23" s="16">
        <f t="shared" si="2"/>
        <v>5.8558910208663582E-6</v>
      </c>
      <c r="O23" s="16">
        <f t="shared" si="2"/>
        <v>2.5116113465335126E-7</v>
      </c>
      <c r="P23" s="16">
        <f t="shared" si="2"/>
        <v>6.9749512523219216E-7</v>
      </c>
      <c r="Q23" s="16">
        <f t="shared" si="2"/>
        <v>8.1528742419560232E-7</v>
      </c>
      <c r="R23" s="16">
        <f t="shared" si="2"/>
        <v>1.05906180155009E-5</v>
      </c>
      <c r="S23" s="16">
        <f t="shared" si="2"/>
        <v>1.9176406386974471E-5</v>
      </c>
      <c r="T23" s="16">
        <f t="shared" si="2"/>
        <v>3.3381471153346266E-7</v>
      </c>
      <c r="U23" s="16">
        <f t="shared" si="2"/>
        <v>1.7569883851670771E-5</v>
      </c>
      <c r="V23" s="16">
        <f t="shared" si="2"/>
        <v>3.7481711559688478E-6</v>
      </c>
      <c r="W23" s="16">
        <f t="shared" si="2"/>
        <v>4.8415319427776256E-6</v>
      </c>
      <c r="X23" s="16">
        <f t="shared" si="2"/>
        <v>1.6668106283529622E-5</v>
      </c>
      <c r="Y23" s="17">
        <f t="shared" si="2"/>
        <v>3.1986288167298277E-3</v>
      </c>
      <c r="Z23" s="16">
        <f t="shared" si="2"/>
        <v>1.2634605430104441E-6</v>
      </c>
      <c r="AA23" s="16">
        <f t="shared" si="2"/>
        <v>1.5997023714847051E-5</v>
      </c>
      <c r="AB23" s="16">
        <f t="shared" si="2"/>
        <v>2.6433442741533711E-5</v>
      </c>
      <c r="AC23" s="16">
        <f t="shared" si="2"/>
        <v>1.4001679770158886E-5</v>
      </c>
      <c r="AD23" s="16">
        <f t="shared" si="2"/>
        <v>1.7743931212624626E-5</v>
      </c>
      <c r="AE23" s="16">
        <f t="shared" si="2"/>
        <v>5.220489484409309E-6</v>
      </c>
      <c r="AF23" s="16">
        <f t="shared" si="2"/>
        <v>4.3324995667433882E-6</v>
      </c>
      <c r="AG23" s="16">
        <f t="shared" si="2"/>
        <v>2.2202907469396541E-6</v>
      </c>
      <c r="AH23" s="16">
        <f t="shared" si="2"/>
        <v>1.535059502529047E-6</v>
      </c>
      <c r="AI23" s="16">
        <f t="shared" si="2"/>
        <v>3.4200638415946393E-6</v>
      </c>
      <c r="AJ23" s="16">
        <f t="shared" si="2"/>
        <v>6.6910061696634993E-6</v>
      </c>
      <c r="AK23" s="16">
        <f t="shared" si="2"/>
        <v>5.3952354971213613E-7</v>
      </c>
      <c r="AL23" s="16">
        <f t="shared" si="2"/>
        <v>1.4283010368737673E-5</v>
      </c>
      <c r="AM23" s="18">
        <f t="shared" si="2"/>
        <v>2.5173792934886584E-6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1.8778189320328934E-5</v>
      </c>
      <c r="E24" s="16">
        <f t="shared" si="3"/>
        <v>4.6029280639135749E-8</v>
      </c>
      <c r="F24" s="16">
        <f t="shared" si="3"/>
        <v>4.640507265366399E-5</v>
      </c>
      <c r="G24" s="16">
        <f t="shared" si="3"/>
        <v>1.2789295058832648E-5</v>
      </c>
      <c r="H24" s="16">
        <f t="shared" si="3"/>
        <v>3.3894678663336233E-5</v>
      </c>
      <c r="I24" s="16">
        <f t="shared" si="3"/>
        <v>2.9502976996064968E-7</v>
      </c>
      <c r="J24" s="16">
        <f t="shared" si="3"/>
        <v>2.1546375557610221E-5</v>
      </c>
      <c r="K24" s="16">
        <f t="shared" si="3"/>
        <v>1.4189505118818869E-7</v>
      </c>
      <c r="L24" s="16">
        <f t="shared" si="3"/>
        <v>3.5252065727822983E-6</v>
      </c>
      <c r="M24" s="16">
        <f t="shared" si="3"/>
        <v>1.1780552083138195E-6</v>
      </c>
      <c r="N24" s="16">
        <f t="shared" si="3"/>
        <v>3.5310376874569657E-5</v>
      </c>
      <c r="O24" s="17">
        <f t="shared" si="3"/>
        <v>3.985578483356963E-3</v>
      </c>
      <c r="P24" s="16">
        <f t="shared" si="3"/>
        <v>2.8066141942890244E-5</v>
      </c>
      <c r="Q24" s="16">
        <f t="shared" si="3"/>
        <v>1.2563459199601618E-6</v>
      </c>
      <c r="R24" s="16">
        <f t="shared" si="3"/>
        <v>2.6930561570369486E-6</v>
      </c>
      <c r="S24" s="16">
        <f t="shared" si="3"/>
        <v>2.8095430096947143E-5</v>
      </c>
      <c r="T24" s="16">
        <f t="shared" si="3"/>
        <v>1.1167183026004741E-6</v>
      </c>
      <c r="U24" s="16">
        <f t="shared" si="3"/>
        <v>6.6263887853635534E-6</v>
      </c>
      <c r="V24" s="16">
        <f t="shared" si="3"/>
        <v>7.9267802678902362E-8</v>
      </c>
      <c r="W24" s="16">
        <f t="shared" si="3"/>
        <v>5.1085226897959849E-5</v>
      </c>
      <c r="X24" s="16">
        <f t="shared" si="3"/>
        <v>2.5192763933183095E-7</v>
      </c>
      <c r="Y24" s="16">
        <f t="shared" si="3"/>
        <v>3.3492342339971036E-7</v>
      </c>
      <c r="Z24" s="16">
        <f t="shared" si="3"/>
        <v>3.0973325642084251E-6</v>
      </c>
      <c r="AA24" s="16">
        <f t="shared" si="3"/>
        <v>1.4979742902091789E-5</v>
      </c>
      <c r="AB24" s="16">
        <f t="shared" si="3"/>
        <v>8.3117341628447794E-6</v>
      </c>
      <c r="AC24" s="16">
        <f t="shared" si="3"/>
        <v>1.4771401169911826E-8</v>
      </c>
      <c r="AD24" s="16">
        <f t="shared" si="3"/>
        <v>1.473880764127893E-6</v>
      </c>
      <c r="AE24" s="16">
        <f t="shared" si="3"/>
        <v>7.7830574342192236E-6</v>
      </c>
      <c r="AF24" s="16">
        <f t="shared" si="3"/>
        <v>2.3734053308669446E-6</v>
      </c>
      <c r="AG24" s="16">
        <f t="shared" si="3"/>
        <v>3.2063634842640333E-6</v>
      </c>
      <c r="AH24" s="16">
        <f t="shared" si="3"/>
        <v>1.9272453776562246E-5</v>
      </c>
      <c r="AI24" s="16">
        <f t="shared" si="3"/>
        <v>2.3567757884527877E-7</v>
      </c>
      <c r="AJ24" s="16">
        <f t="shared" si="3"/>
        <v>3.1335978229066525E-6</v>
      </c>
      <c r="AK24" s="16">
        <f t="shared" si="3"/>
        <v>2.1107586702834308E-6</v>
      </c>
      <c r="AL24" s="16">
        <f t="shared" si="3"/>
        <v>2.2169084565530855E-6</v>
      </c>
      <c r="AM24" s="18">
        <f t="shared" si="3"/>
        <v>5.8880011197545475E-7</v>
      </c>
    </row>
    <row r="25" spans="1:39" ht="24">
      <c r="A25" s="13" t="s">
        <v>44</v>
      </c>
      <c r="B25" s="14" t="s">
        <v>40</v>
      </c>
      <c r="C25" s="23"/>
      <c r="D25" s="16">
        <f t="shared" ref="D25:AM25" si="4">$C9^2*D9^2</f>
        <v>9.1902950855256418E-5</v>
      </c>
      <c r="E25" s="16">
        <f t="shared" si="4"/>
        <v>4.1281258190815152E-4</v>
      </c>
      <c r="F25" s="16">
        <f t="shared" si="4"/>
        <v>5.2107608014394238E-5</v>
      </c>
      <c r="G25" s="16">
        <f t="shared" si="4"/>
        <v>1.0722432158781147E-5</v>
      </c>
      <c r="H25" s="16">
        <f t="shared" si="4"/>
        <v>1.4621539556077272E-4</v>
      </c>
      <c r="I25" s="16">
        <f t="shared" si="4"/>
        <v>2.3920151647299249E-5</v>
      </c>
      <c r="J25" s="16">
        <f t="shared" si="4"/>
        <v>7.3104831025905075E-4</v>
      </c>
      <c r="K25" s="17">
        <f t="shared" si="4"/>
        <v>3.2924102499999996E-2</v>
      </c>
      <c r="L25" s="16">
        <f t="shared" si="4"/>
        <v>1.6050618344140059E-6</v>
      </c>
      <c r="M25" s="16">
        <f t="shared" si="4"/>
        <v>2.4570494990544994E-4</v>
      </c>
      <c r="N25" s="16">
        <f t="shared" si="4"/>
        <v>1.336443893446536E-6</v>
      </c>
      <c r="O25" s="16">
        <f t="shared" si="4"/>
        <v>1.2586995073143417E-6</v>
      </c>
      <c r="P25" s="16">
        <f t="shared" si="4"/>
        <v>8.4766714882371993E-6</v>
      </c>
      <c r="Q25" s="16">
        <f t="shared" si="4"/>
        <v>3.5534294416206051E-5</v>
      </c>
      <c r="R25" s="16">
        <f t="shared" si="4"/>
        <v>2.2008727012101575E-4</v>
      </c>
      <c r="S25" s="16">
        <f t="shared" si="4"/>
        <v>6.5670218193255794E-5</v>
      </c>
      <c r="T25" s="16">
        <f t="shared" si="4"/>
        <v>7.3899768318929831E-7</v>
      </c>
      <c r="U25" s="16">
        <f t="shared" si="4"/>
        <v>3.7526452300034774E-7</v>
      </c>
      <c r="V25" s="16">
        <f t="shared" si="4"/>
        <v>2.4327701806581384E-4</v>
      </c>
      <c r="W25" s="16">
        <f t="shared" si="4"/>
        <v>3.5678469287456537E-5</v>
      </c>
      <c r="X25" s="16">
        <f t="shared" si="4"/>
        <v>8.2503850666591305E-5</v>
      </c>
      <c r="Y25" s="16">
        <f t="shared" si="4"/>
        <v>8.2899412530305862E-5</v>
      </c>
      <c r="Z25" s="16">
        <f t="shared" si="4"/>
        <v>1.7605734792911417E-4</v>
      </c>
      <c r="AA25" s="16">
        <f t="shared" si="4"/>
        <v>1.3927247845651078E-4</v>
      </c>
      <c r="AB25" s="16">
        <f t="shared" si="4"/>
        <v>1.460793500379093E-4</v>
      </c>
      <c r="AC25" s="16">
        <f t="shared" si="4"/>
        <v>1.6313201660304516E-4</v>
      </c>
      <c r="AD25" s="16">
        <f t="shared" si="4"/>
        <v>5.0615978733201878E-9</v>
      </c>
      <c r="AE25" s="16">
        <f t="shared" si="4"/>
        <v>1.3586913073474058E-6</v>
      </c>
      <c r="AF25" s="16">
        <f t="shared" si="4"/>
        <v>6.830490216501969E-8</v>
      </c>
      <c r="AG25" s="16">
        <f t="shared" si="4"/>
        <v>7.6906220241377949E-5</v>
      </c>
      <c r="AH25" s="16">
        <f t="shared" si="4"/>
        <v>7.2515526029284235E-6</v>
      </c>
      <c r="AI25" s="16">
        <f t="shared" si="4"/>
        <v>4.0690482215432012E-5</v>
      </c>
      <c r="AJ25" s="16">
        <f t="shared" si="4"/>
        <v>1.9338270626731172E-5</v>
      </c>
      <c r="AK25" s="16">
        <f t="shared" si="4"/>
        <v>3.7221259317982066E-6</v>
      </c>
      <c r="AL25" s="16">
        <f t="shared" si="4"/>
        <v>4.9833258629749672E-5</v>
      </c>
      <c r="AM25" s="18">
        <f t="shared" si="4"/>
        <v>1.0959858232522533E-4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2.6686787387770549E-5</v>
      </c>
      <c r="E26" s="16">
        <f t="shared" si="5"/>
        <v>2.3802379389001192E-5</v>
      </c>
      <c r="F26" s="16">
        <f t="shared" si="5"/>
        <v>1.0322042965452357E-5</v>
      </c>
      <c r="G26" s="16">
        <f t="shared" si="5"/>
        <v>1.5533599255639703E-4</v>
      </c>
      <c r="H26" s="16">
        <f t="shared" si="5"/>
        <v>6.7722855650933926E-6</v>
      </c>
      <c r="I26" s="16">
        <f t="shared" si="5"/>
        <v>2.4964277985775485E-5</v>
      </c>
      <c r="J26" s="16">
        <f t="shared" si="5"/>
        <v>9.2455838428845674E-5</v>
      </c>
      <c r="K26" s="16">
        <f t="shared" si="5"/>
        <v>3.7744406203921375E-7</v>
      </c>
      <c r="L26" s="16">
        <f t="shared" si="5"/>
        <v>1.5654765081912056E-5</v>
      </c>
      <c r="M26" s="16">
        <f t="shared" si="5"/>
        <v>1.2131099972984296E-8</v>
      </c>
      <c r="N26" s="16">
        <f t="shared" si="5"/>
        <v>1.2724500534838916E-4</v>
      </c>
      <c r="O26" s="16">
        <f t="shared" si="5"/>
        <v>5.094958849158831E-6</v>
      </c>
      <c r="P26" s="16">
        <f t="shared" si="5"/>
        <v>5.5318057532277507E-5</v>
      </c>
      <c r="Q26" s="16">
        <f t="shared" si="5"/>
        <v>1.6625824894699981E-6</v>
      </c>
      <c r="R26" s="16">
        <f t="shared" si="5"/>
        <v>5.3925390639811605E-5</v>
      </c>
      <c r="S26" s="16">
        <f t="shared" si="5"/>
        <v>6.7256714528184424E-7</v>
      </c>
      <c r="T26" s="17">
        <f t="shared" si="5"/>
        <v>1.9015496866770433E-2</v>
      </c>
      <c r="U26" s="16">
        <f t="shared" si="5"/>
        <v>1.4391566491732865E-6</v>
      </c>
      <c r="V26" s="16">
        <f t="shared" si="5"/>
        <v>8.1904558164435821E-5</v>
      </c>
      <c r="W26" s="16">
        <f t="shared" si="5"/>
        <v>7.0037147944243102E-7</v>
      </c>
      <c r="X26" s="16">
        <f t="shared" si="5"/>
        <v>1.4649461530599135E-4</v>
      </c>
      <c r="Y26" s="16">
        <f t="shared" si="5"/>
        <v>1.7749191063801168E-6</v>
      </c>
      <c r="Z26" s="16">
        <f t="shared" si="5"/>
        <v>1.7086391961594748E-6</v>
      </c>
      <c r="AA26" s="16">
        <f t="shared" si="5"/>
        <v>2.0977297250992788E-5</v>
      </c>
      <c r="AB26" s="16">
        <f t="shared" si="5"/>
        <v>3.9275864177781969E-4</v>
      </c>
      <c r="AC26" s="16">
        <f t="shared" si="5"/>
        <v>8.0474149294533254E-5</v>
      </c>
      <c r="AD26" s="16">
        <f t="shared" si="5"/>
        <v>2.4464215224978957E-5</v>
      </c>
      <c r="AE26" s="16">
        <f t="shared" si="5"/>
        <v>1.1109356819434428E-4</v>
      </c>
      <c r="AF26" s="16">
        <f t="shared" si="5"/>
        <v>5.0791051621538643E-5</v>
      </c>
      <c r="AG26" s="16">
        <f t="shared" si="5"/>
        <v>8.9652546848463273E-6</v>
      </c>
      <c r="AH26" s="16">
        <f t="shared" si="5"/>
        <v>1.0424681650031842E-5</v>
      </c>
      <c r="AI26" s="16">
        <f t="shared" si="5"/>
        <v>6.1752544411392975E-5</v>
      </c>
      <c r="AJ26" s="16">
        <f t="shared" si="5"/>
        <v>3.3138196741368165E-5</v>
      </c>
      <c r="AK26" s="16">
        <f t="shared" si="5"/>
        <v>2.4583055272597534E-4</v>
      </c>
      <c r="AL26" s="16">
        <f t="shared" si="5"/>
        <v>4.8756292245185177E-6</v>
      </c>
      <c r="AM26" s="18">
        <f t="shared" si="5"/>
        <v>1.3903472938275226E-4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1.2791853106972522E-6</v>
      </c>
      <c r="E27" s="16">
        <f t="shared" si="6"/>
        <v>5.275874100233678E-5</v>
      </c>
      <c r="F27" s="16">
        <f t="shared" si="6"/>
        <v>6.8339056172693298E-5</v>
      </c>
      <c r="G27" s="16">
        <f t="shared" si="6"/>
        <v>1.4896107356525697E-5</v>
      </c>
      <c r="H27" s="16">
        <f t="shared" si="6"/>
        <v>2.1323040634186332E-5</v>
      </c>
      <c r="I27" s="16">
        <f t="shared" si="6"/>
        <v>3.5687628663241911E-6</v>
      </c>
      <c r="J27" s="16">
        <f t="shared" si="6"/>
        <v>3.0213346308569573E-5</v>
      </c>
      <c r="K27" s="16">
        <f t="shared" si="6"/>
        <v>8.8666905692046399E-6</v>
      </c>
      <c r="L27" s="16">
        <f t="shared" si="6"/>
        <v>9.060040465128457E-6</v>
      </c>
      <c r="M27" s="16">
        <f t="shared" si="6"/>
        <v>3.8123639856513037E-5</v>
      </c>
      <c r="N27" s="16">
        <f t="shared" si="6"/>
        <v>1.8264608023408314E-4</v>
      </c>
      <c r="O27" s="16">
        <f t="shared" si="6"/>
        <v>2.5792292148814628E-6</v>
      </c>
      <c r="P27" s="16">
        <f t="shared" si="6"/>
        <v>7.072329680232964E-7</v>
      </c>
      <c r="Q27" s="17">
        <f t="shared" si="6"/>
        <v>8.1983339498733748E-3</v>
      </c>
      <c r="R27" s="16">
        <f t="shared" si="6"/>
        <v>1.8833342521075234E-6</v>
      </c>
      <c r="S27" s="16">
        <f t="shared" si="6"/>
        <v>3.7794900651093735E-5</v>
      </c>
      <c r="T27" s="16">
        <f t="shared" si="6"/>
        <v>7.8892571402125923E-7</v>
      </c>
      <c r="U27" s="16">
        <f t="shared" si="6"/>
        <v>1.6397712488143539E-5</v>
      </c>
      <c r="V27" s="16">
        <f t="shared" si="6"/>
        <v>3.1706671639953104E-5</v>
      </c>
      <c r="W27" s="16">
        <f t="shared" si="6"/>
        <v>3.8279167497718584E-10</v>
      </c>
      <c r="X27" s="16">
        <f t="shared" si="6"/>
        <v>2.4194396162028201E-6</v>
      </c>
      <c r="Y27" s="16">
        <f t="shared" si="6"/>
        <v>2.0800899579348466E-6</v>
      </c>
      <c r="Z27" s="16">
        <f t="shared" si="6"/>
        <v>1.2756461818100942E-5</v>
      </c>
      <c r="AA27" s="16">
        <f t="shared" si="6"/>
        <v>1.0807409639862641E-5</v>
      </c>
      <c r="AB27" s="16">
        <f t="shared" si="6"/>
        <v>6.3899016031046559E-5</v>
      </c>
      <c r="AC27" s="16">
        <f t="shared" si="6"/>
        <v>1.5741974225816089E-5</v>
      </c>
      <c r="AD27" s="16">
        <f t="shared" si="6"/>
        <v>1.4864971519409275E-7</v>
      </c>
      <c r="AE27" s="16">
        <f t="shared" si="6"/>
        <v>8.4365286674837375E-6</v>
      </c>
      <c r="AF27" s="16">
        <f t="shared" si="6"/>
        <v>1.9640200991401807E-5</v>
      </c>
      <c r="AG27" s="16">
        <f t="shared" si="6"/>
        <v>7.2952413142689726E-5</v>
      </c>
      <c r="AH27" s="16">
        <f t="shared" si="6"/>
        <v>2.82184404714269E-8</v>
      </c>
      <c r="AI27" s="16">
        <f t="shared" si="6"/>
        <v>1.1218046888145115E-5</v>
      </c>
      <c r="AJ27" s="16">
        <f t="shared" si="6"/>
        <v>7.9348478129129652E-6</v>
      </c>
      <c r="AK27" s="16">
        <f t="shared" si="6"/>
        <v>9.6010558353219058E-6</v>
      </c>
      <c r="AL27" s="16">
        <f t="shared" si="6"/>
        <v>2.2191852160937177E-5</v>
      </c>
      <c r="AM27" s="18">
        <f t="shared" si="6"/>
        <v>4.5495707880753971E-5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1.1774028021177335E-6</v>
      </c>
      <c r="E28" s="16">
        <f t="shared" si="7"/>
        <v>1.0192345347442265E-6</v>
      </c>
      <c r="F28" s="16">
        <f t="shared" si="7"/>
        <v>1.5905224029060976E-7</v>
      </c>
      <c r="G28" s="16">
        <f t="shared" si="7"/>
        <v>8.005610808158193E-6</v>
      </c>
      <c r="H28" s="16">
        <f t="shared" si="7"/>
        <v>5.9043371961616637E-8</v>
      </c>
      <c r="I28" s="16">
        <f t="shared" si="7"/>
        <v>1.3490144820782283E-6</v>
      </c>
      <c r="J28" s="16">
        <f t="shared" si="7"/>
        <v>1.3959606630560705E-5</v>
      </c>
      <c r="K28" s="16">
        <f t="shared" si="7"/>
        <v>1.0467176703469835E-7</v>
      </c>
      <c r="L28" s="17">
        <f t="shared" si="7"/>
        <v>2.1383724537267865E-3</v>
      </c>
      <c r="M28" s="16">
        <f t="shared" si="7"/>
        <v>8.5422516729415783E-6</v>
      </c>
      <c r="N28" s="16">
        <f t="shared" si="7"/>
        <v>9.7114113072801235E-7</v>
      </c>
      <c r="O28" s="16">
        <f t="shared" si="7"/>
        <v>1.8814297024097597E-6</v>
      </c>
      <c r="P28" s="16">
        <f t="shared" si="7"/>
        <v>2.2782238519367065E-7</v>
      </c>
      <c r="Q28" s="16">
        <f t="shared" si="7"/>
        <v>2.3468258712601963E-6</v>
      </c>
      <c r="R28" s="16">
        <f t="shared" si="7"/>
        <v>5.3491240907669351E-6</v>
      </c>
      <c r="S28" s="16">
        <f t="shared" si="7"/>
        <v>2.4438199183231848E-6</v>
      </c>
      <c r="T28" s="16">
        <f t="shared" si="7"/>
        <v>1.7835358665795114E-6</v>
      </c>
      <c r="U28" s="16">
        <f t="shared" si="7"/>
        <v>1.1014598798985446E-5</v>
      </c>
      <c r="V28" s="16">
        <f t="shared" si="7"/>
        <v>3.2600731518135803E-6</v>
      </c>
      <c r="W28" s="16">
        <f t="shared" si="7"/>
        <v>1.6598121786790443E-5</v>
      </c>
      <c r="X28" s="16">
        <f t="shared" si="7"/>
        <v>8.6846548469489784E-6</v>
      </c>
      <c r="Y28" s="16">
        <f t="shared" si="7"/>
        <v>9.0903556502788925E-7</v>
      </c>
      <c r="Z28" s="16">
        <f t="shared" si="7"/>
        <v>3.5368184101814405E-5</v>
      </c>
      <c r="AA28" s="16">
        <f t="shared" si="7"/>
        <v>9.6801428788400718E-6</v>
      </c>
      <c r="AB28" s="16">
        <f t="shared" si="7"/>
        <v>1.4335532291510723E-6</v>
      </c>
      <c r="AC28" s="16">
        <f t="shared" si="7"/>
        <v>2.1273696446775715E-6</v>
      </c>
      <c r="AD28" s="16">
        <f t="shared" si="7"/>
        <v>5.9863530610328088E-7</v>
      </c>
      <c r="AE28" s="16">
        <f t="shared" si="7"/>
        <v>3.0310178388570669E-7</v>
      </c>
      <c r="AF28" s="16">
        <f t="shared" si="7"/>
        <v>1.3222310452209004E-5</v>
      </c>
      <c r="AG28" s="16">
        <f t="shared" si="7"/>
        <v>2.059297628148805E-7</v>
      </c>
      <c r="AH28" s="16">
        <f t="shared" si="7"/>
        <v>5.1792207343067237E-6</v>
      </c>
      <c r="AI28" s="16">
        <f t="shared" si="7"/>
        <v>4.1637232282208904E-5</v>
      </c>
      <c r="AJ28" s="16">
        <f t="shared" si="7"/>
        <v>1.1120225311793582E-6</v>
      </c>
      <c r="AK28" s="16">
        <f t="shared" si="7"/>
        <v>2.9017734172930534E-6</v>
      </c>
      <c r="AL28" s="16">
        <f t="shared" si="7"/>
        <v>6.1307333264187099E-8</v>
      </c>
      <c r="AM28" s="18">
        <f t="shared" si="7"/>
        <v>1.6513536214149396E-6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7.6779851481089915E-7</v>
      </c>
      <c r="E29" s="16">
        <f t="shared" si="8"/>
        <v>1.8920170041695628E-6</v>
      </c>
      <c r="F29" s="16">
        <f t="shared" si="8"/>
        <v>5.3975977899893287E-6</v>
      </c>
      <c r="G29" s="16">
        <f t="shared" si="8"/>
        <v>3.7241368052368546E-6</v>
      </c>
      <c r="H29" s="16">
        <f t="shared" si="8"/>
        <v>8.3215957357623419E-6</v>
      </c>
      <c r="I29" s="16">
        <f t="shared" si="8"/>
        <v>1.4615096024263607E-5</v>
      </c>
      <c r="J29" s="16">
        <f t="shared" si="8"/>
        <v>2.3811268639573117E-5</v>
      </c>
      <c r="K29" s="16">
        <f t="shared" si="8"/>
        <v>1.2373844634064478E-6</v>
      </c>
      <c r="L29" s="16">
        <f t="shared" si="8"/>
        <v>5.2178053468325143E-7</v>
      </c>
      <c r="M29" s="16">
        <f t="shared" si="8"/>
        <v>3.1480246186950703E-7</v>
      </c>
      <c r="N29" s="16">
        <f t="shared" si="8"/>
        <v>1.1833412890952757E-6</v>
      </c>
      <c r="O29" s="16">
        <f t="shared" si="8"/>
        <v>3.4265754604812926E-5</v>
      </c>
      <c r="P29" s="17">
        <f t="shared" si="8"/>
        <v>4.8804899952006537E-3</v>
      </c>
      <c r="Q29" s="16">
        <f t="shared" si="8"/>
        <v>4.4869684706332883E-7</v>
      </c>
      <c r="R29" s="16">
        <f t="shared" si="8"/>
        <v>2.1577502930907992E-8</v>
      </c>
      <c r="S29" s="16">
        <f t="shared" si="8"/>
        <v>2.1283434789015873E-5</v>
      </c>
      <c r="T29" s="16">
        <f t="shared" si="8"/>
        <v>1.4522902934277261E-5</v>
      </c>
      <c r="U29" s="16">
        <f t="shared" si="8"/>
        <v>2.1214355202477904E-6</v>
      </c>
      <c r="V29" s="16">
        <f t="shared" si="8"/>
        <v>5.0731682601154943E-6</v>
      </c>
      <c r="W29" s="16">
        <f t="shared" si="8"/>
        <v>4.5468193852415473E-6</v>
      </c>
      <c r="X29" s="16">
        <f t="shared" si="8"/>
        <v>8.9235316222553888E-6</v>
      </c>
      <c r="Y29" s="16">
        <f t="shared" si="8"/>
        <v>1.0491464166820136E-6</v>
      </c>
      <c r="Z29" s="16">
        <f t="shared" si="8"/>
        <v>3.4006287960411941E-6</v>
      </c>
      <c r="AA29" s="16">
        <f t="shared" si="8"/>
        <v>1.2795187986044527E-5</v>
      </c>
      <c r="AB29" s="16">
        <f t="shared" si="8"/>
        <v>1.8925320070926424E-5</v>
      </c>
      <c r="AC29" s="16">
        <f t="shared" si="8"/>
        <v>3.5259913567161992E-6</v>
      </c>
      <c r="AD29" s="16">
        <f t="shared" si="8"/>
        <v>6.2759341164321877E-5</v>
      </c>
      <c r="AE29" s="16">
        <f t="shared" si="8"/>
        <v>2.2863284532887741E-6</v>
      </c>
      <c r="AF29" s="16">
        <f t="shared" si="8"/>
        <v>6.9213699880197125E-6</v>
      </c>
      <c r="AG29" s="16">
        <f t="shared" si="8"/>
        <v>7.1225260433735124E-6</v>
      </c>
      <c r="AH29" s="16">
        <f t="shared" si="8"/>
        <v>6.2737355138403514E-5</v>
      </c>
      <c r="AI29" s="16">
        <f t="shared" si="8"/>
        <v>1.8058667800848659E-5</v>
      </c>
      <c r="AJ29" s="16">
        <f t="shared" si="8"/>
        <v>2.312773475989712E-6</v>
      </c>
      <c r="AK29" s="16">
        <f t="shared" si="8"/>
        <v>5.9739600950401469E-8</v>
      </c>
      <c r="AL29" s="16">
        <f t="shared" si="8"/>
        <v>4.4078425727921709E-6</v>
      </c>
      <c r="AM29" s="18">
        <f t="shared" si="8"/>
        <v>9.459105751720701E-5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1.6049929561757759E-5</v>
      </c>
      <c r="E30" s="16">
        <f t="shared" si="9"/>
        <v>1.2219607690074366E-5</v>
      </c>
      <c r="F30" s="16">
        <f t="shared" si="9"/>
        <v>1.3527218909725912E-6</v>
      </c>
      <c r="G30" s="16">
        <f t="shared" si="9"/>
        <v>2.2323915437011594E-6</v>
      </c>
      <c r="H30" s="16">
        <f t="shared" si="9"/>
        <v>6.7889141132634155E-9</v>
      </c>
      <c r="I30" s="16">
        <f t="shared" si="9"/>
        <v>3.8305683645275858E-10</v>
      </c>
      <c r="J30" s="16">
        <f t="shared" si="9"/>
        <v>2.3190295230574583E-5</v>
      </c>
      <c r="K30" s="16">
        <f t="shared" si="9"/>
        <v>2.6339825513623825E-11</v>
      </c>
      <c r="L30" s="16">
        <f t="shared" si="9"/>
        <v>8.4293771406045933E-7</v>
      </c>
      <c r="M30" s="16">
        <f t="shared" si="9"/>
        <v>8.9607392093802973E-7</v>
      </c>
      <c r="N30" s="16">
        <f t="shared" si="9"/>
        <v>9.6742820449039836E-6</v>
      </c>
      <c r="O30" s="16">
        <f t="shared" si="9"/>
        <v>1.125994994786678E-6</v>
      </c>
      <c r="P30" s="16">
        <f t="shared" si="9"/>
        <v>3.9219009753544182E-5</v>
      </c>
      <c r="Q30" s="16">
        <f t="shared" si="9"/>
        <v>5.3577471802528749E-8</v>
      </c>
      <c r="R30" s="16">
        <f t="shared" si="9"/>
        <v>2.8676554516399134E-6</v>
      </c>
      <c r="S30" s="16">
        <f t="shared" si="9"/>
        <v>1.0506159870364373E-7</v>
      </c>
      <c r="T30" s="16">
        <f t="shared" si="9"/>
        <v>4.0516370547823461E-6</v>
      </c>
      <c r="U30" s="16">
        <f t="shared" si="9"/>
        <v>4.4580482212987602E-5</v>
      </c>
      <c r="V30" s="16">
        <f t="shared" si="9"/>
        <v>3.0008859497825361E-6</v>
      </c>
      <c r="W30" s="16">
        <f t="shared" si="9"/>
        <v>6.2013478665672897E-7</v>
      </c>
      <c r="X30" s="16">
        <f t="shared" si="9"/>
        <v>3.2964858777276157E-5</v>
      </c>
      <c r="Y30" s="16">
        <f t="shared" si="9"/>
        <v>1.7046903078192931E-5</v>
      </c>
      <c r="Z30" s="16">
        <f t="shared" si="9"/>
        <v>3.3049353637108067E-6</v>
      </c>
      <c r="AA30" s="16">
        <f t="shared" si="9"/>
        <v>1.522164575503272E-6</v>
      </c>
      <c r="AB30" s="16">
        <f t="shared" si="9"/>
        <v>5.1393208652774662E-9</v>
      </c>
      <c r="AC30" s="16">
        <f t="shared" si="9"/>
        <v>2.5749236408023155E-7</v>
      </c>
      <c r="AD30" s="17">
        <f t="shared" si="9"/>
        <v>3.0465612316594903E-3</v>
      </c>
      <c r="AE30" s="16">
        <f t="shared" si="9"/>
        <v>1.1351852750510693E-5</v>
      </c>
      <c r="AF30" s="16">
        <f t="shared" si="9"/>
        <v>5.0974121498754571E-9</v>
      </c>
      <c r="AG30" s="16">
        <f t="shared" si="9"/>
        <v>1.8071667444230609E-6</v>
      </c>
      <c r="AH30" s="16">
        <f t="shared" si="9"/>
        <v>2.0278050534762032E-5</v>
      </c>
      <c r="AI30" s="16">
        <f t="shared" si="9"/>
        <v>3.8925385667003937E-6</v>
      </c>
      <c r="AJ30" s="16">
        <f t="shared" si="9"/>
        <v>5.4951785276398691E-6</v>
      </c>
      <c r="AK30" s="16">
        <f t="shared" si="9"/>
        <v>7.0984929226965307E-6</v>
      </c>
      <c r="AL30" s="16">
        <f t="shared" si="9"/>
        <v>4.3968220332980927E-6</v>
      </c>
      <c r="AM30" s="18">
        <f t="shared" si="9"/>
        <v>1.045530345598615E-5</v>
      </c>
    </row>
    <row r="31" spans="1:39">
      <c r="A31" t="s">
        <v>57</v>
      </c>
      <c r="D31" s="19">
        <f>SUM($D$21:$D$30)</f>
        <v>1.6779821217461317E-4</v>
      </c>
      <c r="E31" s="19">
        <f>SUM($E$21:$E$30)</f>
        <v>5.9386162110149131E-4</v>
      </c>
      <c r="F31" s="19">
        <f>SUM($F$21:$F$30)</f>
        <v>3.0227462120477328E-4</v>
      </c>
      <c r="G31" s="19">
        <f>SUM($G$21:$G$30)</f>
        <v>3.5052235317259054E-4</v>
      </c>
      <c r="H31" s="19">
        <f>SUM($H$21:$H$30)</f>
        <v>2.6484508946157328E-4</v>
      </c>
      <c r="I31" s="19">
        <f>SUM($I$21:$I$30)</f>
        <v>1.9674929892862132E-2</v>
      </c>
      <c r="J31" s="19">
        <f>SUM($J$21:$J$30)</f>
        <v>1.0370804991026948E-3</v>
      </c>
      <c r="K31" s="19">
        <f>SUM($K$21:$K$30)</f>
        <v>3.2968374369777537E-2</v>
      </c>
      <c r="L31" s="19">
        <f>SUM($L$21:$L$30)</f>
        <v>2.1949172447687315E-3</v>
      </c>
      <c r="M31" s="19">
        <f>SUM($M$21:$M$30)</f>
        <v>3.1823728125439561E-4</v>
      </c>
      <c r="N31" s="19">
        <f>SUM($N$21:$N$30)</f>
        <v>3.9682492224082174E-4</v>
      </c>
      <c r="O31" s="19">
        <f>SUM($O$21:$O$30)</f>
        <v>4.0424990852897099E-3</v>
      </c>
      <c r="P31" s="19">
        <f>SUM($P$21:$P$30)</f>
        <v>5.0813979511807701E-3</v>
      </c>
      <c r="Q31" s="19">
        <f>SUM($Q$21:$Q$30)</f>
        <v>8.2528130110875054E-3</v>
      </c>
      <c r="R31" s="19">
        <f>SUM($R$21:$R$30)</f>
        <v>3.2638450765997361E-4</v>
      </c>
      <c r="S31" s="19">
        <f>SUM($S$21:$S$30)</f>
        <v>3.069329213799033E-4</v>
      </c>
      <c r="T31" s="19">
        <f>SUM($T$21:$T$30)</f>
        <v>1.9069133322700868E-2</v>
      </c>
      <c r="U31" s="19">
        <f>SUM($U$21:$U$30)</f>
        <v>1.0252304877714387E-4</v>
      </c>
      <c r="V31" s="19">
        <f>SUM($V$21:$V$30)</f>
        <v>3.9672981984536392E-4</v>
      </c>
      <c r="W31" s="19">
        <f>SUM($W$21:$W$30)</f>
        <v>2.2798958453392176E-4</v>
      </c>
      <c r="X31" s="19">
        <f>SUM($X$21:$X$30)</f>
        <v>3.7950262160754776E-4</v>
      </c>
      <c r="Y31" s="19">
        <f>SUM($Y$21:$Y$30)</f>
        <v>3.3256316385154769E-3</v>
      </c>
      <c r="Z31" s="19">
        <f>SUM($Z$21:$Z$30)</f>
        <v>2.8913130349100173E-4</v>
      </c>
      <c r="AA31">
        <f>SUM($AA$21:$AA$30)</f>
        <v>2.6073846148203226E-3</v>
      </c>
      <c r="AB31" s="19">
        <f>SUM($AB$21:$AB$30)</f>
        <v>6.7972521085900078E-4</v>
      </c>
      <c r="AC31" s="19">
        <f>SUM($AC$21:$AC$30)</f>
        <v>3.6388225377323718E-4</v>
      </c>
      <c r="AD31" s="19">
        <f>SUM($AD$21:$AD$30)</f>
        <v>3.1549329931565271E-3</v>
      </c>
      <c r="AE31" s="19">
        <f>SUM($AE$21:$AE$30)</f>
        <v>1.787321320989263E-4</v>
      </c>
      <c r="AF31" s="19">
        <f>SUM($AF$21:$AF$30)</f>
        <v>1.2972227860908963E-4</v>
      </c>
      <c r="AG31" s="19">
        <f>SUM($AG$21:$AG$30)</f>
        <v>1.9034386199638304E-4</v>
      </c>
      <c r="AH31" s="19">
        <f>SUM($AH$21:$AH$30)</f>
        <v>1.2943918019614584E-4</v>
      </c>
      <c r="AI31" s="19">
        <f>SUM($AI$21:$AI$30)</f>
        <v>1.8246140248549572E-4</v>
      </c>
      <c r="AJ31" s="19">
        <f>SUM($AJ$21:$AJ$30)</f>
        <v>9.1899691755036752E-5</v>
      </c>
      <c r="AK31" s="19">
        <f>SUM($AK$21:$AK$30)</f>
        <v>3.2774743931961289E-4</v>
      </c>
      <c r="AL31" s="19">
        <f>SUM($AL$21:$AL$30)</f>
        <v>1.6169149908899165E-4</v>
      </c>
      <c r="AM31" s="19">
        <f>SUM($AM$21:$AM$30)</f>
        <v>4.7842407616599688E-4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0.10874672155751532</v>
      </c>
      <c r="D33" s="20">
        <f>$D$31/$C$33</f>
        <v>1.5430185827336963E-3</v>
      </c>
      <c r="E33" s="20">
        <f>$E$31/$C$33</f>
        <v>5.4609611452737213E-3</v>
      </c>
      <c r="F33" s="20">
        <f>$F$31/$C$33</f>
        <v>2.7796205428124335E-3</v>
      </c>
      <c r="G33" s="20">
        <f>$G$31/$C$33</f>
        <v>3.2232912234250845E-3</v>
      </c>
      <c r="H33" s="20">
        <f>$H$31/$C$33</f>
        <v>2.4354305644193486E-3</v>
      </c>
      <c r="I33" s="20">
        <f>$I$31/$C$33</f>
        <v>0.18092434982011124</v>
      </c>
      <c r="J33" s="20">
        <f>$J$31/$C$33</f>
        <v>9.5366599033901989E-3</v>
      </c>
      <c r="K33" s="20">
        <f>$K$31/$C$33</f>
        <v>0.30316660491085068</v>
      </c>
      <c r="L33" s="20">
        <f>$L$31/$C$33</f>
        <v>2.0183755549888983E-2</v>
      </c>
      <c r="M33" s="20">
        <f>$M$31/$C$33</f>
        <v>2.9264080488723729E-3</v>
      </c>
      <c r="N33" s="20">
        <f>$N$31/$C$33</f>
        <v>3.6490748094041995E-3</v>
      </c>
      <c r="O33" s="20">
        <f>$O$31/$C$33</f>
        <v>3.7173526037303686E-2</v>
      </c>
      <c r="P33" s="20">
        <f>$P$31/$C$33</f>
        <v>4.6726907058924599E-2</v>
      </c>
      <c r="Q33" s="20">
        <f>$Q$31/$C$33</f>
        <v>7.5890223566166592E-2</v>
      </c>
      <c r="R33" s="20">
        <f>$R$31/$C$33</f>
        <v>3.0013273318529547E-3</v>
      </c>
      <c r="S33" s="20">
        <f>$S$31/$C$33</f>
        <v>2.8224567783183127E-3</v>
      </c>
      <c r="T33" s="20">
        <f>$T$31/$C$33</f>
        <v>0.17535363870822854</v>
      </c>
      <c r="U33" s="20">
        <f>$U$31/$C$33</f>
        <v>9.4276909969115907E-4</v>
      </c>
      <c r="V33" s="20">
        <f>$V$31/$C$33</f>
        <v>3.6482002782542416E-3</v>
      </c>
      <c r="W33" s="20">
        <f>$W$31/$C$33</f>
        <v>2.0965191526563843E-3</v>
      </c>
      <c r="X33" s="20">
        <f>$X$31/$C$33</f>
        <v>3.4897844842782843E-3</v>
      </c>
      <c r="Y33" s="20">
        <f>$Y$31/$C$33</f>
        <v>3.0581442740382526E-2</v>
      </c>
      <c r="Z33" s="20">
        <f>$Z$31/$C$33</f>
        <v>2.6587588053225346E-3</v>
      </c>
      <c r="AA33" s="20">
        <f>$AA$31/$C$33</f>
        <v>2.3976673296227113E-2</v>
      </c>
      <c r="AB33" s="20">
        <f>$AB$31/$C$33</f>
        <v>6.2505351988887247E-3</v>
      </c>
      <c r="AC33" s="20">
        <f>$AC$31/$C$33</f>
        <v>3.3461445877316183E-3</v>
      </c>
      <c r="AD33" s="20">
        <f>$AD$31/$C$33</f>
        <v>2.9011752703624331E-2</v>
      </c>
      <c r="AE33" s="20">
        <f>$AE$31/$C$33</f>
        <v>1.6435634062255038E-3</v>
      </c>
      <c r="AF33" s="20">
        <f>$AF$31/$C$33</f>
        <v>1.1928845003431254E-3</v>
      </c>
      <c r="AG33" s="20">
        <f>$AG$31/$C$33</f>
        <v>1.75034115300397E-3</v>
      </c>
      <c r="AH33" s="20">
        <f>$AH$31/$C$33</f>
        <v>1.1902812180658378E-3</v>
      </c>
      <c r="AI33" s="20">
        <f>$AI$31/$C$33</f>
        <v>1.6778565815337547E-3</v>
      </c>
      <c r="AJ33" s="20">
        <f>$AJ$31/$C$33</f>
        <v>8.4508011311800054E-4</v>
      </c>
      <c r="AK33" s="20">
        <f>$AK$31/$C$33</f>
        <v>3.0138604145989794E-3</v>
      </c>
      <c r="AL33" s="20">
        <f>$AL$31/$C$33</f>
        <v>1.4868632062942167E-3</v>
      </c>
      <c r="AM33" s="20">
        <f>$AM$31/$C$33</f>
        <v>4.3994344777829649E-3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2024-12-17T19:50:41Z</dcterms:created>
  <dcterms:modified xsi:type="dcterms:W3CDTF">2024-12-17T19:50:49Z</dcterms:modified>
</cp:coreProperties>
</file>