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8F4A9FF9-4A1F-441C-9374-AABA5BBE728B}" xr6:coauthVersionLast="47" xr6:coauthVersionMax="47" xr10:uidLastSave="{00000000-0000-0000-0000-000000000000}"/>
  <bookViews>
    <workbookView xWindow="-120" yWindow="-120" windowWidth="29040" windowHeight="15720" xr2:uid="{7741978F-A16C-4636-8494-267B0CA68D03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3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C33" i="9" s="1"/>
  <c r="S33" i="9" s="1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3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D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V33" i="6"/>
  <c r="AD33" i="6"/>
  <c r="AC33" i="6"/>
  <c r="AB33" i="6"/>
  <c r="AA33" i="6"/>
  <c r="Z33" i="6"/>
  <c r="Y33" i="6"/>
  <c r="X33" i="6"/>
  <c r="W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U33" i="5"/>
  <c r="AF33" i="5"/>
  <c r="AE33" i="5"/>
  <c r="AD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W33" i="4"/>
  <c r="AG33" i="4"/>
  <c r="AF33" i="4"/>
  <c r="AE33" i="4"/>
  <c r="AD33" i="4"/>
  <c r="AC33" i="4"/>
  <c r="AB33" i="4"/>
  <c r="AA33" i="4"/>
  <c r="Z33" i="4"/>
  <c r="Y33" i="4"/>
  <c r="X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U33" i="3"/>
  <c r="X33" i="3"/>
  <c r="V33" i="3"/>
  <c r="W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AJ33" i="2" l="1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F33" i="2"/>
  <c r="Q33" i="2"/>
  <c r="G33" i="2"/>
  <c r="H33" i="2"/>
  <c r="I33" i="2"/>
  <c r="J33" i="2"/>
  <c r="K33" i="2"/>
  <c r="L33" i="2"/>
  <c r="M33" i="2"/>
  <c r="N33" i="2"/>
  <c r="O33" i="2"/>
  <c r="E33" i="2"/>
  <c r="D33" i="2"/>
  <c r="P33" i="2"/>
</calcChain>
</file>

<file path=xl/sharedStrings.xml><?xml version="1.0" encoding="utf-8"?>
<sst xmlns="http://schemas.openxmlformats.org/spreadsheetml/2006/main" count="1370" uniqueCount="101">
  <si>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</si>
  <si>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</si>
  <si>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</si>
  <si>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</si>
  <si>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</si>
  <si>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</si>
  <si>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</si>
  <si>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</si>
  <si>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</si>
  <si>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</si>
  <si>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</si>
  <si>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</si>
  <si>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</si>
  <si>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</si>
  <si>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</si>
  <si>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</si>
  <si>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</si>
  <si>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</si>
  <si>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</si>
  <si>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</si>
  <si>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</si>
  <si>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</si>
  <si>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</si>
  <si>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</si>
  <si>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</si>
  <si>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</si>
  <si>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</si>
  <si>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</si>
  <si>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</si>
  <si>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</si>
  <si>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</si>
  <si>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</si>
  <si>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</si>
  <si>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</si>
  <si>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</si>
  <si>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</si>
  <si>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</si>
  <si>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</si>
  <si>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</si>
  <si>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</si>
  <si>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</si>
  <si>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</si>
  <si>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</si>
  <si>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</si>
  <si>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</si>
  <si>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</si>
  <si>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</si>
  <si>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</si>
  <si>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</si>
  <si>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</si>
  <si>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,982</t>
  </si>
  <si>
    <t>,981</t>
  </si>
  <si>
    <t>,977</t>
  </si>
  <si>
    <t>,974</t>
  </si>
  <si>
    <t>,979</t>
  </si>
  <si>
    <t>,973</t>
  </si>
  <si>
    <t>,129</t>
  </si>
  <si>
    <t>,976</t>
  </si>
  <si>
    <t>SUMA</t>
  </si>
  <si>
    <t>R2</t>
  </si>
  <si>
    <t xml:space="preserve"> 22,00 Božkov Republ (1)</t>
  </si>
  <si>
    <t xml:space="preserve"> 23,00 Heffron</t>
  </si>
  <si>
    <t>,978</t>
  </si>
  <si>
    <t>,137</t>
  </si>
  <si>
    <t>,984</t>
  </si>
  <si>
    <t>,980</t>
  </si>
  <si>
    <t>,970</t>
  </si>
  <si>
    <t>-,137</t>
  </si>
  <si>
    <t xml:space="preserve"> 23,00 Heffron (1)</t>
  </si>
  <si>
    <t xml:space="preserve"> 24,00 Captain Morgan</t>
  </si>
  <si>
    <t>-,166</t>
  </si>
  <si>
    <t>,972</t>
  </si>
  <si>
    <t>,969</t>
  </si>
  <si>
    <t xml:space="preserve"> 24,00 Captain Morga (1)</t>
  </si>
  <si>
    <t xml:space="preserve"> 25,00 Diplomatico</t>
  </si>
  <si>
    <t>,966</t>
  </si>
  <si>
    <t>,151</t>
  </si>
  <si>
    <t>,975</t>
  </si>
  <si>
    <t>,965</t>
  </si>
  <si>
    <t xml:space="preserve"> 25,00 Diplomatico (1)</t>
  </si>
  <si>
    <t xml:space="preserve"> 26,00 Havana Club</t>
  </si>
  <si>
    <t>,967</t>
  </si>
  <si>
    <t>,963</t>
  </si>
  <si>
    <t>,964</t>
  </si>
  <si>
    <t>,958</t>
  </si>
  <si>
    <t>,954</t>
  </si>
  <si>
    <t>,950</t>
  </si>
  <si>
    <t>,960</t>
  </si>
  <si>
    <t xml:space="preserve"> 26,00 Havana Club (1)</t>
  </si>
  <si>
    <t xml:space="preserve"> 27,00 Bacardi</t>
  </si>
  <si>
    <t>,962</t>
  </si>
  <si>
    <t>,945</t>
  </si>
  <si>
    <t>,959</t>
  </si>
  <si>
    <t>,956</t>
  </si>
  <si>
    <t xml:space="preserve"> 27,00 Bacardi (1)</t>
  </si>
  <si>
    <t xml:space="preserve"> 28,00 Don Papa</t>
  </si>
  <si>
    <t>,971</t>
  </si>
  <si>
    <t xml:space="preserve"> 28,00 Don Papa (1)</t>
  </si>
  <si>
    <t xml:space="preserve"> 30,00 Bumbu</t>
  </si>
  <si>
    <t>-,229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</si>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</sst>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20" applyFont="1" applyBorder="1" applyAlignment="1">
      <alignment horizontal="right" vertical="center"/>
    </xf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4464551383" xfId="1" xr:uid="{977517A2-B679-43ED-B9DC-6531F5BA2AE7}"/>
    <cellStyle name="style1734464551398" xfId="8" xr:uid="{04F6912A-606F-4EFD-A8C3-51A3CED6124D}"/>
    <cellStyle name="style1734464551413" xfId="14" xr:uid="{68EF1C5D-F543-4716-9087-01BA3B2DEE49}"/>
    <cellStyle name="style1734464551485" xfId="2" xr:uid="{7C73E754-026B-4807-8C19-9D905C176031}"/>
    <cellStyle name="style1734464551493" xfId="3" xr:uid="{2F250228-70DA-4231-84C4-48BBA24913BB}"/>
    <cellStyle name="style1734464551502" xfId="4" xr:uid="{71323D82-920E-49B2-A1D9-992DD2778342}"/>
    <cellStyle name="style1734464551510" xfId="5" xr:uid="{33B07734-AF1E-49B9-AACB-8EB8A239A894}"/>
    <cellStyle name="style1734464551522" xfId="6" xr:uid="{AF2D2F4E-B24E-415F-93DE-AFAB7A5F3389}"/>
    <cellStyle name="style1734464551530" xfId="13" xr:uid="{59D4156A-3135-40E0-9EAB-6E4C670E21B5}"/>
    <cellStyle name="style1734464551539" xfId="7" xr:uid="{8C89061B-AC1D-45EA-86F1-41B72A211057}"/>
    <cellStyle name="style1734464551557" xfId="9" xr:uid="{DB6BF924-3806-4263-B255-4512EEADE2F0}"/>
    <cellStyle name="style1734464551565" xfId="10" xr:uid="{3473001A-873E-4407-B921-EF7DA3F0063E}"/>
    <cellStyle name="style1734464551574" xfId="11" xr:uid="{03A7DFE0-87CE-4404-82EC-327AD0951342}"/>
    <cellStyle name="style1734464551581" xfId="12" xr:uid="{586ED868-57E1-431C-BC61-3D3B378646DC}"/>
    <cellStyle name="style1734464551589" xfId="15" xr:uid="{5E756B92-3B1C-430D-B5B6-80D771BE3EE0}"/>
    <cellStyle name="style1734464551597" xfId="16" xr:uid="{9376B84D-15E4-4066-BBAB-5429ED6A1774}"/>
    <cellStyle name="style1734464551606" xfId="18" xr:uid="{30CB08FB-3C73-4F55-960F-251EF76AE557}"/>
    <cellStyle name="style1734464551640" xfId="17" xr:uid="{E0C9D34A-A8A8-4914-8604-C4F01ED1133B}"/>
    <cellStyle name="style1734464551654" xfId="19" xr:uid="{7C7F336A-2695-4045-BAC5-8EA410C454FB}"/>
    <cellStyle name="style1734464551708" xfId="20" xr:uid="{4D6AB3EF-D9A3-4D1A-99F9-1126E5D8DF73}"/>
    <cellStyle name="style1734464551731" xfId="21" xr:uid="{283A3AAF-91BB-4681-B558-8E0AE126CA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0E6F-7180-4E62-B5A1-FA26FEF74814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60</v>
      </c>
      <c r="C1" t="s">
        <v>68</v>
      </c>
      <c r="D1" t="s">
        <v>73</v>
      </c>
      <c r="E1" t="s">
        <v>79</v>
      </c>
      <c r="F1" t="s">
        <v>88</v>
      </c>
      <c r="G1" t="s">
        <v>94</v>
      </c>
      <c r="H1" t="s">
        <v>97</v>
      </c>
      <c r="I1" t="s">
        <v>100</v>
      </c>
    </row>
    <row r="2" spans="1:9">
      <c r="B2">
        <v>5.5446225680232157E-2</v>
      </c>
      <c r="C2">
        <v>6.5431377853385694E-2</v>
      </c>
      <c r="D2">
        <v>6.140848102429692E-2</v>
      </c>
      <c r="E2">
        <v>4.3831196381823534E-2</v>
      </c>
      <c r="F2">
        <v>6.8466706907762451E-2</v>
      </c>
      <c r="G2">
        <v>0.10323497752867918</v>
      </c>
      <c r="H2">
        <v>2.71171428425706E-2</v>
      </c>
      <c r="I2">
        <v>0.11658853322379412</v>
      </c>
    </row>
    <row r="3" spans="1:9">
      <c r="A3" t="s">
        <v>3</v>
      </c>
      <c r="B3" s="22">
        <v>1.1921338616673429E-3</v>
      </c>
      <c r="C3" s="22">
        <v>5.4648982862459954E-4</v>
      </c>
      <c r="D3" s="23">
        <v>3.1833519448033684E-3</v>
      </c>
      <c r="E3" s="22">
        <v>9.3139461483771491E-4</v>
      </c>
      <c r="F3" s="23">
        <v>9.6776548937068149E-2</v>
      </c>
      <c r="G3" s="22">
        <v>1.0163829828658318E-3</v>
      </c>
      <c r="H3" s="23">
        <v>4.0933881402404875E-3</v>
      </c>
      <c r="I3" s="23">
        <v>0.17567250776986948</v>
      </c>
    </row>
    <row r="4" spans="1:9">
      <c r="A4" t="s">
        <v>4</v>
      </c>
      <c r="B4" s="23">
        <v>4.3110625727499741E-2</v>
      </c>
      <c r="C4" s="23">
        <v>7.3438126505045581E-3</v>
      </c>
      <c r="D4" s="22">
        <v>5.4734911525859925E-4</v>
      </c>
      <c r="E4" s="23">
        <v>3.7942388646273167E-2</v>
      </c>
      <c r="F4" s="22">
        <v>2.0930083856001364E-3</v>
      </c>
      <c r="G4" s="22">
        <v>1.1195841291866372E-3</v>
      </c>
      <c r="H4" s="23">
        <v>3.4007712125027983E-3</v>
      </c>
      <c r="I4" s="22">
        <v>1.9631633019987086E-3</v>
      </c>
    </row>
    <row r="5" spans="1:9">
      <c r="A5" t="s">
        <v>5</v>
      </c>
      <c r="B5" s="22">
        <v>6.0348311881517681E-4</v>
      </c>
      <c r="C5" s="22">
        <v>2.0436251514116419E-4</v>
      </c>
      <c r="D5" s="23">
        <v>3.0235706047304642E-3</v>
      </c>
      <c r="E5" s="22">
        <v>1.7140566599299768E-3</v>
      </c>
      <c r="F5" s="23">
        <v>0.24500377034843906</v>
      </c>
      <c r="G5" s="22">
        <v>1.9402822488170501E-3</v>
      </c>
      <c r="H5" s="22">
        <v>1.1015761756093972E-3</v>
      </c>
      <c r="I5" s="22">
        <v>1.7407407866244142E-3</v>
      </c>
    </row>
    <row r="6" spans="1:9">
      <c r="A6" t="s">
        <v>6</v>
      </c>
      <c r="B6" s="23">
        <v>2.6439242486955838E-3</v>
      </c>
      <c r="C6" s="22">
        <v>1.0843831057863126E-3</v>
      </c>
      <c r="D6" s="22">
        <v>1.4808504710903919E-3</v>
      </c>
      <c r="E6" s="22">
        <v>1.6167143771114354E-3</v>
      </c>
      <c r="F6" s="22">
        <v>2.1937345722479562E-3</v>
      </c>
      <c r="G6" s="22">
        <v>2.4863092076842608E-3</v>
      </c>
      <c r="H6" s="23">
        <v>2.7357310797407912E-3</v>
      </c>
      <c r="I6" s="23">
        <v>3.1083580518605331E-3</v>
      </c>
    </row>
    <row r="7" spans="1:9">
      <c r="A7" t="s">
        <v>7</v>
      </c>
      <c r="B7" s="22">
        <v>3.555539404010875E-4</v>
      </c>
      <c r="C7" s="23">
        <v>3.1887507718733337E-3</v>
      </c>
      <c r="D7" s="23">
        <v>1.3482120536630074E-2</v>
      </c>
      <c r="E7" s="22">
        <v>1.5094338755075477E-3</v>
      </c>
      <c r="F7" s="22">
        <v>1.0709269801970898E-3</v>
      </c>
      <c r="G7" s="23">
        <v>8.0243266242981462E-2</v>
      </c>
      <c r="H7" s="23">
        <v>2.3403802778555363E-3</v>
      </c>
      <c r="I7" s="23">
        <v>1.7908796075650255E-2</v>
      </c>
    </row>
    <row r="8" spans="1:9">
      <c r="A8" t="s">
        <v>8</v>
      </c>
      <c r="B8" s="22">
        <v>6.2017888446250051E-4</v>
      </c>
      <c r="C8" s="22">
        <v>1.3325014746272856E-3</v>
      </c>
      <c r="D8" s="23">
        <v>2.433010702305856E-3</v>
      </c>
      <c r="E8" s="23">
        <v>2.8866420082418955E-3</v>
      </c>
      <c r="F8" s="23">
        <v>9.7751724733169051E-3</v>
      </c>
      <c r="G8" s="23">
        <v>5.6967023755030589E-3</v>
      </c>
      <c r="H8" s="23">
        <v>0.10590528969678074</v>
      </c>
      <c r="I8" s="22">
        <v>7.9856757004328127E-4</v>
      </c>
    </row>
    <row r="9" spans="1:9">
      <c r="A9" t="s">
        <v>9</v>
      </c>
      <c r="B9" s="22">
        <v>1.454947481806323E-3</v>
      </c>
      <c r="C9" s="23">
        <v>3.2022538208678225E-3</v>
      </c>
      <c r="D9" s="22">
        <v>7.6497126046976189E-4</v>
      </c>
      <c r="E9" s="23">
        <v>2.6436871538697729E-3</v>
      </c>
      <c r="F9" s="23">
        <v>4.4207551653308282E-3</v>
      </c>
      <c r="G9" s="23">
        <v>3.5071587134526236E-3</v>
      </c>
      <c r="H9" s="23">
        <v>2.3281266445816509E-3</v>
      </c>
      <c r="I9" s="23">
        <v>5.0092022802650056E-3</v>
      </c>
    </row>
    <row r="10" spans="1:9">
      <c r="A10" t="s">
        <v>10</v>
      </c>
      <c r="B10" s="22">
        <v>9.8833062105065702E-4</v>
      </c>
      <c r="C10" s="23">
        <v>2.8355675766923091E-3</v>
      </c>
      <c r="D10" s="23">
        <v>3.1479115005575257E-3</v>
      </c>
      <c r="E10" s="23">
        <v>1.8904538627522252E-3</v>
      </c>
      <c r="F10" s="22">
        <v>7.2134576598935276E-4</v>
      </c>
      <c r="G10" s="23">
        <v>5.4931304077737398E-3</v>
      </c>
      <c r="H10" s="23">
        <v>0.18853022259022428</v>
      </c>
      <c r="I10" s="23">
        <v>3.547263995489101E-3</v>
      </c>
    </row>
    <row r="11" spans="1:9">
      <c r="A11" t="s">
        <v>11</v>
      </c>
      <c r="B11" s="23">
        <v>3.5590995321288909E-3</v>
      </c>
      <c r="C11" s="22">
        <v>1.3064884127226954E-3</v>
      </c>
      <c r="D11" s="23">
        <v>9.8043975602008851E-2</v>
      </c>
      <c r="E11" s="22">
        <v>1.0296022749557345E-3</v>
      </c>
      <c r="F11" s="22">
        <v>1.5215137942617384E-3</v>
      </c>
      <c r="G11" s="23">
        <v>2.8276790706371475E-2</v>
      </c>
      <c r="H11" s="23">
        <v>5.5538496238340597E-2</v>
      </c>
      <c r="I11" s="23">
        <v>3.6553786877357643E-2</v>
      </c>
    </row>
    <row r="12" spans="1:9">
      <c r="A12" t="s">
        <v>12</v>
      </c>
      <c r="B12" s="22">
        <v>8.5799115148185549E-4</v>
      </c>
      <c r="C12" s="22">
        <v>1.5107861249012483E-3</v>
      </c>
      <c r="D12" s="22">
        <v>9.86739119821535E-4</v>
      </c>
      <c r="E12" s="23">
        <v>1.891273097742368E-3</v>
      </c>
      <c r="F12" s="22">
        <v>2.1355123118981111E-3</v>
      </c>
      <c r="G12" s="22">
        <v>2.1360722236232316E-3</v>
      </c>
      <c r="H12" s="22">
        <v>1.5651500876218704E-3</v>
      </c>
      <c r="I12" s="22">
        <v>9.7644406555399228E-4</v>
      </c>
    </row>
    <row r="13" spans="1:9">
      <c r="A13" t="s">
        <v>13</v>
      </c>
      <c r="B13" s="22">
        <v>7.8403344225426062E-4</v>
      </c>
      <c r="C13" s="22">
        <v>8.1178578467283927E-4</v>
      </c>
      <c r="D13" s="22">
        <v>6.0088432281109219E-4</v>
      </c>
      <c r="E13" s="23">
        <v>0.11655830346556821</v>
      </c>
      <c r="F13" s="23">
        <v>1.5117931983386951E-2</v>
      </c>
      <c r="G13" s="23">
        <v>2.9673091389737782E-2</v>
      </c>
      <c r="H13" s="22">
        <v>1.4286064764155054E-3</v>
      </c>
      <c r="I13" s="23">
        <v>0.42269019562651061</v>
      </c>
    </row>
    <row r="14" spans="1:9">
      <c r="A14" t="s">
        <v>14</v>
      </c>
      <c r="B14" s="23">
        <v>1.8086076532742989E-3</v>
      </c>
      <c r="C14" s="22">
        <v>8.8939526535768772E-4</v>
      </c>
      <c r="D14" s="23">
        <v>3.9975088347637923E-3</v>
      </c>
      <c r="E14" s="22">
        <v>8.5189102076276056E-4</v>
      </c>
      <c r="F14" s="23">
        <v>4.8080795606538669E-3</v>
      </c>
      <c r="G14" s="23">
        <v>0.18701135817427372</v>
      </c>
      <c r="H14" s="22">
        <v>5.9765312296227759E-4</v>
      </c>
      <c r="I14" s="23">
        <v>2.2542214978661817E-3</v>
      </c>
    </row>
    <row r="15" spans="1:9">
      <c r="A15" t="s">
        <v>15</v>
      </c>
      <c r="B15" s="23">
        <v>0.2878902982456587</v>
      </c>
      <c r="C15" s="23">
        <v>0.15480315949706158</v>
      </c>
      <c r="D15" s="22">
        <v>8.6140137694834063E-4</v>
      </c>
      <c r="E15" s="22">
        <v>8.8338677710659815E-4</v>
      </c>
      <c r="F15" s="23">
        <v>9.9449198851889152E-3</v>
      </c>
      <c r="G15" s="23">
        <v>3.8612456484782591E-3</v>
      </c>
      <c r="H15" s="23">
        <v>8.0092167213128979E-2</v>
      </c>
      <c r="I15" s="23">
        <v>2.4950349774892837E-3</v>
      </c>
    </row>
    <row r="16" spans="1:9">
      <c r="A16" t="s">
        <v>16</v>
      </c>
      <c r="B16" s="23">
        <v>2.0427916592628267E-2</v>
      </c>
      <c r="C16" s="23">
        <v>0.1720417972886869</v>
      </c>
      <c r="D16" s="23">
        <v>2.3022327967195826E-3</v>
      </c>
      <c r="E16" s="23">
        <v>1.2689833701059259E-2</v>
      </c>
      <c r="F16" s="23">
        <v>0.19956841941743045</v>
      </c>
      <c r="G16" s="23">
        <v>0.30204414346882241</v>
      </c>
      <c r="H16" s="22">
        <v>1.451584330740101E-3</v>
      </c>
      <c r="I16" s="22">
        <v>2.1398841228810654E-3</v>
      </c>
    </row>
    <row r="17" spans="1:9">
      <c r="A17" t="s">
        <v>17</v>
      </c>
      <c r="B17" s="22">
        <v>5.0410815073662584E-4</v>
      </c>
      <c r="C17" s="23">
        <v>0.27453036373334921</v>
      </c>
      <c r="D17" s="23">
        <v>9.4460070793918084E-3</v>
      </c>
      <c r="E17" s="23">
        <v>1.7540527242663878E-3</v>
      </c>
      <c r="F17" s="22">
        <v>2.1381594659604353E-3</v>
      </c>
      <c r="G17" s="23">
        <v>3.8864248184126163E-2</v>
      </c>
      <c r="H17" s="23">
        <v>3.9835649427951821E-2</v>
      </c>
      <c r="I17" s="23">
        <v>1.5712546907612101E-2</v>
      </c>
    </row>
    <row r="18" spans="1:9">
      <c r="A18" t="s">
        <v>18</v>
      </c>
      <c r="B18" s="23">
        <v>2.6325617749406241E-3</v>
      </c>
      <c r="C18" s="23">
        <v>1.1090175609404052E-2</v>
      </c>
      <c r="D18" s="22">
        <v>1.5757740493986241E-3</v>
      </c>
      <c r="E18" s="22">
        <v>1.5192438022252756E-3</v>
      </c>
      <c r="F18" s="23">
        <v>6.0604012699207255E-3</v>
      </c>
      <c r="G18" s="22">
        <v>2.1547974230310442E-3</v>
      </c>
      <c r="H18" s="23">
        <v>8.1984948015497244E-2</v>
      </c>
      <c r="I18" s="22">
        <v>2.0205448919596355E-3</v>
      </c>
    </row>
    <row r="19" spans="1:9">
      <c r="A19" t="s">
        <v>19</v>
      </c>
      <c r="B19" s="22">
        <v>6.5909750125858302E-4</v>
      </c>
      <c r="C19" s="22">
        <v>7.0545652212145472E-4</v>
      </c>
      <c r="D19" s="23">
        <v>3.5347525189271724E-3</v>
      </c>
      <c r="E19" s="23">
        <v>5.2273326919253568E-3</v>
      </c>
      <c r="F19" s="23">
        <v>2.9698488537717124E-3</v>
      </c>
      <c r="G19" s="23">
        <v>4.2218843468408481E-3</v>
      </c>
      <c r="H19" s="23">
        <v>2.7902757880078218E-3</v>
      </c>
      <c r="I19" s="22">
        <v>1.088767318288518E-3</v>
      </c>
    </row>
    <row r="20" spans="1:9">
      <c r="A20" t="s">
        <v>20</v>
      </c>
      <c r="B20" s="23">
        <v>0.23863768262172025</v>
      </c>
      <c r="C20" s="23">
        <v>2.9261105415247747E-3</v>
      </c>
      <c r="D20" s="23">
        <v>2.6141446949881739E-3</v>
      </c>
      <c r="E20" s="22">
        <v>9.3615601666288055E-4</v>
      </c>
      <c r="F20" s="23">
        <v>3.7457998871510737E-3</v>
      </c>
      <c r="G20" s="23">
        <v>0.17494127415969732</v>
      </c>
      <c r="H20" s="22">
        <v>2.0590472052696139E-3</v>
      </c>
      <c r="I20" s="22">
        <v>7.877611929418643E-4</v>
      </c>
    </row>
    <row r="21" spans="1:9">
      <c r="A21" t="s">
        <v>21</v>
      </c>
      <c r="B21" s="23">
        <v>1.5766444757139013E-3</v>
      </c>
      <c r="C21" s="22">
        <v>7.6576037069815044E-4</v>
      </c>
      <c r="D21" s="23">
        <v>0.42487166724475262</v>
      </c>
      <c r="E21" s="23">
        <v>4.4608369291226279E-3</v>
      </c>
      <c r="F21" s="23">
        <v>4.6051867878080122E-3</v>
      </c>
      <c r="G21" s="23">
        <v>2.0480798913025951E-2</v>
      </c>
      <c r="H21" s="23">
        <v>3.0749328126293612E-3</v>
      </c>
      <c r="I21" s="22">
        <v>1.449238561947079E-3</v>
      </c>
    </row>
    <row r="22" spans="1:9">
      <c r="A22" t="s">
        <v>22</v>
      </c>
      <c r="B22" s="23">
        <v>7.1659487707206176E-2</v>
      </c>
      <c r="C22" s="23">
        <v>1.6591578653139524E-2</v>
      </c>
      <c r="D22" s="22">
        <v>1.7948241966245183E-3</v>
      </c>
      <c r="E22" s="22">
        <v>1.4185178021588164E-3</v>
      </c>
      <c r="F22" s="23">
        <v>3.201186271621987E-3</v>
      </c>
      <c r="G22" s="22">
        <v>1.2157218473638476E-3</v>
      </c>
      <c r="H22" s="23">
        <v>3.3010112050587829E-3</v>
      </c>
      <c r="I22" s="23">
        <v>9.5097610514941158E-2</v>
      </c>
    </row>
    <row r="23" spans="1:9">
      <c r="A23" t="s">
        <v>23</v>
      </c>
      <c r="B23" s="22">
        <v>7.4510361004728591E-4</v>
      </c>
      <c r="C23" s="23">
        <v>4.6069194506889047E-3</v>
      </c>
      <c r="D23" s="23">
        <v>6.5862015244326855E-3</v>
      </c>
      <c r="E23" s="22">
        <v>1.5576340792883036E-3</v>
      </c>
      <c r="F23" s="22">
        <v>2.4434494919330103E-3</v>
      </c>
      <c r="G23" s="22">
        <v>2.1777720075924268E-3</v>
      </c>
      <c r="H23" s="22">
        <v>9.4519186641827042E-4</v>
      </c>
      <c r="I23" s="22">
        <v>1.6174501184439399E-3</v>
      </c>
    </row>
    <row r="24" spans="1:9">
      <c r="A24" t="s">
        <v>24</v>
      </c>
      <c r="B24" s="23">
        <v>1.9661361084989112E-2</v>
      </c>
      <c r="C24" s="23">
        <v>1.6505858085438939E-3</v>
      </c>
      <c r="D24" s="23">
        <v>2.8862323580374255E-3</v>
      </c>
      <c r="E24" s="22">
        <v>7.0782052247991888E-4</v>
      </c>
      <c r="F24" s="22">
        <v>4.7015385737152204E-4</v>
      </c>
      <c r="G24" s="22">
        <v>2.4437722552513581E-3</v>
      </c>
      <c r="H24" s="23">
        <v>0.30591753289668594</v>
      </c>
      <c r="I24" s="23">
        <v>3.5195681230220381E-3</v>
      </c>
    </row>
    <row r="25" spans="1:9">
      <c r="A25" t="s">
        <v>25</v>
      </c>
      <c r="B25" s="22">
        <v>1.2492854526810256E-3</v>
      </c>
      <c r="C25" s="23">
        <v>1.6106345199277657E-3</v>
      </c>
      <c r="D25" s="23">
        <v>0.1142958825191208</v>
      </c>
      <c r="E25" s="22">
        <v>8.0097163220735118E-4</v>
      </c>
      <c r="F25" s="22">
        <v>2.2358464261746122E-3</v>
      </c>
      <c r="G25" s="23">
        <v>4.4894083406143105E-3</v>
      </c>
      <c r="H25" s="23">
        <v>5.8355418819768565E-2</v>
      </c>
      <c r="I25" s="23">
        <v>2.9610395360458639E-3</v>
      </c>
    </row>
    <row r="26" spans="1:9">
      <c r="A26" t="s">
        <v>26</v>
      </c>
      <c r="B26" s="23">
        <v>1.0400247741672678E-2</v>
      </c>
      <c r="C26" s="22">
        <v>1.5297604407080319E-3</v>
      </c>
      <c r="D26" s="23">
        <v>0.25618484891224041</v>
      </c>
      <c r="E26" s="23">
        <v>1.9422786685887629E-3</v>
      </c>
      <c r="F26" s="23">
        <v>2.8788762639345646E-3</v>
      </c>
      <c r="G26" s="22">
        <v>1.1321177033839214E-3</v>
      </c>
      <c r="H26" s="22">
        <v>1.5476051200283638E-3</v>
      </c>
      <c r="I26" s="23">
        <v>2.9885396357458047E-3</v>
      </c>
    </row>
    <row r="27" spans="1:9">
      <c r="A27" t="s">
        <v>27</v>
      </c>
      <c r="B27" s="23">
        <v>1.6158557072587646E-3</v>
      </c>
      <c r="C27" s="23">
        <v>1.9776446381973333E-3</v>
      </c>
      <c r="D27" s="23">
        <v>1.8941794703969689E-2</v>
      </c>
      <c r="E27" s="23">
        <v>2.7357156812133623E-3</v>
      </c>
      <c r="F27" s="23">
        <v>0.28094389435788791</v>
      </c>
      <c r="G27" s="22">
        <v>2.8969713330265863E-3</v>
      </c>
      <c r="H27" s="22">
        <v>1.8613669141421879E-3</v>
      </c>
      <c r="I27" s="23">
        <v>6.1337313779051619E-2</v>
      </c>
    </row>
    <row r="28" spans="1:9">
      <c r="A28" t="s">
        <v>28</v>
      </c>
      <c r="B28" s="22">
        <v>1.0529093178772851E-3</v>
      </c>
      <c r="C28" s="23">
        <v>0.23351478429026207</v>
      </c>
      <c r="D28" s="22">
        <v>1.2258483159573866E-3</v>
      </c>
      <c r="E28" s="23">
        <v>2.5036179276062796E-3</v>
      </c>
      <c r="F28" s="23">
        <v>3.0960754325434635E-3</v>
      </c>
      <c r="G28" s="22">
        <v>1.2774442018911977E-3</v>
      </c>
      <c r="H28" s="23">
        <v>2.621136283892803E-3</v>
      </c>
      <c r="I28" s="22">
        <v>1.5855257810106522E-3</v>
      </c>
    </row>
    <row r="29" spans="1:9">
      <c r="A29" t="s">
        <v>29</v>
      </c>
      <c r="B29" s="23">
        <v>2.2175649891289411E-3</v>
      </c>
      <c r="C29" s="22">
        <v>1.0698838652372276E-3</v>
      </c>
      <c r="D29" s="23">
        <v>2.3929176395992052E-3</v>
      </c>
      <c r="E29" s="22">
        <v>1.1749412625938511E-3</v>
      </c>
      <c r="F29" s="22">
        <v>1.94870691473926E-3</v>
      </c>
      <c r="G29" s="23">
        <v>3.0412431346213981E-3</v>
      </c>
      <c r="H29" s="23">
        <v>2.1221687511856191E-3</v>
      </c>
      <c r="I29" s="23">
        <v>2.9123121279791791E-3</v>
      </c>
    </row>
    <row r="30" spans="1:9">
      <c r="A30" t="s">
        <v>30</v>
      </c>
      <c r="B30" s="23">
        <v>0.25606062418281117</v>
      </c>
      <c r="C30" s="23">
        <v>2.1882011282524732E-3</v>
      </c>
      <c r="D30" s="22">
        <v>2.0888374462398789E-3</v>
      </c>
      <c r="E30" s="23">
        <v>0.24856612533554689</v>
      </c>
      <c r="F30" s="22">
        <v>1.8313868835146308E-3</v>
      </c>
      <c r="G30" s="22">
        <v>2.2147374059927234E-3</v>
      </c>
      <c r="H30" s="22">
        <v>6.7052705951790262E-4</v>
      </c>
      <c r="I30" s="23">
        <v>2.6245680357528519E-3</v>
      </c>
    </row>
    <row r="31" spans="1:9">
      <c r="A31" t="s">
        <v>31</v>
      </c>
      <c r="B31" s="23">
        <v>2.3783414600706491E-3</v>
      </c>
      <c r="C31" s="22">
        <v>8.5096884886156948E-4</v>
      </c>
      <c r="D31" s="22">
        <v>1.1074934734392509E-3</v>
      </c>
      <c r="E31" s="23">
        <v>1.0392356039625879E-2</v>
      </c>
      <c r="F31" s="23">
        <v>6.5730692801825266E-2</v>
      </c>
      <c r="G31" s="23">
        <v>3.4487205784306681E-3</v>
      </c>
      <c r="H31" s="22">
        <v>1.5910723290194898E-3</v>
      </c>
      <c r="I31" s="23">
        <v>1.5421489075952428E-2</v>
      </c>
    </row>
    <row r="32" spans="1:9">
      <c r="A32" t="s">
        <v>32</v>
      </c>
      <c r="B32" s="22">
        <v>1.3678791939447405E-3</v>
      </c>
      <c r="C32" s="23">
        <v>1.6665907340011013E-3</v>
      </c>
      <c r="D32" s="22">
        <v>7.0594974182822351E-4</v>
      </c>
      <c r="E32" s="23">
        <v>4.0295886922764292E-2</v>
      </c>
      <c r="F32" s="23">
        <v>6.5250734078066558E-3</v>
      </c>
      <c r="G32" s="22">
        <v>2.7853614941792974E-3</v>
      </c>
      <c r="H32" s="22">
        <v>9.9859920086753135E-4</v>
      </c>
      <c r="I32" s="22">
        <v>7.9772561993323343E-4</v>
      </c>
    </row>
    <row r="33" spans="1:9">
      <c r="A33" t="s">
        <v>33</v>
      </c>
      <c r="B33" s="23">
        <v>2.5089793035468974E-3</v>
      </c>
      <c r="C33" s="22">
        <v>8.0086291122218858E-4</v>
      </c>
      <c r="D33" s="22">
        <v>7.4556184130691752E-4</v>
      </c>
      <c r="E33" s="23">
        <v>0.24878811830091638</v>
      </c>
      <c r="F33" s="22">
        <v>2.6698280637675611E-3</v>
      </c>
      <c r="G33" s="23">
        <v>5.6999039362186685E-2</v>
      </c>
      <c r="H33" s="23">
        <v>3.0294344614957315E-2</v>
      </c>
      <c r="I33" s="22">
        <v>1.0378898098409625E-3</v>
      </c>
    </row>
    <row r="34" spans="1:9">
      <c r="A34" t="s">
        <v>34</v>
      </c>
      <c r="B34" s="23">
        <v>1.1652598145739669E-2</v>
      </c>
      <c r="C34" s="23">
        <v>1.8828719938924728E-3</v>
      </c>
      <c r="D34" s="22">
        <v>7.3265804297260309E-4</v>
      </c>
      <c r="E34" s="23">
        <v>0.234337388000527</v>
      </c>
      <c r="F34" s="23">
        <v>2.7972035041017424E-3</v>
      </c>
      <c r="G34" s="22">
        <v>2.4062464203542105E-3</v>
      </c>
      <c r="H34" s="22">
        <v>1.1186349929237507E-3</v>
      </c>
      <c r="I34" s="23">
        <v>7.2217939326583547E-2</v>
      </c>
    </row>
    <row r="35" spans="1:9">
      <c r="A35" t="s">
        <v>35</v>
      </c>
      <c r="B35" s="23">
        <v>3.320042377468504E-3</v>
      </c>
      <c r="C35" s="22">
        <v>1.2751456703759313E-3</v>
      </c>
      <c r="D35" s="23">
        <v>8.0320964923802553E-3</v>
      </c>
      <c r="E35" s="23">
        <v>2.16299504010091E-3</v>
      </c>
      <c r="F35" s="23">
        <v>3.4094398734344968E-3</v>
      </c>
      <c r="G35" s="22">
        <v>2.7238261053225054E-3</v>
      </c>
      <c r="H35" s="23">
        <v>3.6132937337643493E-3</v>
      </c>
      <c r="I35" s="22">
        <v>1.2254050710854159E-3</v>
      </c>
    </row>
    <row r="36" spans="1:9">
      <c r="A36" t="s">
        <v>36</v>
      </c>
      <c r="B36" s="22">
        <v>1.2552278308964957E-3</v>
      </c>
      <c r="C36" s="23">
        <v>2.8234010276567422E-2</v>
      </c>
      <c r="D36" s="22">
        <v>5.7738218618577034E-4</v>
      </c>
      <c r="E36" s="23">
        <v>2.4999453758362115E-3</v>
      </c>
      <c r="F36" s="22">
        <v>2.1978816042923632E-3</v>
      </c>
      <c r="G36" s="23">
        <v>4.0010593531508301E-3</v>
      </c>
      <c r="H36" s="22">
        <v>1.2413633072454232E-3</v>
      </c>
      <c r="I36" s="23">
        <v>3.2820499444711888E-2</v>
      </c>
    </row>
    <row r="37" spans="1:9">
      <c r="A37" t="s">
        <v>37</v>
      </c>
      <c r="B37" s="23">
        <v>2.1034842309036075E-3</v>
      </c>
      <c r="C37" s="22">
        <v>8.3782060808434435E-4</v>
      </c>
      <c r="D37" s="22">
        <v>9.3967131507493901E-4</v>
      </c>
      <c r="E37" s="22">
        <v>8.2749242630675594E-4</v>
      </c>
      <c r="F37" s="22">
        <v>4.4184624013015141E-4</v>
      </c>
      <c r="G37" s="23">
        <v>8.086996279093317E-3</v>
      </c>
      <c r="H37" s="22">
        <v>9.5534356058600003E-4</v>
      </c>
      <c r="I37" s="22">
        <v>2.0738708736143018E-3</v>
      </c>
    </row>
    <row r="38" spans="1:9">
      <c r="A38" t="s">
        <v>38</v>
      </c>
      <c r="B38" s="22">
        <v>4.4378863756246514E-4</v>
      </c>
      <c r="C38" s="23">
        <v>5.8592335267419714E-2</v>
      </c>
      <c r="D38" s="23">
        <v>3.8635755142125911E-3</v>
      </c>
      <c r="E38" s="22">
        <v>3.5151128231792787E-4</v>
      </c>
      <c r="F38" s="22">
        <v>2.5074227592994467E-3</v>
      </c>
      <c r="G38" s="23">
        <v>3.4910412312520217E-3</v>
      </c>
      <c r="H38" s="22">
        <v>1.9913928078369235E-3</v>
      </c>
      <c r="I38" s="22">
        <v>1.8442272540760605E-3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D384-DE48-4FAF-9DD0-1C5F5A0CCB06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-3.3191465189435797E-2</v>
      </c>
      <c r="D5" s="10">
        <v>-6.4389923495259968E-3</v>
      </c>
      <c r="E5" s="10">
        <v>-4.0734186203797866E-2</v>
      </c>
      <c r="F5" s="10">
        <v>-1.5871365977588037E-2</v>
      </c>
      <c r="G5" s="10">
        <v>-5.6714470119077478E-3</v>
      </c>
      <c r="H5" s="10">
        <v>4.881360946207805E-2</v>
      </c>
      <c r="I5" s="10">
        <v>7.9339267248198387E-3</v>
      </c>
      <c r="J5" s="10">
        <v>5.86354179088871E-2</v>
      </c>
      <c r="K5" s="10">
        <v>5.6159380933879406E-2</v>
      </c>
      <c r="L5" s="10">
        <v>-3.6002015880989184E-3</v>
      </c>
      <c r="M5" s="10">
        <v>-2.9223136621990116E-2</v>
      </c>
      <c r="N5" s="10">
        <v>-2.5698148448354701E-2</v>
      </c>
      <c r="O5" s="10">
        <v>7.2025946507561724E-4</v>
      </c>
      <c r="P5" s="10">
        <v>-2.2425382011878145E-2</v>
      </c>
      <c r="Q5" s="11" t="s">
        <v>50</v>
      </c>
      <c r="R5" s="10">
        <v>-2.7658830579311622E-2</v>
      </c>
      <c r="S5" s="10">
        <v>-3.4150493740062002E-2</v>
      </c>
      <c r="T5" s="10">
        <v>2.6248482457467529E-2</v>
      </c>
      <c r="U5" s="10">
        <v>-5.5007768339913429E-2</v>
      </c>
      <c r="V5" s="10">
        <v>6.0064413921527152E-3</v>
      </c>
      <c r="W5" s="10">
        <v>4.2802847160709236E-2</v>
      </c>
      <c r="X5" s="10">
        <v>-3.3339958199940607E-3</v>
      </c>
      <c r="Y5" s="10">
        <v>-1.7218633220670234E-3</v>
      </c>
      <c r="Z5" s="10">
        <v>1.5089644968480417E-3</v>
      </c>
      <c r="AA5" s="10">
        <v>2.0737470709533228E-2</v>
      </c>
      <c r="AB5" s="10">
        <v>-4.2554438585822224E-2</v>
      </c>
      <c r="AC5" s="10">
        <v>1.3512778589162744E-2</v>
      </c>
      <c r="AD5" s="10">
        <v>-1.6649348533225297E-3</v>
      </c>
      <c r="AE5" s="10">
        <v>2.4390084637568275E-2</v>
      </c>
      <c r="AF5" s="10">
        <v>-3.114342059727504E-2</v>
      </c>
      <c r="AG5" s="10">
        <v>-6.9577336808325316E-3</v>
      </c>
      <c r="AH5" s="10">
        <v>4.6322616758783929E-2</v>
      </c>
      <c r="AI5" s="10">
        <v>5.7470248158980095E-2</v>
      </c>
      <c r="AJ5" s="10">
        <v>8.6809949917505028E-2</v>
      </c>
      <c r="AK5" s="10">
        <v>1.1876486061432727E-2</v>
      </c>
      <c r="AL5" s="10">
        <v>4.4236389470040521E-2</v>
      </c>
      <c r="AM5" s="12">
        <v>1.4366960974313468E-2</v>
      </c>
    </row>
    <row r="6" spans="1:39" ht="24">
      <c r="A6" s="13" t="s">
        <v>41</v>
      </c>
      <c r="B6" s="14" t="s">
        <v>40</v>
      </c>
      <c r="C6" s="15">
        <v>3.8307158986352822E-3</v>
      </c>
      <c r="D6" s="16">
        <v>-9.0965211027145589E-3</v>
      </c>
      <c r="E6" s="16">
        <v>7.582708040329407E-3</v>
      </c>
      <c r="F6" s="16">
        <v>4.6904559934727627E-2</v>
      </c>
      <c r="G6" s="16">
        <v>-1.880514465029701E-2</v>
      </c>
      <c r="H6" s="16">
        <v>4.6840353947489206E-3</v>
      </c>
      <c r="I6" s="16">
        <v>-1.8050102677573239E-2</v>
      </c>
      <c r="J6" s="16">
        <v>1.5276292242939299E-2</v>
      </c>
      <c r="K6" s="16">
        <v>-7.433091889824818E-2</v>
      </c>
      <c r="L6" s="16">
        <v>-9.6439614354656058E-3</v>
      </c>
      <c r="M6" s="16">
        <v>3.0901518052803327E-2</v>
      </c>
      <c r="N6" s="16">
        <v>2.0329963107846807E-2</v>
      </c>
      <c r="O6" s="16">
        <v>2.6475274708524218E-2</v>
      </c>
      <c r="P6" s="16">
        <v>2.647525765945891E-2</v>
      </c>
      <c r="Q6" s="16">
        <v>1.1803895807605902E-2</v>
      </c>
      <c r="R6" s="16">
        <v>1.2338416746973179E-2</v>
      </c>
      <c r="S6" s="16">
        <v>-4.0839813888123411E-2</v>
      </c>
      <c r="T6" s="16">
        <v>3.3686246604553098E-2</v>
      </c>
      <c r="U6" s="16">
        <v>-2.0861015076725182E-2</v>
      </c>
      <c r="V6" s="16">
        <v>-1.8689161157596917E-3</v>
      </c>
      <c r="W6" s="16">
        <v>5.2805416102526294E-2</v>
      </c>
      <c r="X6" s="16">
        <v>1.0395640825815712E-2</v>
      </c>
      <c r="Y6" s="16">
        <v>-6.0945728256646389E-2</v>
      </c>
      <c r="Z6" s="16">
        <v>-1.0538874202367687E-3</v>
      </c>
      <c r="AA6" s="16">
        <v>5.5191385506139978E-3</v>
      </c>
      <c r="AB6" s="16">
        <v>-3.158452367800256E-2</v>
      </c>
      <c r="AC6" s="16">
        <v>-8.3419684658712481E-2</v>
      </c>
      <c r="AD6" s="16">
        <v>1.7617090170814084E-2</v>
      </c>
      <c r="AE6" s="16">
        <v>-3.8358767265086323E-2</v>
      </c>
      <c r="AF6" s="16">
        <v>3.3233944854607532E-2</v>
      </c>
      <c r="AG6" s="16">
        <v>-7.2974264930225186E-2</v>
      </c>
      <c r="AH6" s="16">
        <v>-2.6105973070914331E-2</v>
      </c>
      <c r="AI6" s="16">
        <v>3.8569246105862334E-2</v>
      </c>
      <c r="AJ6" s="16">
        <v>1.3731391253282094E-2</v>
      </c>
      <c r="AK6" s="17" t="s">
        <v>51</v>
      </c>
      <c r="AL6" s="16">
        <v>-2.6181651908299956E-2</v>
      </c>
      <c r="AM6" s="18">
        <v>2.7538244859686027E-2</v>
      </c>
    </row>
    <row r="7" spans="1:39" ht="24">
      <c r="A7" s="13" t="s">
        <v>42</v>
      </c>
      <c r="B7" s="14" t="s">
        <v>40</v>
      </c>
      <c r="C7" s="15">
        <v>-0.12181330900529699</v>
      </c>
      <c r="D7" s="16">
        <v>-4.1871194263971213E-2</v>
      </c>
      <c r="E7" s="16">
        <v>2.5966084856847003E-2</v>
      </c>
      <c r="F7" s="16">
        <v>1.6858690724734143E-2</v>
      </c>
      <c r="G7" s="16">
        <v>6.5829951727039482E-2</v>
      </c>
      <c r="H7" s="16">
        <v>-4.1593351386582534E-3</v>
      </c>
      <c r="I7" s="16">
        <v>-2.0083509580834734E-2</v>
      </c>
      <c r="J7" s="16">
        <v>1.330481097866721E-2</v>
      </c>
      <c r="K7" s="16">
        <v>-4.367271594103507E-2</v>
      </c>
      <c r="L7" s="16">
        <v>0.10392100463249745</v>
      </c>
      <c r="M7" s="16">
        <v>-2.8161228795537821E-3</v>
      </c>
      <c r="N7" s="16">
        <v>1.7061082998718034E-2</v>
      </c>
      <c r="O7" s="16">
        <v>4.9753695360926664E-2</v>
      </c>
      <c r="P7" s="16">
        <v>-1.2747374002297043E-2</v>
      </c>
      <c r="Q7" s="16">
        <v>2.4014444457765762E-2</v>
      </c>
      <c r="R7" s="16">
        <v>6.9492865198672316E-3</v>
      </c>
      <c r="S7" s="16">
        <v>9.4677092984625844E-2</v>
      </c>
      <c r="T7" s="16">
        <v>3.1684799497695951E-3</v>
      </c>
      <c r="U7" s="16">
        <v>-4.4903501327675191E-2</v>
      </c>
      <c r="V7" s="16">
        <v>1.412759147781361E-2</v>
      </c>
      <c r="W7" s="16">
        <v>4.8283180689517738E-3</v>
      </c>
      <c r="X7" s="16">
        <v>1.2979904334649815E-2</v>
      </c>
      <c r="Y7" s="16">
        <v>1.7777614447231919E-2</v>
      </c>
      <c r="Z7" s="16">
        <v>-3.1977558133811645E-2</v>
      </c>
      <c r="AA7" s="16">
        <v>1.4806962867774283E-2</v>
      </c>
      <c r="AB7" s="16">
        <v>2.7069084203815867E-2</v>
      </c>
      <c r="AC7" s="16">
        <v>-3.1566094587597036E-2</v>
      </c>
      <c r="AD7" s="16">
        <v>-1.0999663748175849E-2</v>
      </c>
      <c r="AE7" s="17" t="s">
        <v>52</v>
      </c>
      <c r="AF7" s="16">
        <v>-5.0117640063258875E-2</v>
      </c>
      <c r="AG7" s="16">
        <v>-4.7174838204741797E-2</v>
      </c>
      <c r="AH7" s="16">
        <v>-7.3175002939927323E-3</v>
      </c>
      <c r="AI7" s="16">
        <v>-3.1319054708561084E-2</v>
      </c>
      <c r="AJ7" s="16">
        <v>-5.6713383418359846E-2</v>
      </c>
      <c r="AK7" s="16">
        <v>-3.7976055270855513E-2</v>
      </c>
      <c r="AL7" s="16">
        <v>-5.9837945521076042E-3</v>
      </c>
      <c r="AM7" s="18">
        <v>-1.9634289140965051E-2</v>
      </c>
    </row>
    <row r="8" spans="1:39" ht="24">
      <c r="A8" s="13" t="s">
        <v>43</v>
      </c>
      <c r="B8" s="14" t="s">
        <v>40</v>
      </c>
      <c r="C8" s="15">
        <v>2.4104216797479195E-2</v>
      </c>
      <c r="D8" s="16">
        <v>4.4673298389848126E-2</v>
      </c>
      <c r="E8" s="16">
        <v>1.2784554754281445E-2</v>
      </c>
      <c r="F8" s="16">
        <v>4.1448486658602166E-2</v>
      </c>
      <c r="G8" s="16">
        <v>0.10411112897108707</v>
      </c>
      <c r="H8" s="16">
        <v>3.0500456418145298E-3</v>
      </c>
      <c r="I8" s="16">
        <v>-2.4908198442934169E-3</v>
      </c>
      <c r="J8" s="16">
        <v>7.6918673076730754E-2</v>
      </c>
      <c r="K8" s="16">
        <v>-1.9239805813525204E-2</v>
      </c>
      <c r="L8" s="16">
        <v>7.6292729570408641E-2</v>
      </c>
      <c r="M8" s="16">
        <v>2.3330652434870348E-2</v>
      </c>
      <c r="N8" s="16">
        <v>-1.8158135751009639E-2</v>
      </c>
      <c r="O8" s="16">
        <v>7.3760904839807809E-2</v>
      </c>
      <c r="P8" s="16">
        <v>6.7316975331535437E-4</v>
      </c>
      <c r="Q8" s="16">
        <v>2.0256752230920563E-2</v>
      </c>
      <c r="R8" s="16">
        <v>4.9756910080959331E-2</v>
      </c>
      <c r="S8" s="16">
        <v>3.8453925143539604E-2</v>
      </c>
      <c r="T8" s="16">
        <v>5.0436091766217606E-2</v>
      </c>
      <c r="U8" s="16">
        <v>-2.127187234345353E-2</v>
      </c>
      <c r="V8" s="16">
        <v>3.3541238915131303E-3</v>
      </c>
      <c r="W8" s="16">
        <v>5.9194569398813596E-2</v>
      </c>
      <c r="X8" s="16">
        <v>1.5759151237605091E-2</v>
      </c>
      <c r="Y8" s="16">
        <v>-3.2873833981257989E-3</v>
      </c>
      <c r="Z8" s="16">
        <v>2.8005559631022185E-2</v>
      </c>
      <c r="AA8" s="17" t="s">
        <v>53</v>
      </c>
      <c r="AB8" s="16">
        <v>-1.7530059547324006E-2</v>
      </c>
      <c r="AC8" s="16">
        <v>-2.3401200031499604E-4</v>
      </c>
      <c r="AD8" s="16">
        <v>-4.5447583060820194E-3</v>
      </c>
      <c r="AE8" s="16">
        <v>1.467496911946797E-2</v>
      </c>
      <c r="AF8" s="16">
        <v>-1.220303756972823E-2</v>
      </c>
      <c r="AG8" s="16">
        <v>6.0114468399419779E-2</v>
      </c>
      <c r="AH8" s="16">
        <v>-4.3082618017124125E-3</v>
      </c>
      <c r="AI8" s="16">
        <v>-1.2421477538627948E-2</v>
      </c>
      <c r="AJ8" s="16">
        <v>-1.1560605065094673E-2</v>
      </c>
      <c r="AK8" s="16">
        <v>5.4091015579007381E-3</v>
      </c>
      <c r="AL8" s="16">
        <v>-6.1994469018002256E-2</v>
      </c>
      <c r="AM8" s="18">
        <v>3.4520180211887672E-2</v>
      </c>
    </row>
    <row r="9" spans="1:39" ht="24">
      <c r="A9" s="13" t="s">
        <v>44</v>
      </c>
      <c r="B9" s="14" t="s">
        <v>40</v>
      </c>
      <c r="C9" s="15">
        <v>3.3313967227815766E-2</v>
      </c>
      <c r="D9" s="16">
        <v>9.479856946585162E-2</v>
      </c>
      <c r="E9" s="16">
        <v>-1.9014369520670711E-2</v>
      </c>
      <c r="F9" s="16">
        <v>3.5110531832925162E-3</v>
      </c>
      <c r="G9" s="16">
        <v>5.6139567883757527E-2</v>
      </c>
      <c r="H9" s="16">
        <v>-1.2071200522129604E-2</v>
      </c>
      <c r="I9" s="16">
        <v>-1.4882216899979046E-2</v>
      </c>
      <c r="J9" s="16">
        <v>5.0668922454837631E-2</v>
      </c>
      <c r="K9" s="16">
        <v>-7.7196569074135576E-3</v>
      </c>
      <c r="L9" s="16">
        <v>4.4366420558856326E-2</v>
      </c>
      <c r="M9" s="16">
        <v>3.1115562381797404E-3</v>
      </c>
      <c r="N9" s="16">
        <v>-3.3507118499717533E-3</v>
      </c>
      <c r="O9" s="16">
        <v>2.4881604117155804E-2</v>
      </c>
      <c r="P9" s="16">
        <v>-1.5829350754556653E-4</v>
      </c>
      <c r="Q9" s="16">
        <v>-1.6971132370946311E-3</v>
      </c>
      <c r="R9" s="16">
        <v>-2.9166976838457426E-2</v>
      </c>
      <c r="S9" s="16">
        <v>7.957633314571378E-3</v>
      </c>
      <c r="T9" s="16">
        <v>7.4583284099251648E-2</v>
      </c>
      <c r="U9" s="16">
        <v>3.6046444205258085E-2</v>
      </c>
      <c r="V9" s="16">
        <v>1.2510608888326332E-3</v>
      </c>
      <c r="W9" s="16">
        <v>2.8462986382189942E-2</v>
      </c>
      <c r="X9" s="16">
        <v>1.8886880527923696E-2</v>
      </c>
      <c r="Y9" s="17" t="s">
        <v>54</v>
      </c>
      <c r="Z9" s="16">
        <v>-1.847274056562778E-3</v>
      </c>
      <c r="AA9" s="16">
        <v>-3.3779801207411493E-3</v>
      </c>
      <c r="AB9" s="16">
        <v>2.8150180160255753E-2</v>
      </c>
      <c r="AC9" s="16">
        <v>-4.3595747881499503E-2</v>
      </c>
      <c r="AD9" s="16">
        <v>-4.96774253173705E-3</v>
      </c>
      <c r="AE9" s="16">
        <v>1.7836453042005623E-2</v>
      </c>
      <c r="AF9" s="16">
        <v>-6.3387581146977529E-3</v>
      </c>
      <c r="AG9" s="16">
        <v>-2.8893901428394913E-2</v>
      </c>
      <c r="AH9" s="16">
        <v>4.8075024711693684E-2</v>
      </c>
      <c r="AI9" s="16">
        <v>5.7443684238972547E-3</v>
      </c>
      <c r="AJ9" s="16">
        <v>-6.6925649532329823E-2</v>
      </c>
      <c r="AK9" s="16">
        <v>-6.0664989532630581E-2</v>
      </c>
      <c r="AL9" s="16">
        <v>-5.8952722592518998E-2</v>
      </c>
      <c r="AM9" s="18">
        <v>-4.6601205843670671E-3</v>
      </c>
    </row>
    <row r="10" spans="1:39" ht="24">
      <c r="A10" s="13" t="s">
        <v>45</v>
      </c>
      <c r="B10" s="14" t="s">
        <v>40</v>
      </c>
      <c r="C10" s="15">
        <v>-4.9135337652044531E-2</v>
      </c>
      <c r="D10" s="16">
        <v>-9.9763327337335991E-3</v>
      </c>
      <c r="E10" s="17" t="s">
        <v>55</v>
      </c>
      <c r="F10" s="16">
        <v>-1.6561243178456437E-2</v>
      </c>
      <c r="G10" s="16">
        <v>8.3269884893464166E-2</v>
      </c>
      <c r="H10" s="16">
        <v>-7.0326910701602532E-2</v>
      </c>
      <c r="I10" s="16">
        <v>-6.2106069358059915E-2</v>
      </c>
      <c r="J10" s="16">
        <v>-1.038684075164727E-2</v>
      </c>
      <c r="K10" s="16">
        <v>-4.714084037700593E-2</v>
      </c>
      <c r="L10" s="16">
        <v>-2.3690757504859234E-2</v>
      </c>
      <c r="M10" s="16">
        <v>2.1515957479857151E-3</v>
      </c>
      <c r="N10" s="16">
        <v>3.6936559416388907E-3</v>
      </c>
      <c r="O10" s="16">
        <v>9.532249805560368E-2</v>
      </c>
      <c r="P10" s="16">
        <v>-4.7837502223804153E-2</v>
      </c>
      <c r="Q10" s="16">
        <v>-3.966010773823489E-2</v>
      </c>
      <c r="R10" s="16">
        <v>-7.8707711869181567E-3</v>
      </c>
      <c r="S10" s="16">
        <v>1.1147832074958772E-2</v>
      </c>
      <c r="T10" s="16">
        <v>3.8710987111421652E-2</v>
      </c>
      <c r="U10" s="16">
        <v>-5.96577060595741E-2</v>
      </c>
      <c r="V10" s="16">
        <v>-3.1241197867972328E-2</v>
      </c>
      <c r="W10" s="16">
        <v>-2.6129781314255907E-2</v>
      </c>
      <c r="X10" s="16">
        <v>8.1251446838012401E-2</v>
      </c>
      <c r="Y10" s="16">
        <v>-1.8604784523677014E-2</v>
      </c>
      <c r="Z10" s="16">
        <v>2.8260549671309095E-2</v>
      </c>
      <c r="AA10" s="16">
        <v>1.2775013648201593E-2</v>
      </c>
      <c r="AB10" s="16">
        <v>6.3345444709647314E-2</v>
      </c>
      <c r="AC10" s="16">
        <v>1.0795827355830888E-2</v>
      </c>
      <c r="AD10" s="16">
        <v>1.4742337687537405E-2</v>
      </c>
      <c r="AE10" s="16">
        <v>2.5761689407352798E-2</v>
      </c>
      <c r="AF10" s="16">
        <v>-1.7729093579448275E-2</v>
      </c>
      <c r="AG10" s="16">
        <v>3.3842284052417976E-3</v>
      </c>
      <c r="AH10" s="16">
        <v>1.282294266244372E-3</v>
      </c>
      <c r="AI10" s="16">
        <v>1.9578476890878622E-2</v>
      </c>
      <c r="AJ10" s="16">
        <v>-1.7979375457022051E-2</v>
      </c>
      <c r="AK10" s="16">
        <v>7.4210081409061789E-3</v>
      </c>
      <c r="AL10" s="16">
        <v>4.038549636365768E-2</v>
      </c>
      <c r="AM10" s="18">
        <v>3.8186078696764207E-2</v>
      </c>
    </row>
    <row r="11" spans="1:39" ht="24">
      <c r="A11" s="13" t="s">
        <v>46</v>
      </c>
      <c r="B11" s="14" t="s">
        <v>40</v>
      </c>
      <c r="C11" s="19" t="s">
        <v>56</v>
      </c>
      <c r="D11" s="16">
        <v>-2.5947471763705213E-2</v>
      </c>
      <c r="E11" s="16">
        <v>-4.8689434517173572E-2</v>
      </c>
      <c r="F11" s="16">
        <v>2.983206827869719E-2</v>
      </c>
      <c r="G11" s="16">
        <v>-4.3419890103016862E-2</v>
      </c>
      <c r="H11" s="16">
        <v>-1.547191854799522E-2</v>
      </c>
      <c r="I11" s="16">
        <v>-2.875859552473644E-2</v>
      </c>
      <c r="J11" s="16">
        <v>2.2011564633093325E-2</v>
      </c>
      <c r="K11" s="16">
        <v>2.6057207023651958E-2</v>
      </c>
      <c r="L11" s="16">
        <v>-2.5730168347198715E-2</v>
      </c>
      <c r="M11" s="16">
        <v>-2.8961394167428416E-2</v>
      </c>
      <c r="N11" s="16">
        <v>-2.720287532850613E-2</v>
      </c>
      <c r="O11" s="16">
        <v>-4.3387878388312977E-2</v>
      </c>
      <c r="P11" s="17" t="s">
        <v>54</v>
      </c>
      <c r="Q11" s="16">
        <v>-2.2246705197983246E-2</v>
      </c>
      <c r="R11" s="16">
        <v>-3.4392634885097362E-2</v>
      </c>
      <c r="S11" s="16">
        <v>-1.207704889200879E-2</v>
      </c>
      <c r="T11" s="16">
        <v>-3.1087735983611257E-2</v>
      </c>
      <c r="U11" s="16">
        <v>-1.3409226937795907E-2</v>
      </c>
      <c r="V11" s="16">
        <v>-5.681222650347819E-2</v>
      </c>
      <c r="W11" s="16">
        <v>6.5365596797799536E-3</v>
      </c>
      <c r="X11" s="16">
        <v>-3.4894355295235414E-2</v>
      </c>
      <c r="Y11" s="16">
        <v>-9.5371595306407013E-5</v>
      </c>
      <c r="Z11" s="16">
        <v>4.028670284269148E-2</v>
      </c>
      <c r="AA11" s="16">
        <v>7.3736317652803481E-4</v>
      </c>
      <c r="AB11" s="16">
        <v>-1.6637354481327606E-2</v>
      </c>
      <c r="AC11" s="16">
        <v>3.1946271079691467E-2</v>
      </c>
      <c r="AD11" s="16">
        <v>7.8540428987503616E-2</v>
      </c>
      <c r="AE11" s="16">
        <v>-1.2825231462431167E-2</v>
      </c>
      <c r="AF11" s="16">
        <v>2.4639819108006906E-2</v>
      </c>
      <c r="AG11" s="16">
        <v>4.7697189101119676E-2</v>
      </c>
      <c r="AH11" s="16">
        <v>8.1886372449307604E-2</v>
      </c>
      <c r="AI11" s="16">
        <v>5.7188721880776672E-2</v>
      </c>
      <c r="AJ11" s="16">
        <v>-9.0269964945406179E-4</v>
      </c>
      <c r="AK11" s="16">
        <v>2.6395435820908253E-2</v>
      </c>
      <c r="AL11" s="16">
        <v>2.734106424173173E-2</v>
      </c>
      <c r="AM11" s="18">
        <v>2.1989661859474881E-2</v>
      </c>
    </row>
    <row r="12" spans="1:39" ht="24">
      <c r="A12" s="13" t="s">
        <v>47</v>
      </c>
      <c r="B12" s="14" t="s">
        <v>40</v>
      </c>
      <c r="C12" s="15">
        <v>-2.4506516337752544E-2</v>
      </c>
      <c r="D12" s="16">
        <v>4.4168750872190229E-2</v>
      </c>
      <c r="E12" s="16">
        <v>1.9675076820149219E-2</v>
      </c>
      <c r="F12" s="16">
        <v>3.7030156824642113E-2</v>
      </c>
      <c r="G12" s="16">
        <v>1.0124348295863733E-2</v>
      </c>
      <c r="H12" s="16">
        <v>-9.2965046345021042E-3</v>
      </c>
      <c r="I12" s="16">
        <v>-5.6564786567476349E-4</v>
      </c>
      <c r="J12" s="16">
        <v>5.8637278050144175E-2</v>
      </c>
      <c r="K12" s="16">
        <v>5.4126740843132654E-2</v>
      </c>
      <c r="L12" s="16">
        <v>4.3481277169898275E-2</v>
      </c>
      <c r="M12" s="16">
        <v>-5.7968169965747426E-2</v>
      </c>
      <c r="N12" s="16">
        <v>8.4786346108277413E-3</v>
      </c>
      <c r="O12" s="16">
        <v>4.3452011294166211E-2</v>
      </c>
      <c r="P12" s="16">
        <v>5.6587747679163518E-2</v>
      </c>
      <c r="Q12" s="16">
        <v>5.6467749776706433E-2</v>
      </c>
      <c r="R12" s="16">
        <v>3.6625281956884317E-2</v>
      </c>
      <c r="S12" s="16">
        <v>3.8253653756035851E-2</v>
      </c>
      <c r="T12" s="16">
        <v>5.2833888331318225E-2</v>
      </c>
      <c r="U12" s="16">
        <v>2.8097437513885282E-3</v>
      </c>
      <c r="V12" s="16">
        <v>5.5649121141413431E-3</v>
      </c>
      <c r="W12" s="16">
        <v>-6.9766683440302289E-3</v>
      </c>
      <c r="X12" s="16">
        <v>5.8246409688393813E-2</v>
      </c>
      <c r="Y12" s="16">
        <v>5.6645295599695505E-3</v>
      </c>
      <c r="Z12" s="16">
        <v>3.0711765774999233E-2</v>
      </c>
      <c r="AA12" s="16">
        <v>-1.2540538988117798E-2</v>
      </c>
      <c r="AB12" s="16">
        <v>2.0292333340918733E-2</v>
      </c>
      <c r="AC12" s="16">
        <v>-8.0532885032785273E-2</v>
      </c>
      <c r="AD12" s="16">
        <v>-3.783467841613132E-2</v>
      </c>
      <c r="AE12" s="16">
        <v>-3.1313607658555252E-2</v>
      </c>
      <c r="AF12" s="16">
        <v>-3.4554267135211668E-2</v>
      </c>
      <c r="AG12" s="16">
        <v>-1.9495808494342622E-2</v>
      </c>
      <c r="AH12" s="16">
        <v>3.8780116054836486E-2</v>
      </c>
      <c r="AI12" s="17" t="s">
        <v>57</v>
      </c>
      <c r="AJ12" s="16">
        <v>-3.9142423036079316E-2</v>
      </c>
      <c r="AK12" s="16">
        <v>3.8025264451735694E-2</v>
      </c>
      <c r="AL12" s="16">
        <v>9.2415769564493083E-3</v>
      </c>
      <c r="AM12" s="18">
        <v>-2.4514006347978314E-2</v>
      </c>
    </row>
    <row r="13" spans="1:39" ht="24">
      <c r="A13" s="13" t="s">
        <v>48</v>
      </c>
      <c r="B13" s="14" t="s">
        <v>40</v>
      </c>
      <c r="C13" s="15">
        <v>0.11785698273489158</v>
      </c>
      <c r="D13" s="16">
        <v>-7.1213849098924302E-3</v>
      </c>
      <c r="E13" s="16">
        <v>-5.9821630390122199E-2</v>
      </c>
      <c r="F13" s="16">
        <v>-4.5457771395693422E-3</v>
      </c>
      <c r="G13" s="16">
        <v>-3.8119583299708236E-2</v>
      </c>
      <c r="H13" s="16">
        <v>-5.5729760010715858E-3</v>
      </c>
      <c r="I13" s="16">
        <v>-5.4553866719172176E-3</v>
      </c>
      <c r="J13" s="16">
        <v>-6.3762339404991569E-2</v>
      </c>
      <c r="K13" s="16">
        <v>1.1029045546450225E-2</v>
      </c>
      <c r="L13" s="16">
        <v>3.5685956795532436E-2</v>
      </c>
      <c r="M13" s="16">
        <v>-4.3401770851617859E-2</v>
      </c>
      <c r="N13" s="16">
        <v>3.3932673203725013E-2</v>
      </c>
      <c r="O13" s="16">
        <v>-1.8699785513002085E-2</v>
      </c>
      <c r="P13" s="16">
        <v>-1.3182963538319485E-2</v>
      </c>
      <c r="Q13" s="16">
        <v>-5.3717634433555393E-2</v>
      </c>
      <c r="R13" s="16">
        <v>-1.33441742014577E-2</v>
      </c>
      <c r="S13" s="16">
        <v>-1.4513802142249689E-2</v>
      </c>
      <c r="T13" s="16">
        <v>3.111993739276551E-3</v>
      </c>
      <c r="U13" s="17" t="s">
        <v>53</v>
      </c>
      <c r="V13" s="16">
        <v>4.1856899683686159E-2</v>
      </c>
      <c r="W13" s="16">
        <v>-4.2291050582064144E-2</v>
      </c>
      <c r="X13" s="16">
        <v>1.1587633303228521E-3</v>
      </c>
      <c r="Y13" s="16">
        <v>3.547716130254501E-2</v>
      </c>
      <c r="Z13" s="16">
        <v>2.2110736359030873E-2</v>
      </c>
      <c r="AA13" s="16">
        <v>-2.1265412263890875E-2</v>
      </c>
      <c r="AB13" s="16">
        <v>6.5393052952694153E-2</v>
      </c>
      <c r="AC13" s="16">
        <v>3.796655205157231E-2</v>
      </c>
      <c r="AD13" s="16">
        <v>-2.9886685594237263E-2</v>
      </c>
      <c r="AE13" s="16">
        <v>-4.4616960712405021E-2</v>
      </c>
      <c r="AF13" s="16">
        <v>7.6727426221285963E-2</v>
      </c>
      <c r="AG13" s="16">
        <v>-5.2519136698940246E-4</v>
      </c>
      <c r="AH13" s="16">
        <v>3.8756017577485723E-2</v>
      </c>
      <c r="AI13" s="16">
        <v>2.7746020549747792E-3</v>
      </c>
      <c r="AJ13" s="16">
        <v>9.1678428912757071E-2</v>
      </c>
      <c r="AK13" s="16">
        <v>-2.041582378157962E-2</v>
      </c>
      <c r="AL13" s="16">
        <v>7.50310059418825E-2</v>
      </c>
      <c r="AM13" s="18">
        <v>5.151854240733323E-3</v>
      </c>
    </row>
    <row r="14" spans="1:39" ht="24">
      <c r="A14" s="13" t="s">
        <v>49</v>
      </c>
      <c r="B14" s="14" t="s">
        <v>40</v>
      </c>
      <c r="C14" s="15">
        <v>6.3990626646736853E-2</v>
      </c>
      <c r="D14" s="16">
        <v>-6.1691494956841772E-2</v>
      </c>
      <c r="E14" s="16">
        <v>-2.6753313243152232E-2</v>
      </c>
      <c r="F14" s="16">
        <v>-5.262352955668851E-2</v>
      </c>
      <c r="G14" s="16">
        <v>3.1630644426606028E-2</v>
      </c>
      <c r="H14" s="16">
        <v>-7.9280266306498044E-3</v>
      </c>
      <c r="I14" s="16">
        <v>-3.347693578965464E-2</v>
      </c>
      <c r="J14" s="16">
        <v>1.6433296471417159E-2</v>
      </c>
      <c r="K14" s="16">
        <v>2.4943583753605298E-2</v>
      </c>
      <c r="L14" s="16">
        <v>-8.7109800385899612E-3</v>
      </c>
      <c r="M14" s="16">
        <v>3.1334374264272859E-2</v>
      </c>
      <c r="N14" s="16">
        <v>4.8998101945116161E-2</v>
      </c>
      <c r="O14" s="16">
        <v>-1.0304651170427538E-2</v>
      </c>
      <c r="P14" s="16">
        <v>6.554962419070727E-3</v>
      </c>
      <c r="Q14" s="16">
        <v>4.2654215367581585E-2</v>
      </c>
      <c r="R14" s="16">
        <v>-1.4778031274137002E-2</v>
      </c>
      <c r="S14" s="16">
        <v>-3.1974399783894505E-2</v>
      </c>
      <c r="T14" s="16">
        <v>3.9709194697536941E-2</v>
      </c>
      <c r="U14" s="16">
        <v>-4.3197761830986968E-2</v>
      </c>
      <c r="V14" s="16">
        <v>-3.1206197080529904E-2</v>
      </c>
      <c r="W14" s="17" t="s">
        <v>51</v>
      </c>
      <c r="X14" s="16">
        <v>7.15495848304926E-4</v>
      </c>
      <c r="Y14" s="16">
        <v>2.8642859126321096E-2</v>
      </c>
      <c r="Z14" s="16">
        <v>6.5071877767927985E-2</v>
      </c>
      <c r="AA14" s="16">
        <v>6.0407199013777675E-2</v>
      </c>
      <c r="AB14" s="16">
        <v>2.0454961849661134E-2</v>
      </c>
      <c r="AC14" s="16">
        <v>-7.5793140995375095E-5</v>
      </c>
      <c r="AD14" s="16">
        <v>3.3771662354443212E-2</v>
      </c>
      <c r="AE14" s="16">
        <v>4.9174401518058625E-3</v>
      </c>
      <c r="AF14" s="16">
        <v>2.744160051434645E-3</v>
      </c>
      <c r="AG14" s="16">
        <v>1.9425457323202461E-2</v>
      </c>
      <c r="AH14" s="16">
        <v>1.861225640971827E-3</v>
      </c>
      <c r="AI14" s="16">
        <v>-7.0841981142128604E-3</v>
      </c>
      <c r="AJ14" s="16">
        <v>3.3307554183096839E-2</v>
      </c>
      <c r="AK14" s="16">
        <v>5.2842512728743712E-2</v>
      </c>
      <c r="AL14" s="16">
        <v>5.6813148104008102E-2</v>
      </c>
      <c r="AM14" s="18">
        <v>-3.7094345353301326E-2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4.5676063331145733E-8</v>
      </c>
      <c r="E21" s="10">
        <f t="shared" ref="E21:AM21" si="0">$C5^2*E5^2</f>
        <v>1.8279778832292343E-6</v>
      </c>
      <c r="F21" s="10">
        <f t="shared" si="0"/>
        <v>2.7751180396779399E-7</v>
      </c>
      <c r="G21" s="10">
        <f t="shared" si="0"/>
        <v>3.5435666520653438E-8</v>
      </c>
      <c r="H21" s="10">
        <f t="shared" si="0"/>
        <v>2.6250325484198871E-6</v>
      </c>
      <c r="I21" s="10">
        <f t="shared" si="0"/>
        <v>6.9347246007111051E-8</v>
      </c>
      <c r="J21" s="10">
        <f t="shared" si="0"/>
        <v>3.7876766610589934E-6</v>
      </c>
      <c r="K21" s="10">
        <f t="shared" si="0"/>
        <v>3.4745412481028282E-6</v>
      </c>
      <c r="L21" s="10">
        <f t="shared" si="0"/>
        <v>1.4279285815310164E-8</v>
      </c>
      <c r="M21" s="10">
        <f t="shared" si="0"/>
        <v>9.4081992221880821E-7</v>
      </c>
      <c r="N21" s="10">
        <f t="shared" si="0"/>
        <v>7.2753939627868866E-7</v>
      </c>
      <c r="O21" s="10">
        <f t="shared" si="0"/>
        <v>5.7151916262523096E-10</v>
      </c>
      <c r="P21" s="10">
        <f t="shared" si="0"/>
        <v>5.5402906392437858E-7</v>
      </c>
      <c r="Q21" s="11">
        <f t="shared" si="0"/>
        <v>1.0623700625794538E-3</v>
      </c>
      <c r="R21" s="10">
        <f t="shared" si="0"/>
        <v>8.4279213965876396E-7</v>
      </c>
      <c r="S21" s="10">
        <f t="shared" si="0"/>
        <v>1.2848334131296822E-6</v>
      </c>
      <c r="T21" s="10">
        <f t="shared" si="0"/>
        <v>7.5903403174200483E-7</v>
      </c>
      <c r="U21" s="10">
        <f t="shared" si="0"/>
        <v>3.3335033838288811E-6</v>
      </c>
      <c r="V21" s="10">
        <f t="shared" si="0"/>
        <v>3.9745442443032885E-8</v>
      </c>
      <c r="W21" s="10">
        <f t="shared" si="0"/>
        <v>2.0183578357958684E-6</v>
      </c>
      <c r="X21" s="10">
        <f t="shared" si="0"/>
        <v>1.2245681236460525E-8</v>
      </c>
      <c r="Y21" s="10">
        <f t="shared" si="0"/>
        <v>3.2662558340657065E-9</v>
      </c>
      <c r="Z21" s="10">
        <f t="shared" si="0"/>
        <v>2.5084814382256668E-9</v>
      </c>
      <c r="AA21" s="10">
        <f t="shared" si="0"/>
        <v>4.7376657742107046E-7</v>
      </c>
      <c r="AB21" s="10">
        <f t="shared" si="0"/>
        <v>1.9949985248282039E-6</v>
      </c>
      <c r="AC21" s="10">
        <f t="shared" si="0"/>
        <v>2.0116025145837862E-7</v>
      </c>
      <c r="AD21" s="10">
        <f t="shared" si="0"/>
        <v>3.053847443746413E-9</v>
      </c>
      <c r="AE21" s="10">
        <f t="shared" si="0"/>
        <v>6.5535929442208821E-7</v>
      </c>
      <c r="AF21" s="10">
        <f t="shared" si="0"/>
        <v>1.0685269255535561E-6</v>
      </c>
      <c r="AG21" s="10">
        <f t="shared" si="0"/>
        <v>5.3332071294157162E-8</v>
      </c>
      <c r="AH21" s="10">
        <f t="shared" si="0"/>
        <v>2.3639539792616334E-6</v>
      </c>
      <c r="AI21" s="10">
        <f t="shared" si="0"/>
        <v>3.638639193139328E-6</v>
      </c>
      <c r="AJ21" s="10">
        <f t="shared" si="0"/>
        <v>8.3021745422765885E-6</v>
      </c>
      <c r="AK21" s="10">
        <f t="shared" si="0"/>
        <v>1.5539204245409898E-7</v>
      </c>
      <c r="AL21" s="10">
        <f t="shared" si="0"/>
        <v>2.1558184996208337E-6</v>
      </c>
      <c r="AM21" s="12">
        <f t="shared" si="0"/>
        <v>2.2739592220870962E-7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1.2142568188589331E-9</v>
      </c>
      <c r="E22" s="16">
        <f t="shared" si="1"/>
        <v>8.4373984206147681E-10</v>
      </c>
      <c r="F22" s="16">
        <f t="shared" si="1"/>
        <v>3.2284199301776293E-8</v>
      </c>
      <c r="G22" s="16">
        <f t="shared" si="1"/>
        <v>5.1893533700314395E-9</v>
      </c>
      <c r="H22" s="16">
        <f t="shared" si="1"/>
        <v>3.2195874406565032E-10</v>
      </c>
      <c r="I22" s="16">
        <f t="shared" si="1"/>
        <v>4.7810054827299321E-9</v>
      </c>
      <c r="J22" s="16">
        <f t="shared" si="1"/>
        <v>3.4244892275354229E-9</v>
      </c>
      <c r="K22" s="16">
        <f t="shared" si="1"/>
        <v>8.1077227958055668E-8</v>
      </c>
      <c r="L22" s="16">
        <f t="shared" si="1"/>
        <v>1.3648056709202845E-9</v>
      </c>
      <c r="M22" s="16">
        <f t="shared" si="1"/>
        <v>1.401262559063064E-8</v>
      </c>
      <c r="N22" s="16">
        <f t="shared" si="1"/>
        <v>6.0650316195113181E-9</v>
      </c>
      <c r="O22" s="16">
        <f t="shared" si="1"/>
        <v>1.0285865436210548E-8</v>
      </c>
      <c r="P22" s="16">
        <f t="shared" si="1"/>
        <v>1.0285852188806163E-8</v>
      </c>
      <c r="Q22" s="16">
        <f t="shared" si="1"/>
        <v>2.0446106705404533E-9</v>
      </c>
      <c r="R22" s="16">
        <f t="shared" si="1"/>
        <v>2.2339773131572462E-9</v>
      </c>
      <c r="S22" s="16">
        <f t="shared" si="1"/>
        <v>2.4475264670068386E-8</v>
      </c>
      <c r="T22" s="16">
        <f t="shared" si="1"/>
        <v>1.6651951433010261E-8</v>
      </c>
      <c r="U22" s="16">
        <f t="shared" si="1"/>
        <v>6.3860271734676339E-9</v>
      </c>
      <c r="V22" s="16">
        <f t="shared" si="1"/>
        <v>5.1255385735731393E-11</v>
      </c>
      <c r="W22" s="16">
        <f t="shared" si="1"/>
        <v>4.0918228819997683E-8</v>
      </c>
      <c r="X22" s="16">
        <f t="shared" si="1"/>
        <v>1.5858511458084229E-9</v>
      </c>
      <c r="Y22" s="16">
        <f t="shared" si="1"/>
        <v>5.4506265848841416E-8</v>
      </c>
      <c r="Z22" s="16">
        <f t="shared" si="1"/>
        <v>1.6298525993024848E-11</v>
      </c>
      <c r="AA22" s="16">
        <f t="shared" si="1"/>
        <v>4.4699481086203324E-10</v>
      </c>
      <c r="AB22" s="16">
        <f t="shared" si="1"/>
        <v>1.4638903630051053E-8</v>
      </c>
      <c r="AC22" s="16">
        <f t="shared" si="1"/>
        <v>1.0211674800954527E-7</v>
      </c>
      <c r="AD22" s="16">
        <f t="shared" si="1"/>
        <v>4.5543692937961E-9</v>
      </c>
      <c r="AE22" s="16">
        <f t="shared" si="1"/>
        <v>2.1591816064255221E-8</v>
      </c>
      <c r="AF22" s="16">
        <f t="shared" si="1"/>
        <v>1.6207785412559536E-8</v>
      </c>
      <c r="AG22" s="16">
        <f t="shared" si="1"/>
        <v>7.8144667272093187E-8</v>
      </c>
      <c r="AH22" s="16">
        <f t="shared" si="1"/>
        <v>1.0000913239268411E-8</v>
      </c>
      <c r="AI22" s="16">
        <f t="shared" si="1"/>
        <v>2.1829419572412535E-8</v>
      </c>
      <c r="AJ22" s="16">
        <f t="shared" si="1"/>
        <v>2.7668713852324533E-9</v>
      </c>
      <c r="AK22" s="17">
        <f t="shared" si="1"/>
        <v>1.4122055145537825E-5</v>
      </c>
      <c r="AL22" s="16">
        <f t="shared" si="1"/>
        <v>1.0058980756240972E-8</v>
      </c>
      <c r="AM22" s="18">
        <f t="shared" si="1"/>
        <v>1.1128391674925475E-8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2.6014781217742435E-5</v>
      </c>
      <c r="E23" s="16">
        <f t="shared" si="2"/>
        <v>1.0004662108339738E-5</v>
      </c>
      <c r="F23" s="16">
        <f t="shared" si="2"/>
        <v>4.2173259540405265E-6</v>
      </c>
      <c r="G23" s="16">
        <f t="shared" si="2"/>
        <v>6.4303787667310388E-5</v>
      </c>
      <c r="H23" s="16">
        <f t="shared" si="2"/>
        <v>2.567067637626216E-7</v>
      </c>
      <c r="I23" s="16">
        <f t="shared" si="2"/>
        <v>5.9850625989983704E-6</v>
      </c>
      <c r="J23" s="16">
        <f t="shared" si="2"/>
        <v>2.6266783795254304E-6</v>
      </c>
      <c r="K23" s="16">
        <f t="shared" si="2"/>
        <v>2.8301527973872313E-5</v>
      </c>
      <c r="L23" s="16">
        <f t="shared" si="2"/>
        <v>1.6024930497839066E-4</v>
      </c>
      <c r="M23" s="16">
        <f t="shared" si="2"/>
        <v>1.1767729681672028E-7</v>
      </c>
      <c r="N23" s="16">
        <f t="shared" si="2"/>
        <v>4.3191936205721456E-6</v>
      </c>
      <c r="O23" s="16">
        <f t="shared" si="2"/>
        <v>3.6731627116528159E-5</v>
      </c>
      <c r="P23" s="16">
        <f t="shared" si="2"/>
        <v>2.4111872448052723E-6</v>
      </c>
      <c r="Q23" s="16">
        <f t="shared" si="2"/>
        <v>8.5572568962568997E-6</v>
      </c>
      <c r="R23" s="16">
        <f t="shared" si="2"/>
        <v>7.1658863769803786E-7</v>
      </c>
      <c r="S23" s="16">
        <f t="shared" si="2"/>
        <v>1.3300847400337832E-4</v>
      </c>
      <c r="T23" s="16">
        <f t="shared" si="2"/>
        <v>1.4896745836413092E-7</v>
      </c>
      <c r="U23" s="16">
        <f t="shared" si="2"/>
        <v>2.9919194288477829E-5</v>
      </c>
      <c r="V23" s="16">
        <f t="shared" si="2"/>
        <v>2.9615954741059211E-6</v>
      </c>
      <c r="W23" s="16">
        <f t="shared" si="2"/>
        <v>3.4592442300091852E-7</v>
      </c>
      <c r="X23" s="16">
        <f t="shared" si="2"/>
        <v>2.4999565741843733E-6</v>
      </c>
      <c r="Y23" s="16">
        <f t="shared" si="2"/>
        <v>4.6896069845694576E-6</v>
      </c>
      <c r="Z23" s="16">
        <f t="shared" si="2"/>
        <v>1.517330109113453E-5</v>
      </c>
      <c r="AA23" s="16">
        <f t="shared" si="2"/>
        <v>3.2532800959524451E-6</v>
      </c>
      <c r="AB23" s="16">
        <f t="shared" si="2"/>
        <v>1.0872680034927229E-5</v>
      </c>
      <c r="AC23" s="16">
        <f t="shared" si="2"/>
        <v>1.4785335667195194E-5</v>
      </c>
      <c r="AD23" s="16">
        <f t="shared" si="2"/>
        <v>1.7953465857589952E-6</v>
      </c>
      <c r="AE23" s="17">
        <f t="shared" si="2"/>
        <v>1.4163761624392934E-2</v>
      </c>
      <c r="AF23" s="16">
        <f t="shared" si="2"/>
        <v>3.7270970978608464E-5</v>
      </c>
      <c r="AG23" s="16">
        <f t="shared" si="2"/>
        <v>3.3022528238885735E-5</v>
      </c>
      <c r="AH23" s="16">
        <f t="shared" si="2"/>
        <v>7.9453855949028213E-7</v>
      </c>
      <c r="AI23" s="16">
        <f t="shared" si="2"/>
        <v>1.4554817772859531E-5</v>
      </c>
      <c r="AJ23" s="16">
        <f t="shared" si="2"/>
        <v>4.7726610923576867E-5</v>
      </c>
      <c r="AK23" s="16">
        <f t="shared" si="2"/>
        <v>2.1399773816509384E-5</v>
      </c>
      <c r="AL23" s="16">
        <f t="shared" si="2"/>
        <v>5.3130368684939228E-7</v>
      </c>
      <c r="AM23" s="18">
        <f t="shared" si="2"/>
        <v>5.7203137010856517E-6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1.1595302630629727E-6</v>
      </c>
      <c r="E24" s="16">
        <f t="shared" si="3"/>
        <v>9.49636206854157E-8</v>
      </c>
      <c r="F24" s="16">
        <f t="shared" si="3"/>
        <v>9.9816745701632914E-7</v>
      </c>
      <c r="G24" s="16">
        <f t="shared" si="3"/>
        <v>6.2976766962948945E-6</v>
      </c>
      <c r="H24" s="16">
        <f t="shared" si="3"/>
        <v>5.4050376842324931E-9</v>
      </c>
      <c r="I24" s="16">
        <f t="shared" si="3"/>
        <v>3.6047129251051894E-9</v>
      </c>
      <c r="J24" s="16">
        <f t="shared" si="3"/>
        <v>3.4375546940956259E-6</v>
      </c>
      <c r="K24" s="16">
        <f t="shared" si="3"/>
        <v>2.1507375542070503E-7</v>
      </c>
      <c r="L24" s="16">
        <f t="shared" si="3"/>
        <v>3.3818345441478961E-6</v>
      </c>
      <c r="M24" s="16">
        <f t="shared" si="3"/>
        <v>3.1625676001760717E-7</v>
      </c>
      <c r="N24" s="16">
        <f t="shared" si="3"/>
        <v>1.9157047089190722E-7</v>
      </c>
      <c r="O24" s="16">
        <f t="shared" si="3"/>
        <v>3.1611020827670275E-6</v>
      </c>
      <c r="P24" s="16">
        <f t="shared" si="3"/>
        <v>2.632905294794446E-10</v>
      </c>
      <c r="Q24" s="16">
        <f t="shared" si="3"/>
        <v>2.3841066645913827E-7</v>
      </c>
      <c r="R24" s="16">
        <f t="shared" si="3"/>
        <v>1.4384436553836154E-6</v>
      </c>
      <c r="S24" s="16">
        <f t="shared" si="3"/>
        <v>8.5914685113862009E-7</v>
      </c>
      <c r="T24" s="16">
        <f t="shared" si="3"/>
        <v>1.4779811735439352E-6</v>
      </c>
      <c r="U24" s="16">
        <f t="shared" si="3"/>
        <v>2.6290417669947474E-7</v>
      </c>
      <c r="V24" s="16">
        <f t="shared" si="3"/>
        <v>6.5364847136837432E-9</v>
      </c>
      <c r="W24" s="16">
        <f t="shared" si="3"/>
        <v>2.0358687729067323E-6</v>
      </c>
      <c r="X24" s="16">
        <f t="shared" si="3"/>
        <v>1.4429513750593546E-7</v>
      </c>
      <c r="Y24" s="16">
        <f t="shared" si="3"/>
        <v>6.2789462407866694E-9</v>
      </c>
      <c r="Z24" s="16">
        <f t="shared" si="3"/>
        <v>4.556953119016199E-7</v>
      </c>
      <c r="AA24" s="17">
        <f t="shared" si="3"/>
        <v>5.5119334248282027E-4</v>
      </c>
      <c r="AB24" s="16">
        <f t="shared" si="3"/>
        <v>1.785471129904816E-7</v>
      </c>
      <c r="AC24" s="16">
        <f t="shared" si="3"/>
        <v>3.1817225610674883E-11</v>
      </c>
      <c r="AD24" s="16">
        <f t="shared" si="3"/>
        <v>1.2000729139543967E-8</v>
      </c>
      <c r="AE24" s="16">
        <f t="shared" si="3"/>
        <v>1.2512394874138885E-7</v>
      </c>
      <c r="AF24" s="16">
        <f t="shared" si="3"/>
        <v>8.6521082870517893E-8</v>
      </c>
      <c r="AG24" s="16">
        <f t="shared" si="3"/>
        <v>2.0996362947883941E-6</v>
      </c>
      <c r="AH24" s="16">
        <f t="shared" si="3"/>
        <v>1.0784256834135937E-8</v>
      </c>
      <c r="AI24" s="16">
        <f t="shared" si="3"/>
        <v>8.9646340636371324E-8</v>
      </c>
      <c r="AJ24" s="16">
        <f t="shared" si="3"/>
        <v>7.7651022641390009E-8</v>
      </c>
      <c r="AK24" s="16">
        <f t="shared" si="3"/>
        <v>1.6999506767808468E-8</v>
      </c>
      <c r="AL24" s="16">
        <f t="shared" si="3"/>
        <v>2.2330165345698347E-6</v>
      </c>
      <c r="AM24" s="18">
        <f t="shared" si="3"/>
        <v>6.923603011472856E-7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9.9736994260442517E-6</v>
      </c>
      <c r="E25" s="16">
        <f t="shared" si="4"/>
        <v>4.0125140637538339E-7</v>
      </c>
      <c r="F25" s="16">
        <f t="shared" si="4"/>
        <v>1.3681304981605227E-8</v>
      </c>
      <c r="G25" s="16">
        <f t="shared" si="4"/>
        <v>3.497766703936825E-6</v>
      </c>
      <c r="H25" s="16">
        <f t="shared" si="4"/>
        <v>1.6171624067225711E-7</v>
      </c>
      <c r="I25" s="16">
        <f t="shared" si="4"/>
        <v>2.4580344652493766E-7</v>
      </c>
      <c r="J25" s="16">
        <f t="shared" si="4"/>
        <v>2.8492860078032559E-6</v>
      </c>
      <c r="K25" s="16">
        <f t="shared" si="4"/>
        <v>6.6137641893710922E-8</v>
      </c>
      <c r="L25" s="16">
        <f t="shared" si="4"/>
        <v>2.1845474968585241E-6</v>
      </c>
      <c r="M25" s="16">
        <f t="shared" si="4"/>
        <v>1.0745039540433135E-8</v>
      </c>
      <c r="N25" s="16">
        <f t="shared" si="4"/>
        <v>1.2460253312883017E-8</v>
      </c>
      <c r="O25" s="16">
        <f t="shared" si="4"/>
        <v>6.870834064104764E-7</v>
      </c>
      <c r="P25" s="16">
        <f t="shared" si="4"/>
        <v>2.7808586434122661E-11</v>
      </c>
      <c r="Q25" s="16">
        <f t="shared" si="4"/>
        <v>3.1964973600210783E-9</v>
      </c>
      <c r="R25" s="16">
        <f t="shared" si="4"/>
        <v>9.4413813968822905E-7</v>
      </c>
      <c r="S25" s="16">
        <f t="shared" si="4"/>
        <v>7.027818785708415E-8</v>
      </c>
      <c r="T25" s="16">
        <f t="shared" si="4"/>
        <v>6.1735605708298665E-6</v>
      </c>
      <c r="U25" s="16">
        <f t="shared" si="4"/>
        <v>1.4420408688434078E-6</v>
      </c>
      <c r="V25" s="16">
        <f t="shared" si="4"/>
        <v>1.7370391337533352E-9</v>
      </c>
      <c r="W25" s="16">
        <f t="shared" si="4"/>
        <v>8.9911167777079501E-7</v>
      </c>
      <c r="X25" s="16">
        <f t="shared" si="4"/>
        <v>3.9588876280726564E-7</v>
      </c>
      <c r="Y25" s="17">
        <f t="shared" si="4"/>
        <v>1.0636973859347247E-3</v>
      </c>
      <c r="Z25" s="16">
        <f t="shared" si="4"/>
        <v>3.7871749700698209E-9</v>
      </c>
      <c r="AA25" s="16">
        <f t="shared" si="4"/>
        <v>1.2663882934182532E-8</v>
      </c>
      <c r="AB25" s="16">
        <f t="shared" si="4"/>
        <v>8.7945792275872568E-7</v>
      </c>
      <c r="AC25" s="16">
        <f t="shared" si="4"/>
        <v>2.1093127268628658E-6</v>
      </c>
      <c r="AD25" s="16">
        <f t="shared" si="4"/>
        <v>2.738866516133425E-8</v>
      </c>
      <c r="AE25" s="16">
        <f t="shared" si="4"/>
        <v>3.5307721959091152E-7</v>
      </c>
      <c r="AF25" s="16">
        <f t="shared" si="4"/>
        <v>4.4592422623300492E-8</v>
      </c>
      <c r="AG25" s="16">
        <f t="shared" si="4"/>
        <v>9.265419391115512E-7</v>
      </c>
      <c r="AH25" s="16">
        <f t="shared" si="4"/>
        <v>2.5650258169746364E-6</v>
      </c>
      <c r="AI25" s="16">
        <f t="shared" si="4"/>
        <v>3.6621597146090263E-8</v>
      </c>
      <c r="AJ25" s="16">
        <f t="shared" si="4"/>
        <v>4.9709328672560505E-6</v>
      </c>
      <c r="AK25" s="16">
        <f t="shared" si="4"/>
        <v>4.0844065346090391E-6</v>
      </c>
      <c r="AL25" s="16">
        <f t="shared" si="4"/>
        <v>3.8570959434172782E-6</v>
      </c>
      <c r="AM25" s="18">
        <f t="shared" si="4"/>
        <v>2.410166343243197E-8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2.402867041347623E-7</v>
      </c>
      <c r="E26" s="17">
        <f t="shared" si="5"/>
        <v>2.2856702213917873E-3</v>
      </c>
      <c r="F26" s="16">
        <f t="shared" si="5"/>
        <v>6.6217649095394432E-7</v>
      </c>
      <c r="G26" s="16">
        <f t="shared" si="5"/>
        <v>1.6740322419554202E-5</v>
      </c>
      <c r="H26" s="16">
        <f t="shared" si="5"/>
        <v>1.1940732525973457E-5</v>
      </c>
      <c r="I26" s="16">
        <f t="shared" si="5"/>
        <v>9.3122789663216852E-6</v>
      </c>
      <c r="J26" s="16">
        <f t="shared" si="5"/>
        <v>2.6046827628824748E-7</v>
      </c>
      <c r="K26" s="16">
        <f t="shared" si="5"/>
        <v>5.3651581764908257E-6</v>
      </c>
      <c r="L26" s="16">
        <f t="shared" si="5"/>
        <v>1.3550202464249493E-6</v>
      </c>
      <c r="M26" s="16">
        <f t="shared" si="5"/>
        <v>1.1176588061993982E-8</v>
      </c>
      <c r="N26" s="16">
        <f t="shared" si="5"/>
        <v>3.2938268686535417E-8</v>
      </c>
      <c r="O26" s="16">
        <f t="shared" si="5"/>
        <v>2.1937074989348939E-5</v>
      </c>
      <c r="P26" s="16">
        <f t="shared" si="5"/>
        <v>5.5249058356901357E-6</v>
      </c>
      <c r="Q26" s="16">
        <f t="shared" si="5"/>
        <v>3.7974815185574457E-6</v>
      </c>
      <c r="R26" s="16">
        <f t="shared" si="5"/>
        <v>1.4956241317391361E-7</v>
      </c>
      <c r="S26" s="16">
        <f t="shared" si="5"/>
        <v>3.0003279368783484E-7</v>
      </c>
      <c r="T26" s="16">
        <f t="shared" si="5"/>
        <v>3.6178985214263661E-6</v>
      </c>
      <c r="U26" s="16">
        <f t="shared" si="5"/>
        <v>8.5925286643742557E-6</v>
      </c>
      <c r="V26" s="16">
        <f t="shared" si="5"/>
        <v>2.356368696295055E-6</v>
      </c>
      <c r="W26" s="16">
        <f t="shared" si="5"/>
        <v>1.6483879826989106E-6</v>
      </c>
      <c r="X26" s="16">
        <f t="shared" si="5"/>
        <v>1.5938597225084927E-5</v>
      </c>
      <c r="Y26" s="16">
        <f t="shared" si="5"/>
        <v>8.3567455468879684E-7</v>
      </c>
      <c r="Z26" s="16">
        <f t="shared" si="5"/>
        <v>1.92818677137216E-6</v>
      </c>
      <c r="AA26" s="16">
        <f t="shared" si="5"/>
        <v>3.9401307630278697E-7</v>
      </c>
      <c r="AB26" s="16">
        <f t="shared" si="5"/>
        <v>9.6876550954333411E-6</v>
      </c>
      <c r="AC26" s="16">
        <f t="shared" si="5"/>
        <v>2.8138422820762703E-7</v>
      </c>
      <c r="AD26" s="16">
        <f t="shared" si="5"/>
        <v>5.2471152031113204E-7</v>
      </c>
      <c r="AE26" s="16">
        <f t="shared" si="5"/>
        <v>1.6022732029976258E-6</v>
      </c>
      <c r="AF26" s="16">
        <f t="shared" si="5"/>
        <v>7.5885876438954576E-7</v>
      </c>
      <c r="AG26" s="16">
        <f t="shared" si="5"/>
        <v>2.7650769529331651E-8</v>
      </c>
      <c r="AH26" s="16">
        <f t="shared" si="5"/>
        <v>3.9697512149332945E-9</v>
      </c>
      <c r="AI26" s="16">
        <f t="shared" si="5"/>
        <v>9.254345199877206E-7</v>
      </c>
      <c r="AJ26" s="16">
        <f t="shared" si="5"/>
        <v>7.8043563834720534E-7</v>
      </c>
      <c r="AK26" s="16">
        <f t="shared" si="5"/>
        <v>1.3295776487291606E-7</v>
      </c>
      <c r="AL26" s="16">
        <f t="shared" si="5"/>
        <v>3.9376647663176398E-6</v>
      </c>
      <c r="AM26" s="18">
        <f t="shared" si="5"/>
        <v>3.5204486673615685E-6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1.1203907552337495E-5</v>
      </c>
      <c r="E27" s="16">
        <f t="shared" si="6"/>
        <v>3.9450170260173097E-5</v>
      </c>
      <c r="F27" s="16">
        <f t="shared" si="6"/>
        <v>1.4809696187437707E-5</v>
      </c>
      <c r="G27" s="16">
        <f t="shared" si="6"/>
        <v>3.1373058579982702E-5</v>
      </c>
      <c r="H27" s="16">
        <f t="shared" si="6"/>
        <v>3.9835269658320425E-6</v>
      </c>
      <c r="I27" s="16">
        <f t="shared" si="6"/>
        <v>1.3763052484298258E-5</v>
      </c>
      <c r="J27" s="16">
        <f t="shared" si="6"/>
        <v>8.0627138961890954E-6</v>
      </c>
      <c r="K27" s="16">
        <f t="shared" si="6"/>
        <v>1.1298873528252195E-5</v>
      </c>
      <c r="L27" s="16">
        <f t="shared" si="6"/>
        <v>1.1017033652798281E-5</v>
      </c>
      <c r="M27" s="16">
        <f t="shared" si="6"/>
        <v>1.3957844301648169E-5</v>
      </c>
      <c r="N27" s="16">
        <f t="shared" si="6"/>
        <v>1.2314280527366576E-5</v>
      </c>
      <c r="O27" s="16">
        <f t="shared" si="6"/>
        <v>3.1326815478880601E-5</v>
      </c>
      <c r="P27" s="17">
        <f t="shared" si="6"/>
        <v>1.5949416681E-2</v>
      </c>
      <c r="Q27" s="16">
        <f t="shared" si="6"/>
        <v>8.2358953615339871E-6</v>
      </c>
      <c r="R27" s="16">
        <f t="shared" si="6"/>
        <v>1.968386233674555E-5</v>
      </c>
      <c r="S27" s="16">
        <f t="shared" si="6"/>
        <v>2.4271748845110533E-6</v>
      </c>
      <c r="T27" s="16">
        <f t="shared" si="6"/>
        <v>1.6082649995011577E-5</v>
      </c>
      <c r="U27" s="16">
        <f t="shared" si="6"/>
        <v>2.992174395400411E-6</v>
      </c>
      <c r="V27" s="16">
        <f t="shared" si="6"/>
        <v>5.3710975524981249E-5</v>
      </c>
      <c r="W27" s="16">
        <f t="shared" si="6"/>
        <v>7.1101355773593547E-7</v>
      </c>
      <c r="X27" s="16">
        <f t="shared" si="6"/>
        <v>2.0262348379694328E-5</v>
      </c>
      <c r="Y27" s="16">
        <f t="shared" si="6"/>
        <v>1.5136222916424151E-10</v>
      </c>
      <c r="Z27" s="16">
        <f t="shared" si="6"/>
        <v>2.7008649625989757E-5</v>
      </c>
      <c r="AA27" s="16">
        <f t="shared" si="6"/>
        <v>9.0477858206700099E-9</v>
      </c>
      <c r="AB27" s="16">
        <f t="shared" si="6"/>
        <v>4.6062548288096706E-6</v>
      </c>
      <c r="AC27" s="16">
        <f t="shared" si="6"/>
        <v>1.6983209449564161E-5</v>
      </c>
      <c r="AD27" s="16">
        <f t="shared" si="6"/>
        <v>1.0265165571838942E-4</v>
      </c>
      <c r="AE27" s="16">
        <f t="shared" si="6"/>
        <v>2.7372208793225716E-6</v>
      </c>
      <c r="AF27" s="16">
        <f t="shared" si="6"/>
        <v>1.0103095330322703E-5</v>
      </c>
      <c r="AG27" s="16">
        <f t="shared" si="6"/>
        <v>3.785863857503036E-5</v>
      </c>
      <c r="AH27" s="16">
        <f t="shared" si="6"/>
        <v>1.1158419517996078E-4</v>
      </c>
      <c r="AI27" s="16">
        <f t="shared" si="6"/>
        <v>5.4425221058247914E-5</v>
      </c>
      <c r="AJ27" s="16">
        <f t="shared" si="6"/>
        <v>1.3560196041208573E-8</v>
      </c>
      <c r="AK27" s="16">
        <f t="shared" si="6"/>
        <v>1.1594101414435598E-5</v>
      </c>
      <c r="AL27" s="16">
        <f t="shared" si="6"/>
        <v>1.2439709863799014E-5</v>
      </c>
      <c r="AM27" s="18">
        <f t="shared" si="6"/>
        <v>8.0466761506975897E-6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1.17163785123856E-6</v>
      </c>
      <c r="E28" s="16">
        <f t="shared" si="7"/>
        <v>2.3248558633102449E-7</v>
      </c>
      <c r="F28" s="16">
        <f t="shared" si="7"/>
        <v>8.23520210325217E-7</v>
      </c>
      <c r="G28" s="16">
        <f t="shared" si="7"/>
        <v>6.1559816090961542E-8</v>
      </c>
      <c r="H28" s="16">
        <f t="shared" si="7"/>
        <v>5.1904204520549622E-8</v>
      </c>
      <c r="I28" s="16">
        <f t="shared" si="7"/>
        <v>1.9215667033690344E-10</v>
      </c>
      <c r="J28" s="16">
        <f t="shared" si="7"/>
        <v>2.0649558156529485E-6</v>
      </c>
      <c r="K28" s="16">
        <f t="shared" si="7"/>
        <v>1.7594904511232768E-6</v>
      </c>
      <c r="L28" s="16">
        <f t="shared" si="7"/>
        <v>1.1354492907153676E-6</v>
      </c>
      <c r="M28" s="16">
        <f t="shared" si="7"/>
        <v>2.018098405801578E-6</v>
      </c>
      <c r="N28" s="16">
        <f t="shared" si="7"/>
        <v>4.3173275418909134E-8</v>
      </c>
      <c r="O28" s="16">
        <f t="shared" si="7"/>
        <v>1.133921334914634E-6</v>
      </c>
      <c r="P28" s="16">
        <f t="shared" si="7"/>
        <v>1.9231270473695709E-6</v>
      </c>
      <c r="Q28" s="16">
        <f t="shared" si="7"/>
        <v>1.9149794698881151E-6</v>
      </c>
      <c r="R28" s="16">
        <f t="shared" si="7"/>
        <v>8.0561049019106671E-7</v>
      </c>
      <c r="S28" s="16">
        <f t="shared" si="7"/>
        <v>8.7883835896927513E-7</v>
      </c>
      <c r="T28" s="16">
        <f t="shared" si="7"/>
        <v>1.6764411290569634E-6</v>
      </c>
      <c r="U28" s="16">
        <f t="shared" si="7"/>
        <v>4.7412907385581062E-9</v>
      </c>
      <c r="V28" s="16">
        <f t="shared" si="7"/>
        <v>1.8598579657817902E-8</v>
      </c>
      <c r="W28" s="16">
        <f t="shared" si="7"/>
        <v>2.9232052855087096E-8</v>
      </c>
      <c r="X28" s="16">
        <f t="shared" si="7"/>
        <v>2.0375181232458862E-6</v>
      </c>
      <c r="Y28" s="16">
        <f t="shared" si="7"/>
        <v>1.9270405531000706E-8</v>
      </c>
      <c r="Z28" s="16">
        <f t="shared" si="7"/>
        <v>5.6646454568971979E-7</v>
      </c>
      <c r="AA28" s="16">
        <f t="shared" si="7"/>
        <v>9.4448608663613966E-8</v>
      </c>
      <c r="AB28" s="16">
        <f t="shared" si="7"/>
        <v>2.4730171882954996E-7</v>
      </c>
      <c r="AC28" s="16">
        <f t="shared" si="7"/>
        <v>3.8950198430759959E-6</v>
      </c>
      <c r="AD28" s="16">
        <f t="shared" si="7"/>
        <v>8.5969272790584995E-7</v>
      </c>
      <c r="AE28" s="16">
        <f t="shared" si="7"/>
        <v>5.8888347950655501E-7</v>
      </c>
      <c r="AF28" s="16">
        <f t="shared" si="7"/>
        <v>7.1707822041466166E-7</v>
      </c>
      <c r="AG28" s="16">
        <f t="shared" si="7"/>
        <v>2.2826832892959337E-7</v>
      </c>
      <c r="AH28" s="16">
        <f t="shared" si="7"/>
        <v>9.031946742129059E-7</v>
      </c>
      <c r="AI28" s="17">
        <f t="shared" si="7"/>
        <v>5.7208794248950602E-4</v>
      </c>
      <c r="AJ28" s="16">
        <f t="shared" si="7"/>
        <v>9.2014987578174626E-7</v>
      </c>
      <c r="AK28" s="16">
        <f t="shared" si="7"/>
        <v>8.6837566684273325E-7</v>
      </c>
      <c r="AL28" s="16">
        <f t="shared" si="7"/>
        <v>5.1292672518469962E-8</v>
      </c>
      <c r="AM28" s="18">
        <f t="shared" si="7"/>
        <v>3.6090404333859894E-7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7.0443277957849638E-7</v>
      </c>
      <c r="E29" s="16">
        <f t="shared" si="8"/>
        <v>4.9708095884367834E-5</v>
      </c>
      <c r="F29" s="16">
        <f t="shared" si="8"/>
        <v>2.8702975317400296E-7</v>
      </c>
      <c r="G29" s="16">
        <f t="shared" si="8"/>
        <v>2.0183985526576074E-5</v>
      </c>
      <c r="H29" s="16">
        <f t="shared" si="8"/>
        <v>4.314048096964003E-7</v>
      </c>
      <c r="I29" s="16">
        <f t="shared" si="8"/>
        <v>4.133916628543544E-7</v>
      </c>
      <c r="J29" s="16">
        <f t="shared" si="8"/>
        <v>5.6472774150477925E-5</v>
      </c>
      <c r="K29" s="16">
        <f t="shared" si="8"/>
        <v>1.6896101019216599E-6</v>
      </c>
      <c r="L29" s="16">
        <f t="shared" si="8"/>
        <v>1.7689083325190626E-5</v>
      </c>
      <c r="M29" s="16">
        <f t="shared" si="8"/>
        <v>2.6165289024256975E-5</v>
      </c>
      <c r="N29" s="16">
        <f t="shared" si="8"/>
        <v>1.5993620475399373E-5</v>
      </c>
      <c r="O29" s="16">
        <f t="shared" si="8"/>
        <v>4.8571765250763093E-6</v>
      </c>
      <c r="P29" s="16">
        <f t="shared" si="8"/>
        <v>2.4139970708882244E-6</v>
      </c>
      <c r="Q29" s="16">
        <f t="shared" si="8"/>
        <v>4.0081539651804429E-5</v>
      </c>
      <c r="R29" s="16">
        <f t="shared" si="8"/>
        <v>2.4733982128065505E-6</v>
      </c>
      <c r="S29" s="16">
        <f t="shared" si="8"/>
        <v>2.9259913211888208E-6</v>
      </c>
      <c r="T29" s="16">
        <f t="shared" si="8"/>
        <v>1.3452037403387181E-7</v>
      </c>
      <c r="U29" s="17">
        <f t="shared" si="8"/>
        <v>1.3177364245069614E-2</v>
      </c>
      <c r="V29" s="16">
        <f t="shared" si="8"/>
        <v>2.4335750910872409E-5</v>
      </c>
      <c r="W29" s="16">
        <f t="shared" si="8"/>
        <v>2.4843202810512473E-5</v>
      </c>
      <c r="X29" s="16">
        <f t="shared" si="8"/>
        <v>1.8650914171379539E-8</v>
      </c>
      <c r="Y29" s="16">
        <f t="shared" si="8"/>
        <v>1.7482694240119927E-5</v>
      </c>
      <c r="Z29" s="16">
        <f t="shared" si="8"/>
        <v>6.7907391664416532E-6</v>
      </c>
      <c r="AA29" s="16">
        <f t="shared" si="8"/>
        <v>6.2814260350008515E-6</v>
      </c>
      <c r="AB29" s="16">
        <f t="shared" si="8"/>
        <v>5.9398279249102604E-5</v>
      </c>
      <c r="AC29" s="16">
        <f t="shared" si="8"/>
        <v>2.0022253405253164E-5</v>
      </c>
      <c r="AD29" s="16">
        <f t="shared" si="8"/>
        <v>1.2406981844190445E-5</v>
      </c>
      <c r="AE29" s="16">
        <f t="shared" si="8"/>
        <v>2.7650984770438576E-5</v>
      </c>
      <c r="AF29" s="16">
        <f t="shared" si="8"/>
        <v>8.177337028645031E-5</v>
      </c>
      <c r="AG29" s="16">
        <f t="shared" si="8"/>
        <v>3.8312967765284217E-9</v>
      </c>
      <c r="AH29" s="16">
        <f t="shared" si="8"/>
        <v>2.0863584513271345E-5</v>
      </c>
      <c r="AI29" s="16">
        <f t="shared" si="8"/>
        <v>1.0693307216280882E-7</v>
      </c>
      <c r="AJ29" s="16">
        <f t="shared" si="8"/>
        <v>1.1674679352569114E-4</v>
      </c>
      <c r="AK29" s="16">
        <f t="shared" si="8"/>
        <v>5.789545266947668E-6</v>
      </c>
      <c r="AL29" s="16">
        <f t="shared" si="8"/>
        <v>7.8197375115751487E-5</v>
      </c>
      <c r="AM29" s="18">
        <f t="shared" si="8"/>
        <v>3.6866997663423545E-7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1.558415702076518E-5</v>
      </c>
      <c r="E30" s="16">
        <f t="shared" si="9"/>
        <v>2.9308114218421979E-6</v>
      </c>
      <c r="F30" s="16">
        <f t="shared" si="9"/>
        <v>1.1339467838837751E-5</v>
      </c>
      <c r="G30" s="16">
        <f t="shared" si="9"/>
        <v>4.096838144976882E-6</v>
      </c>
      <c r="H30" s="16">
        <f t="shared" si="9"/>
        <v>2.5737296566899746E-7</v>
      </c>
      <c r="I30" s="16">
        <f t="shared" si="9"/>
        <v>4.5890641099395365E-6</v>
      </c>
      <c r="J30" s="16">
        <f t="shared" si="9"/>
        <v>1.1058140587998009E-6</v>
      </c>
      <c r="K30" s="16">
        <f t="shared" si="9"/>
        <v>2.5477125564231709E-6</v>
      </c>
      <c r="L30" s="16">
        <f t="shared" si="9"/>
        <v>3.1071825081462274E-7</v>
      </c>
      <c r="M30" s="16">
        <f t="shared" si="9"/>
        <v>4.0204510527523065E-6</v>
      </c>
      <c r="N30" s="16">
        <f t="shared" si="9"/>
        <v>9.8308538605324764E-6</v>
      </c>
      <c r="O30" s="16">
        <f t="shared" si="9"/>
        <v>4.3480979191688172E-7</v>
      </c>
      <c r="P30" s="16">
        <f t="shared" si="9"/>
        <v>1.7594346415713368E-7</v>
      </c>
      <c r="Q30" s="16">
        <f t="shared" si="9"/>
        <v>7.4500063198417208E-6</v>
      </c>
      <c r="R30" s="16">
        <f t="shared" si="9"/>
        <v>8.9426429032856123E-7</v>
      </c>
      <c r="S30" s="16">
        <f t="shared" si="9"/>
        <v>4.1863692119796475E-6</v>
      </c>
      <c r="T30" s="16">
        <f t="shared" si="9"/>
        <v>6.4567635946187631E-6</v>
      </c>
      <c r="U30" s="16">
        <f t="shared" si="9"/>
        <v>7.6410882863659162E-6</v>
      </c>
      <c r="V30" s="16">
        <f t="shared" si="9"/>
        <v>3.9876260103356206E-6</v>
      </c>
      <c r="W30" s="17">
        <f t="shared" si="9"/>
        <v>3.9406761102014796E-3</v>
      </c>
      <c r="X30" s="16">
        <f t="shared" si="9"/>
        <v>2.0962687611391262E-9</v>
      </c>
      <c r="Y30" s="16">
        <f t="shared" si="9"/>
        <v>3.3594289490536416E-6</v>
      </c>
      <c r="Z30" s="16">
        <f t="shared" si="9"/>
        <v>1.7338814680919414E-5</v>
      </c>
      <c r="AA30" s="16">
        <f t="shared" si="9"/>
        <v>1.494204787538137E-5</v>
      </c>
      <c r="AB30" s="16">
        <f t="shared" si="9"/>
        <v>1.7132868200507426E-6</v>
      </c>
      <c r="AC30" s="16">
        <f t="shared" si="9"/>
        <v>2.3522990704398899E-11</v>
      </c>
      <c r="AD30" s="16">
        <f t="shared" si="9"/>
        <v>4.6702228402305679E-6</v>
      </c>
      <c r="AE30" s="16">
        <f t="shared" si="9"/>
        <v>9.9017257240795676E-8</v>
      </c>
      <c r="AF30" s="16">
        <f t="shared" si="9"/>
        <v>3.0835543084429659E-8</v>
      </c>
      <c r="AG30" s="16">
        <f t="shared" si="9"/>
        <v>1.5451663091363803E-6</v>
      </c>
      <c r="AH30" s="16">
        <f t="shared" si="9"/>
        <v>1.4185047033038849E-8</v>
      </c>
      <c r="AI30" s="16">
        <f t="shared" si="9"/>
        <v>2.0550108647822845E-7</v>
      </c>
      <c r="AJ30" s="16">
        <f t="shared" si="9"/>
        <v>4.5427434660557581E-6</v>
      </c>
      <c r="AK30" s="16">
        <f t="shared" si="9"/>
        <v>1.1434038433018327E-5</v>
      </c>
      <c r="AL30" s="16">
        <f t="shared" si="9"/>
        <v>1.3216925317890793E-5</v>
      </c>
      <c r="AM30" s="18">
        <f t="shared" si="9"/>
        <v>5.6344061350301981E-6</v>
      </c>
    </row>
    <row r="31" spans="1:39">
      <c r="A31" t="s">
        <v>58</v>
      </c>
      <c r="D31" s="20">
        <f>SUM($D$21:$D$30)</f>
        <v>6.6099323135054161E-5</v>
      </c>
      <c r="E31" s="20">
        <f>SUM($E$21:$E$30)</f>
        <v>2.3903214833029731E-3</v>
      </c>
      <c r="F31" s="20">
        <f>SUM($F$21:$F$30)</f>
        <v>3.3460861200036653E-5</v>
      </c>
      <c r="G31" s="20">
        <f>SUM($G$21:$G$30)</f>
        <v>1.465956205746136E-4</v>
      </c>
      <c r="H31" s="20">
        <f>SUM($H$21:$H$30)</f>
        <v>1.9714124020974512E-5</v>
      </c>
      <c r="I31" s="20">
        <f>SUM($I$21:$I$30)</f>
        <v>3.4386578390022426E-5</v>
      </c>
      <c r="J31" s="20">
        <f>SUM($J$21:$J$30)</f>
        <v>8.0671346429118858E-5</v>
      </c>
      <c r="K31" s="20">
        <f>SUM($K$21:$K$30)</f>
        <v>5.4799202661458736E-5</v>
      </c>
      <c r="L31" s="20">
        <f>SUM($L$21:$L$30)</f>
        <v>1.9733863587682716E-4</v>
      </c>
      <c r="M31" s="20">
        <f>SUM($M$21:$M$30)</f>
        <v>4.7572371016705217E-5</v>
      </c>
      <c r="N31" s="20">
        <f>SUM($N$21:$N$30)</f>
        <v>4.3471695180079E-5</v>
      </c>
      <c r="O31" s="20">
        <f>SUM($O$21:$O$30)</f>
        <v>1.0028046811044184E-4</v>
      </c>
      <c r="P31" s="20">
        <f>SUM($P$21:$P$30)</f>
        <v>1.5962430447678137E-2</v>
      </c>
      <c r="Q31">
        <f>SUM($Q$21:$Q$30)</f>
        <v>1.132650873571826E-3</v>
      </c>
      <c r="R31" s="20">
        <f>SUM($R$21:$R$30)</f>
        <v>2.7950894292987447E-5</v>
      </c>
      <c r="S31" s="20">
        <f>SUM($S$21:$S$30)</f>
        <v>1.4596561429051038E-4</v>
      </c>
      <c r="T31" s="20">
        <f>SUM($T$21:$T$30)</f>
        <v>3.6544468800060493E-5</v>
      </c>
      <c r="U31" s="20">
        <f>SUM($U$21:$U$30)</f>
        <v>1.3231558806451516E-2</v>
      </c>
      <c r="V31" s="20">
        <f>SUM($V$21:$V$30)</f>
        <v>8.7418985417924284E-5</v>
      </c>
      <c r="W31" s="20">
        <f>SUM($W$21:$W$30)</f>
        <v>3.9732481275435759E-3</v>
      </c>
      <c r="X31" s="20">
        <f>SUM($X$21:$X$30)</f>
        <v>4.1313182917837509E-5</v>
      </c>
      <c r="Y31" s="20">
        <f>SUM($Y$21:$Y$30)</f>
        <v>1.0901482638988405E-3</v>
      </c>
      <c r="Z31" s="20">
        <f>SUM($Z$21:$Z$30)</f>
        <v>6.9268163148383138E-5</v>
      </c>
      <c r="AA31" s="20">
        <f>SUM($AA$21:$AA$30)</f>
        <v>5.7665448341510809E-4</v>
      </c>
      <c r="AB31" s="20">
        <f>SUM($AB$21:$AB$30)</f>
        <v>8.9593100211360607E-5</v>
      </c>
      <c r="AC31" s="20">
        <f>SUM($AC$21:$AC$30)</f>
        <v>5.8379847659843248E-5</v>
      </c>
      <c r="AD31" s="20">
        <f>SUM($AD$21:$AD$30)</f>
        <v>1.2295560884782484E-4</v>
      </c>
      <c r="AE31" s="20">
        <f>SUM($AE$21:$AE$30)</f>
        <v>1.4197595156261261E-2</v>
      </c>
      <c r="AF31" s="20">
        <f>SUM($AF$21:$AF$30)</f>
        <v>1.3187005733973007E-4</v>
      </c>
      <c r="AG31" s="20">
        <f>SUM($AG$21:$AG$30)</f>
        <v>7.5843738490754129E-5</v>
      </c>
      <c r="AH31" s="20">
        <f>SUM($AH$21:$AH$30)</f>
        <v>1.3911343269149297E-4</v>
      </c>
      <c r="AI31" s="20">
        <f>SUM($AI$21:$AI$30)</f>
        <v>6.4609258654973643E-4</v>
      </c>
      <c r="AJ31" s="20">
        <f>SUM($AJ$21:$AJ$30)</f>
        <v>1.8408381892905318E-4</v>
      </c>
      <c r="AK31" s="20">
        <f>SUM($AK$21:$AK$30)</f>
        <v>6.9597645591995395E-5</v>
      </c>
      <c r="AL31" s="20">
        <f>SUM($AL$21:$AL$30)</f>
        <v>1.1663026138149098E-4</v>
      </c>
      <c r="AM31" s="20">
        <f>SUM($AM$21:$AM$30)</f>
        <v>2.4606404952611196E-5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5.5446225680232157E-2</v>
      </c>
      <c r="D33" s="21">
        <f>$D$31/$C$33</f>
        <v>1.1921338616673429E-3</v>
      </c>
      <c r="E33" s="21">
        <f>$E$31/$C$33</f>
        <v>4.3110625727499741E-2</v>
      </c>
      <c r="F33" s="21">
        <f>$F$31/$C$33</f>
        <v>6.0348311881517681E-4</v>
      </c>
      <c r="G33" s="21">
        <f>$G$31/$C$33</f>
        <v>2.6439242486955838E-3</v>
      </c>
      <c r="H33" s="21">
        <f>$H$31/$C$33</f>
        <v>3.555539404010875E-4</v>
      </c>
      <c r="I33" s="21">
        <f>$I$31/$C$33</f>
        <v>6.2017888446250051E-4</v>
      </c>
      <c r="J33" s="21">
        <f>$J$31/$C$33</f>
        <v>1.454947481806323E-3</v>
      </c>
      <c r="K33" s="21">
        <f>$K$31/$C$33</f>
        <v>9.8833062105065702E-4</v>
      </c>
      <c r="L33" s="21">
        <f>$L$31/$C$33</f>
        <v>3.5590995321288909E-3</v>
      </c>
      <c r="M33" s="21">
        <f>$M$31/$C$33</f>
        <v>8.5799115148185549E-4</v>
      </c>
      <c r="N33" s="21">
        <f>$N$31/$C$33</f>
        <v>7.8403344225426062E-4</v>
      </c>
      <c r="O33" s="21">
        <f>$O$31/$C$33</f>
        <v>1.8086076532742989E-3</v>
      </c>
      <c r="P33" s="21">
        <f>$P$31/$C$33</f>
        <v>0.2878902982456587</v>
      </c>
      <c r="Q33" s="21">
        <f>$Q$31/$C$33</f>
        <v>2.0427916592628267E-2</v>
      </c>
      <c r="R33" s="21">
        <f>$R$31/$C$33</f>
        <v>5.0410815073662584E-4</v>
      </c>
      <c r="S33" s="21">
        <f>$S$31/$C$33</f>
        <v>2.6325617749406241E-3</v>
      </c>
      <c r="T33" s="21">
        <f>$T$31/$C$33</f>
        <v>6.5909750125858302E-4</v>
      </c>
      <c r="U33" s="21">
        <f>$U$31/$C$33</f>
        <v>0.23863768262172025</v>
      </c>
      <c r="V33" s="21">
        <f>$V$31/$C$33</f>
        <v>1.5766444757139013E-3</v>
      </c>
      <c r="W33" s="21">
        <f>$W$31/$C$33</f>
        <v>7.1659487707206176E-2</v>
      </c>
      <c r="X33" s="21">
        <f>$X$31/$C$33</f>
        <v>7.4510361004728591E-4</v>
      </c>
      <c r="Y33" s="21">
        <f>$Y$31/$C$33</f>
        <v>1.9661361084989112E-2</v>
      </c>
      <c r="Z33" s="21">
        <f>$Z$31/$C$33</f>
        <v>1.2492854526810256E-3</v>
      </c>
      <c r="AA33" s="21">
        <f>$AA$31/$C$33</f>
        <v>1.0400247741672678E-2</v>
      </c>
      <c r="AB33" s="21">
        <f>$AB$31/$C$33</f>
        <v>1.6158557072587646E-3</v>
      </c>
      <c r="AC33" s="21">
        <f>$AC$31/$C$33</f>
        <v>1.0529093178772851E-3</v>
      </c>
      <c r="AD33" s="21">
        <f>$AD$31/$C$33</f>
        <v>2.2175649891289411E-3</v>
      </c>
      <c r="AE33" s="21">
        <f>$AE$31/$C$33</f>
        <v>0.25606062418281117</v>
      </c>
      <c r="AF33" s="21">
        <f>$AF$31/$C$33</f>
        <v>2.3783414600706491E-3</v>
      </c>
      <c r="AG33" s="21">
        <f>$AG$31/$C$33</f>
        <v>1.3678791939447405E-3</v>
      </c>
      <c r="AH33" s="21">
        <f>$AH$31/$C$33</f>
        <v>2.5089793035468974E-3</v>
      </c>
      <c r="AI33" s="21">
        <f>$AI$31/$C$33</f>
        <v>1.1652598145739669E-2</v>
      </c>
      <c r="AJ33" s="21">
        <f>$AJ$31/$C$33</f>
        <v>3.320042377468504E-3</v>
      </c>
      <c r="AK33" s="21">
        <f>$AK$31/$C$33</f>
        <v>1.2552278308964957E-3</v>
      </c>
      <c r="AL33" s="21">
        <f>$AL$31/$C$33</f>
        <v>2.1034842309036075E-3</v>
      </c>
      <c r="AM33" s="21">
        <f>$AM$31/$C$33</f>
        <v>4.4378863756246514E-4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F2357-5327-4D4E-B3C8-8B7DE2EEFA81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-2.7104095626160247E-2</v>
      </c>
      <c r="D5" s="10">
        <v>2.6530588497840624E-2</v>
      </c>
      <c r="E5" s="10">
        <v>-4.8141604653927063E-2</v>
      </c>
      <c r="F5" s="10">
        <v>-1.8731134041339092E-2</v>
      </c>
      <c r="G5" s="10">
        <v>1.1249868351358383E-2</v>
      </c>
      <c r="H5" s="10">
        <v>-2.6693564251330654E-2</v>
      </c>
      <c r="I5" s="10">
        <v>-2.8151221159701326E-3</v>
      </c>
      <c r="J5" s="10">
        <v>-3.3316325635020081E-4</v>
      </c>
      <c r="K5" s="10">
        <v>-5.6983841514739668E-2</v>
      </c>
      <c r="L5" s="10">
        <v>4.9669824244792396E-2</v>
      </c>
      <c r="M5" s="10">
        <v>-3.2637584579387369E-2</v>
      </c>
      <c r="N5" s="10">
        <v>-3.1012600541530061E-3</v>
      </c>
      <c r="O5" s="10">
        <v>2.1778944534416173E-2</v>
      </c>
      <c r="P5" s="10">
        <v>1.6953087818522387E-2</v>
      </c>
      <c r="Q5" s="10">
        <v>-3.2819660426927333E-3</v>
      </c>
      <c r="R5" s="10">
        <v>1.9241244891735697E-2</v>
      </c>
      <c r="S5" s="11" t="s">
        <v>62</v>
      </c>
      <c r="T5" s="10">
        <v>-3.5912835027857547E-2</v>
      </c>
      <c r="U5" s="10">
        <v>-5.1256752829639152E-2</v>
      </c>
      <c r="V5" s="10">
        <v>5.5042552665995247E-2</v>
      </c>
      <c r="W5" s="10">
        <v>-4.140533639801075E-3</v>
      </c>
      <c r="X5" s="10">
        <v>-8.1395044885004403E-3</v>
      </c>
      <c r="Y5" s="10">
        <v>1.5084747174700444E-2</v>
      </c>
      <c r="Z5" s="10">
        <v>-1.2633687697632621E-2</v>
      </c>
      <c r="AA5" s="10">
        <v>2.4330045943925585E-2</v>
      </c>
      <c r="AB5" s="10">
        <v>-4.8894194658344416E-2</v>
      </c>
      <c r="AC5" s="10">
        <v>2.4825501529363921E-2</v>
      </c>
      <c r="AD5" s="10">
        <v>-9.2902991321294048E-3</v>
      </c>
      <c r="AE5" s="10">
        <v>5.2207877125089921E-3</v>
      </c>
      <c r="AF5" s="10">
        <v>6.0747219334744598E-2</v>
      </c>
      <c r="AG5" s="10">
        <v>-8.1002043715012323E-3</v>
      </c>
      <c r="AH5" s="11" t="s">
        <v>63</v>
      </c>
      <c r="AI5" s="10">
        <v>3.3065477579949133E-2</v>
      </c>
      <c r="AJ5" s="10">
        <v>1.3548639216454314E-2</v>
      </c>
      <c r="AK5" s="10">
        <v>-3.1906342858868987E-2</v>
      </c>
      <c r="AL5" s="10">
        <v>8.6386545706314335E-3</v>
      </c>
      <c r="AM5" s="12">
        <v>7.3679507316866226E-3</v>
      </c>
    </row>
    <row r="6" spans="1:39" ht="24">
      <c r="A6" s="13" t="s">
        <v>41</v>
      </c>
      <c r="B6" s="14" t="s">
        <v>40</v>
      </c>
      <c r="C6" s="15">
        <v>0.10197695513060799</v>
      </c>
      <c r="D6" s="16">
        <v>-3.2857486661178173E-2</v>
      </c>
      <c r="E6" s="16">
        <v>6.6435501245362179E-3</v>
      </c>
      <c r="F6" s="16">
        <v>-1.4768059323739712E-2</v>
      </c>
      <c r="G6" s="16">
        <v>-2.7610007704549213E-2</v>
      </c>
      <c r="H6" s="16">
        <v>6.2163711076915493E-3</v>
      </c>
      <c r="I6" s="16">
        <v>-3.7933200860533568E-2</v>
      </c>
      <c r="J6" s="16">
        <v>-8.2576268638282699E-3</v>
      </c>
      <c r="K6" s="16">
        <v>1.1925026831842971E-2</v>
      </c>
      <c r="L6" s="16">
        <v>6.5885228343471993E-3</v>
      </c>
      <c r="M6" s="16">
        <v>-1.4277630689672895E-2</v>
      </c>
      <c r="N6" s="16">
        <v>-7.8566032562313749E-3</v>
      </c>
      <c r="O6" s="16">
        <v>-4.947963143565913E-2</v>
      </c>
      <c r="P6" s="17" t="s">
        <v>64</v>
      </c>
      <c r="Q6" s="16">
        <v>4.7778246549038887E-2</v>
      </c>
      <c r="R6" s="16">
        <v>-3.2770735479445728E-2</v>
      </c>
      <c r="S6" s="16">
        <v>1.7163290967933301E-2</v>
      </c>
      <c r="T6" s="16">
        <v>2.4364020108611373E-2</v>
      </c>
      <c r="U6" s="16">
        <v>7.3438097353842411E-3</v>
      </c>
      <c r="V6" s="16">
        <v>-2.7999105344277481E-2</v>
      </c>
      <c r="W6" s="16">
        <v>4.6835906025784087E-3</v>
      </c>
      <c r="X6" s="16">
        <v>6.5886067072636972E-2</v>
      </c>
      <c r="Y6" s="16">
        <v>9.0201475391583647E-3</v>
      </c>
      <c r="Z6" s="16">
        <v>3.7002875881504783E-2</v>
      </c>
      <c r="AA6" s="16">
        <v>-1.2191036266110603E-2</v>
      </c>
      <c r="AB6" s="16">
        <v>-1.9052766221019049E-2</v>
      </c>
      <c r="AC6" s="16">
        <v>2.619867297403411E-2</v>
      </c>
      <c r="AD6" s="16">
        <v>1.6457642388766413E-2</v>
      </c>
      <c r="AE6" s="16">
        <v>-3.6352808479681094E-2</v>
      </c>
      <c r="AF6" s="16">
        <v>-2.5011194909220932E-2</v>
      </c>
      <c r="AG6" s="16">
        <v>1.5332816002605188E-2</v>
      </c>
      <c r="AH6" s="16">
        <v>4.0988783074990848E-2</v>
      </c>
      <c r="AI6" s="16">
        <v>6.0616050694317865E-2</v>
      </c>
      <c r="AJ6" s="16">
        <v>7.5455074631412031E-2</v>
      </c>
      <c r="AK6" s="16">
        <v>2.1660375543606541E-2</v>
      </c>
      <c r="AL6" s="16">
        <v>5.7167211749613922E-2</v>
      </c>
      <c r="AM6" s="18">
        <v>3.1769451753728008E-2</v>
      </c>
    </row>
    <row r="7" spans="1:39" ht="24">
      <c r="A7" s="13" t="s">
        <v>42</v>
      </c>
      <c r="B7" s="14" t="s">
        <v>40</v>
      </c>
      <c r="C7" s="15">
        <v>-2.0562932287664655E-2</v>
      </c>
      <c r="D7" s="16">
        <v>1.6082009792624419E-2</v>
      </c>
      <c r="E7" s="17" t="s">
        <v>65</v>
      </c>
      <c r="F7" s="16">
        <v>-4.1103068092177477E-3</v>
      </c>
      <c r="G7" s="16">
        <v>-5.640411150402961E-2</v>
      </c>
      <c r="H7" s="16">
        <v>-4.7080504331158853E-2</v>
      </c>
      <c r="I7" s="16">
        <v>7.1279272642781717E-4</v>
      </c>
      <c r="J7" s="16">
        <v>4.5204711570731908E-2</v>
      </c>
      <c r="K7" s="16">
        <v>3.1714246884955101E-3</v>
      </c>
      <c r="L7" s="16">
        <v>-1.4431175076752688E-2</v>
      </c>
      <c r="M7" s="16">
        <v>2.8021041896834655E-2</v>
      </c>
      <c r="N7" s="16">
        <v>-2.2899973307049404E-2</v>
      </c>
      <c r="O7" s="16">
        <v>-3.254160878172644E-2</v>
      </c>
      <c r="P7" s="16">
        <v>6.5666093932443262E-3</v>
      </c>
      <c r="Q7" s="16">
        <v>-5.0402121037910551E-2</v>
      </c>
      <c r="R7" s="16">
        <v>-3.2981059251771368E-2</v>
      </c>
      <c r="S7" s="16">
        <v>-4.8586614431181084E-2</v>
      </c>
      <c r="T7" s="16">
        <v>7.103005552702513E-4</v>
      </c>
      <c r="U7" s="16">
        <v>-3.9981313469545941E-2</v>
      </c>
      <c r="V7" s="16">
        <v>-4.3243187766206274E-2</v>
      </c>
      <c r="W7" s="16">
        <v>-3.8002233206021911E-2</v>
      </c>
      <c r="X7" s="16">
        <v>7.315683502310652E-2</v>
      </c>
      <c r="Y7" s="16">
        <v>1.0188136398205544E-2</v>
      </c>
      <c r="Z7" s="16">
        <v>-2.7841307913135049E-3</v>
      </c>
      <c r="AA7" s="16">
        <v>3.234180615749141E-2</v>
      </c>
      <c r="AB7" s="16">
        <v>7.4389373080827548E-2</v>
      </c>
      <c r="AC7" s="16">
        <v>-1.4429913928546589E-2</v>
      </c>
      <c r="AD7" s="16">
        <v>-4.9701292484714919E-3</v>
      </c>
      <c r="AE7" s="16">
        <v>3.3102699484312381E-2</v>
      </c>
      <c r="AF7" s="16">
        <v>-4.0149620344455883E-3</v>
      </c>
      <c r="AG7" s="16">
        <v>4.2876051441201228E-3</v>
      </c>
      <c r="AH7" s="16">
        <v>4.6286458134144066E-2</v>
      </c>
      <c r="AI7" s="16">
        <v>-4.5582671258495057E-3</v>
      </c>
      <c r="AJ7" s="16">
        <v>2.2235891595799633E-2</v>
      </c>
      <c r="AK7" s="16">
        <v>2.5494090493099333E-2</v>
      </c>
      <c r="AL7" s="16">
        <v>3.1579600618385335E-2</v>
      </c>
      <c r="AM7" s="18">
        <v>6.7848823111427578E-2</v>
      </c>
    </row>
    <row r="8" spans="1:39" ht="24">
      <c r="A8" s="13" t="s">
        <v>43</v>
      </c>
      <c r="B8" s="14" t="s">
        <v>40</v>
      </c>
      <c r="C8" s="15">
        <v>6.2503860626687557E-2</v>
      </c>
      <c r="D8" s="16">
        <v>-8.611779370514104E-4</v>
      </c>
      <c r="E8" s="16">
        <v>6.7847051436584926E-2</v>
      </c>
      <c r="F8" s="16">
        <v>4.6055427762097716E-3</v>
      </c>
      <c r="G8" s="16">
        <v>3.0129051980503908E-2</v>
      </c>
      <c r="H8" s="16">
        <v>-2.072755825885237E-2</v>
      </c>
      <c r="I8" s="16">
        <v>6.7207562038854363E-2</v>
      </c>
      <c r="J8" s="16">
        <v>4.0504406411795306E-2</v>
      </c>
      <c r="K8" s="16">
        <v>0.10237522004971099</v>
      </c>
      <c r="L8" s="16">
        <v>-1.1558997665476667E-3</v>
      </c>
      <c r="M8" s="16">
        <v>-3.6746188299593245E-3</v>
      </c>
      <c r="N8" s="16">
        <v>4.4803780676427492E-2</v>
      </c>
      <c r="O8" s="16">
        <v>-1.416515497321051E-2</v>
      </c>
      <c r="P8" s="16">
        <v>3.1425271446064516E-2</v>
      </c>
      <c r="Q8" s="16">
        <v>1.3453111119765849E-2</v>
      </c>
      <c r="R8" s="16">
        <v>5.7835231758700811E-2</v>
      </c>
      <c r="S8" s="16">
        <v>7.4728440383272417E-3</v>
      </c>
      <c r="T8" s="16">
        <v>3.1986968895933936E-2</v>
      </c>
      <c r="U8" s="16">
        <v>1.270189074128136E-2</v>
      </c>
      <c r="V8" s="16">
        <v>2.6221190621896855E-2</v>
      </c>
      <c r="W8" s="16">
        <v>-8.0755835339057572E-3</v>
      </c>
      <c r="X8" s="16">
        <v>4.8181003635738157E-2</v>
      </c>
      <c r="Y8" s="16">
        <v>1.7231531367735625E-2</v>
      </c>
      <c r="Z8" s="16">
        <v>-8.3261636873935667E-3</v>
      </c>
      <c r="AA8" s="16">
        <v>-1.7727547671662097E-2</v>
      </c>
      <c r="AB8" s="16">
        <v>-8.9845351861159953E-4</v>
      </c>
      <c r="AC8" s="16">
        <v>1.7266906983754712E-2</v>
      </c>
      <c r="AD8" s="16">
        <v>-1.7494214122657805E-2</v>
      </c>
      <c r="AE8" s="16">
        <v>7.6780398951372389E-3</v>
      </c>
      <c r="AF8" s="16">
        <v>1.4157903109364687E-3</v>
      </c>
      <c r="AG8" s="16">
        <v>1.1775705298294919E-3</v>
      </c>
      <c r="AH8" s="16">
        <v>-4.9226056303359356E-2</v>
      </c>
      <c r="AI8" s="16">
        <v>-6.3705811333266374E-2</v>
      </c>
      <c r="AJ8" s="16">
        <v>2.4910862435687443E-2</v>
      </c>
      <c r="AK8" s="16">
        <v>2.1748572961694749E-2</v>
      </c>
      <c r="AL8" s="16">
        <v>-2.4411071416181679E-2</v>
      </c>
      <c r="AM8" s="24" t="s">
        <v>65</v>
      </c>
    </row>
    <row r="9" spans="1:39" ht="24">
      <c r="A9" s="13" t="s">
        <v>44</v>
      </c>
      <c r="B9" s="14" t="s">
        <v>40</v>
      </c>
      <c r="C9" s="15">
        <v>0.12640217838923404</v>
      </c>
      <c r="D9" s="16">
        <v>3.1483542188371925E-2</v>
      </c>
      <c r="E9" s="16">
        <v>-1.4274758465920521E-2</v>
      </c>
      <c r="F9" s="16">
        <v>1.7187657243025144E-2</v>
      </c>
      <c r="G9" s="16">
        <v>-1.7619475898464809E-2</v>
      </c>
      <c r="H9" s="16">
        <v>6.500035698771002E-2</v>
      </c>
      <c r="I9" s="16">
        <v>4.9507006539444835E-2</v>
      </c>
      <c r="J9" s="16">
        <v>-4.1394376783177388E-2</v>
      </c>
      <c r="K9" s="16">
        <v>8.6083628855316133E-2</v>
      </c>
      <c r="L9" s="16">
        <v>1.580116338175315E-4</v>
      </c>
      <c r="M9" s="16">
        <v>4.813569434983371E-2</v>
      </c>
      <c r="N9" s="16">
        <v>2.2948354685064391E-2</v>
      </c>
      <c r="O9" s="16">
        <v>-2.0779454383513064E-2</v>
      </c>
      <c r="P9" s="16">
        <v>2.5676110883383424E-2</v>
      </c>
      <c r="Q9" s="16">
        <v>3.5480250897933852E-3</v>
      </c>
      <c r="R9" s="16">
        <v>3.1729591041562949E-2</v>
      </c>
      <c r="S9" s="16">
        <v>2.4654174461623667E-2</v>
      </c>
      <c r="T9" s="16">
        <v>2.3633755389319864E-2</v>
      </c>
      <c r="U9" s="16">
        <v>6.9516889467174617E-2</v>
      </c>
      <c r="V9" s="16">
        <v>3.3826833519642462E-2</v>
      </c>
      <c r="W9" s="16">
        <v>7.149830158043372E-4</v>
      </c>
      <c r="X9" s="16">
        <v>1.2569897611438762E-2</v>
      </c>
      <c r="Y9" s="16">
        <v>-7.2214745120223453E-2</v>
      </c>
      <c r="Z9" s="16">
        <v>-6.4080478633102469E-2</v>
      </c>
      <c r="AA9" s="16">
        <v>-1.145524434143019E-2</v>
      </c>
      <c r="AB9" s="16">
        <v>-5.4976640842682604E-2</v>
      </c>
      <c r="AC9" s="17" t="s">
        <v>52</v>
      </c>
      <c r="AD9" s="16">
        <v>3.8398235953903029E-2</v>
      </c>
      <c r="AE9" s="16">
        <v>-2.1663341901477461E-2</v>
      </c>
      <c r="AF9" s="16">
        <v>-9.418430705157594E-3</v>
      </c>
      <c r="AG9" s="16">
        <v>-5.2772021429637515E-2</v>
      </c>
      <c r="AH9" s="16">
        <v>1.9479399056500028E-2</v>
      </c>
      <c r="AI9" s="16">
        <v>-2.7707203849124618E-2</v>
      </c>
      <c r="AJ9" s="16">
        <v>4.4023675293996941E-3</v>
      </c>
      <c r="AK9" s="16">
        <v>-1.3063445175000401E-2</v>
      </c>
      <c r="AL9" s="16">
        <v>-2.6409967363932356E-2</v>
      </c>
      <c r="AM9" s="18">
        <v>1.7017821396627747E-2</v>
      </c>
    </row>
    <row r="10" spans="1:39" ht="24">
      <c r="A10" s="13" t="s">
        <v>45</v>
      </c>
      <c r="B10" s="14" t="s">
        <v>40</v>
      </c>
      <c r="C10" s="15">
        <v>4.3441131639326086E-2</v>
      </c>
      <c r="D10" s="16">
        <v>2.7611341722496668E-2</v>
      </c>
      <c r="E10" s="16">
        <v>2.5458232617879582E-2</v>
      </c>
      <c r="F10" s="16">
        <v>4.0291490671195578E-2</v>
      </c>
      <c r="G10" s="16">
        <v>3.6459972473280859E-2</v>
      </c>
      <c r="H10" s="16">
        <v>2.610075897721776E-2</v>
      </c>
      <c r="I10" s="16">
        <v>1.5378175300236743E-2</v>
      </c>
      <c r="J10" s="16">
        <v>-2.1464565304719178E-2</v>
      </c>
      <c r="K10" s="16">
        <v>-1.7480847991667759E-2</v>
      </c>
      <c r="L10" s="16">
        <v>4.3633336862492413E-2</v>
      </c>
      <c r="M10" s="16">
        <v>-1.4296325428946393E-2</v>
      </c>
      <c r="N10" s="16">
        <v>5.4317935777749439E-2</v>
      </c>
      <c r="O10" s="16">
        <v>-2.9092104675316432E-2</v>
      </c>
      <c r="P10" s="16">
        <v>2.1435522415074012E-2</v>
      </c>
      <c r="Q10" s="16">
        <v>-3.1452153065988434E-2</v>
      </c>
      <c r="R10" s="16">
        <v>-2.420744134516228E-2</v>
      </c>
      <c r="S10" s="16">
        <v>-3.2134539845902442E-2</v>
      </c>
      <c r="T10" s="16">
        <v>5.643040355022947E-2</v>
      </c>
      <c r="U10" s="16">
        <v>4.7133279968576323E-2</v>
      </c>
      <c r="V10" s="16">
        <v>6.9399062292300737E-2</v>
      </c>
      <c r="W10" s="16">
        <v>5.0223540132907175E-2</v>
      </c>
      <c r="X10" s="16">
        <v>3.7085891922719438E-2</v>
      </c>
      <c r="Y10" s="16">
        <v>-5.6444033878258019E-2</v>
      </c>
      <c r="Z10" s="16">
        <v>2.6283141424980278E-3</v>
      </c>
      <c r="AA10" s="16">
        <v>-1.682873401129127E-3</v>
      </c>
      <c r="AB10" s="16">
        <v>2.7805775698742385E-2</v>
      </c>
      <c r="AC10" s="16">
        <v>-1.3179826273908476E-2</v>
      </c>
      <c r="AD10" s="16">
        <v>-6.5935710872886341E-2</v>
      </c>
      <c r="AE10" s="16">
        <v>-4.4521987292214064E-2</v>
      </c>
      <c r="AF10" s="16">
        <v>-1.1649882717836447E-2</v>
      </c>
      <c r="AG10" s="16">
        <v>2.4451553943110316E-2</v>
      </c>
      <c r="AH10" s="16">
        <v>-1.9480811135105421E-3</v>
      </c>
      <c r="AI10" s="16">
        <v>-2.8653771901911353E-2</v>
      </c>
      <c r="AJ10" s="16">
        <v>-1.4535259120693101E-2</v>
      </c>
      <c r="AK10" s="17" t="s">
        <v>65</v>
      </c>
      <c r="AL10" s="16">
        <v>2.1837073004715265E-2</v>
      </c>
      <c r="AM10" s="18">
        <v>2.1781643886178127E-2</v>
      </c>
    </row>
    <row r="11" spans="1:39" ht="24">
      <c r="A11" s="13" t="s">
        <v>46</v>
      </c>
      <c r="B11" s="14" t="s">
        <v>40</v>
      </c>
      <c r="C11" s="15">
        <v>-0.10920949899017979</v>
      </c>
      <c r="D11" s="16">
        <v>-7.2501110563624391E-3</v>
      </c>
      <c r="E11" s="16">
        <v>-4.877874209604758E-2</v>
      </c>
      <c r="F11" s="16">
        <v>4.1228087738654808E-3</v>
      </c>
      <c r="G11" s="16">
        <v>4.0499987393564571E-2</v>
      </c>
      <c r="H11" s="16">
        <v>2.4090572419027804E-3</v>
      </c>
      <c r="I11" s="16">
        <v>-3.3997655399550658E-2</v>
      </c>
      <c r="J11" s="16">
        <v>0.11112925665621444</v>
      </c>
      <c r="K11" s="16">
        <v>-8.9945447808401045E-3</v>
      </c>
      <c r="L11" s="16">
        <v>-4.7369276505373911E-2</v>
      </c>
      <c r="M11" s="16">
        <v>-5.7778045766172431E-2</v>
      </c>
      <c r="N11" s="16">
        <v>-4.5757023142147357E-2</v>
      </c>
      <c r="O11" s="16">
        <v>-4.317057357776824E-2</v>
      </c>
      <c r="P11" s="16">
        <v>4.5773052734062507E-2</v>
      </c>
      <c r="Q11" s="17" t="s">
        <v>66</v>
      </c>
      <c r="R11" s="16">
        <v>-1.9488822037913432E-2</v>
      </c>
      <c r="S11" s="16">
        <v>-3.1540669527806539E-3</v>
      </c>
      <c r="T11" s="16">
        <v>-1.337360124513264E-4</v>
      </c>
      <c r="U11" s="16">
        <v>-5.7910433692356579E-2</v>
      </c>
      <c r="V11" s="16">
        <v>-1.6499696768059516E-2</v>
      </c>
      <c r="W11" s="16">
        <v>-6.2230805765081734E-3</v>
      </c>
      <c r="X11" s="16">
        <v>6.1777387815314201E-2</v>
      </c>
      <c r="Y11" s="16">
        <v>-3.5961991161128429E-2</v>
      </c>
      <c r="Z11" s="16">
        <v>4.1129422620803574E-2</v>
      </c>
      <c r="AA11" s="16">
        <v>8.703030252901281E-2</v>
      </c>
      <c r="AB11" s="16">
        <v>5.4816590553688892E-2</v>
      </c>
      <c r="AC11" s="16">
        <v>3.426227038020581E-3</v>
      </c>
      <c r="AD11" s="16">
        <v>2.3911555057840744E-2</v>
      </c>
      <c r="AE11" s="16">
        <v>-3.6981179179176898E-2</v>
      </c>
      <c r="AF11" s="16">
        <v>-1.7161977039340543E-2</v>
      </c>
      <c r="AG11" s="16">
        <v>6.2895600590291131E-2</v>
      </c>
      <c r="AH11" s="16">
        <v>-7.5720467114537039E-3</v>
      </c>
      <c r="AI11" s="16">
        <v>6.6655305281458702E-2</v>
      </c>
      <c r="AJ11" s="16">
        <v>-6.323576041500097E-4</v>
      </c>
      <c r="AK11" s="16">
        <v>-3.0459682838721101E-2</v>
      </c>
      <c r="AL11" s="16">
        <v>-5.7323685255175703E-3</v>
      </c>
      <c r="AM11" s="18">
        <v>1.311807590722208E-2</v>
      </c>
    </row>
    <row r="12" spans="1:39" ht="24">
      <c r="A12" s="13" t="s">
        <v>47</v>
      </c>
      <c r="B12" s="14" t="s">
        <v>40</v>
      </c>
      <c r="C12" s="19" t="s">
        <v>67</v>
      </c>
      <c r="D12" s="16">
        <v>-1.7840211408306311E-2</v>
      </c>
      <c r="E12" s="16">
        <v>-3.2555162465030318E-2</v>
      </c>
      <c r="F12" s="16">
        <v>8.7951859605826382E-3</v>
      </c>
      <c r="G12" s="16">
        <v>-4.05536259888193E-2</v>
      </c>
      <c r="H12" s="16">
        <v>-8.3465869263446443E-2</v>
      </c>
      <c r="I12" s="16">
        <v>5.4911529065825842E-3</v>
      </c>
      <c r="J12" s="16">
        <v>3.7004600878816948E-2</v>
      </c>
      <c r="K12" s="16">
        <v>-3.2208430672069133E-2</v>
      </c>
      <c r="L12" s="16">
        <v>-5.3023013859839326E-2</v>
      </c>
      <c r="M12" s="16">
        <v>-2.8152964655705937E-2</v>
      </c>
      <c r="N12" s="16">
        <v>1.6421202350981379E-2</v>
      </c>
      <c r="O12" s="16">
        <v>-2.408351240090614E-3</v>
      </c>
      <c r="P12" s="16">
        <v>-3.2062153362437125E-2</v>
      </c>
      <c r="Q12" s="16">
        <v>-1.9914628758005044E-2</v>
      </c>
      <c r="R12" s="17" t="s">
        <v>52</v>
      </c>
      <c r="S12" s="16">
        <v>1.9118781283003074E-2</v>
      </c>
      <c r="T12" s="16">
        <v>3.2717016750307235E-2</v>
      </c>
      <c r="U12" s="16">
        <v>-5.8803289617513625E-2</v>
      </c>
      <c r="V12" s="16">
        <v>1.4424937910857118E-2</v>
      </c>
      <c r="W12" s="16">
        <v>2.4283381290656249E-2</v>
      </c>
      <c r="X12" s="16">
        <v>0.10111562582985333</v>
      </c>
      <c r="Y12" s="16">
        <v>4.0187773796712331E-3</v>
      </c>
      <c r="Z12" s="16">
        <v>-6.4829385062944072E-3</v>
      </c>
      <c r="AA12" s="16">
        <v>1.2301317099972564E-2</v>
      </c>
      <c r="AB12" s="16">
        <v>-2.8811640642964074E-2</v>
      </c>
      <c r="AC12" s="16">
        <v>3.1719656878987992E-2</v>
      </c>
      <c r="AD12" s="16">
        <v>3.7201287314953438E-2</v>
      </c>
      <c r="AE12" s="16">
        <v>7.0592847922610988E-2</v>
      </c>
      <c r="AF12" s="16">
        <v>3.9668299343766797E-2</v>
      </c>
      <c r="AG12" s="16">
        <v>-2.283882378225292E-2</v>
      </c>
      <c r="AH12" s="16">
        <v>1.4243191515411443E-2</v>
      </c>
      <c r="AI12" s="16">
        <v>2.4279892137851794E-3</v>
      </c>
      <c r="AJ12" s="16">
        <v>3.2866254144385036E-2</v>
      </c>
      <c r="AK12" s="16">
        <v>-2.3930096900505477E-2</v>
      </c>
      <c r="AL12" s="16">
        <v>-6.6824106603197821E-3</v>
      </c>
      <c r="AM12" s="18">
        <v>5.7300592323840285E-2</v>
      </c>
    </row>
    <row r="13" spans="1:39" ht="24">
      <c r="A13" s="13" t="s">
        <v>48</v>
      </c>
      <c r="B13" s="14" t="s">
        <v>40</v>
      </c>
      <c r="C13" s="15">
        <v>3.3694178338518642E-2</v>
      </c>
      <c r="D13" s="16">
        <v>-2.1673943563971618E-3</v>
      </c>
      <c r="E13" s="16">
        <v>-3.6729304692962032E-2</v>
      </c>
      <c r="F13" s="16">
        <v>-3.3436866011432732E-2</v>
      </c>
      <c r="G13" s="16">
        <v>-1.0341784582189225E-2</v>
      </c>
      <c r="H13" s="16">
        <v>-6.9491495907208781E-2</v>
      </c>
      <c r="I13" s="16">
        <v>-2.3031610065791103E-2</v>
      </c>
      <c r="J13" s="16">
        <v>-1.6312631459968831E-2</v>
      </c>
      <c r="K13" s="16">
        <v>-3.3295828897060703E-2</v>
      </c>
      <c r="L13" s="16">
        <v>2.0118624544736832E-3</v>
      </c>
      <c r="M13" s="16">
        <v>-5.5216985312426942E-2</v>
      </c>
      <c r="N13" s="16">
        <v>-1.7107412491729333E-2</v>
      </c>
      <c r="O13" s="16">
        <v>1.6612753890220263E-2</v>
      </c>
      <c r="P13" s="16">
        <v>4.4290104232342442E-3</v>
      </c>
      <c r="Q13" s="16">
        <v>-6.119881592823553E-3</v>
      </c>
      <c r="R13" s="16">
        <v>2.3695767660351183E-2</v>
      </c>
      <c r="S13" s="16">
        <v>-4.1183802726705802E-3</v>
      </c>
      <c r="T13" s="16">
        <v>-3.6513885722157368E-3</v>
      </c>
      <c r="U13" s="16">
        <v>-3.4461375020961367E-2</v>
      </c>
      <c r="V13" s="16">
        <v>-3.866824063430184E-2</v>
      </c>
      <c r="W13" s="17" t="s">
        <v>66</v>
      </c>
      <c r="X13" s="16">
        <v>4.5500719227461378E-2</v>
      </c>
      <c r="Y13" s="16">
        <v>-2.3785295557899981E-2</v>
      </c>
      <c r="Z13" s="16">
        <v>6.0517916333530777E-2</v>
      </c>
      <c r="AA13" s="16">
        <v>3.195139472117315E-2</v>
      </c>
      <c r="AB13" s="16">
        <v>0.13390738659128548</v>
      </c>
      <c r="AC13" s="16">
        <v>5.8191900922316137E-4</v>
      </c>
      <c r="AD13" s="16">
        <v>-3.4410420134436431E-2</v>
      </c>
      <c r="AE13" s="16">
        <v>8.1948627916790223E-2</v>
      </c>
      <c r="AF13" s="16">
        <v>1.8569171996921909E-2</v>
      </c>
      <c r="AG13" s="16">
        <v>5.8799209082410757E-2</v>
      </c>
      <c r="AH13" s="16">
        <v>-1.3443044320492059E-2</v>
      </c>
      <c r="AI13" s="16">
        <v>-3.4601296820114577E-2</v>
      </c>
      <c r="AJ13" s="16">
        <v>2.0342557973855747E-2</v>
      </c>
      <c r="AK13" s="16">
        <v>4.8742793851861449E-2</v>
      </c>
      <c r="AL13" s="16">
        <v>-6.4492273230229033E-2</v>
      </c>
      <c r="AM13" s="18">
        <v>-7.7728656913256984E-3</v>
      </c>
    </row>
    <row r="14" spans="1:39" ht="24">
      <c r="A14" s="13" t="s">
        <v>49</v>
      </c>
      <c r="B14" s="14" t="s">
        <v>40</v>
      </c>
      <c r="C14" s="15">
        <v>-3.4498343712109172E-3</v>
      </c>
      <c r="D14" s="16">
        <v>-4.0208296590832672E-2</v>
      </c>
      <c r="E14" s="16">
        <v>-3.9714889956358511E-3</v>
      </c>
      <c r="F14" s="16">
        <v>6.3798172862366581E-2</v>
      </c>
      <c r="G14" s="16">
        <v>-4.1187152756624518E-2</v>
      </c>
      <c r="H14" s="16">
        <v>-2.0810241722262625E-2</v>
      </c>
      <c r="I14" s="16">
        <v>3.1185458604593728E-2</v>
      </c>
      <c r="J14" s="16">
        <v>1.7520762458765861E-2</v>
      </c>
      <c r="K14" s="16">
        <v>6.5383952125146166E-2</v>
      </c>
      <c r="L14" s="16">
        <v>-7.851830048823661E-3</v>
      </c>
      <c r="M14" s="16">
        <v>-2.388291123662515E-2</v>
      </c>
      <c r="N14" s="16">
        <v>6.9051820692758031E-2</v>
      </c>
      <c r="O14" s="16">
        <v>2.6424871289628876E-2</v>
      </c>
      <c r="P14" s="16">
        <v>-2.4403678083728467E-2</v>
      </c>
      <c r="Q14" s="16">
        <v>-1.7501767457956435E-2</v>
      </c>
      <c r="R14" s="16">
        <v>3.958492057997369E-2</v>
      </c>
      <c r="S14" s="16">
        <v>6.0239989645051076E-2</v>
      </c>
      <c r="T14" s="16">
        <v>1.1456829571948537E-2</v>
      </c>
      <c r="U14" s="16">
        <v>3.0705034897766409E-2</v>
      </c>
      <c r="V14" s="16">
        <v>4.9074266396468759E-2</v>
      </c>
      <c r="W14" s="16">
        <v>1.8877752930089198E-2</v>
      </c>
      <c r="X14" s="16">
        <v>-4.488277172111186E-2</v>
      </c>
      <c r="Y14" s="16">
        <v>-8.1271519834753086E-2</v>
      </c>
      <c r="Z14" s="16">
        <v>-3.1560179423846813E-2</v>
      </c>
      <c r="AA14" s="16">
        <v>2.3430665603931373E-2</v>
      </c>
      <c r="AB14" s="16">
        <v>2.320122751215117E-3</v>
      </c>
      <c r="AC14" s="16">
        <v>-9.3569344944760147E-3</v>
      </c>
      <c r="AD14" s="16">
        <v>3.8010740021096341E-2</v>
      </c>
      <c r="AE14" s="16">
        <v>-3.393870766160318E-2</v>
      </c>
      <c r="AF14" s="17" t="s">
        <v>57</v>
      </c>
      <c r="AG14" s="16">
        <v>-4.2661831471230274E-2</v>
      </c>
      <c r="AH14" s="16">
        <v>1.4423720341319597E-2</v>
      </c>
      <c r="AI14" s="16">
        <v>-6.2788271701089401E-2</v>
      </c>
      <c r="AJ14" s="16">
        <v>9.9466460236512528E-3</v>
      </c>
      <c r="AK14" s="16">
        <v>-1.1478514043391176E-2</v>
      </c>
      <c r="AL14" s="16">
        <v>-5.2949909732880114E-2</v>
      </c>
      <c r="AM14" s="18">
        <v>1.3396908092130591E-3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5.1708698749561752E-7</v>
      </c>
      <c r="E21" s="10">
        <f t="shared" ref="E21:AM21" si="0">$C5^2*E5^2</f>
        <v>1.7025934798557459E-6</v>
      </c>
      <c r="F21" s="10">
        <f t="shared" si="0"/>
        <v>2.5774959123705661E-7</v>
      </c>
      <c r="G21" s="10">
        <f t="shared" si="0"/>
        <v>9.2974686426927988E-8</v>
      </c>
      <c r="H21" s="10">
        <f t="shared" si="0"/>
        <v>5.234593664730962E-7</v>
      </c>
      <c r="I21" s="10">
        <f t="shared" si="0"/>
        <v>5.8218943378584496E-9</v>
      </c>
      <c r="J21" s="10">
        <f t="shared" si="0"/>
        <v>8.1542502999730611E-11</v>
      </c>
      <c r="K21" s="10">
        <f t="shared" si="0"/>
        <v>2.3854663172757066E-6</v>
      </c>
      <c r="L21" s="10">
        <f t="shared" si="0"/>
        <v>1.8124043184132631E-6</v>
      </c>
      <c r="M21" s="10">
        <f t="shared" si="0"/>
        <v>7.8253876817890759E-7</v>
      </c>
      <c r="N21" s="10">
        <f t="shared" si="0"/>
        <v>7.0655538754681551E-9</v>
      </c>
      <c r="O21" s="10">
        <f t="shared" si="0"/>
        <v>3.4845243161038582E-7</v>
      </c>
      <c r="P21" s="10">
        <f t="shared" si="0"/>
        <v>2.1113851621073668E-7</v>
      </c>
      <c r="Q21" s="10">
        <f t="shared" si="0"/>
        <v>7.9129424705518302E-9</v>
      </c>
      <c r="R21" s="10">
        <f t="shared" si="0"/>
        <v>2.7197950307060806E-7</v>
      </c>
      <c r="S21" s="11">
        <f t="shared" si="0"/>
        <v>7.0266375361256988E-4</v>
      </c>
      <c r="T21" s="10">
        <f t="shared" si="0"/>
        <v>9.4747819236325613E-7</v>
      </c>
      <c r="U21" s="10">
        <f t="shared" si="0"/>
        <v>1.9300653818293982E-6</v>
      </c>
      <c r="V21" s="10">
        <f t="shared" si="0"/>
        <v>2.2257017898611138E-6</v>
      </c>
      <c r="W21" s="10">
        <f t="shared" si="0"/>
        <v>1.2594544830544964E-8</v>
      </c>
      <c r="X21" s="10">
        <f t="shared" si="0"/>
        <v>4.8670496405625329E-8</v>
      </c>
      <c r="Y21" s="10">
        <f t="shared" si="0"/>
        <v>1.6716521571626439E-7</v>
      </c>
      <c r="Z21" s="10">
        <f t="shared" si="0"/>
        <v>1.172546611085426E-7</v>
      </c>
      <c r="AA21" s="10">
        <f t="shared" si="0"/>
        <v>4.3486624650227245E-7</v>
      </c>
      <c r="AB21" s="10">
        <f t="shared" si="0"/>
        <v>1.7562423123524896E-6</v>
      </c>
      <c r="AC21" s="10">
        <f t="shared" si="0"/>
        <v>4.5275776113446316E-7</v>
      </c>
      <c r="AD21" s="10">
        <f t="shared" si="0"/>
        <v>6.3405836624881874E-8</v>
      </c>
      <c r="AE21" s="10">
        <f t="shared" si="0"/>
        <v>2.0023588443621756E-8</v>
      </c>
      <c r="AF21" s="10">
        <f t="shared" si="0"/>
        <v>2.7109571190877411E-6</v>
      </c>
      <c r="AG21" s="10">
        <f t="shared" si="0"/>
        <v>4.8201637764873846E-8</v>
      </c>
      <c r="AH21" s="11">
        <f t="shared" si="0"/>
        <v>1.3788308002595263E-5</v>
      </c>
      <c r="AI21" s="10">
        <f t="shared" si="0"/>
        <v>8.0319212436670884E-7</v>
      </c>
      <c r="AJ21" s="10">
        <f t="shared" si="0"/>
        <v>1.3485318189124914E-7</v>
      </c>
      <c r="AK21" s="10">
        <f t="shared" si="0"/>
        <v>7.4786618554322787E-7</v>
      </c>
      <c r="AL21" s="10">
        <f t="shared" si="0"/>
        <v>5.4822906781841689E-8</v>
      </c>
      <c r="AM21" s="12">
        <f t="shared" si="0"/>
        <v>3.9880745498161887E-8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1.122723366683681E-5</v>
      </c>
      <c r="E22" s="16">
        <f t="shared" si="1"/>
        <v>4.5899136267850026E-7</v>
      </c>
      <c r="F22" s="16">
        <f t="shared" si="1"/>
        <v>2.2680411897487318E-6</v>
      </c>
      <c r="G22" s="16">
        <f t="shared" si="1"/>
        <v>7.9275161714835298E-6</v>
      </c>
      <c r="H22" s="16">
        <f t="shared" si="1"/>
        <v>4.0186293104869658E-7</v>
      </c>
      <c r="I22" s="16">
        <f t="shared" si="1"/>
        <v>1.4963840221426528E-5</v>
      </c>
      <c r="J22" s="16">
        <f t="shared" si="1"/>
        <v>7.0911160047711699E-7</v>
      </c>
      <c r="K22" s="16">
        <f t="shared" si="1"/>
        <v>1.4788455224988284E-6</v>
      </c>
      <c r="L22" s="16">
        <f t="shared" si="1"/>
        <v>4.5141937158667646E-7</v>
      </c>
      <c r="M22" s="16">
        <f t="shared" si="1"/>
        <v>2.1199048539802225E-6</v>
      </c>
      <c r="N22" s="16">
        <f t="shared" si="1"/>
        <v>6.4190938638667256E-7</v>
      </c>
      <c r="O22" s="16">
        <f t="shared" si="1"/>
        <v>2.5459917553629828E-5</v>
      </c>
      <c r="P22" s="17">
        <f t="shared" si="1"/>
        <v>1.0069184018264008E-2</v>
      </c>
      <c r="Q22" s="16">
        <f t="shared" si="1"/>
        <v>2.3739113417198289E-5</v>
      </c>
      <c r="R22" s="16">
        <f t="shared" si="1"/>
        <v>1.1168027067120521E-5</v>
      </c>
      <c r="S22" s="16">
        <f t="shared" si="1"/>
        <v>3.0634106029363101E-6</v>
      </c>
      <c r="T22" s="16">
        <f t="shared" si="1"/>
        <v>6.1730810556414943E-6</v>
      </c>
      <c r="U22" s="16">
        <f t="shared" si="1"/>
        <v>5.6085024522699566E-7</v>
      </c>
      <c r="V22" s="16">
        <f t="shared" si="1"/>
        <v>8.1525297080572459E-6</v>
      </c>
      <c r="W22" s="16">
        <f t="shared" si="1"/>
        <v>2.2811924883341364E-7</v>
      </c>
      <c r="X22" s="16">
        <f t="shared" si="1"/>
        <v>4.5143086493691723E-5</v>
      </c>
      <c r="Y22" s="16">
        <f t="shared" si="1"/>
        <v>8.4611883615856454E-7</v>
      </c>
      <c r="Z22" s="16">
        <f t="shared" si="1"/>
        <v>1.4238854063397452E-5</v>
      </c>
      <c r="AA22" s="16">
        <f t="shared" si="1"/>
        <v>1.545558071071636E-6</v>
      </c>
      <c r="AB22" s="16">
        <f t="shared" si="1"/>
        <v>3.7750278355705226E-6</v>
      </c>
      <c r="AC22" s="16">
        <f t="shared" si="1"/>
        <v>7.1377719557966342E-6</v>
      </c>
      <c r="AD22" s="16">
        <f t="shared" si="1"/>
        <v>2.8166917608189998E-6</v>
      </c>
      <c r="AE22" s="16">
        <f t="shared" si="1"/>
        <v>1.3742951626296041E-5</v>
      </c>
      <c r="AF22" s="16">
        <f t="shared" si="1"/>
        <v>6.5053843749960259E-6</v>
      </c>
      <c r="AG22" s="16">
        <f t="shared" si="1"/>
        <v>2.4448258513553444E-6</v>
      </c>
      <c r="AH22" s="16">
        <f t="shared" si="1"/>
        <v>1.7471658413140312E-5</v>
      </c>
      <c r="AI22" s="16">
        <f t="shared" si="1"/>
        <v>3.8210203958066834E-5</v>
      </c>
      <c r="AJ22" s="16">
        <f t="shared" si="1"/>
        <v>5.9208081220582858E-5</v>
      </c>
      <c r="AK22" s="16">
        <f t="shared" si="1"/>
        <v>4.879058722107682E-6</v>
      </c>
      <c r="AL22" s="16">
        <f t="shared" si="1"/>
        <v>3.3985847335172914E-5</v>
      </c>
      <c r="AM22" s="18">
        <f t="shared" si="1"/>
        <v>1.0495992736496127E-5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1.0935804438905635E-7</v>
      </c>
      <c r="E23" s="17">
        <f t="shared" si="2"/>
        <v>4.060899505701051E-4</v>
      </c>
      <c r="F23" s="16">
        <f t="shared" si="2"/>
        <v>7.1436237397362157E-9</v>
      </c>
      <c r="G23" s="16">
        <f t="shared" si="2"/>
        <v>1.3452147349802402E-6</v>
      </c>
      <c r="H23" s="16">
        <f t="shared" si="2"/>
        <v>9.3724321183244179E-7</v>
      </c>
      <c r="I23" s="16">
        <f t="shared" si="2"/>
        <v>2.1483083159392847E-10</v>
      </c>
      <c r="J23" s="16">
        <f t="shared" si="2"/>
        <v>8.6404725728177219E-7</v>
      </c>
      <c r="K23" s="16">
        <f t="shared" si="2"/>
        <v>4.2528385528900614E-9</v>
      </c>
      <c r="L23" s="16">
        <f t="shared" si="2"/>
        <v>8.8058945774664563E-8</v>
      </c>
      <c r="M23" s="16">
        <f t="shared" si="2"/>
        <v>3.3200043274393357E-7</v>
      </c>
      <c r="N23" s="16">
        <f t="shared" si="2"/>
        <v>2.2173795764130834E-7</v>
      </c>
      <c r="O23" s="16">
        <f t="shared" si="2"/>
        <v>4.4776292417417983E-7</v>
      </c>
      <c r="P23" s="16">
        <f t="shared" si="2"/>
        <v>1.8232761790698475E-8</v>
      </c>
      <c r="Q23" s="16">
        <f t="shared" si="2"/>
        <v>1.0741568856214556E-6</v>
      </c>
      <c r="R23" s="16">
        <f t="shared" si="2"/>
        <v>4.5993799783487751E-7</v>
      </c>
      <c r="S23" s="16">
        <f t="shared" si="2"/>
        <v>9.9816736567788991E-7</v>
      </c>
      <c r="T23" s="16">
        <f t="shared" si="2"/>
        <v>2.1333121124549902E-10</v>
      </c>
      <c r="U23" s="16">
        <f t="shared" si="2"/>
        <v>6.7590273816637976E-7</v>
      </c>
      <c r="V23" s="16">
        <f t="shared" si="2"/>
        <v>7.9068862991024823E-7</v>
      </c>
      <c r="W23" s="16">
        <f t="shared" si="2"/>
        <v>6.1064432915476796E-7</v>
      </c>
      <c r="X23" s="16">
        <f t="shared" si="2"/>
        <v>2.2629757890293471E-6</v>
      </c>
      <c r="Y23" s="16">
        <f t="shared" si="2"/>
        <v>4.3889394780665074E-8</v>
      </c>
      <c r="Z23" s="16">
        <f t="shared" si="2"/>
        <v>3.2775502418454792E-9</v>
      </c>
      <c r="AA23" s="16">
        <f t="shared" si="2"/>
        <v>4.4228135399799476E-7</v>
      </c>
      <c r="AB23" s="16">
        <f t="shared" si="2"/>
        <v>2.3398708563805998E-6</v>
      </c>
      <c r="AC23" s="16">
        <f t="shared" si="2"/>
        <v>8.8043555409249545E-8</v>
      </c>
      <c r="AD23" s="16">
        <f t="shared" si="2"/>
        <v>1.044492813690606E-8</v>
      </c>
      <c r="AE23" s="16">
        <f t="shared" si="2"/>
        <v>4.6333692665330353E-7</v>
      </c>
      <c r="AF23" s="16">
        <f t="shared" si="2"/>
        <v>6.8160532820184146E-9</v>
      </c>
      <c r="AG23" s="16">
        <f t="shared" si="2"/>
        <v>7.7731966966853229E-9</v>
      </c>
      <c r="AH23" s="16">
        <f t="shared" si="2"/>
        <v>9.0589526576360852E-7</v>
      </c>
      <c r="AI23" s="16">
        <f t="shared" si="2"/>
        <v>8.7855637716227104E-9</v>
      </c>
      <c r="AJ23" s="16">
        <f t="shared" si="2"/>
        <v>2.0906396706925605E-7</v>
      </c>
      <c r="AK23" s="16">
        <f t="shared" si="2"/>
        <v>2.7482050726798207E-7</v>
      </c>
      <c r="AL23" s="16">
        <f t="shared" si="2"/>
        <v>4.21680343865837E-7</v>
      </c>
      <c r="AM23" s="18">
        <f t="shared" si="2"/>
        <v>1.9465014368295007E-6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2.8973400890145525E-9</v>
      </c>
      <c r="E24" s="16">
        <f t="shared" si="3"/>
        <v>1.7983558939628275E-5</v>
      </c>
      <c r="F24" s="16">
        <f t="shared" si="3"/>
        <v>8.2865799826220283E-8</v>
      </c>
      <c r="G24" s="16">
        <f t="shared" si="3"/>
        <v>3.5463746929644691E-6</v>
      </c>
      <c r="H24" s="16">
        <f t="shared" si="3"/>
        <v>1.6784560536456126E-6</v>
      </c>
      <c r="I24" s="16">
        <f t="shared" si="3"/>
        <v>1.7646150098139338E-5</v>
      </c>
      <c r="J24" s="16">
        <f t="shared" si="3"/>
        <v>6.409412600396452E-6</v>
      </c>
      <c r="K24" s="16">
        <f t="shared" si="3"/>
        <v>4.0945236346449588E-5</v>
      </c>
      <c r="L24" s="16">
        <f t="shared" si="3"/>
        <v>5.2198021007680086E-9</v>
      </c>
      <c r="M24" s="16">
        <f t="shared" si="3"/>
        <v>5.2751920845945849E-8</v>
      </c>
      <c r="N24" s="16">
        <f t="shared" si="3"/>
        <v>7.8422920400055279E-6</v>
      </c>
      <c r="O24" s="16">
        <f t="shared" si="3"/>
        <v>7.8389220582839019E-7</v>
      </c>
      <c r="P24" s="16">
        <f t="shared" si="3"/>
        <v>3.8580847301611436E-6</v>
      </c>
      <c r="Q24" s="16">
        <f t="shared" si="3"/>
        <v>7.0706468178164208E-7</v>
      </c>
      <c r="R24" s="16">
        <f t="shared" si="3"/>
        <v>1.3067684672677707E-5</v>
      </c>
      <c r="S24" s="16">
        <f t="shared" si="3"/>
        <v>2.1816522316657301E-7</v>
      </c>
      <c r="T24" s="16">
        <f t="shared" si="3"/>
        <v>3.9972366603843666E-6</v>
      </c>
      <c r="U24" s="16">
        <f t="shared" si="3"/>
        <v>6.3030453409289745E-7</v>
      </c>
      <c r="V24" s="16">
        <f t="shared" si="3"/>
        <v>2.686077266878268E-6</v>
      </c>
      <c r="W24" s="16">
        <f t="shared" si="3"/>
        <v>2.5477775911190002E-7</v>
      </c>
      <c r="X24" s="16">
        <f t="shared" si="3"/>
        <v>9.0691246375445723E-6</v>
      </c>
      <c r="Y24" s="16">
        <f t="shared" si="3"/>
        <v>1.1600092055621041E-6</v>
      </c>
      <c r="Z24" s="16">
        <f t="shared" si="3"/>
        <v>2.7083424386032452E-7</v>
      </c>
      <c r="AA24" s="16">
        <f t="shared" si="3"/>
        <v>1.2277530159458627E-6</v>
      </c>
      <c r="AB24" s="16">
        <f t="shared" si="3"/>
        <v>3.1535877032438555E-9</v>
      </c>
      <c r="AC24" s="16">
        <f t="shared" si="3"/>
        <v>1.164776995725199E-6</v>
      </c>
      <c r="AD24" s="16">
        <f t="shared" si="3"/>
        <v>1.1956458518173555E-6</v>
      </c>
      <c r="AE24" s="16">
        <f t="shared" si="3"/>
        <v>2.3031085869594945E-7</v>
      </c>
      <c r="AF24" s="16">
        <f t="shared" si="3"/>
        <v>7.8308978264010736E-9</v>
      </c>
      <c r="AG24" s="16">
        <f t="shared" si="3"/>
        <v>5.4173580765279194E-9</v>
      </c>
      <c r="AH24" s="16">
        <f t="shared" si="3"/>
        <v>9.4668124658470384E-6</v>
      </c>
      <c r="AI24" s="16">
        <f t="shared" si="3"/>
        <v>1.5855202311817598E-5</v>
      </c>
      <c r="AJ24" s="16">
        <f t="shared" si="3"/>
        <v>2.4243270803509484E-6</v>
      </c>
      <c r="AK24" s="16">
        <f t="shared" si="3"/>
        <v>1.8478861803635355E-6</v>
      </c>
      <c r="AL24" s="16">
        <f t="shared" si="3"/>
        <v>2.3280235450318249E-6</v>
      </c>
      <c r="AM24" s="24">
        <f t="shared" si="3"/>
        <v>3.7520259825480642E-3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1.583712316499943E-5</v>
      </c>
      <c r="E25" s="16">
        <f t="shared" si="4"/>
        <v>3.2557170523975249E-6</v>
      </c>
      <c r="F25" s="16">
        <f t="shared" si="4"/>
        <v>4.7200052953281549E-6</v>
      </c>
      <c r="G25" s="16">
        <f t="shared" si="4"/>
        <v>4.9601531837899536E-6</v>
      </c>
      <c r="H25" s="16">
        <f t="shared" si="4"/>
        <v>6.7505724206802923E-5</v>
      </c>
      <c r="I25" s="16">
        <f t="shared" si="4"/>
        <v>3.9159979139656143E-5</v>
      </c>
      <c r="J25" s="16">
        <f t="shared" si="4"/>
        <v>2.7377375580659549E-5</v>
      </c>
      <c r="K25" s="16">
        <f t="shared" si="4"/>
        <v>1.1839960401199194E-4</v>
      </c>
      <c r="L25" s="16">
        <f t="shared" si="4"/>
        <v>3.9892131722016416E-10</v>
      </c>
      <c r="M25" s="16">
        <f t="shared" si="4"/>
        <v>3.7020612410521825E-5</v>
      </c>
      <c r="N25" s="16">
        <f t="shared" si="4"/>
        <v>8.4141882526340516E-6</v>
      </c>
      <c r="O25" s="16">
        <f t="shared" si="4"/>
        <v>6.898861033597102E-6</v>
      </c>
      <c r="P25" s="16">
        <f t="shared" si="4"/>
        <v>1.053337636658396E-5</v>
      </c>
      <c r="Q25" s="16">
        <f t="shared" si="4"/>
        <v>2.0113260647519436E-7</v>
      </c>
      <c r="R25" s="16">
        <f t="shared" si="4"/>
        <v>1.6085629680275379E-5</v>
      </c>
      <c r="S25" s="16">
        <f t="shared" si="4"/>
        <v>9.7115834616845207E-6</v>
      </c>
      <c r="T25" s="16">
        <f t="shared" si="4"/>
        <v>8.9243088043690213E-6</v>
      </c>
      <c r="U25" s="16">
        <f t="shared" si="4"/>
        <v>7.7212885002093221E-5</v>
      </c>
      <c r="V25" s="16">
        <f t="shared" si="4"/>
        <v>1.8282341170756843E-5</v>
      </c>
      <c r="W25" s="16">
        <f t="shared" si="4"/>
        <v>8.1677148608154362E-9</v>
      </c>
      <c r="X25" s="16">
        <f t="shared" si="4"/>
        <v>2.5244838539275188E-6</v>
      </c>
      <c r="Y25" s="16">
        <f t="shared" si="4"/>
        <v>8.3322229600897159E-5</v>
      </c>
      <c r="Z25" s="16">
        <f t="shared" si="4"/>
        <v>6.5608575889200381E-5</v>
      </c>
      <c r="AA25" s="16">
        <f t="shared" si="4"/>
        <v>2.0966108620187912E-6</v>
      </c>
      <c r="AB25" s="16">
        <f t="shared" si="4"/>
        <v>4.8290924259840273E-5</v>
      </c>
      <c r="AC25" s="17">
        <f t="shared" si="4"/>
        <v>1.5250997312433847E-2</v>
      </c>
      <c r="AD25" s="16">
        <f t="shared" si="4"/>
        <v>2.3557633616765963E-5</v>
      </c>
      <c r="AE25" s="16">
        <f t="shared" si="4"/>
        <v>7.4982518810808596E-6</v>
      </c>
      <c r="AF25" s="16">
        <f t="shared" si="4"/>
        <v>1.417314436634455E-6</v>
      </c>
      <c r="AG25" s="16">
        <f t="shared" si="4"/>
        <v>4.449554979437409E-5</v>
      </c>
      <c r="AH25" s="16">
        <f t="shared" si="4"/>
        <v>6.0626183050854699E-6</v>
      </c>
      <c r="AI25" s="16">
        <f t="shared" si="4"/>
        <v>1.2265761531884522E-5</v>
      </c>
      <c r="AJ25" s="16">
        <f t="shared" si="4"/>
        <v>3.0965757633057184E-7</v>
      </c>
      <c r="AK25" s="16">
        <f t="shared" si="4"/>
        <v>2.7266197177044186E-6</v>
      </c>
      <c r="AL25" s="16">
        <f t="shared" si="4"/>
        <v>1.1144096039340829E-5</v>
      </c>
      <c r="AM25" s="18">
        <f t="shared" si="4"/>
        <v>4.6271868801197698E-6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1.4387233163108937E-6</v>
      </c>
      <c r="E26" s="16">
        <f t="shared" si="5"/>
        <v>1.2230909733196975E-6</v>
      </c>
      <c r="F26" s="16">
        <f t="shared" si="5"/>
        <v>3.0635779205056221E-6</v>
      </c>
      <c r="G26" s="16">
        <f t="shared" si="5"/>
        <v>2.5086203041649139E-6</v>
      </c>
      <c r="H26" s="16">
        <f t="shared" si="5"/>
        <v>1.2856079005644878E-6</v>
      </c>
      <c r="I26" s="16">
        <f t="shared" si="5"/>
        <v>4.4628457307602736E-7</v>
      </c>
      <c r="J26" s="16">
        <f t="shared" si="5"/>
        <v>8.6945369104793205E-7</v>
      </c>
      <c r="K26" s="16">
        <f t="shared" si="5"/>
        <v>5.7666985930094864E-7</v>
      </c>
      <c r="L26" s="16">
        <f t="shared" si="5"/>
        <v>3.5928502324916139E-6</v>
      </c>
      <c r="M26" s="16">
        <f t="shared" si="5"/>
        <v>3.8570130756512148E-7</v>
      </c>
      <c r="N26" s="16">
        <f t="shared" si="5"/>
        <v>5.5678659998928834E-6</v>
      </c>
      <c r="O26" s="16">
        <f t="shared" si="5"/>
        <v>1.5971751451889907E-6</v>
      </c>
      <c r="P26" s="16">
        <f t="shared" si="5"/>
        <v>8.6710243316274432E-7</v>
      </c>
      <c r="Q26" s="16">
        <f t="shared" si="5"/>
        <v>1.8668224769954749E-6</v>
      </c>
      <c r="R26" s="16">
        <f t="shared" si="5"/>
        <v>1.1058597125350028E-6</v>
      </c>
      <c r="S26" s="16">
        <f t="shared" si="5"/>
        <v>1.948706487055681E-6</v>
      </c>
      <c r="T26" s="16">
        <f t="shared" si="5"/>
        <v>6.009364848170268E-6</v>
      </c>
      <c r="U26" s="16">
        <f t="shared" si="5"/>
        <v>4.1923505162347208E-6</v>
      </c>
      <c r="V26" s="16">
        <f t="shared" si="5"/>
        <v>9.0888610693004634E-6</v>
      </c>
      <c r="W26" s="16">
        <f t="shared" si="5"/>
        <v>4.7601090675842345E-6</v>
      </c>
      <c r="X26" s="16">
        <f t="shared" si="5"/>
        <v>2.5954921328318357E-6</v>
      </c>
      <c r="Y26" s="16">
        <f t="shared" si="5"/>
        <v>6.0122682300809833E-6</v>
      </c>
      <c r="Z26" s="16">
        <f t="shared" si="5"/>
        <v>1.3036373777052069E-8</v>
      </c>
      <c r="AA26" s="16">
        <f t="shared" si="5"/>
        <v>5.3444762629077351E-9</v>
      </c>
      <c r="AB26" s="16">
        <f t="shared" si="5"/>
        <v>1.4590571070435312E-6</v>
      </c>
      <c r="AC26" s="16">
        <f t="shared" si="5"/>
        <v>3.278095726984036E-7</v>
      </c>
      <c r="AD26" s="16">
        <f t="shared" si="5"/>
        <v>8.2043399225393247E-6</v>
      </c>
      <c r="AE26" s="16">
        <f t="shared" si="5"/>
        <v>3.7406867631076718E-6</v>
      </c>
      <c r="AF26" s="16">
        <f t="shared" si="5"/>
        <v>2.5612110486389618E-7</v>
      </c>
      <c r="AG26" s="16">
        <f t="shared" si="5"/>
        <v>1.128275582066963E-6</v>
      </c>
      <c r="AH26" s="16">
        <f t="shared" si="5"/>
        <v>7.1617034186797752E-9</v>
      </c>
      <c r="AI26" s="16">
        <f t="shared" si="5"/>
        <v>1.5494082314804517E-6</v>
      </c>
      <c r="AJ26" s="16">
        <f t="shared" si="5"/>
        <v>3.9870145162444805E-7</v>
      </c>
      <c r="AK26" s="17">
        <f t="shared" si="5"/>
        <v>1.8124014941482895E-3</v>
      </c>
      <c r="AL26" s="16">
        <f t="shared" si="5"/>
        <v>8.9989349441066493E-7</v>
      </c>
      <c r="AM26" s="18">
        <f t="shared" si="5"/>
        <v>8.9533088682236655E-7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6.2691714576690535E-7</v>
      </c>
      <c r="E27" s="16">
        <f t="shared" si="6"/>
        <v>2.8378015565841644E-5</v>
      </c>
      <c r="F27" s="16">
        <f t="shared" si="6"/>
        <v>2.027249550038773E-7</v>
      </c>
      <c r="G27" s="16">
        <f t="shared" si="6"/>
        <v>1.956278155833246E-5</v>
      </c>
      <c r="H27" s="16">
        <f t="shared" si="6"/>
        <v>6.9217365960470886E-8</v>
      </c>
      <c r="I27" s="16">
        <f t="shared" si="6"/>
        <v>1.378538071384105E-5</v>
      </c>
      <c r="J27" s="16">
        <f t="shared" si="6"/>
        <v>1.4729148751943923E-4</v>
      </c>
      <c r="K27" s="16">
        <f t="shared" si="6"/>
        <v>9.6489311201378469E-7</v>
      </c>
      <c r="L27" s="16">
        <f t="shared" si="6"/>
        <v>2.6761739111719931E-5</v>
      </c>
      <c r="M27" s="16">
        <f t="shared" si="6"/>
        <v>3.9814982263977277E-5</v>
      </c>
      <c r="N27" s="16">
        <f t="shared" si="6"/>
        <v>2.4971024127240935E-5</v>
      </c>
      <c r="O27" s="16">
        <f t="shared" si="6"/>
        <v>2.2227799321864475E-5</v>
      </c>
      <c r="P27" s="16">
        <f t="shared" si="6"/>
        <v>2.4988522880925527E-5</v>
      </c>
      <c r="Q27" s="17">
        <f t="shared" si="6"/>
        <v>1.1221845832707633E-2</v>
      </c>
      <c r="R27" s="16">
        <f t="shared" si="6"/>
        <v>4.5299354051419916E-6</v>
      </c>
      <c r="S27" s="16">
        <f t="shared" si="6"/>
        <v>1.1864860750702877E-7</v>
      </c>
      <c r="T27" s="16">
        <f t="shared" si="6"/>
        <v>2.1331312065738709E-10</v>
      </c>
      <c r="U27" s="16">
        <f t="shared" si="6"/>
        <v>3.9997648938149057E-5</v>
      </c>
      <c r="V27" s="16">
        <f t="shared" si="6"/>
        <v>3.2469287234112073E-6</v>
      </c>
      <c r="W27" s="16">
        <f t="shared" si="6"/>
        <v>4.6188268100409539E-7</v>
      </c>
      <c r="X27" s="16">
        <f t="shared" si="6"/>
        <v>4.5517658263665044E-5</v>
      </c>
      <c r="Y27" s="16">
        <f t="shared" si="6"/>
        <v>1.5424400360619291E-5</v>
      </c>
      <c r="Z27" s="16">
        <f t="shared" si="6"/>
        <v>2.0175581241725017E-5</v>
      </c>
      <c r="AA27" s="16">
        <f t="shared" si="6"/>
        <v>9.0336199559890541E-5</v>
      </c>
      <c r="AB27" s="16">
        <f t="shared" si="6"/>
        <v>3.5838091144126742E-5</v>
      </c>
      <c r="AC27" s="16">
        <f t="shared" si="6"/>
        <v>1.4000808177588212E-7</v>
      </c>
      <c r="AD27" s="16">
        <f t="shared" si="6"/>
        <v>6.8192477822803414E-6</v>
      </c>
      <c r="AE27" s="16">
        <f t="shared" si="6"/>
        <v>1.6311065786094756E-5</v>
      </c>
      <c r="AF27" s="16">
        <f t="shared" si="6"/>
        <v>3.5128164891821765E-6</v>
      </c>
      <c r="AG27" s="16">
        <f t="shared" si="6"/>
        <v>4.7180372627689412E-5</v>
      </c>
      <c r="AH27" s="16">
        <f t="shared" si="6"/>
        <v>6.8382881706511825E-7</v>
      </c>
      <c r="AI27" s="16">
        <f t="shared" si="6"/>
        <v>5.2989555093723127E-5</v>
      </c>
      <c r="AJ27" s="16">
        <f t="shared" si="6"/>
        <v>4.7692086193462415E-9</v>
      </c>
      <c r="AK27" s="16">
        <f t="shared" si="6"/>
        <v>1.1065513780023264E-5</v>
      </c>
      <c r="AL27" s="16">
        <f t="shared" si="6"/>
        <v>3.9191242740946111E-7</v>
      </c>
      <c r="AM27" s="18">
        <f t="shared" si="6"/>
        <v>2.0523957595019949E-6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5.9736686227136938E-6</v>
      </c>
      <c r="E28" s="16">
        <f t="shared" si="7"/>
        <v>1.9892110742044101E-5</v>
      </c>
      <c r="F28" s="16">
        <f t="shared" si="7"/>
        <v>1.4518815521486052E-6</v>
      </c>
      <c r="G28" s="16">
        <f t="shared" si="7"/>
        <v>3.0867433225805491E-5</v>
      </c>
      <c r="H28" s="16">
        <f t="shared" si="7"/>
        <v>1.3075520194848244E-4</v>
      </c>
      <c r="I28" s="16">
        <f t="shared" si="7"/>
        <v>5.6593715700969531E-7</v>
      </c>
      <c r="J28" s="16">
        <f t="shared" si="7"/>
        <v>2.5701151585497942E-5</v>
      </c>
      <c r="K28" s="16">
        <f t="shared" si="7"/>
        <v>1.9470641646323617E-5</v>
      </c>
      <c r="L28" s="16">
        <f t="shared" si="7"/>
        <v>5.2767917337115223E-5</v>
      </c>
      <c r="M28" s="16">
        <f t="shared" si="7"/>
        <v>1.4876110803435976E-5</v>
      </c>
      <c r="N28" s="16">
        <f t="shared" si="7"/>
        <v>5.0611713365690691E-6</v>
      </c>
      <c r="O28" s="16">
        <f t="shared" si="7"/>
        <v>1.0886312225157978E-7</v>
      </c>
      <c r="P28" s="16">
        <f t="shared" si="7"/>
        <v>1.9294188118819715E-5</v>
      </c>
      <c r="Q28" s="16">
        <f t="shared" si="7"/>
        <v>7.4436434795045945E-6</v>
      </c>
      <c r="R28" s="17">
        <f t="shared" si="7"/>
        <v>1.7915554801000003E-2</v>
      </c>
      <c r="S28" s="16">
        <f t="shared" si="7"/>
        <v>6.8605912359192379E-6</v>
      </c>
      <c r="T28" s="16">
        <f t="shared" si="7"/>
        <v>2.0090397380013592E-5</v>
      </c>
      <c r="U28" s="16">
        <f t="shared" si="7"/>
        <v>6.4899952520049235E-5</v>
      </c>
      <c r="V28" s="16">
        <f t="shared" si="7"/>
        <v>3.9054316303174651E-6</v>
      </c>
      <c r="W28" s="16">
        <f t="shared" si="7"/>
        <v>1.1067752849044879E-5</v>
      </c>
      <c r="X28" s="16">
        <f t="shared" si="7"/>
        <v>1.9190119653150674E-4</v>
      </c>
      <c r="Y28" s="16">
        <f t="shared" si="7"/>
        <v>3.0313007887386706E-7</v>
      </c>
      <c r="Z28" s="16">
        <f t="shared" si="7"/>
        <v>7.888327602742534E-7</v>
      </c>
      <c r="AA28" s="16">
        <f t="shared" si="7"/>
        <v>2.8401701705344396E-6</v>
      </c>
      <c r="AB28" s="16">
        <f t="shared" si="7"/>
        <v>1.558034653720611E-5</v>
      </c>
      <c r="AC28" s="16">
        <f t="shared" si="7"/>
        <v>1.8884178455781589E-5</v>
      </c>
      <c r="AD28" s="16">
        <f t="shared" si="7"/>
        <v>2.5975090615212075E-5</v>
      </c>
      <c r="AE28" s="16">
        <f t="shared" si="7"/>
        <v>9.3532499487595245E-5</v>
      </c>
      <c r="AF28" s="16">
        <f t="shared" si="7"/>
        <v>2.9534409895984138E-5</v>
      </c>
      <c r="AG28" s="16">
        <f t="shared" si="7"/>
        <v>9.7901332210034116E-6</v>
      </c>
      <c r="AH28" s="16">
        <f t="shared" si="7"/>
        <v>3.8076389617992602E-6</v>
      </c>
      <c r="AI28" s="16">
        <f t="shared" si="7"/>
        <v>1.1064572541814493E-7</v>
      </c>
      <c r="AJ28" s="16">
        <f t="shared" si="7"/>
        <v>2.0274098525380182E-5</v>
      </c>
      <c r="AK28" s="16">
        <f t="shared" si="7"/>
        <v>1.0748059172482846E-5</v>
      </c>
      <c r="AL28" s="16">
        <f t="shared" si="7"/>
        <v>8.3812241700409516E-7</v>
      </c>
      <c r="AM28" s="18">
        <f t="shared" si="7"/>
        <v>6.1625344062162814E-5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5.3331723246120593E-9</v>
      </c>
      <c r="E29" s="16">
        <f t="shared" si="8"/>
        <v>1.5315640169348855E-6</v>
      </c>
      <c r="F29" s="16">
        <f t="shared" si="8"/>
        <v>1.2692900340517881E-6</v>
      </c>
      <c r="G29" s="16">
        <f t="shared" si="8"/>
        <v>1.2142293180297E-7</v>
      </c>
      <c r="H29" s="16">
        <f t="shared" si="8"/>
        <v>5.4824295748462606E-6</v>
      </c>
      <c r="I29" s="16">
        <f t="shared" si="8"/>
        <v>6.0222438764494315E-7</v>
      </c>
      <c r="J29" s="16">
        <f t="shared" si="8"/>
        <v>3.0210491402772114E-7</v>
      </c>
      <c r="K29" s="16">
        <f t="shared" si="8"/>
        <v>1.2586048546647643E-6</v>
      </c>
      <c r="L29" s="16">
        <f t="shared" si="8"/>
        <v>4.5952200391837224E-9</v>
      </c>
      <c r="M29" s="16">
        <f t="shared" si="8"/>
        <v>3.4614265766404008E-6</v>
      </c>
      <c r="N29" s="16">
        <f t="shared" si="8"/>
        <v>3.3226025550704786E-7</v>
      </c>
      <c r="O29" s="16">
        <f t="shared" si="8"/>
        <v>3.1332352430694767E-7</v>
      </c>
      <c r="P29" s="16">
        <f t="shared" si="8"/>
        <v>2.2270150147291732E-8</v>
      </c>
      <c r="Q29" s="16">
        <f t="shared" si="8"/>
        <v>4.2520247073196156E-8</v>
      </c>
      <c r="R29" s="16">
        <f t="shared" si="8"/>
        <v>6.3745760420579267E-7</v>
      </c>
      <c r="S29" s="16">
        <f t="shared" si="8"/>
        <v>1.9255847164437125E-8</v>
      </c>
      <c r="T29" s="16">
        <f t="shared" si="8"/>
        <v>1.5136513215477921E-8</v>
      </c>
      <c r="U29" s="16">
        <f t="shared" si="8"/>
        <v>1.3482640177841135E-6</v>
      </c>
      <c r="V29" s="16">
        <f t="shared" si="8"/>
        <v>1.6975343282050136E-6</v>
      </c>
      <c r="W29" s="17">
        <f t="shared" si="8"/>
        <v>1.0682015625619421E-3</v>
      </c>
      <c r="X29" s="16">
        <f t="shared" si="8"/>
        <v>2.350424273479811E-6</v>
      </c>
      <c r="Y29" s="16">
        <f t="shared" si="8"/>
        <v>6.4228361802812483E-7</v>
      </c>
      <c r="Z29" s="16">
        <f t="shared" si="8"/>
        <v>4.1579347870835841E-6</v>
      </c>
      <c r="AA29" s="16">
        <f t="shared" si="8"/>
        <v>1.1590158663346318E-6</v>
      </c>
      <c r="AB29" s="16">
        <f t="shared" si="8"/>
        <v>2.0357235876744713E-5</v>
      </c>
      <c r="AC29" s="16">
        <f t="shared" si="8"/>
        <v>3.8444554175357279E-10</v>
      </c>
      <c r="AD29" s="16">
        <f t="shared" si="8"/>
        <v>1.3442798558456852E-6</v>
      </c>
      <c r="AE29" s="16">
        <f t="shared" si="8"/>
        <v>7.6241795137211726E-6</v>
      </c>
      <c r="AF29" s="16">
        <f t="shared" si="8"/>
        <v>3.9146669399803496E-7</v>
      </c>
      <c r="AG29" s="16">
        <f t="shared" si="8"/>
        <v>3.9251179250360121E-6</v>
      </c>
      <c r="AH29" s="16">
        <f t="shared" si="8"/>
        <v>2.0516581574119326E-7</v>
      </c>
      <c r="AI29" s="16">
        <f t="shared" si="8"/>
        <v>1.3592348228185451E-6</v>
      </c>
      <c r="AJ29" s="16">
        <f t="shared" si="8"/>
        <v>4.698084947242679E-7</v>
      </c>
      <c r="AK29" s="16">
        <f t="shared" si="8"/>
        <v>2.6973082300700234E-6</v>
      </c>
      <c r="AL29" s="16">
        <f t="shared" si="8"/>
        <v>4.7219905207674476E-6</v>
      </c>
      <c r="AM29" s="18">
        <f t="shared" si="8"/>
        <v>6.8591779085300918E-8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1.9241008842132722E-8</v>
      </c>
      <c r="E30" s="16">
        <f t="shared" si="9"/>
        <v>1.8771683219055018E-10</v>
      </c>
      <c r="F30" s="16">
        <f t="shared" si="9"/>
        <v>4.8440985679976181E-8</v>
      </c>
      <c r="G30" s="16">
        <f t="shared" si="9"/>
        <v>2.0189242781173711E-8</v>
      </c>
      <c r="H30" s="16">
        <f t="shared" si="9"/>
        <v>5.1540750629517435E-9</v>
      </c>
      <c r="I30" s="16">
        <f t="shared" si="9"/>
        <v>1.1574460568358922E-8</v>
      </c>
      <c r="J30" s="16">
        <f t="shared" si="9"/>
        <v>3.6534443198259587E-9</v>
      </c>
      <c r="K30" s="16">
        <f t="shared" si="9"/>
        <v>5.0879030291614046E-8</v>
      </c>
      <c r="L30" s="16">
        <f t="shared" si="9"/>
        <v>7.3373337024084018E-10</v>
      </c>
      <c r="M30" s="16">
        <f t="shared" si="9"/>
        <v>6.7884561763185834E-9</v>
      </c>
      <c r="N30" s="16">
        <f t="shared" si="9"/>
        <v>5.674750318278843E-8</v>
      </c>
      <c r="O30" s="16">
        <f t="shared" si="9"/>
        <v>8.3104061792173271E-9</v>
      </c>
      <c r="P30" s="16">
        <f t="shared" si="9"/>
        <v>7.087728357307358E-9</v>
      </c>
      <c r="Q30" s="16">
        <f t="shared" si="9"/>
        <v>3.6455269064410831E-9</v>
      </c>
      <c r="R30" s="16">
        <f t="shared" si="9"/>
        <v>1.8649021322743277E-8</v>
      </c>
      <c r="S30" s="16">
        <f t="shared" si="9"/>
        <v>4.3188315637142346E-8</v>
      </c>
      <c r="T30" s="16">
        <f t="shared" si="9"/>
        <v>1.5621595748709613E-9</v>
      </c>
      <c r="U30" s="16">
        <f t="shared" si="9"/>
        <v>1.1220589656529788E-8</v>
      </c>
      <c r="V30" s="16">
        <f t="shared" si="9"/>
        <v>2.8661843601514957E-8</v>
      </c>
      <c r="W30" s="16">
        <f t="shared" si="9"/>
        <v>4.2412813734703922E-9</v>
      </c>
      <c r="X30" s="16">
        <f t="shared" si="9"/>
        <v>2.3974846055562078E-8</v>
      </c>
      <c r="Y30" s="16">
        <f t="shared" si="9"/>
        <v>7.8609177554673933E-8</v>
      </c>
      <c r="Z30" s="16">
        <f t="shared" si="9"/>
        <v>1.1854286431663443E-8</v>
      </c>
      <c r="AA30" s="16">
        <f t="shared" si="9"/>
        <v>6.5337985699937076E-9</v>
      </c>
      <c r="AB30" s="16">
        <f t="shared" si="9"/>
        <v>6.4064643716363738E-11</v>
      </c>
      <c r="AC30" s="16">
        <f t="shared" si="9"/>
        <v>1.0419902801892114E-9</v>
      </c>
      <c r="AD30" s="16">
        <f t="shared" si="9"/>
        <v>1.7195275536282064E-8</v>
      </c>
      <c r="AE30" s="16">
        <f t="shared" si="9"/>
        <v>1.3708410203842318E-8</v>
      </c>
      <c r="AF30" s="17">
        <f t="shared" si="9"/>
        <v>1.1336947225467131E-5</v>
      </c>
      <c r="AG30" s="16">
        <f t="shared" si="9"/>
        <v>2.1660849314148565E-8</v>
      </c>
      <c r="AH30" s="16">
        <f t="shared" si="9"/>
        <v>2.4760024855553169E-9</v>
      </c>
      <c r="AI30" s="16">
        <f t="shared" si="9"/>
        <v>4.6919518588574162E-8</v>
      </c>
      <c r="AJ30" s="16">
        <f t="shared" si="9"/>
        <v>1.1774699032397152E-9</v>
      </c>
      <c r="AK30" s="16">
        <f t="shared" si="9"/>
        <v>1.5680786054198059E-9</v>
      </c>
      <c r="AL30" s="16">
        <f t="shared" si="9"/>
        <v>3.3367751135194586E-8</v>
      </c>
      <c r="AM30" s="18">
        <f t="shared" si="9"/>
        <v>2.1360216268759062E-11</v>
      </c>
    </row>
    <row r="31" spans="1:39">
      <c r="A31" t="s">
        <v>58</v>
      </c>
      <c r="D31" s="20">
        <f>SUM($D$21:$D$30)</f>
        <v>3.5757582469768168E-5</v>
      </c>
      <c r="E31" s="20">
        <f>SUM($E$21:$E$30)</f>
        <v>4.8051578041963765E-4</v>
      </c>
      <c r="F31" s="20">
        <f>SUM($F$21:$F$30)</f>
        <v>1.3371720947269768E-5</v>
      </c>
      <c r="G31" s="20">
        <f>SUM($G$21:$G$30)</f>
        <v>7.0952680732532132E-5</v>
      </c>
      <c r="H31" s="20">
        <f>SUM($H$21:$H$30)</f>
        <v>2.0864435663471939E-4</v>
      </c>
      <c r="I31" s="20">
        <f>SUM($I$21:$I$30)</f>
        <v>8.7187407476531551E-5</v>
      </c>
      <c r="J31" s="20">
        <f>SUM($J$21:$J$30)</f>
        <v>2.0952787973565055E-4</v>
      </c>
      <c r="K31" s="20">
        <f>SUM($K$21:$K$30)</f>
        <v>1.8553509353936369E-4</v>
      </c>
      <c r="L31" s="20">
        <f>SUM($L$21:$L$30)</f>
        <v>8.5485336993928801E-5</v>
      </c>
      <c r="M31" s="20">
        <f>SUM($M$21:$M$30)</f>
        <v>9.8852817794065927E-5</v>
      </c>
      <c r="N31" s="20">
        <f>SUM($N$21:$N$30)</f>
        <v>5.3116262412935746E-5</v>
      </c>
      <c r="O31" s="20">
        <f>SUM($O$21:$O$30)</f>
        <v>5.81943576686311E-5</v>
      </c>
      <c r="P31" s="20">
        <f>SUM($P$21:$P$30)</f>
        <v>1.0128984021950168E-2</v>
      </c>
      <c r="Q31" s="20">
        <f>SUM($Q$21:$Q$30)</f>
        <v>1.125693184497166E-2</v>
      </c>
      <c r="R31" s="20">
        <f>SUM($R$21:$R$30)</f>
        <v>1.7962899961664187E-2</v>
      </c>
      <c r="S31">
        <f>SUM($S$21:$S$30)</f>
        <v>7.2564547075931849E-4</v>
      </c>
      <c r="T31" s="20">
        <f>SUM($T$21:$T$30)</f>
        <v>4.6158992258064248E-5</v>
      </c>
      <c r="U31" s="20">
        <f>SUM($U$21:$U$30)</f>
        <v>1.9145944448328256E-4</v>
      </c>
      <c r="V31" s="20">
        <f>SUM($V$21:$V$30)</f>
        <v>5.0104756160299381E-5</v>
      </c>
      <c r="W31" s="20">
        <f>SUM($W$21:$W$30)</f>
        <v>1.0856098520377402E-3</v>
      </c>
      <c r="X31" s="20">
        <f>SUM($X$21:$X$30)</f>
        <v>3.0143708731813779E-4</v>
      </c>
      <c r="Y31" s="20">
        <f>SUM($Y$21:$Y$30)</f>
        <v>1.0800010371827167E-4</v>
      </c>
      <c r="Z31" s="20">
        <f>SUM($Z$21:$Z$30)</f>
        <v>1.0538603585710011E-4</v>
      </c>
      <c r="AA31" s="20">
        <f>SUM($AA$21:$AA$30)</f>
        <v>1.0009433342112907E-4</v>
      </c>
      <c r="AB31" s="20">
        <f>SUM($AB$21:$AB$30)</f>
        <v>1.2940001358161196E-4</v>
      </c>
      <c r="AC31" s="20">
        <f>SUM($AC$21:$AC$30)</f>
        <v>1.527919408524799E-2</v>
      </c>
      <c r="AD31" s="20">
        <f>SUM($AD$21:$AD$30)</f>
        <v>7.0003975445577814E-5</v>
      </c>
      <c r="AE31" s="20">
        <f>SUM($AE$21:$AE$30)</f>
        <v>1.4317701484189247E-4</v>
      </c>
      <c r="AF31" s="20">
        <f>SUM($AF$21:$AF$30)</f>
        <v>5.5680064291322017E-5</v>
      </c>
      <c r="AG31" s="20">
        <f>SUM($AG$21:$AG$30)</f>
        <v>1.0904732804337747E-4</v>
      </c>
      <c r="AH31">
        <f>SUM($AH$21:$AH$30)</f>
        <v>5.2401563752941501E-5</v>
      </c>
      <c r="AI31" s="20">
        <f>SUM($AI$21:$AI$30)</f>
        <v>1.2319890888193611E-4</v>
      </c>
      <c r="AJ31" s="20">
        <f>SUM($AJ$21:$AJ$30)</f>
        <v>8.3434538176476366E-5</v>
      </c>
      <c r="AK31" s="20">
        <f>SUM($AK$21:$AK$30)</f>
        <v>1.8473901947224577E-3</v>
      </c>
      <c r="AL31" s="20">
        <f>SUM($AL$21:$AL$30)</f>
        <v>5.4819756780920108E-5</v>
      </c>
      <c r="AM31" s="20">
        <f>SUM($AM$21:$AM$30)</f>
        <v>3.833777228194796E-3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6.5431377853385694E-2</v>
      </c>
      <c r="D33" s="21">
        <f>$D$31/$C$33</f>
        <v>5.4648982862459954E-4</v>
      </c>
      <c r="E33" s="21">
        <f>$E$31/$C$33</f>
        <v>7.3438126505045581E-3</v>
      </c>
      <c r="F33" s="21">
        <f>$F$31/$C$33</f>
        <v>2.0436251514116419E-4</v>
      </c>
      <c r="G33" s="21">
        <f>$G$31/$C$33</f>
        <v>1.0843831057863126E-3</v>
      </c>
      <c r="H33" s="21">
        <f>$H$31/$C$33</f>
        <v>3.1887507718733337E-3</v>
      </c>
      <c r="I33" s="21">
        <f>$I$31/$C$33</f>
        <v>1.3325014746272856E-3</v>
      </c>
      <c r="J33" s="21">
        <f>$J$31/$C$33</f>
        <v>3.2022538208678225E-3</v>
      </c>
      <c r="K33" s="21">
        <f>$K$31/$C$33</f>
        <v>2.8355675766923091E-3</v>
      </c>
      <c r="L33" s="21">
        <f>$L$31/$C$33</f>
        <v>1.3064884127226954E-3</v>
      </c>
      <c r="M33" s="21">
        <f>$M$31/$C$33</f>
        <v>1.5107861249012483E-3</v>
      </c>
      <c r="N33" s="21">
        <f>$N$31/$C$33</f>
        <v>8.1178578467283927E-4</v>
      </c>
      <c r="O33" s="21">
        <f>$O$31/$C$33</f>
        <v>8.8939526535768772E-4</v>
      </c>
      <c r="P33" s="21">
        <f>$P$31/$C$33</f>
        <v>0.15480315949706158</v>
      </c>
      <c r="Q33" s="21">
        <f>$Q$31/$C$33</f>
        <v>0.1720417972886869</v>
      </c>
      <c r="R33" s="21">
        <f>$R$31/$C$33</f>
        <v>0.27453036373334921</v>
      </c>
      <c r="S33" s="21">
        <f>$S$31/$C$33</f>
        <v>1.1090175609404052E-2</v>
      </c>
      <c r="T33" s="21">
        <f>$T$31/$C$33</f>
        <v>7.0545652212145472E-4</v>
      </c>
      <c r="U33" s="21">
        <f>$U$31/$C$33</f>
        <v>2.9261105415247747E-3</v>
      </c>
      <c r="V33" s="21">
        <f>$V$31/$C$33</f>
        <v>7.6576037069815044E-4</v>
      </c>
      <c r="W33" s="21">
        <f>$W$31/$C$33</f>
        <v>1.6591578653139524E-2</v>
      </c>
      <c r="X33" s="21">
        <f>$X$31/$C$33</f>
        <v>4.6069194506889047E-3</v>
      </c>
      <c r="Y33" s="21">
        <f>$Y$31/$C$33</f>
        <v>1.6505858085438939E-3</v>
      </c>
      <c r="Z33" s="21">
        <f>$Z$31/$C$33</f>
        <v>1.6106345199277657E-3</v>
      </c>
      <c r="AA33" s="21">
        <f>$AA$31/$C$33</f>
        <v>1.5297604407080319E-3</v>
      </c>
      <c r="AB33" s="21">
        <f>$AB$31/$C$33</f>
        <v>1.9776446381973333E-3</v>
      </c>
      <c r="AC33" s="21">
        <f>$AC$31/$C$33</f>
        <v>0.23351478429026207</v>
      </c>
      <c r="AD33" s="21">
        <f>$AD$31/$C$33</f>
        <v>1.0698838652372276E-3</v>
      </c>
      <c r="AE33" s="21">
        <f>$AE$31/$C$33</f>
        <v>2.1882011282524732E-3</v>
      </c>
      <c r="AF33" s="21">
        <f>$AF$31/$C$33</f>
        <v>8.5096884886156948E-4</v>
      </c>
      <c r="AG33" s="21">
        <f>$AG$31/$C$33</f>
        <v>1.6665907340011013E-3</v>
      </c>
      <c r="AH33" s="21">
        <f>$AH$31/$C$33</f>
        <v>8.0086291122218858E-4</v>
      </c>
      <c r="AI33" s="21">
        <f>$AI$31/$C$33</f>
        <v>1.8828719938924728E-3</v>
      </c>
      <c r="AJ33" s="21">
        <f>$AJ$31/$C$33</f>
        <v>1.2751456703759313E-3</v>
      </c>
      <c r="AK33" s="21">
        <f>$AK$31/$C$33</f>
        <v>2.8234010276567422E-2</v>
      </c>
      <c r="AL33" s="21">
        <f>$AL$31/$C$33</f>
        <v>8.3782060808434435E-4</v>
      </c>
      <c r="AM33" s="21">
        <f>$AM$31/$C$33</f>
        <v>5.8592335267419714E-2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F13F-D345-4067-A974-45B210B520D2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70</v>
      </c>
      <c r="D5" s="10">
        <v>-6.7131042049889691E-2</v>
      </c>
      <c r="E5" s="10">
        <v>-1.6100721830818791E-2</v>
      </c>
      <c r="F5" s="10">
        <v>-5.9745984120602794E-2</v>
      </c>
      <c r="G5" s="10">
        <v>-6.537481181200535E-3</v>
      </c>
      <c r="H5" s="10">
        <v>1.1447026637423951E-2</v>
      </c>
      <c r="I5" s="10">
        <v>1.317805615264114E-2</v>
      </c>
      <c r="J5" s="10">
        <v>-3.3695415619378589E-2</v>
      </c>
      <c r="K5" s="10">
        <v>-6.5486188344879612E-2</v>
      </c>
      <c r="L5" s="10">
        <v>-8.2938100857581996E-3</v>
      </c>
      <c r="M5" s="10">
        <v>2.5548173446711491E-2</v>
      </c>
      <c r="N5" s="10">
        <v>-2.6128974947257511E-2</v>
      </c>
      <c r="O5" s="10">
        <v>-5.1997561052341011E-2</v>
      </c>
      <c r="P5" s="10">
        <v>-4.1217649304973562E-2</v>
      </c>
      <c r="Q5" s="10">
        <v>1.9787958512324965E-2</v>
      </c>
      <c r="R5" s="10">
        <v>-5.0658249905844374E-2</v>
      </c>
      <c r="S5" s="10">
        <v>-2.637740009778115E-2</v>
      </c>
      <c r="T5" s="10">
        <v>3.10956002845823E-2</v>
      </c>
      <c r="U5" s="10">
        <v>7.388798748420114E-2</v>
      </c>
      <c r="V5" s="11" t="s">
        <v>55</v>
      </c>
      <c r="W5" s="10">
        <v>1.8712041419492984E-2</v>
      </c>
      <c r="X5" s="10">
        <v>-5.0253788657361048E-3</v>
      </c>
      <c r="Y5" s="10">
        <v>7.4296265278160203E-2</v>
      </c>
      <c r="Z5" s="10">
        <v>-6.8976975732297991E-3</v>
      </c>
      <c r="AA5" s="10">
        <v>1.014543023478898E-4</v>
      </c>
      <c r="AB5" s="10">
        <v>8.5921840066021122E-3</v>
      </c>
      <c r="AC5" s="10">
        <v>3.9463128118440112E-2</v>
      </c>
      <c r="AD5" s="10">
        <v>6.0209233723914485E-2</v>
      </c>
      <c r="AE5" s="10">
        <v>2.2561751041270357E-2</v>
      </c>
      <c r="AF5" s="10">
        <v>7.9233870574224752E-3</v>
      </c>
      <c r="AG5" s="10">
        <v>1.4707777143050105E-2</v>
      </c>
      <c r="AH5" s="10">
        <v>-1.0305418532464836E-2</v>
      </c>
      <c r="AI5" s="10">
        <v>-2.7006490231768307E-2</v>
      </c>
      <c r="AJ5" s="10">
        <v>0.12155226004994478</v>
      </c>
      <c r="AK5" s="10">
        <v>3.1155438010446145E-2</v>
      </c>
      <c r="AL5" s="10">
        <v>-1.5350961388902615E-2</v>
      </c>
      <c r="AM5" s="12">
        <v>2.0753367718165768E-2</v>
      </c>
    </row>
    <row r="6" spans="1:39" ht="24">
      <c r="A6" s="13" t="s">
        <v>41</v>
      </c>
      <c r="B6" s="14" t="s">
        <v>40</v>
      </c>
      <c r="C6" s="15">
        <v>3.4464561951593725E-2</v>
      </c>
      <c r="D6" s="16">
        <v>3.0884018588969202E-2</v>
      </c>
      <c r="E6" s="16">
        <v>3.6925901794625675E-2</v>
      </c>
      <c r="F6" s="16">
        <v>-3.1346479775330005E-2</v>
      </c>
      <c r="G6" s="16">
        <v>1.4406948452526663E-2</v>
      </c>
      <c r="H6" s="16">
        <v>2.8361541699245545E-3</v>
      </c>
      <c r="I6" s="16">
        <v>9.722645127841479E-3</v>
      </c>
      <c r="J6" s="16">
        <v>4.9281099474099725E-3</v>
      </c>
      <c r="K6" s="16">
        <v>-4.9779955160261909E-2</v>
      </c>
      <c r="L6" s="16">
        <v>-3.7226999552032222E-2</v>
      </c>
      <c r="M6" s="16">
        <v>3.2092797411671412E-2</v>
      </c>
      <c r="N6" s="16">
        <v>-2.9737273917187601E-3</v>
      </c>
      <c r="O6" s="16">
        <v>4.5927769503735172E-2</v>
      </c>
      <c r="P6" s="16">
        <v>-6.8174892594412007E-3</v>
      </c>
      <c r="Q6" s="16">
        <v>-1.4974697418375827E-2</v>
      </c>
      <c r="R6" s="16">
        <v>5.4141543421086701E-2</v>
      </c>
      <c r="S6" s="16">
        <v>0.10260359881444496</v>
      </c>
      <c r="T6" s="16">
        <v>5.8895587498314632E-2</v>
      </c>
      <c r="U6" s="16">
        <v>-1.400420992539758E-2</v>
      </c>
      <c r="V6" s="16">
        <v>8.6231765192841103E-3</v>
      </c>
      <c r="W6" s="16">
        <v>-1.734380130550572E-2</v>
      </c>
      <c r="X6" s="16">
        <v>-6.0713118336863199E-3</v>
      </c>
      <c r="Y6" s="16">
        <v>-1.7251616585401128E-2</v>
      </c>
      <c r="Z6" s="16">
        <v>-1.6071569847098722E-2</v>
      </c>
      <c r="AA6" s="16">
        <v>3.7563017114675919E-2</v>
      </c>
      <c r="AB6" s="17" t="s">
        <v>55</v>
      </c>
      <c r="AC6" s="16">
        <v>-6.6329364295777099E-2</v>
      </c>
      <c r="AD6" s="16">
        <v>-2.3475640859995948E-2</v>
      </c>
      <c r="AE6" s="16">
        <v>9.4619524923855267E-2</v>
      </c>
      <c r="AF6" s="16">
        <v>2.4372651290623933E-2</v>
      </c>
      <c r="AG6" s="16">
        <v>-6.460103978322411E-3</v>
      </c>
      <c r="AH6" s="16">
        <v>-1.57911174871182E-2</v>
      </c>
      <c r="AI6" s="16">
        <v>-9.0751585399429999E-3</v>
      </c>
      <c r="AJ6" s="16">
        <v>-0.11205216723496499</v>
      </c>
      <c r="AK6" s="16">
        <v>-1.6002995825085173E-2</v>
      </c>
      <c r="AL6" s="16">
        <v>-1.932506314507209E-2</v>
      </c>
      <c r="AM6" s="18">
        <v>2.6464142243517715E-4</v>
      </c>
    </row>
    <row r="7" spans="1:39" ht="24">
      <c r="A7" s="13" t="s">
        <v>42</v>
      </c>
      <c r="B7" s="14" t="s">
        <v>40</v>
      </c>
      <c r="C7" s="15">
        <v>2.8374714993245145E-2</v>
      </c>
      <c r="D7" s="16">
        <v>-1.5239152931342819E-2</v>
      </c>
      <c r="E7" s="16">
        <v>9.0120926854829096E-4</v>
      </c>
      <c r="F7" s="16">
        <v>-1.1910643948489626E-2</v>
      </c>
      <c r="G7" s="16">
        <v>-3.6150241987073492E-2</v>
      </c>
      <c r="H7" s="17" t="s">
        <v>71</v>
      </c>
      <c r="I7" s="16">
        <v>-8.2604900408639794E-3</v>
      </c>
      <c r="J7" s="16">
        <v>3.2698523729875896E-2</v>
      </c>
      <c r="K7" s="16">
        <v>-3.6554066433103719E-3</v>
      </c>
      <c r="L7" s="16">
        <v>3.9226074691685653E-2</v>
      </c>
      <c r="M7" s="16">
        <v>-5.6788770112366445E-2</v>
      </c>
      <c r="N7" s="16">
        <v>-1.5869831329353042E-2</v>
      </c>
      <c r="O7" s="16">
        <v>-1.19481726931956E-2</v>
      </c>
      <c r="P7" s="16">
        <v>2.7078427208585349E-2</v>
      </c>
      <c r="Q7" s="16">
        <v>-3.3534399799866506E-2</v>
      </c>
      <c r="R7" s="16">
        <v>-3.4438774295055555E-2</v>
      </c>
      <c r="S7" s="16">
        <v>-2.967094061431122E-2</v>
      </c>
      <c r="T7" s="16">
        <v>-9.4636615527772555E-2</v>
      </c>
      <c r="U7" s="16">
        <v>-2.5686003910621865E-2</v>
      </c>
      <c r="V7" s="16">
        <v>1.1358921013961654E-2</v>
      </c>
      <c r="W7" s="16">
        <v>2.4269815652736799E-2</v>
      </c>
      <c r="X7" s="16">
        <v>6.1139381430997536E-3</v>
      </c>
      <c r="Y7" s="16">
        <v>1.1802039645895339E-2</v>
      </c>
      <c r="Z7" s="16">
        <v>8.0996544765555595E-2</v>
      </c>
      <c r="AA7" s="16">
        <v>1.1869054348510306E-2</v>
      </c>
      <c r="AB7" s="16">
        <v>2.7897048388692944E-3</v>
      </c>
      <c r="AC7" s="16">
        <v>8.1525963108806263E-2</v>
      </c>
      <c r="AD7" s="16">
        <v>3.3725174530509813E-2</v>
      </c>
      <c r="AE7" s="16">
        <v>-1.4530744391196004E-2</v>
      </c>
      <c r="AF7" s="16">
        <v>-1.9216340905111089E-2</v>
      </c>
      <c r="AG7" s="16">
        <v>-6.5838190942271391E-2</v>
      </c>
      <c r="AH7" s="16">
        <v>-1.2174913094648049E-2</v>
      </c>
      <c r="AI7" s="16">
        <v>-3.4204464399329129E-2</v>
      </c>
      <c r="AJ7" s="16">
        <v>0.11896205456614972</v>
      </c>
      <c r="AK7" s="16">
        <v>3.9875250625539524E-2</v>
      </c>
      <c r="AL7" s="16">
        <v>4.3819957682175732E-2</v>
      </c>
      <c r="AM7" s="18">
        <v>-4.0770174784165541E-4</v>
      </c>
    </row>
    <row r="8" spans="1:39" ht="24">
      <c r="A8" s="13" t="s">
        <v>43</v>
      </c>
      <c r="B8" s="14" t="s">
        <v>40</v>
      </c>
      <c r="C8" s="15">
        <v>-0.12833955275200287</v>
      </c>
      <c r="D8" s="16">
        <v>4.3419434708552009E-2</v>
      </c>
      <c r="E8" s="16">
        <v>2.8834059315708052E-2</v>
      </c>
      <c r="F8" s="16">
        <v>6.8105479579075506E-2</v>
      </c>
      <c r="G8" s="16">
        <v>5.3040479977740994E-2</v>
      </c>
      <c r="H8" s="16">
        <v>1.2120610911161738E-2</v>
      </c>
      <c r="I8" s="16">
        <v>-4.6899386832957302E-2</v>
      </c>
      <c r="J8" s="16">
        <v>1.7281651375202392E-2</v>
      </c>
      <c r="K8" s="16">
        <v>2.1056330721671502E-2</v>
      </c>
      <c r="L8" s="16">
        <v>-2.0902650258549607E-2</v>
      </c>
      <c r="M8" s="16">
        <v>4.6708317286519252E-2</v>
      </c>
      <c r="N8" s="16">
        <v>1.075483446240961E-2</v>
      </c>
      <c r="O8" s="16">
        <v>9.778256746669392E-2</v>
      </c>
      <c r="P8" s="16">
        <v>8.9138081170640965E-4</v>
      </c>
      <c r="Q8" s="16">
        <v>6.138152455631915E-2</v>
      </c>
      <c r="R8" s="16">
        <v>-5.2328759766947317E-3</v>
      </c>
      <c r="S8" s="16">
        <v>-2.4286386812575576E-2</v>
      </c>
      <c r="T8" s="16">
        <v>1.8922863122362403E-2</v>
      </c>
      <c r="U8" s="16">
        <v>3.4251039553307261E-3</v>
      </c>
      <c r="V8" s="16">
        <v>1.5551370594239395E-4</v>
      </c>
      <c r="W8" s="16">
        <v>-6.6238752221813441E-2</v>
      </c>
      <c r="X8" s="16">
        <v>-1.423402848364703E-2</v>
      </c>
      <c r="Y8" s="16">
        <v>-3.2588952424753008E-2</v>
      </c>
      <c r="Z8" s="16">
        <v>-2.6837842939854483E-2</v>
      </c>
      <c r="AA8" s="17" t="s">
        <v>52</v>
      </c>
      <c r="AB8" s="16">
        <v>3.8051180869339798E-2</v>
      </c>
      <c r="AC8" s="16">
        <v>4.2686690019488474E-3</v>
      </c>
      <c r="AD8" s="16">
        <v>-4.2182822156116427E-2</v>
      </c>
      <c r="AE8" s="16">
        <v>7.2441203931851939E-2</v>
      </c>
      <c r="AF8" s="16">
        <v>1.3951141101607096E-2</v>
      </c>
      <c r="AG8" s="16">
        <v>6.0839721629970004E-3</v>
      </c>
      <c r="AH8" s="16">
        <v>4.6056017653634172E-2</v>
      </c>
      <c r="AI8" s="16">
        <v>7.0671237554537063E-3</v>
      </c>
      <c r="AJ8" s="16">
        <v>-2.991185414120047E-2</v>
      </c>
      <c r="AK8" s="16">
        <v>-6.3710731532744301E-3</v>
      </c>
      <c r="AL8" s="16">
        <v>-2.6479394366436312E-2</v>
      </c>
      <c r="AM8" s="18">
        <v>4.5988900665945159E-3</v>
      </c>
    </row>
    <row r="9" spans="1:39" ht="24">
      <c r="A9" s="13" t="s">
        <v>44</v>
      </c>
      <c r="B9" s="14" t="s">
        <v>40</v>
      </c>
      <c r="C9" s="15">
        <v>-8.5896280015463539E-2</v>
      </c>
      <c r="D9" s="16">
        <v>6.4742864381847787E-2</v>
      </c>
      <c r="E9" s="16">
        <v>-3.6620965951732719E-2</v>
      </c>
      <c r="F9" s="16">
        <v>3.0082902125786373E-2</v>
      </c>
      <c r="G9" s="16">
        <v>6.701000949923773E-2</v>
      </c>
      <c r="H9" s="16">
        <v>8.1699119330865697E-2</v>
      </c>
      <c r="I9" s="16">
        <v>9.5904842564280529E-2</v>
      </c>
      <c r="J9" s="16">
        <v>2.4444653482003878E-2</v>
      </c>
      <c r="K9" s="16">
        <v>5.4988249419011738E-2</v>
      </c>
      <c r="L9" s="16">
        <v>-1.3471384937580816E-3</v>
      </c>
      <c r="M9" s="16">
        <v>-3.3689211238795602E-3</v>
      </c>
      <c r="N9" s="16">
        <v>8.3852834750334506E-4</v>
      </c>
      <c r="O9" s="16">
        <v>-7.474770803499722E-4</v>
      </c>
      <c r="P9" s="16">
        <v>-2.0397873805503182E-2</v>
      </c>
      <c r="Q9" s="16">
        <v>4.3537751234335974E-2</v>
      </c>
      <c r="R9" s="16">
        <v>-1.0267572412986002E-2</v>
      </c>
      <c r="S9" s="16">
        <v>6.4802818986469515E-2</v>
      </c>
      <c r="T9" s="16">
        <v>5.4443366040384433E-4</v>
      </c>
      <c r="U9" s="16">
        <v>-3.3319499447570233E-2</v>
      </c>
      <c r="V9" s="16">
        <v>-6.8179190778501157E-3</v>
      </c>
      <c r="W9" s="16">
        <v>4.0005848531628446E-2</v>
      </c>
      <c r="X9" s="16">
        <v>3.1866241184353578E-2</v>
      </c>
      <c r="Y9" s="16">
        <v>2.4050530143544479E-2</v>
      </c>
      <c r="Z9" s="17" t="s">
        <v>53</v>
      </c>
      <c r="AA9" s="16">
        <v>-2.6609848849800499E-2</v>
      </c>
      <c r="AB9" s="16">
        <v>-1.6173134456664118E-2</v>
      </c>
      <c r="AC9" s="16">
        <v>1.8255436733589245E-2</v>
      </c>
      <c r="AD9" s="16">
        <v>-4.0846823172064159E-2</v>
      </c>
      <c r="AE9" s="16">
        <v>-4.0888002066198158E-2</v>
      </c>
      <c r="AF9" s="16">
        <v>-4.2221402451008305E-2</v>
      </c>
      <c r="AG9" s="16">
        <v>1.8448964880858204E-2</v>
      </c>
      <c r="AH9" s="16">
        <v>-2.9825161532166199E-2</v>
      </c>
      <c r="AI9" s="16">
        <v>-4.9719277620342867E-2</v>
      </c>
      <c r="AJ9" s="16">
        <v>-3.0146331255600858E-2</v>
      </c>
      <c r="AK9" s="16">
        <v>-1.7337791699171063E-2</v>
      </c>
      <c r="AL9" s="16">
        <v>-4.4309690160738546E-2</v>
      </c>
      <c r="AM9" s="18">
        <v>-7.856725840997494E-3</v>
      </c>
    </row>
    <row r="10" spans="1:39" ht="24">
      <c r="A10" s="13" t="s">
        <v>45</v>
      </c>
      <c r="B10" s="14" t="s">
        <v>40</v>
      </c>
      <c r="C10" s="15">
        <v>1.9974923640687273E-2</v>
      </c>
      <c r="D10" s="16">
        <v>0.10073630153492998</v>
      </c>
      <c r="E10" s="16">
        <v>3.474837700451635E-2</v>
      </c>
      <c r="F10" s="16">
        <v>-9.5824190585469659E-3</v>
      </c>
      <c r="G10" s="16">
        <v>7.2046886342932312E-2</v>
      </c>
      <c r="H10" s="16">
        <v>6.1137205271336488E-3</v>
      </c>
      <c r="I10" s="16">
        <v>-6.5128528157850051E-3</v>
      </c>
      <c r="J10" s="16">
        <v>8.8164868888383902E-2</v>
      </c>
      <c r="K10" s="16">
        <v>-8.557665389858967E-3</v>
      </c>
      <c r="L10" s="16">
        <v>5.287768832665582E-2</v>
      </c>
      <c r="M10" s="16">
        <v>-1.9968126497524608E-2</v>
      </c>
      <c r="N10" s="16">
        <v>-1.1436600910597479E-2</v>
      </c>
      <c r="O10" s="16">
        <v>1.1795205155080797E-2</v>
      </c>
      <c r="P10" s="16">
        <v>5.1047356901083495E-2</v>
      </c>
      <c r="Q10" s="16">
        <v>-1.5234966526100652E-2</v>
      </c>
      <c r="R10" s="16">
        <v>-5.2358125225097025E-3</v>
      </c>
      <c r="S10" s="16">
        <v>-2.1097883656034492E-2</v>
      </c>
      <c r="T10" s="16">
        <v>-1.860745882695156E-2</v>
      </c>
      <c r="U10" s="16">
        <v>-2.0664393741075787E-2</v>
      </c>
      <c r="V10" s="16">
        <v>-4.9334550081161638E-3</v>
      </c>
      <c r="W10" s="16">
        <v>4.7114787962680017E-2</v>
      </c>
      <c r="X10" s="17" t="s">
        <v>72</v>
      </c>
      <c r="Y10" s="16">
        <v>4.7177124501817817E-2</v>
      </c>
      <c r="Z10" s="16">
        <v>3.1465941979941632E-2</v>
      </c>
      <c r="AA10" s="16">
        <v>-1.3801050539559573E-2</v>
      </c>
      <c r="AB10" s="16">
        <v>-5.9793099150967149E-3</v>
      </c>
      <c r="AC10" s="16">
        <v>-1.4489940226852032E-2</v>
      </c>
      <c r="AD10" s="16">
        <v>-5.5927024148163841E-2</v>
      </c>
      <c r="AE10" s="16">
        <v>-8.457996994965572E-2</v>
      </c>
      <c r="AF10" s="16">
        <v>-4.0497038712333552E-2</v>
      </c>
      <c r="AG10" s="16">
        <v>-7.6424596610859792E-3</v>
      </c>
      <c r="AH10" s="16">
        <v>-3.7612652768697186E-2</v>
      </c>
      <c r="AI10" s="16">
        <v>1.600470830017648E-2</v>
      </c>
      <c r="AJ10" s="16">
        <v>-7.3640429777345237E-2</v>
      </c>
      <c r="AK10" s="16">
        <v>-2.6201750694550711E-2</v>
      </c>
      <c r="AL10" s="16">
        <v>-8.130164388557376E-2</v>
      </c>
      <c r="AM10" s="18">
        <v>2.9118505401180286E-2</v>
      </c>
    </row>
    <row r="11" spans="1:39" ht="24">
      <c r="A11" s="13" t="s">
        <v>46</v>
      </c>
      <c r="B11" s="14" t="s">
        <v>40</v>
      </c>
      <c r="C11" s="15">
        <v>2.2794412035597917E-2</v>
      </c>
      <c r="D11" s="16">
        <v>3.1710891713451761E-2</v>
      </c>
      <c r="E11" s="16">
        <v>1.0534558025759751E-2</v>
      </c>
      <c r="F11" s="16">
        <v>-7.1835428826331607E-2</v>
      </c>
      <c r="G11" s="16">
        <v>-4.6495782999875349E-2</v>
      </c>
      <c r="H11" s="16">
        <v>-3.5463552641164298E-2</v>
      </c>
      <c r="I11" s="16">
        <v>-4.9699065171744168E-2</v>
      </c>
      <c r="J11" s="16">
        <v>1.2319370708524796E-2</v>
      </c>
      <c r="K11" s="16">
        <v>-2.6569588188510053E-2</v>
      </c>
      <c r="L11" s="16">
        <v>-1.9517038096905654E-2</v>
      </c>
      <c r="M11" s="16">
        <v>5.9799663908643087E-2</v>
      </c>
      <c r="N11" s="16">
        <v>-5.4629878096600151E-2</v>
      </c>
      <c r="O11" s="16">
        <v>-5.1233157260731606E-3</v>
      </c>
      <c r="P11" s="16">
        <v>1.5553569618016669E-2</v>
      </c>
      <c r="Q11" s="16">
        <v>-4.9921181115539774E-2</v>
      </c>
      <c r="R11" s="17" t="s">
        <v>50</v>
      </c>
      <c r="S11" s="16">
        <v>-5.1294851970057093E-2</v>
      </c>
      <c r="T11" s="16">
        <v>-3.1277056588201645E-2</v>
      </c>
      <c r="U11" s="16">
        <v>3.1266433204317753E-2</v>
      </c>
      <c r="V11" s="16">
        <v>-5.1939132415928999E-2</v>
      </c>
      <c r="W11" s="16">
        <v>1.4212090793619641E-2</v>
      </c>
      <c r="X11" s="16">
        <v>-5.4830451135353822E-3</v>
      </c>
      <c r="Y11" s="16">
        <v>-1.7608269133160277E-2</v>
      </c>
      <c r="Z11" s="16">
        <v>-1.0456348784167164E-2</v>
      </c>
      <c r="AA11" s="16">
        <v>-5.2839738186849453E-3</v>
      </c>
      <c r="AB11" s="16">
        <v>5.5650118038206173E-2</v>
      </c>
      <c r="AC11" s="16">
        <v>3.1404828576205399E-2</v>
      </c>
      <c r="AD11" s="16">
        <v>2.9878457569619252E-2</v>
      </c>
      <c r="AE11" s="16">
        <v>-7.1607132660331068E-4</v>
      </c>
      <c r="AF11" s="16">
        <v>4.4246462869157246E-3</v>
      </c>
      <c r="AG11" s="16">
        <v>3.155162698848997E-2</v>
      </c>
      <c r="AH11" s="16">
        <v>-1.7947939439722595E-2</v>
      </c>
      <c r="AI11" s="16">
        <v>-6.0038090483383166E-3</v>
      </c>
      <c r="AJ11" s="16">
        <v>-4.1821508675671477E-2</v>
      </c>
      <c r="AK11" s="16">
        <v>-2.1652010228743322E-2</v>
      </c>
      <c r="AL11" s="16">
        <v>-5.6512368472094203E-3</v>
      </c>
      <c r="AM11" s="18">
        <v>-3.0562545349900622E-2</v>
      </c>
    </row>
    <row r="12" spans="1:39" ht="24">
      <c r="A12" s="13" t="s">
        <v>47</v>
      </c>
      <c r="B12" s="14" t="s">
        <v>40</v>
      </c>
      <c r="C12" s="15">
        <v>1.5110159082781398E-2</v>
      </c>
      <c r="D12" s="16">
        <v>6.4009463131257396E-2</v>
      </c>
      <c r="E12" s="16">
        <v>-5.6078743511826699E-2</v>
      </c>
      <c r="F12" s="16">
        <v>-5.5443151473962048E-3</v>
      </c>
      <c r="G12" s="16">
        <v>5.7161337629699098E-2</v>
      </c>
      <c r="H12" s="16">
        <v>-3.699552970688522E-4</v>
      </c>
      <c r="I12" s="16">
        <v>-1.5506146386553333E-2</v>
      </c>
      <c r="J12" s="16">
        <v>7.3109363444632897E-2</v>
      </c>
      <c r="K12" s="16">
        <v>7.364217762886939E-2</v>
      </c>
      <c r="L12" s="16">
        <v>-2.9079659423557513E-2</v>
      </c>
      <c r="M12" s="16">
        <v>3.2028839009083723E-2</v>
      </c>
      <c r="N12" s="16">
        <v>3.7414382268843756E-2</v>
      </c>
      <c r="O12" s="16">
        <v>1.7310780019318586E-2</v>
      </c>
      <c r="P12" s="16">
        <v>2.8697760321540304E-2</v>
      </c>
      <c r="Q12" s="16">
        <v>5.9878577450128492E-2</v>
      </c>
      <c r="R12" s="16">
        <v>-3.0209627409886156E-2</v>
      </c>
      <c r="S12" s="16">
        <v>5.9232715065859485E-3</v>
      </c>
      <c r="T12" s="16">
        <v>3.5898046718159209E-2</v>
      </c>
      <c r="U12" s="16">
        <v>-2.0964029996443988E-2</v>
      </c>
      <c r="V12" s="16">
        <v>2.1078707947041458E-2</v>
      </c>
      <c r="W12" s="16">
        <v>-5.473022066957306E-2</v>
      </c>
      <c r="X12" s="16">
        <v>2.9819838401185378E-2</v>
      </c>
      <c r="Y12" s="16">
        <v>2.4754002007468742E-2</v>
      </c>
      <c r="Z12" s="16">
        <v>-7.9029617214018636E-3</v>
      </c>
      <c r="AA12" s="16">
        <v>4.6233660959962919E-3</v>
      </c>
      <c r="AB12" s="16">
        <v>2.7205787023113469E-4</v>
      </c>
      <c r="AC12" s="16">
        <v>8.2084025955606061E-3</v>
      </c>
      <c r="AD12" s="16">
        <v>-6.2163313806955028E-2</v>
      </c>
      <c r="AE12" s="16">
        <v>-3.6735363481299556E-2</v>
      </c>
      <c r="AF12" s="16">
        <v>-2.086917938053786E-2</v>
      </c>
      <c r="AG12" s="16">
        <v>-5.2635278356638077E-3</v>
      </c>
      <c r="AH12" s="16">
        <v>-1.091330169943518E-2</v>
      </c>
      <c r="AI12" s="16">
        <v>-4.882124832968451E-3</v>
      </c>
      <c r="AJ12" s="16">
        <v>-1.1215141930323646E-2</v>
      </c>
      <c r="AK12" s="16">
        <v>-6.383840348243186E-2</v>
      </c>
      <c r="AL12" s="16">
        <v>-1.8745365294521015E-2</v>
      </c>
      <c r="AM12" s="24" t="s">
        <v>62</v>
      </c>
    </row>
    <row r="13" spans="1:39" ht="24">
      <c r="A13" s="13" t="s">
        <v>48</v>
      </c>
      <c r="B13" s="14" t="s">
        <v>40</v>
      </c>
      <c r="C13" s="15">
        <v>1.3401660850841355E-2</v>
      </c>
      <c r="D13" s="16">
        <v>-1.4603287598556336E-2</v>
      </c>
      <c r="E13" s="16">
        <v>-2.3763877459821846E-3</v>
      </c>
      <c r="F13" s="16">
        <v>-2.8311727613052614E-2</v>
      </c>
      <c r="G13" s="16">
        <v>-1.0317273026322449E-2</v>
      </c>
      <c r="H13" s="16">
        <v>-9.534771667851602E-2</v>
      </c>
      <c r="I13" s="16">
        <v>-3.8067825548792511E-2</v>
      </c>
      <c r="J13" s="16">
        <v>-4.9602762915815959E-2</v>
      </c>
      <c r="K13" s="16">
        <v>-1.2337882468888934E-2</v>
      </c>
      <c r="L13" s="16">
        <v>1.7282639842681295E-2</v>
      </c>
      <c r="M13" s="16">
        <v>-2.9424818032719333E-2</v>
      </c>
      <c r="N13" s="16">
        <v>6.751509013425798E-2</v>
      </c>
      <c r="O13" s="16">
        <v>-3.0826379194161535E-2</v>
      </c>
      <c r="P13" s="16">
        <v>-6.4021804068023533E-2</v>
      </c>
      <c r="Q13" s="16">
        <v>-2.7501718093167253E-2</v>
      </c>
      <c r="R13" s="16">
        <v>-3.0539560721830245E-2</v>
      </c>
      <c r="S13" s="16">
        <v>-2.2500739378917341E-2</v>
      </c>
      <c r="T13" s="17" t="s">
        <v>53</v>
      </c>
      <c r="U13" s="16">
        <v>-3.8516811612906085E-3</v>
      </c>
      <c r="V13" s="16">
        <v>3.1042688391292234E-2</v>
      </c>
      <c r="W13" s="16">
        <v>1.0595137751211238E-2</v>
      </c>
      <c r="X13" s="16">
        <v>-1.890194464875105E-2</v>
      </c>
      <c r="Y13" s="16">
        <v>-7.5103446568029239E-2</v>
      </c>
      <c r="Z13" s="16">
        <v>5.3361284283179387E-4</v>
      </c>
      <c r="AA13" s="16">
        <v>1.8760123123954739E-2</v>
      </c>
      <c r="AB13" s="16">
        <v>5.9143699586950982E-2</v>
      </c>
      <c r="AC13" s="16">
        <v>-4.3446568629841663E-2</v>
      </c>
      <c r="AD13" s="16">
        <v>-1.8453705006327859E-2</v>
      </c>
      <c r="AE13" s="16">
        <v>-2.1007819551136335E-2</v>
      </c>
      <c r="AF13" s="16">
        <v>3.395930337019419E-3</v>
      </c>
      <c r="AG13" s="16">
        <v>-2.2492950354807265E-2</v>
      </c>
      <c r="AH13" s="16">
        <v>2.4981147466437707E-2</v>
      </c>
      <c r="AI13" s="16">
        <v>-1.4531817824708769E-3</v>
      </c>
      <c r="AJ13" s="16">
        <v>9.2898644286910054E-2</v>
      </c>
      <c r="AK13" s="16">
        <v>5.2395473361883549E-2</v>
      </c>
      <c r="AL13" s="16">
        <v>3.000962216556417E-2</v>
      </c>
      <c r="AM13" s="18">
        <v>3.546359476749137E-2</v>
      </c>
    </row>
    <row r="14" spans="1:39" ht="24">
      <c r="A14" s="13" t="s">
        <v>49</v>
      </c>
      <c r="B14" s="14" t="s">
        <v>40</v>
      </c>
      <c r="C14" s="15">
        <v>-7.9985558387129285E-2</v>
      </c>
      <c r="D14" s="16">
        <v>-1.9600400786082293E-2</v>
      </c>
      <c r="E14" s="16">
        <v>-3.5987183630446247E-4</v>
      </c>
      <c r="F14" s="16">
        <v>3.6146781265072743E-3</v>
      </c>
      <c r="G14" s="16">
        <v>2.8046624934915866E-2</v>
      </c>
      <c r="H14" s="16">
        <v>3.8855907037455929E-2</v>
      </c>
      <c r="I14" s="16">
        <v>7.7823897875112916E-2</v>
      </c>
      <c r="J14" s="16">
        <v>9.9156353980413992E-3</v>
      </c>
      <c r="K14" s="16">
        <v>-7.9963885227721229E-2</v>
      </c>
      <c r="L14" s="17" t="s">
        <v>72</v>
      </c>
      <c r="M14" s="16">
        <v>7.5357217813598072E-3</v>
      </c>
      <c r="N14" s="16">
        <v>4.5459956344368467E-2</v>
      </c>
      <c r="O14" s="16">
        <v>-4.0621731196309553E-2</v>
      </c>
      <c r="P14" s="16">
        <v>-6.4298049614436963E-3</v>
      </c>
      <c r="Q14" s="16">
        <v>-8.9309886857899548E-2</v>
      </c>
      <c r="R14" s="16">
        <v>-1.8746046150192146E-2</v>
      </c>
      <c r="S14" s="16">
        <v>-5.8690369616266024E-2</v>
      </c>
      <c r="T14" s="16">
        <v>1.705440551893948E-2</v>
      </c>
      <c r="U14" s="16">
        <v>-5.0103533691681348E-3</v>
      </c>
      <c r="V14" s="16">
        <v>-8.2734230426640288E-3</v>
      </c>
      <c r="W14" s="16">
        <v>4.6722832838539979E-2</v>
      </c>
      <c r="X14" s="16">
        <v>5.2929732363974677E-2</v>
      </c>
      <c r="Y14" s="16">
        <v>-1.0485578659732401E-2</v>
      </c>
      <c r="Z14" s="16">
        <v>-1.4392273671861671E-3</v>
      </c>
      <c r="AA14" s="16">
        <v>-2.040471426089888E-2</v>
      </c>
      <c r="AB14" s="16">
        <v>-3.6633873199555425E-2</v>
      </c>
      <c r="AC14" s="16">
        <v>5.3155554135505656E-2</v>
      </c>
      <c r="AD14" s="16">
        <v>1.3732609591114385E-2</v>
      </c>
      <c r="AE14" s="16">
        <v>-1.4943319455149073E-2</v>
      </c>
      <c r="AF14" s="16">
        <v>8.6755291624676031E-2</v>
      </c>
      <c r="AG14" s="16">
        <v>6.8582852256244192E-2</v>
      </c>
      <c r="AH14" s="16">
        <v>-3.3039787386123448E-3</v>
      </c>
      <c r="AI14" s="16">
        <v>-2.7004247087249772E-2</v>
      </c>
      <c r="AJ14" s="16">
        <v>7.257661788337251E-2</v>
      </c>
      <c r="AK14" s="16">
        <v>1.8947272070402976E-2</v>
      </c>
      <c r="AL14" s="16">
        <v>5.6315581733155581E-2</v>
      </c>
      <c r="AM14" s="18">
        <v>-2.8380040357700947E-2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5"/>
      <c r="D21" s="10">
        <f>$C5^2*D5^2</f>
        <v>1.2418323048553703E-4</v>
      </c>
      <c r="E21" s="10">
        <f t="shared" ref="E21:AM21" si="0">$C5^2*E5^2</f>
        <v>7.143431257153143E-6</v>
      </c>
      <c r="F21" s="10">
        <f t="shared" si="0"/>
        <v>9.8363418636469545E-5</v>
      </c>
      <c r="G21" s="10">
        <f t="shared" si="0"/>
        <v>1.1777065203210514E-6</v>
      </c>
      <c r="H21" s="10">
        <f t="shared" si="0"/>
        <v>3.6107844454969936E-6</v>
      </c>
      <c r="I21" s="10">
        <f t="shared" si="0"/>
        <v>4.7854070341413646E-6</v>
      </c>
      <c r="J21" s="10">
        <f t="shared" si="0"/>
        <v>3.1286559766363936E-5</v>
      </c>
      <c r="K21" s="10">
        <f t="shared" si="0"/>
        <v>1.1817227644675949E-4</v>
      </c>
      <c r="L21" s="10">
        <f t="shared" si="0"/>
        <v>1.8955024458135351E-6</v>
      </c>
      <c r="M21" s="10">
        <f t="shared" si="0"/>
        <v>1.7986053791061432E-5</v>
      </c>
      <c r="N21" s="10">
        <f t="shared" si="0"/>
        <v>1.8813124130926781E-5</v>
      </c>
      <c r="O21" s="10">
        <f t="shared" si="0"/>
        <v>7.4504434569180056E-5</v>
      </c>
      <c r="P21" s="10">
        <f t="shared" si="0"/>
        <v>4.681473998966092E-5</v>
      </c>
      <c r="Q21" s="10">
        <f t="shared" si="0"/>
        <v>1.0789918352267874E-5</v>
      </c>
      <c r="R21" s="10">
        <f t="shared" si="0"/>
        <v>7.071581326075929E-5</v>
      </c>
      <c r="S21" s="10">
        <f t="shared" si="0"/>
        <v>1.9172561952968122E-5</v>
      </c>
      <c r="T21" s="10">
        <f t="shared" si="0"/>
        <v>2.6644898255104437E-5</v>
      </c>
      <c r="U21" s="10">
        <f t="shared" si="0"/>
        <v>1.5044018244069035E-4</v>
      </c>
      <c r="V21" s="11">
        <f t="shared" si="0"/>
        <v>2.6088064324000002E-2</v>
      </c>
      <c r="W21" s="10">
        <f t="shared" si="0"/>
        <v>9.6484714550013285E-6</v>
      </c>
      <c r="X21" s="10">
        <f t="shared" si="0"/>
        <v>6.9591114869881983E-7</v>
      </c>
      <c r="Y21" s="10">
        <f t="shared" si="0"/>
        <v>1.5210732980469558E-4</v>
      </c>
      <c r="Z21" s="10">
        <f t="shared" si="0"/>
        <v>1.3110657558043148E-6</v>
      </c>
      <c r="AA21" s="10">
        <f t="shared" si="0"/>
        <v>2.8363323191070279E-10</v>
      </c>
      <c r="AB21" s="10">
        <f t="shared" si="0"/>
        <v>2.0343389501471866E-6</v>
      </c>
      <c r="AC21" s="10">
        <f t="shared" si="0"/>
        <v>4.2914019179471497E-5</v>
      </c>
      <c r="AD21" s="10">
        <f t="shared" si="0"/>
        <v>9.9894683706811221E-5</v>
      </c>
      <c r="AE21" s="10">
        <f t="shared" si="0"/>
        <v>1.4026902602489966E-5</v>
      </c>
      <c r="AF21" s="10">
        <f t="shared" si="0"/>
        <v>1.7299674011954321E-6</v>
      </c>
      <c r="AG21" s="10">
        <f t="shared" si="0"/>
        <v>5.9608783311401656E-6</v>
      </c>
      <c r="AH21" s="10">
        <f t="shared" si="0"/>
        <v>2.9264926985181566E-6</v>
      </c>
      <c r="AI21" s="10">
        <f t="shared" si="0"/>
        <v>2.0097982781381182E-5</v>
      </c>
      <c r="AJ21" s="10">
        <f t="shared" si="0"/>
        <v>4.0713857519706059E-4</v>
      </c>
      <c r="AK21" s="10">
        <f t="shared" si="0"/>
        <v>2.6747543268412569E-5</v>
      </c>
      <c r="AL21" s="10">
        <f t="shared" si="0"/>
        <v>6.4936269408699806E-6</v>
      </c>
      <c r="AM21" s="12">
        <f t="shared" si="0"/>
        <v>1.1868431797460784E-5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1.1329562413150206E-6</v>
      </c>
      <c r="E22" s="16">
        <f t="shared" si="1"/>
        <v>1.6195999196323327E-6</v>
      </c>
      <c r="F22" s="16">
        <f t="shared" si="1"/>
        <v>1.1671403368707819E-6</v>
      </c>
      <c r="G22" s="16">
        <f t="shared" si="1"/>
        <v>2.4654121415393547E-7</v>
      </c>
      <c r="H22" s="16">
        <f t="shared" si="1"/>
        <v>9.5544390789748986E-9</v>
      </c>
      <c r="I22" s="16">
        <f t="shared" si="1"/>
        <v>1.1228310009685817E-7</v>
      </c>
      <c r="J22" s="16">
        <f t="shared" si="1"/>
        <v>2.8847375177844712E-8</v>
      </c>
      <c r="K22" s="16">
        <f t="shared" si="1"/>
        <v>2.9434355307747044E-6</v>
      </c>
      <c r="L22" s="16">
        <f t="shared" si="1"/>
        <v>1.6461203883160217E-6</v>
      </c>
      <c r="M22" s="16">
        <f t="shared" si="1"/>
        <v>1.2233780246852553E-6</v>
      </c>
      <c r="N22" s="16">
        <f t="shared" si="1"/>
        <v>1.0503833582362551E-8</v>
      </c>
      <c r="O22" s="16">
        <f t="shared" si="1"/>
        <v>2.5055105422921953E-6</v>
      </c>
      <c r="P22" s="16">
        <f t="shared" si="1"/>
        <v>5.5207038500774784E-8</v>
      </c>
      <c r="Q22" s="16">
        <f t="shared" si="1"/>
        <v>2.6635548055263884E-7</v>
      </c>
      <c r="R22" s="16">
        <f t="shared" si="1"/>
        <v>3.4818238040777651E-6</v>
      </c>
      <c r="S22" s="16">
        <f t="shared" si="1"/>
        <v>1.2504626192276743E-5</v>
      </c>
      <c r="T22" s="16">
        <f t="shared" si="1"/>
        <v>4.1201311693486299E-6</v>
      </c>
      <c r="U22" s="16">
        <f t="shared" si="1"/>
        <v>2.3295001912674156E-7</v>
      </c>
      <c r="V22" s="16">
        <f t="shared" si="1"/>
        <v>8.8324274449357892E-8</v>
      </c>
      <c r="W22" s="16">
        <f t="shared" si="1"/>
        <v>3.573008956802652E-7</v>
      </c>
      <c r="X22" s="16">
        <f t="shared" si="1"/>
        <v>4.3783513053954117E-8</v>
      </c>
      <c r="Y22" s="16">
        <f t="shared" si="1"/>
        <v>3.5351278161048901E-7</v>
      </c>
      <c r="Z22" s="16">
        <f t="shared" si="1"/>
        <v>3.0680478311462469E-7</v>
      </c>
      <c r="AA22" s="16">
        <f t="shared" si="1"/>
        <v>1.6759708555388146E-6</v>
      </c>
      <c r="AB22" s="17">
        <f t="shared" si="1"/>
        <v>1.1245304154636642E-3</v>
      </c>
      <c r="AC22" s="16">
        <f t="shared" si="1"/>
        <v>5.2258530814919268E-6</v>
      </c>
      <c r="AD22" s="16">
        <f t="shared" si="1"/>
        <v>6.5460669028821277E-7</v>
      </c>
      <c r="AE22" s="16">
        <f t="shared" si="1"/>
        <v>1.0634254561643625E-5</v>
      </c>
      <c r="AF22" s="16">
        <f t="shared" si="1"/>
        <v>7.0558782060746052E-7</v>
      </c>
      <c r="AG22" s="16">
        <f t="shared" si="1"/>
        <v>4.9570641854424781E-8</v>
      </c>
      <c r="AH22" s="16">
        <f t="shared" si="1"/>
        <v>2.9619058897977336E-7</v>
      </c>
      <c r="AI22" s="16">
        <f t="shared" si="1"/>
        <v>9.7825925963518981E-8</v>
      </c>
      <c r="AJ22" s="16">
        <f t="shared" si="1"/>
        <v>1.4913722139910986E-5</v>
      </c>
      <c r="AK22" s="16">
        <f t="shared" si="1"/>
        <v>3.0419222516370415E-7</v>
      </c>
      <c r="AL22" s="16">
        <f t="shared" si="1"/>
        <v>4.4359574241794034E-7</v>
      </c>
      <c r="AM22" s="18">
        <f t="shared" si="1"/>
        <v>8.3188093303733073E-11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1.8697548602761619E-7</v>
      </c>
      <c r="E23" s="16">
        <f t="shared" si="2"/>
        <v>6.5390448364255392E-10</v>
      </c>
      <c r="F23" s="16">
        <f t="shared" si="2"/>
        <v>1.1421772364998042E-7</v>
      </c>
      <c r="G23" s="16">
        <f t="shared" si="2"/>
        <v>1.0521688340340063E-6</v>
      </c>
      <c r="H23" s="17">
        <f t="shared" si="2"/>
        <v>7.6066869926435209E-4</v>
      </c>
      <c r="I23" s="16">
        <f t="shared" si="2"/>
        <v>5.4938227047758207E-8</v>
      </c>
      <c r="J23" s="16">
        <f t="shared" si="2"/>
        <v>8.6083379270001508E-7</v>
      </c>
      <c r="K23" s="16">
        <f t="shared" si="2"/>
        <v>1.0758071084288828E-8</v>
      </c>
      <c r="L23" s="16">
        <f t="shared" si="2"/>
        <v>1.2388328640515052E-6</v>
      </c>
      <c r="M23" s="16">
        <f t="shared" si="2"/>
        <v>2.5964977006323873E-6</v>
      </c>
      <c r="N23" s="16">
        <f t="shared" si="2"/>
        <v>2.0277183803348285E-7</v>
      </c>
      <c r="O23" s="16">
        <f t="shared" si="2"/>
        <v>1.1493862519047333E-7</v>
      </c>
      <c r="P23" s="16">
        <f t="shared" si="2"/>
        <v>5.9035043473785048E-7</v>
      </c>
      <c r="Q23" s="16">
        <f t="shared" si="2"/>
        <v>9.0540750785593078E-7</v>
      </c>
      <c r="R23" s="16">
        <f t="shared" si="2"/>
        <v>9.5490108828640035E-7</v>
      </c>
      <c r="S23" s="16">
        <f t="shared" si="2"/>
        <v>7.0880315935858898E-7</v>
      </c>
      <c r="T23" s="16">
        <f t="shared" si="2"/>
        <v>7.2107662375991757E-6</v>
      </c>
      <c r="U23" s="16">
        <f t="shared" si="2"/>
        <v>5.311976006027322E-7</v>
      </c>
      <c r="V23" s="16">
        <f t="shared" si="2"/>
        <v>1.0388125200847205E-7</v>
      </c>
      <c r="W23" s="16">
        <f t="shared" si="2"/>
        <v>4.7423758580248581E-7</v>
      </c>
      <c r="X23" s="16">
        <f t="shared" si="2"/>
        <v>3.00957448984611E-8</v>
      </c>
      <c r="Y23" s="16">
        <f t="shared" si="2"/>
        <v>1.1214428708267319E-7</v>
      </c>
      <c r="Z23" s="16">
        <f t="shared" si="2"/>
        <v>5.2819708654961454E-6</v>
      </c>
      <c r="AA23" s="16">
        <f t="shared" si="2"/>
        <v>1.1342146511692905E-7</v>
      </c>
      <c r="AB23" s="16">
        <f t="shared" si="2"/>
        <v>6.2658432695123769E-9</v>
      </c>
      <c r="AC23" s="16">
        <f t="shared" si="2"/>
        <v>5.3512457030261225E-6</v>
      </c>
      <c r="AD23" s="16">
        <f t="shared" si="2"/>
        <v>9.1573840361593477E-7</v>
      </c>
      <c r="AE23" s="16">
        <f t="shared" si="2"/>
        <v>1.6999601560094813E-7</v>
      </c>
      <c r="AF23" s="16">
        <f t="shared" si="2"/>
        <v>2.9730650073654519E-7</v>
      </c>
      <c r="AG23" s="16">
        <f t="shared" si="2"/>
        <v>3.4899466996385925E-6</v>
      </c>
      <c r="AH23" s="16">
        <f t="shared" si="2"/>
        <v>1.1934239681252953E-7</v>
      </c>
      <c r="AI23" s="16">
        <f t="shared" si="2"/>
        <v>9.4195163561232831E-7</v>
      </c>
      <c r="AJ23" s="16">
        <f t="shared" si="2"/>
        <v>1.1394097419546778E-5</v>
      </c>
      <c r="AK23" s="16">
        <f t="shared" si="2"/>
        <v>1.2801765494610697E-6</v>
      </c>
      <c r="AL23" s="16">
        <f t="shared" si="2"/>
        <v>1.5459908657732334E-6</v>
      </c>
      <c r="AM23" s="18">
        <f t="shared" si="2"/>
        <v>1.3382836205604321E-10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3.1051985368958078E-5</v>
      </c>
      <c r="E24" s="16">
        <f t="shared" si="3"/>
        <v>1.3694072349664272E-5</v>
      </c>
      <c r="F24" s="16">
        <f t="shared" si="3"/>
        <v>7.6398556667018114E-5</v>
      </c>
      <c r="G24" s="16">
        <f t="shared" si="3"/>
        <v>4.6337855819447048E-5</v>
      </c>
      <c r="H24" s="16">
        <f t="shared" si="3"/>
        <v>2.4197475731108563E-6</v>
      </c>
      <c r="I24" s="16">
        <f t="shared" si="3"/>
        <v>3.6228918728523894E-5</v>
      </c>
      <c r="J24" s="16">
        <f t="shared" si="3"/>
        <v>4.9191665017560097E-6</v>
      </c>
      <c r="K24" s="16">
        <f t="shared" si="3"/>
        <v>7.3027499339731394E-6</v>
      </c>
      <c r="L24" s="16">
        <f t="shared" si="3"/>
        <v>7.1965401229917808E-6</v>
      </c>
      <c r="M24" s="16">
        <f t="shared" si="3"/>
        <v>3.5934324584755163E-5</v>
      </c>
      <c r="N24" s="16">
        <f t="shared" si="3"/>
        <v>1.9051470529724582E-6</v>
      </c>
      <c r="O24" s="16">
        <f t="shared" si="3"/>
        <v>1.574867118836846E-4</v>
      </c>
      <c r="P24" s="16">
        <f t="shared" si="3"/>
        <v>1.3087226085102346E-8</v>
      </c>
      <c r="Q24" s="16">
        <f t="shared" si="3"/>
        <v>6.2057801357024635E-5</v>
      </c>
      <c r="R24" s="16">
        <f t="shared" si="3"/>
        <v>4.5102636179662683E-7</v>
      </c>
      <c r="S24" s="16">
        <f t="shared" si="3"/>
        <v>9.7150906791686291E-6</v>
      </c>
      <c r="T24" s="16">
        <f t="shared" si="3"/>
        <v>5.8978637962816684E-6</v>
      </c>
      <c r="U24" s="16">
        <f t="shared" si="3"/>
        <v>1.9322733209893268E-7</v>
      </c>
      <c r="V24" s="16">
        <f t="shared" si="3"/>
        <v>3.9834409601587099E-10</v>
      </c>
      <c r="W24" s="16">
        <f t="shared" si="3"/>
        <v>7.2267882301327516E-5</v>
      </c>
      <c r="X24" s="16">
        <f t="shared" si="3"/>
        <v>3.3371575004767893E-6</v>
      </c>
      <c r="Y24" s="16">
        <f t="shared" si="3"/>
        <v>1.7492901209417335E-5</v>
      </c>
      <c r="Z24" s="16">
        <f t="shared" si="3"/>
        <v>1.1863593488293766E-5</v>
      </c>
      <c r="AA24" s="17">
        <f t="shared" si="3"/>
        <v>1.5722086104340768E-2</v>
      </c>
      <c r="AB24" s="16">
        <f t="shared" si="3"/>
        <v>2.3848294227848272E-5</v>
      </c>
      <c r="AC24" s="16">
        <f t="shared" si="3"/>
        <v>3.0012764722815893E-7</v>
      </c>
      <c r="AD24" s="16">
        <f t="shared" si="3"/>
        <v>2.9308413279504628E-5</v>
      </c>
      <c r="AE24" s="16">
        <f t="shared" si="3"/>
        <v>8.6435542444669716E-5</v>
      </c>
      <c r="AF24" s="16">
        <f t="shared" si="3"/>
        <v>3.2058301230013014E-6</v>
      </c>
      <c r="AG24" s="16">
        <f t="shared" si="3"/>
        <v>6.0967091854298245E-7</v>
      </c>
      <c r="AH24" s="16">
        <f t="shared" si="3"/>
        <v>3.4937659573179413E-5</v>
      </c>
      <c r="AI24" s="16">
        <f t="shared" si="3"/>
        <v>8.2263358473283801E-7</v>
      </c>
      <c r="AJ24" s="16">
        <f t="shared" si="3"/>
        <v>1.4736953453245256E-5</v>
      </c>
      <c r="AK24" s="16">
        <f t="shared" si="3"/>
        <v>6.6856898605066092E-7</v>
      </c>
      <c r="AL24" s="16">
        <f t="shared" si="3"/>
        <v>1.1548807395433658E-5</v>
      </c>
      <c r="AM24" s="18">
        <f t="shared" si="3"/>
        <v>3.4835905145454406E-7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3.0926625204091773E-5</v>
      </c>
      <c r="E25" s="16">
        <f t="shared" si="4"/>
        <v>9.8948292169680229E-6</v>
      </c>
      <c r="F25" s="16">
        <f t="shared" si="4"/>
        <v>6.6771045000850072E-6</v>
      </c>
      <c r="G25" s="16">
        <f t="shared" si="4"/>
        <v>3.3130506142012602E-5</v>
      </c>
      <c r="H25" s="16">
        <f t="shared" si="4"/>
        <v>4.9247417572567972E-5</v>
      </c>
      <c r="I25" s="16">
        <f t="shared" si="4"/>
        <v>6.7862489149740171E-5</v>
      </c>
      <c r="J25" s="16">
        <f t="shared" si="4"/>
        <v>4.4087602487017802E-6</v>
      </c>
      <c r="K25" s="16">
        <f t="shared" si="4"/>
        <v>2.2309431295802477E-5</v>
      </c>
      <c r="L25" s="16">
        <f t="shared" si="4"/>
        <v>1.3389772674887799E-8</v>
      </c>
      <c r="M25" s="16">
        <f t="shared" si="4"/>
        <v>8.3739506622463882E-8</v>
      </c>
      <c r="N25" s="16">
        <f t="shared" si="4"/>
        <v>5.1878117667146693E-9</v>
      </c>
      <c r="O25" s="16">
        <f t="shared" si="4"/>
        <v>4.1223463071530816E-9</v>
      </c>
      <c r="P25" s="16">
        <f t="shared" si="4"/>
        <v>3.0698595966302501E-6</v>
      </c>
      <c r="Q25" s="16">
        <f t="shared" si="4"/>
        <v>1.3985586989515782E-5</v>
      </c>
      <c r="R25" s="16">
        <f t="shared" si="4"/>
        <v>7.7782923210084207E-7</v>
      </c>
      <c r="S25" s="16">
        <f t="shared" si="4"/>
        <v>3.0983930426360697E-5</v>
      </c>
      <c r="T25" s="16">
        <f t="shared" si="4"/>
        <v>2.186948964268482E-9</v>
      </c>
      <c r="U25" s="16">
        <f t="shared" si="4"/>
        <v>8.191164516536238E-6</v>
      </c>
      <c r="V25" s="16">
        <f t="shared" si="4"/>
        <v>3.4296704870528526E-7</v>
      </c>
      <c r="W25" s="16">
        <f t="shared" si="4"/>
        <v>1.1808525842443674E-5</v>
      </c>
      <c r="X25" s="16">
        <f t="shared" si="4"/>
        <v>7.4922177226936147E-6</v>
      </c>
      <c r="Y25" s="16">
        <f t="shared" si="4"/>
        <v>4.2677406505689941E-6</v>
      </c>
      <c r="Z25" s="17">
        <f t="shared" si="4"/>
        <v>6.999493676171439E-3</v>
      </c>
      <c r="AA25" s="16">
        <f t="shared" si="4"/>
        <v>5.2243651898377555E-6</v>
      </c>
      <c r="AB25" s="16">
        <f t="shared" si="4"/>
        <v>1.9299102199367128E-6</v>
      </c>
      <c r="AC25" s="16">
        <f t="shared" si="4"/>
        <v>2.4588564002548262E-6</v>
      </c>
      <c r="AD25" s="16">
        <f t="shared" si="4"/>
        <v>1.2310204917373032E-5</v>
      </c>
      <c r="AE25" s="16">
        <f t="shared" si="4"/>
        <v>1.2335037994049946E-5</v>
      </c>
      <c r="AF25" s="16">
        <f t="shared" si="4"/>
        <v>1.31526729652112E-5</v>
      </c>
      <c r="AG25" s="16">
        <f t="shared" si="4"/>
        <v>2.511266018817672E-6</v>
      </c>
      <c r="AH25" s="16">
        <f t="shared" si="4"/>
        <v>6.5631800820388946E-6</v>
      </c>
      <c r="AI25" s="16">
        <f t="shared" si="4"/>
        <v>1.8238886968566523E-5</v>
      </c>
      <c r="AJ25" s="16">
        <f t="shared" si="4"/>
        <v>6.7052912369020536E-6</v>
      </c>
      <c r="AK25" s="16">
        <f t="shared" si="4"/>
        <v>2.217870955499811E-6</v>
      </c>
      <c r="AL25" s="16">
        <f t="shared" si="4"/>
        <v>1.4485921858235335E-5</v>
      </c>
      <c r="AM25" s="18">
        <f t="shared" si="4"/>
        <v>4.5544077446413049E-7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4.0489485623384355E-6</v>
      </c>
      <c r="E26" s="16">
        <f t="shared" si="5"/>
        <v>4.8176950334667587E-7</v>
      </c>
      <c r="F26" s="16">
        <f t="shared" si="5"/>
        <v>3.663705652986282E-8</v>
      </c>
      <c r="G26" s="16">
        <f t="shared" si="5"/>
        <v>2.0710981884265765E-6</v>
      </c>
      <c r="H26" s="16">
        <f t="shared" si="5"/>
        <v>1.4913563233736379E-8</v>
      </c>
      <c r="I26" s="16">
        <f t="shared" si="5"/>
        <v>1.6924380583120889E-8</v>
      </c>
      <c r="J26" s="16">
        <f t="shared" si="5"/>
        <v>3.1014257444391377E-6</v>
      </c>
      <c r="K26" s="16">
        <f t="shared" si="5"/>
        <v>2.9220043501237451E-8</v>
      </c>
      <c r="L26" s="16">
        <f t="shared" si="5"/>
        <v>1.1156171372303195E-6</v>
      </c>
      <c r="M26" s="16">
        <f t="shared" si="5"/>
        <v>1.5909073712311667E-7</v>
      </c>
      <c r="N26" s="16">
        <f t="shared" si="5"/>
        <v>5.2187223063241079E-8</v>
      </c>
      <c r="O26" s="16">
        <f t="shared" si="5"/>
        <v>5.5511281536539938E-8</v>
      </c>
      <c r="P26" s="16">
        <f t="shared" si="5"/>
        <v>1.0397209054140304E-6</v>
      </c>
      <c r="Q26" s="16">
        <f t="shared" si="5"/>
        <v>9.2609014835455757E-8</v>
      </c>
      <c r="R26" s="16">
        <f t="shared" si="5"/>
        <v>1.0938012882232663E-8</v>
      </c>
      <c r="S26" s="16">
        <f t="shared" si="5"/>
        <v>1.7760207754873517E-7</v>
      </c>
      <c r="T26" s="16">
        <f t="shared" si="5"/>
        <v>1.3814793225870167E-7</v>
      </c>
      <c r="U26" s="16">
        <f t="shared" si="5"/>
        <v>1.7037881455485484E-7</v>
      </c>
      <c r="V26" s="16">
        <f t="shared" si="5"/>
        <v>9.7111933131479503E-9</v>
      </c>
      <c r="W26" s="16">
        <f t="shared" si="5"/>
        <v>8.8569611042164794E-7</v>
      </c>
      <c r="X26" s="17">
        <f t="shared" si="5"/>
        <v>3.7464316150435511E-4</v>
      </c>
      <c r="Y26" s="16">
        <f t="shared" si="5"/>
        <v>8.8804135092987804E-7</v>
      </c>
      <c r="Z26" s="16">
        <f t="shared" si="5"/>
        <v>3.9504969482020385E-7</v>
      </c>
      <c r="AA26" s="16">
        <f t="shared" si="5"/>
        <v>7.5996667410367503E-8</v>
      </c>
      <c r="AB26" s="16">
        <f t="shared" si="5"/>
        <v>1.4265019958674499E-8</v>
      </c>
      <c r="AC26" s="16">
        <f t="shared" si="5"/>
        <v>8.3772879479071448E-8</v>
      </c>
      <c r="AD26" s="16">
        <f t="shared" si="5"/>
        <v>1.2479973932886971E-6</v>
      </c>
      <c r="AE26" s="16">
        <f t="shared" si="5"/>
        <v>2.8543374035363728E-6</v>
      </c>
      <c r="AF26" s="16">
        <f t="shared" si="5"/>
        <v>6.5436006971833394E-7</v>
      </c>
      <c r="AG26" s="16">
        <f t="shared" si="5"/>
        <v>2.330432700937552E-8</v>
      </c>
      <c r="AH26" s="16">
        <f t="shared" si="5"/>
        <v>5.6446651621911762E-7</v>
      </c>
      <c r="AI26" s="16">
        <f t="shared" si="5"/>
        <v>1.0220350311575044E-7</v>
      </c>
      <c r="AJ26" s="16">
        <f t="shared" si="5"/>
        <v>2.1637290926796556E-6</v>
      </c>
      <c r="AK26" s="16">
        <f t="shared" si="5"/>
        <v>2.739244988281192E-7</v>
      </c>
      <c r="AL26" s="16">
        <f t="shared" si="5"/>
        <v>2.6373569293267479E-6</v>
      </c>
      <c r="AM26" s="18">
        <f t="shared" si="5"/>
        <v>3.3830499877054082E-7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5.2248484500189942E-7</v>
      </c>
      <c r="E27" s="16">
        <f t="shared" si="6"/>
        <v>5.766196365651591E-8</v>
      </c>
      <c r="F27" s="16">
        <f t="shared" si="6"/>
        <v>2.6812305930815445E-6</v>
      </c>
      <c r="G27" s="16">
        <f t="shared" si="6"/>
        <v>1.1232693798327332E-6</v>
      </c>
      <c r="H27" s="16">
        <f t="shared" si="6"/>
        <v>6.5346340065222731E-7</v>
      </c>
      <c r="I27" s="16">
        <f t="shared" si="6"/>
        <v>1.2833739757832071E-6</v>
      </c>
      <c r="J27" s="16">
        <f t="shared" si="6"/>
        <v>7.8855835354923493E-8</v>
      </c>
      <c r="K27" s="16">
        <f t="shared" si="6"/>
        <v>3.6679755757357668E-7</v>
      </c>
      <c r="L27" s="16">
        <f t="shared" si="6"/>
        <v>1.9791768774725058E-7</v>
      </c>
      <c r="M27" s="16">
        <f t="shared" si="6"/>
        <v>1.8580366448403706E-6</v>
      </c>
      <c r="N27" s="16">
        <f t="shared" si="6"/>
        <v>1.550662382973896E-6</v>
      </c>
      <c r="O27" s="16">
        <f t="shared" si="6"/>
        <v>1.3638261999938853E-8</v>
      </c>
      <c r="P27" s="16">
        <f t="shared" si="6"/>
        <v>1.2569469360716832E-7</v>
      </c>
      <c r="Q27" s="16">
        <f t="shared" si="6"/>
        <v>1.2948709652587217E-6</v>
      </c>
      <c r="R27" s="17">
        <f t="shared" si="6"/>
        <v>5.0104849773815693E-4</v>
      </c>
      <c r="S27" s="16">
        <f t="shared" si="6"/>
        <v>1.3671128029081132E-6</v>
      </c>
      <c r="T27" s="16">
        <f t="shared" si="6"/>
        <v>5.082864595291476E-7</v>
      </c>
      <c r="U27" s="16">
        <f t="shared" si="6"/>
        <v>5.0794123489791317E-7</v>
      </c>
      <c r="V27" s="16">
        <f t="shared" si="6"/>
        <v>1.4016712667088035E-6</v>
      </c>
      <c r="W27" s="16">
        <f t="shared" si="6"/>
        <v>1.0494765414099861E-7</v>
      </c>
      <c r="X27" s="16">
        <f t="shared" si="6"/>
        <v>1.5620697678124675E-8</v>
      </c>
      <c r="Y27" s="16">
        <f t="shared" si="6"/>
        <v>1.6109799077266745E-7</v>
      </c>
      <c r="Z27" s="16">
        <f t="shared" si="6"/>
        <v>5.6808969484658742E-8</v>
      </c>
      <c r="AA27" s="16">
        <f t="shared" si="6"/>
        <v>1.4507016431029266E-8</v>
      </c>
      <c r="AB27" s="16">
        <f t="shared" si="6"/>
        <v>1.6091219847732201E-6</v>
      </c>
      <c r="AC27" s="16">
        <f t="shared" si="6"/>
        <v>5.1244781188227191E-7</v>
      </c>
      <c r="AD27" s="16">
        <f t="shared" si="6"/>
        <v>4.6384527462274902E-7</v>
      </c>
      <c r="AE27" s="16">
        <f t="shared" si="6"/>
        <v>2.6642155348901362E-10</v>
      </c>
      <c r="AF27" s="16">
        <f t="shared" si="6"/>
        <v>1.0172176925118239E-8</v>
      </c>
      <c r="AG27" s="16">
        <f t="shared" si="6"/>
        <v>5.1724977053861694E-7</v>
      </c>
      <c r="AH27" s="16">
        <f t="shared" si="6"/>
        <v>1.6737322321254483E-7</v>
      </c>
      <c r="AI27" s="16">
        <f t="shared" si="6"/>
        <v>1.872882496296211E-8</v>
      </c>
      <c r="AJ27" s="16">
        <f t="shared" si="6"/>
        <v>9.0877459957234753E-7</v>
      </c>
      <c r="AK27" s="16">
        <f t="shared" si="6"/>
        <v>2.435865116106221E-7</v>
      </c>
      <c r="AL27" s="16">
        <f t="shared" si="6"/>
        <v>1.6593721898941641E-8</v>
      </c>
      <c r="AM27" s="18">
        <f t="shared" si="6"/>
        <v>4.8532853952930624E-7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9.3546262948108162E-7</v>
      </c>
      <c r="E28" s="16">
        <f t="shared" si="7"/>
        <v>7.1801682684202655E-7</v>
      </c>
      <c r="F28" s="16">
        <f t="shared" si="7"/>
        <v>7.0183316997019886E-9</v>
      </c>
      <c r="G28" s="16">
        <f t="shared" si="7"/>
        <v>7.4600689192980198E-7</v>
      </c>
      <c r="H28" s="16">
        <f t="shared" si="7"/>
        <v>3.1249032332063384E-11</v>
      </c>
      <c r="I28" s="16">
        <f t="shared" si="7"/>
        <v>5.4896648696995181E-8</v>
      </c>
      <c r="J28" s="16">
        <f t="shared" si="7"/>
        <v>1.2203490812847361E-6</v>
      </c>
      <c r="K28" s="16">
        <f t="shared" si="7"/>
        <v>1.2382014776980187E-6</v>
      </c>
      <c r="L28" s="16">
        <f t="shared" si="7"/>
        <v>1.930708484344932E-7</v>
      </c>
      <c r="M28" s="16">
        <f t="shared" si="7"/>
        <v>2.3421810691131391E-7</v>
      </c>
      <c r="N28" s="16">
        <f t="shared" si="7"/>
        <v>3.1960622666458248E-7</v>
      </c>
      <c r="O28" s="16">
        <f t="shared" si="7"/>
        <v>6.8418153399505522E-8</v>
      </c>
      <c r="P28" s="16">
        <f t="shared" si="7"/>
        <v>1.8803300282889454E-7</v>
      </c>
      <c r="Q28" s="16">
        <f t="shared" si="7"/>
        <v>8.1861749467009372E-7</v>
      </c>
      <c r="R28" s="16">
        <f t="shared" si="7"/>
        <v>2.0836693875199444E-7</v>
      </c>
      <c r="S28" s="16">
        <f t="shared" si="7"/>
        <v>8.0105318836284209E-9</v>
      </c>
      <c r="T28" s="16">
        <f t="shared" si="7"/>
        <v>2.9422509398520498E-7</v>
      </c>
      <c r="U28" s="16">
        <f t="shared" si="7"/>
        <v>1.0034312409743462E-7</v>
      </c>
      <c r="V28" s="16">
        <f t="shared" si="7"/>
        <v>1.0144392553304318E-7</v>
      </c>
      <c r="W28" s="16">
        <f t="shared" si="7"/>
        <v>6.8389979224807013E-7</v>
      </c>
      <c r="X28" s="16">
        <f t="shared" si="7"/>
        <v>2.0302459116692571E-7</v>
      </c>
      <c r="Y28" s="16">
        <f t="shared" si="7"/>
        <v>1.3990360874694067E-7</v>
      </c>
      <c r="Z28" s="16">
        <f t="shared" si="7"/>
        <v>1.4259944335185906E-8</v>
      </c>
      <c r="AA28" s="16">
        <f t="shared" si="7"/>
        <v>4.8803912660046325E-9</v>
      </c>
      <c r="AB28" s="16">
        <f t="shared" si="7"/>
        <v>1.6898986586821944E-11</v>
      </c>
      <c r="AC28" s="16">
        <f t="shared" si="7"/>
        <v>1.5383507636754698E-8</v>
      </c>
      <c r="AD28" s="16">
        <f t="shared" si="7"/>
        <v>8.8227990760450906E-7</v>
      </c>
      <c r="AE28" s="16">
        <f t="shared" si="7"/>
        <v>3.0811068260222461E-7</v>
      </c>
      <c r="AF28" s="16">
        <f t="shared" si="7"/>
        <v>9.9437184144499398E-8</v>
      </c>
      <c r="AG28" s="16">
        <f t="shared" si="7"/>
        <v>6.3254571985306796E-9</v>
      </c>
      <c r="AH28" s="16">
        <f t="shared" si="7"/>
        <v>2.7192578840977425E-8</v>
      </c>
      <c r="AI28" s="16">
        <f t="shared" si="7"/>
        <v>5.4419661134183369E-9</v>
      </c>
      <c r="AJ28" s="16">
        <f t="shared" si="7"/>
        <v>2.8717565580725494E-8</v>
      </c>
      <c r="AK28" s="16">
        <f t="shared" si="7"/>
        <v>9.3046942749127358E-7</v>
      </c>
      <c r="AL28" s="16">
        <f t="shared" si="7"/>
        <v>8.0227985888944926E-8</v>
      </c>
      <c r="AM28" s="24">
        <f t="shared" si="7"/>
        <v>2.1838146895988825E-4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3.8301741704030652E-8</v>
      </c>
      <c r="E29" s="16">
        <f t="shared" si="8"/>
        <v>1.0142659710440921E-9</v>
      </c>
      <c r="F29" s="16">
        <f t="shared" si="8"/>
        <v>1.4396270197274288E-7</v>
      </c>
      <c r="G29" s="16">
        <f t="shared" si="8"/>
        <v>1.9118204087927905E-8</v>
      </c>
      <c r="H29" s="16">
        <f t="shared" si="8"/>
        <v>1.6328182324420497E-6</v>
      </c>
      <c r="I29" s="16">
        <f t="shared" si="8"/>
        <v>2.6027555869463963E-7</v>
      </c>
      <c r="J29" s="16">
        <f t="shared" si="8"/>
        <v>4.4190506768260566E-7</v>
      </c>
      <c r="K29" s="16">
        <f t="shared" si="8"/>
        <v>2.7339999618718553E-8</v>
      </c>
      <c r="L29" s="16">
        <f t="shared" si="8"/>
        <v>5.3646007485659643E-8</v>
      </c>
      <c r="M29" s="16">
        <f t="shared" si="8"/>
        <v>1.55505164891037E-7</v>
      </c>
      <c r="N29" s="16">
        <f t="shared" si="8"/>
        <v>8.1868899040041881E-7</v>
      </c>
      <c r="O29" s="16">
        <f t="shared" si="8"/>
        <v>1.706720005802851E-7</v>
      </c>
      <c r="P29" s="16">
        <f t="shared" si="8"/>
        <v>7.3616143488882673E-7</v>
      </c>
      <c r="Q29" s="16">
        <f t="shared" si="8"/>
        <v>1.3584288566146662E-7</v>
      </c>
      <c r="R29" s="16">
        <f t="shared" si="8"/>
        <v>1.6751080216649467E-7</v>
      </c>
      <c r="S29" s="16">
        <f t="shared" si="8"/>
        <v>9.0930760899014788E-8</v>
      </c>
      <c r="T29" s="17">
        <f t="shared" si="8"/>
        <v>1.7038649150697042E-4</v>
      </c>
      <c r="U29" s="16">
        <f t="shared" si="8"/>
        <v>2.6645133798741545E-9</v>
      </c>
      <c r="V29" s="16">
        <f t="shared" si="8"/>
        <v>1.7307562054584664E-7</v>
      </c>
      <c r="W29" s="16">
        <f t="shared" si="8"/>
        <v>2.0161853815059953E-8</v>
      </c>
      <c r="X29" s="16">
        <f t="shared" si="8"/>
        <v>6.4169731287113069E-8</v>
      </c>
      <c r="Y29" s="16">
        <f t="shared" si="8"/>
        <v>1.0130642313425067E-6</v>
      </c>
      <c r="Z29" s="16">
        <f t="shared" si="8"/>
        <v>5.1141068023276171E-11</v>
      </c>
      <c r="AA29" s="16">
        <f t="shared" si="8"/>
        <v>6.3210411157486603E-8</v>
      </c>
      <c r="AB29" s="16">
        <f t="shared" si="8"/>
        <v>6.2825249360271944E-7</v>
      </c>
      <c r="AC29" s="16">
        <f t="shared" si="8"/>
        <v>3.3902225671429304E-7</v>
      </c>
      <c r="AD29" s="16">
        <f t="shared" si="8"/>
        <v>6.1162382476089994E-8</v>
      </c>
      <c r="AE29" s="16">
        <f t="shared" si="8"/>
        <v>7.9264587382856165E-8</v>
      </c>
      <c r="AF29" s="16">
        <f t="shared" si="8"/>
        <v>2.0712608284910752E-9</v>
      </c>
      <c r="AG29" s="16">
        <f t="shared" si="8"/>
        <v>9.0867817251834993E-8</v>
      </c>
      <c r="AH29" s="16">
        <f t="shared" si="8"/>
        <v>1.1208358480429718E-7</v>
      </c>
      <c r="AI29" s="16">
        <f t="shared" si="8"/>
        <v>3.7927754926081243E-10</v>
      </c>
      <c r="AJ29" s="16">
        <f t="shared" si="8"/>
        <v>1.5500153493629588E-6</v>
      </c>
      <c r="AK29" s="16">
        <f t="shared" si="8"/>
        <v>4.9306568994940264E-7</v>
      </c>
      <c r="AL29" s="16">
        <f t="shared" si="8"/>
        <v>1.6174776989568592E-7</v>
      </c>
      <c r="AM29" s="18">
        <f t="shared" si="8"/>
        <v>2.2588258962305378E-7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2.4578369316613534E-6</v>
      </c>
      <c r="E30" s="16">
        <f t="shared" si="9"/>
        <v>8.2855030572723177E-10</v>
      </c>
      <c r="F30" s="16">
        <f t="shared" si="9"/>
        <v>8.3591558835407536E-8</v>
      </c>
      <c r="G30" s="16">
        <f t="shared" si="9"/>
        <v>5.0325068595298124E-6</v>
      </c>
      <c r="H30" s="16">
        <f t="shared" si="9"/>
        <v>9.6591134009643562E-6</v>
      </c>
      <c r="I30" s="16">
        <f t="shared" si="9"/>
        <v>3.8747984741152479E-5</v>
      </c>
      <c r="J30" s="16">
        <f t="shared" si="9"/>
        <v>6.2901971922887877E-7</v>
      </c>
      <c r="K30" s="16">
        <f t="shared" si="9"/>
        <v>4.0908253291367205E-5</v>
      </c>
      <c r="L30" s="17">
        <f t="shared" si="9"/>
        <v>6.0071809780278453E-3</v>
      </c>
      <c r="M30" s="16">
        <f t="shared" si="9"/>
        <v>3.6330625396964499E-7</v>
      </c>
      <c r="N30" s="16">
        <f t="shared" si="9"/>
        <v>1.3221514044758519E-5</v>
      </c>
      <c r="O30" s="16">
        <f t="shared" si="9"/>
        <v>1.0556987759880848E-5</v>
      </c>
      <c r="P30" s="16">
        <f t="shared" si="9"/>
        <v>2.6449578828159344E-7</v>
      </c>
      <c r="Q30" s="16">
        <f t="shared" si="9"/>
        <v>5.1029608963225917E-5</v>
      </c>
      <c r="R30" s="16">
        <f t="shared" si="9"/>
        <v>2.2482392512275847E-6</v>
      </c>
      <c r="S30" s="16">
        <f t="shared" si="9"/>
        <v>2.2037222227702649E-5</v>
      </c>
      <c r="T30" s="16">
        <f t="shared" si="9"/>
        <v>1.86078558408335E-6</v>
      </c>
      <c r="U30" s="16">
        <f t="shared" si="9"/>
        <v>1.6060530096267399E-7</v>
      </c>
      <c r="V30" s="16">
        <f t="shared" si="9"/>
        <v>4.3791883541482745E-7</v>
      </c>
      <c r="W30" s="16">
        <f t="shared" si="9"/>
        <v>1.3966304129484627E-5</v>
      </c>
      <c r="X30" s="16">
        <f t="shared" si="9"/>
        <v>1.7923489181011119E-5</v>
      </c>
      <c r="Y30" s="16">
        <f t="shared" si="9"/>
        <v>7.034090750859387E-7</v>
      </c>
      <c r="Z30" s="16">
        <f t="shared" si="9"/>
        <v>1.3252016844239959E-8</v>
      </c>
      <c r="AA30" s="16">
        <f t="shared" si="9"/>
        <v>2.6636931689301271E-6</v>
      </c>
      <c r="AB30" s="16">
        <f t="shared" si="9"/>
        <v>8.5859595426634212E-6</v>
      </c>
      <c r="AC30" s="16">
        <f t="shared" si="9"/>
        <v>1.8076754581950595E-5</v>
      </c>
      <c r="AD30" s="16">
        <f t="shared" si="9"/>
        <v>1.2065055084481083E-6</v>
      </c>
      <c r="AE30" s="16">
        <f t="shared" si="9"/>
        <v>1.4286219667333201E-6</v>
      </c>
      <c r="AF30" s="16">
        <f t="shared" si="9"/>
        <v>4.8152086445858544E-5</v>
      </c>
      <c r="AG30" s="16">
        <f t="shared" si="9"/>
        <v>3.0092221343173576E-5</v>
      </c>
      <c r="AH30" s="16">
        <f t="shared" si="9"/>
        <v>6.9838941730022114E-8</v>
      </c>
      <c r="AI30" s="16">
        <f t="shared" si="9"/>
        <v>4.6653830611838262E-6</v>
      </c>
      <c r="AJ30" s="16">
        <f t="shared" si="9"/>
        <v>3.3698968983793392E-5</v>
      </c>
      <c r="AK30" s="16">
        <f t="shared" si="9"/>
        <v>2.2967649116887111E-6</v>
      </c>
      <c r="AL30" s="16">
        <f t="shared" si="9"/>
        <v>2.0289918911115058E-5</v>
      </c>
      <c r="AM30" s="18">
        <f t="shared" si="9"/>
        <v>5.1528699228161749E-6</v>
      </c>
    </row>
    <row r="31" spans="1:39">
      <c r="A31" t="s">
        <v>58</v>
      </c>
      <c r="D31" s="20">
        <f>SUM($D$21:$D$30)</f>
        <v>1.9548480749611633E-4</v>
      </c>
      <c r="E31" s="20">
        <f>SUM($E$21:$E$30)</f>
        <v>3.3611877758023398E-5</v>
      </c>
      <c r="F31" s="20">
        <f>SUM($F$21:$F$30)</f>
        <v>1.8567287810621267E-4</v>
      </c>
      <c r="G31" s="20">
        <f>SUM($G$21:$G$30)</f>
        <v>9.0936778053775485E-5</v>
      </c>
      <c r="H31" s="20">
        <f>SUM($H$21:$H$30)</f>
        <v>8.2791654314093169E-4</v>
      </c>
      <c r="I31" s="20">
        <f>SUM($I$21:$I$30)</f>
        <v>1.4940749154446049E-4</v>
      </c>
      <c r="J31" s="20">
        <f>SUM($J$21:$J$30)</f>
        <v>4.6975723132689867E-5</v>
      </c>
      <c r="K31" s="20">
        <f>SUM($K$21:$K$30)</f>
        <v>1.9330846364815286E-4</v>
      </c>
      <c r="L31" s="20">
        <f>SUM($L$21:$L$30)</f>
        <v>6.0207316153025906E-3</v>
      </c>
      <c r="M31" s="20">
        <f>SUM($M$21:$M$30)</f>
        <v>6.0594150515492176E-5</v>
      </c>
      <c r="N31" s="20">
        <f>SUM($N$21:$N$30)</f>
        <v>3.6899393535142462E-5</v>
      </c>
      <c r="O31" s="20">
        <f>SUM($O$21:$O$30)</f>
        <v>2.4548094542405161E-4</v>
      </c>
      <c r="P31" s="20">
        <f>SUM($P$21:$P$30)</f>
        <v>5.2897350110635414E-5</v>
      </c>
      <c r="Q31" s="20">
        <f>SUM($Q$21:$Q$30)</f>
        <v>1.4137661901086852E-4</v>
      </c>
      <c r="R31" s="20">
        <f>SUM($R$21:$R$30)</f>
        <v>5.8006494649020623E-4</v>
      </c>
      <c r="S31" s="20">
        <f>SUM($S$21:$S$30)</f>
        <v>9.6765890811074929E-5</v>
      </c>
      <c r="T31" s="20">
        <f>SUM($T$21:$T$30)</f>
        <v>2.17063782984125E-4</v>
      </c>
      <c r="U31" s="20">
        <f>SUM($U$21:$U$30)</f>
        <v>1.6053065489694774E-4</v>
      </c>
      <c r="V31">
        <f>SUM($V$21:$V$30)</f>
        <v>2.6090723715760787E-2</v>
      </c>
      <c r="W31" s="20">
        <f>SUM($W$21:$W$30)</f>
        <v>1.1021742762036569E-4</v>
      </c>
      <c r="X31" s="20">
        <f>SUM($X$21:$X$30)</f>
        <v>4.0444863133532003E-4</v>
      </c>
      <c r="Y31" s="20">
        <f>SUM($Y$21:$Y$30)</f>
        <v>1.77239144990253E-4</v>
      </c>
      <c r="Z31" s="20">
        <f>SUM($Z$21:$Z$30)</f>
        <v>7.0187365328306999E-3</v>
      </c>
      <c r="AA31" s="20">
        <f>SUM($AA$21:$AA$30)</f>
        <v>1.573192243313969E-2</v>
      </c>
      <c r="AB31" s="20">
        <f>SUM($AB$21:$AB$30)</f>
        <v>1.1631868406448505E-3</v>
      </c>
      <c r="AC31" s="20">
        <f>SUM($AC$21:$AC$30)</f>
        <v>7.5277483049135513E-5</v>
      </c>
      <c r="AD31" s="20">
        <f>SUM($AD$21:$AD$30)</f>
        <v>1.4694543746403318E-4</v>
      </c>
      <c r="AE31" s="20">
        <f>SUM($AE$21:$AE$30)</f>
        <v>1.2827233468026245E-4</v>
      </c>
      <c r="AF31" s="20">
        <f>SUM($AF$21:$AF$30)</f>
        <v>6.8009491948226925E-5</v>
      </c>
      <c r="AG31" s="20">
        <f>SUM($AG$21:$AG$30)</f>
        <v>4.3351301325165773E-5</v>
      </c>
      <c r="AH31" s="20">
        <f>SUM($AH$21:$AH$30)</f>
        <v>4.5783820184335716E-5</v>
      </c>
      <c r="AI31" s="20">
        <f>SUM($AI$21:$AI$30)</f>
        <v>4.4991417529181615E-5</v>
      </c>
      <c r="AJ31" s="20">
        <f>SUM($AJ$21:$AJ$30)</f>
        <v>4.9323884503765477E-4</v>
      </c>
      <c r="AK31" s="20">
        <f>SUM($AK$21:$AK$30)</f>
        <v>3.545616302415595E-5</v>
      </c>
      <c r="AL31" s="20">
        <f>SUM($AL$21:$AL$30)</f>
        <v>5.7703788120855523E-5</v>
      </c>
      <c r="AM31" s="20">
        <f>SUM($AM$21:$AM$30)</f>
        <v>2.3725630365046212E-4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6.140848102429692E-2</v>
      </c>
      <c r="D33" s="21">
        <f>$D$31/$C$33</f>
        <v>3.1833519448033684E-3</v>
      </c>
      <c r="E33" s="21">
        <f>$E$31/$C$33</f>
        <v>5.4734911525859925E-4</v>
      </c>
      <c r="F33" s="21">
        <f>$F$31/$C$33</f>
        <v>3.0235706047304642E-3</v>
      </c>
      <c r="G33" s="21">
        <f>$G$31/$C$33</f>
        <v>1.4808504710903919E-3</v>
      </c>
      <c r="H33" s="21">
        <f>$H$31/$C$33</f>
        <v>1.3482120536630074E-2</v>
      </c>
      <c r="I33" s="21">
        <f>$I$31/$C$33</f>
        <v>2.433010702305856E-3</v>
      </c>
      <c r="J33" s="21">
        <f>$J$31/$C$33</f>
        <v>7.6497126046976189E-4</v>
      </c>
      <c r="K33" s="21">
        <f>$K$31/$C$33</f>
        <v>3.1479115005575257E-3</v>
      </c>
      <c r="L33" s="21">
        <f>$L$31/$C$33</f>
        <v>9.8043975602008851E-2</v>
      </c>
      <c r="M33" s="21">
        <f>$M$31/$C$33</f>
        <v>9.86739119821535E-4</v>
      </c>
      <c r="N33" s="21">
        <f>$N$31/$C$33</f>
        <v>6.0088432281109219E-4</v>
      </c>
      <c r="O33" s="21">
        <f>$O$31/$C$33</f>
        <v>3.9975088347637923E-3</v>
      </c>
      <c r="P33" s="21">
        <f>$P$31/$C$33</f>
        <v>8.6140137694834063E-4</v>
      </c>
      <c r="Q33" s="21">
        <f>$Q$31/$C$33</f>
        <v>2.3022327967195826E-3</v>
      </c>
      <c r="R33" s="21">
        <f>$R$31/$C$33</f>
        <v>9.4460070793918084E-3</v>
      </c>
      <c r="S33" s="21">
        <f>$S$31/$C$33</f>
        <v>1.5757740493986241E-3</v>
      </c>
      <c r="T33" s="21">
        <f>$T$31/$C$33</f>
        <v>3.5347525189271724E-3</v>
      </c>
      <c r="U33" s="21">
        <f>$U$31/$C$33</f>
        <v>2.6141446949881739E-3</v>
      </c>
      <c r="V33" s="21">
        <f>$V$31/$C$33</f>
        <v>0.42487166724475262</v>
      </c>
      <c r="W33" s="21">
        <f>$W$31/$C$33</f>
        <v>1.7948241966245183E-3</v>
      </c>
      <c r="X33" s="21">
        <f>$X$31/$C$33</f>
        <v>6.5862015244326855E-3</v>
      </c>
      <c r="Y33" s="21">
        <f>$Y$31/$C$33</f>
        <v>2.8862323580374255E-3</v>
      </c>
      <c r="Z33" s="21">
        <f>$Z$31/$C$33</f>
        <v>0.1142958825191208</v>
      </c>
      <c r="AA33" s="21">
        <f>$AA$31/$C$33</f>
        <v>0.25618484891224041</v>
      </c>
      <c r="AB33" s="21">
        <f>$AB$31/$C$33</f>
        <v>1.8941794703969689E-2</v>
      </c>
      <c r="AC33" s="21">
        <f>$AC$31/$C$33</f>
        <v>1.2258483159573866E-3</v>
      </c>
      <c r="AD33" s="21">
        <f>$AD$31/$C$33</f>
        <v>2.3929176395992052E-3</v>
      </c>
      <c r="AE33" s="21">
        <f>$AE$31/$C$33</f>
        <v>2.0888374462398789E-3</v>
      </c>
      <c r="AF33" s="21">
        <f>$AF$31/$C$33</f>
        <v>1.1074934734392509E-3</v>
      </c>
      <c r="AG33" s="21">
        <f>$AG$31/$C$33</f>
        <v>7.0594974182822351E-4</v>
      </c>
      <c r="AH33" s="21">
        <f>$AH$31/$C$33</f>
        <v>7.4556184130691752E-4</v>
      </c>
      <c r="AI33" s="21">
        <f>$AI$31/$C$33</f>
        <v>7.3265804297260309E-4</v>
      </c>
      <c r="AJ33" s="21">
        <f>$AJ$31/$C$33</f>
        <v>8.0320964923802553E-3</v>
      </c>
      <c r="AK33" s="21">
        <f>$AK$31/$C$33</f>
        <v>5.7738218618577034E-4</v>
      </c>
      <c r="AL33" s="21">
        <f>$AL$31/$C$33</f>
        <v>9.3967131507493901E-4</v>
      </c>
      <c r="AM33" s="21">
        <f>$AM$31/$C$33</f>
        <v>3.8635755142125911E-3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E610E-3457-4B27-BDD6-0EA4829FFB6C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-2.415635181125636E-2</v>
      </c>
      <c r="D5" s="10">
        <v>-4.2156336118276551E-2</v>
      </c>
      <c r="E5" s="10">
        <v>2.8814339361806552E-3</v>
      </c>
      <c r="F5" s="10">
        <v>-6.2204431705283475E-2</v>
      </c>
      <c r="G5" s="10">
        <v>-4.064919253044548E-2</v>
      </c>
      <c r="H5" s="10">
        <v>-2.9589533602115654E-2</v>
      </c>
      <c r="I5" s="10">
        <v>-4.7332546550427276E-2</v>
      </c>
      <c r="J5" s="10">
        <v>-6.6895497737941678E-2</v>
      </c>
      <c r="K5" s="10">
        <v>-2.6055037241509243E-2</v>
      </c>
      <c r="L5" s="10">
        <v>4.602141045209087E-2</v>
      </c>
      <c r="M5" s="10">
        <v>-1.3760192561093267E-3</v>
      </c>
      <c r="N5" s="10">
        <v>2.5888317093205562E-2</v>
      </c>
      <c r="O5" s="10">
        <v>-1.9914593130987073E-2</v>
      </c>
      <c r="P5" s="10">
        <v>-8.4555746331422925E-3</v>
      </c>
      <c r="Q5" s="11" t="s">
        <v>75</v>
      </c>
      <c r="R5" s="10">
        <v>7.6354209156240804E-2</v>
      </c>
      <c r="S5" s="10">
        <v>3.505684620738065E-2</v>
      </c>
      <c r="T5" s="10">
        <v>6.4190806811530721E-2</v>
      </c>
      <c r="U5" s="10">
        <v>-4.5977259610279049E-2</v>
      </c>
      <c r="V5" s="11" t="s">
        <v>76</v>
      </c>
      <c r="W5" s="10">
        <v>7.4086326970215885E-5</v>
      </c>
      <c r="X5" s="10">
        <v>-2.1826882030833508E-2</v>
      </c>
      <c r="Y5" s="10">
        <v>5.3163332091192506E-2</v>
      </c>
      <c r="Z5" s="10">
        <v>-6.4027039808130706E-3</v>
      </c>
      <c r="AA5" s="10">
        <v>-4.1206195843419377E-2</v>
      </c>
      <c r="AB5" s="10">
        <v>-1.888265829935796E-3</v>
      </c>
      <c r="AC5" s="10">
        <v>6.1379146762936501E-2</v>
      </c>
      <c r="AD5" s="10">
        <v>-3.1984305908609068E-2</v>
      </c>
      <c r="AE5" s="10">
        <v>1.9327576090704311E-2</v>
      </c>
      <c r="AF5" s="10">
        <v>1.6609130834625965E-2</v>
      </c>
      <c r="AG5" s="10">
        <v>8.7275352381932306E-3</v>
      </c>
      <c r="AH5" s="10">
        <v>-8.812780734724975E-4</v>
      </c>
      <c r="AI5" s="10">
        <v>-1.6115198383901269E-2</v>
      </c>
      <c r="AJ5" s="10">
        <v>-2.2026660730455328E-2</v>
      </c>
      <c r="AK5" s="10">
        <v>7.5920382669447589E-2</v>
      </c>
      <c r="AL5" s="10">
        <v>1.6398465323302889E-2</v>
      </c>
      <c r="AM5" s="12">
        <v>-1.0957494457039431E-2</v>
      </c>
    </row>
    <row r="6" spans="1:39" ht="24">
      <c r="A6" s="13" t="s">
        <v>41</v>
      </c>
      <c r="B6" s="14" t="s">
        <v>40</v>
      </c>
      <c r="C6" s="15">
        <v>3.1052435792138918E-3</v>
      </c>
      <c r="D6" s="16">
        <v>-4.0504566703977243E-3</v>
      </c>
      <c r="E6" s="16">
        <v>3.4568742180007307E-3</v>
      </c>
      <c r="F6" s="16">
        <v>8.160276875020539E-2</v>
      </c>
      <c r="G6" s="16">
        <v>-4.5310453715224963E-2</v>
      </c>
      <c r="H6" s="16">
        <v>1.8043767894954515E-2</v>
      </c>
      <c r="I6" s="16">
        <v>-9.1349036764125733E-3</v>
      </c>
      <c r="J6" s="16">
        <v>4.2352858151835258E-3</v>
      </c>
      <c r="K6" s="16">
        <v>3.8390173786487278E-2</v>
      </c>
      <c r="L6" s="16">
        <v>1.9437630868739725E-3</v>
      </c>
      <c r="M6" s="16">
        <v>5.6186167465405154E-2</v>
      </c>
      <c r="N6" s="16">
        <v>6.1922531737361661E-3</v>
      </c>
      <c r="O6" s="16">
        <v>3.1539062658260023E-2</v>
      </c>
      <c r="P6" s="16">
        <v>-8.6953599422600392E-2</v>
      </c>
      <c r="Q6" s="16">
        <v>1.6673218279077737E-2</v>
      </c>
      <c r="R6" s="16">
        <v>2.9394174702590294E-2</v>
      </c>
      <c r="S6" s="16">
        <v>-4.6826103488509109E-2</v>
      </c>
      <c r="T6" s="16">
        <v>7.0373565957263145E-3</v>
      </c>
      <c r="U6" s="16">
        <v>-4.3596341947953069E-3</v>
      </c>
      <c r="V6" s="16">
        <v>4.2756808394550747E-2</v>
      </c>
      <c r="W6" s="16">
        <v>6.4055748175257513E-2</v>
      </c>
      <c r="X6" s="16">
        <v>3.9678084113743531E-2</v>
      </c>
      <c r="Y6" s="16">
        <v>-1.2153596094828845E-2</v>
      </c>
      <c r="Z6" s="16">
        <v>5.4572146220407305E-2</v>
      </c>
      <c r="AA6" s="16">
        <v>-8.9186426484327813E-2</v>
      </c>
      <c r="AB6" s="16">
        <v>-1.8827516821504024E-2</v>
      </c>
      <c r="AC6" s="16">
        <v>-8.6757837875469507E-3</v>
      </c>
      <c r="AD6" s="16">
        <v>-3.5494990580438555E-2</v>
      </c>
      <c r="AE6" s="16">
        <v>-3.2438346102186245E-2</v>
      </c>
      <c r="AF6" s="16">
        <v>-5.487646186762252E-3</v>
      </c>
      <c r="AG6" s="16">
        <v>-2.0084070692737859E-2</v>
      </c>
      <c r="AH6" s="16">
        <v>-3.4507022623881688E-2</v>
      </c>
      <c r="AI6" s="16">
        <v>7.0834490628702987E-3</v>
      </c>
      <c r="AJ6" s="16">
        <v>1.3157560394904929E-2</v>
      </c>
      <c r="AK6" s="16">
        <v>-7.0589196615034336E-2</v>
      </c>
      <c r="AL6" s="17" t="s">
        <v>53</v>
      </c>
      <c r="AM6" s="18">
        <v>-4.5065452533231791E-2</v>
      </c>
    </row>
    <row r="7" spans="1:39" ht="24">
      <c r="A7" s="13" t="s">
        <v>42</v>
      </c>
      <c r="B7" s="14" t="s">
        <v>40</v>
      </c>
      <c r="C7" s="15">
        <v>-4.0404652128630147E-2</v>
      </c>
      <c r="D7" s="16">
        <v>-4.1715992915174138E-2</v>
      </c>
      <c r="E7" s="17" t="s">
        <v>62</v>
      </c>
      <c r="F7" s="16">
        <v>2.6670710969572364E-2</v>
      </c>
      <c r="G7" s="16">
        <v>2.3041589288093456E-3</v>
      </c>
      <c r="H7" s="16">
        <v>1.0954076338708865E-2</v>
      </c>
      <c r="I7" s="16">
        <v>4.5899875251468401E-2</v>
      </c>
      <c r="J7" s="16">
        <v>-1.4476196029661529E-2</v>
      </c>
      <c r="K7" s="16">
        <v>3.0061154504808065E-3</v>
      </c>
      <c r="L7" s="16">
        <v>-2.9793567269991744E-2</v>
      </c>
      <c r="M7" s="16">
        <v>7.3237081846471682E-3</v>
      </c>
      <c r="N7" s="16">
        <v>-1.7844265745675575E-2</v>
      </c>
      <c r="O7" s="16">
        <v>-5.6606793689324281E-2</v>
      </c>
      <c r="P7" s="16">
        <v>-5.7771916665100613E-2</v>
      </c>
      <c r="Q7" s="16">
        <v>3.0254103371350569E-3</v>
      </c>
      <c r="R7" s="16">
        <v>-5.2586328660097062E-2</v>
      </c>
      <c r="S7" s="16">
        <v>-1.6876373656202658E-2</v>
      </c>
      <c r="T7" s="16">
        <v>-5.1771800804255849E-2</v>
      </c>
      <c r="U7" s="16">
        <v>-1.6344671052772965E-2</v>
      </c>
      <c r="V7" s="16">
        <v>-1.5121758083017668E-2</v>
      </c>
      <c r="W7" s="16">
        <v>-4.0679706011819992E-2</v>
      </c>
      <c r="X7" s="16">
        <v>7.2780368476262611E-2</v>
      </c>
      <c r="Y7" s="16">
        <v>1.8642183855203621E-3</v>
      </c>
      <c r="Z7" s="16">
        <v>1.1375165712401731E-3</v>
      </c>
      <c r="AA7" s="16">
        <v>9.6337652324155601E-2</v>
      </c>
      <c r="AB7" s="16">
        <v>2.6668147382442449E-2</v>
      </c>
      <c r="AC7" s="16">
        <v>2.0308974024327849E-2</v>
      </c>
      <c r="AD7" s="16">
        <v>-1.9071834091652692E-2</v>
      </c>
      <c r="AE7" s="16">
        <v>6.9312472984037532E-2</v>
      </c>
      <c r="AF7" s="16">
        <v>-1.7127671116415846E-2</v>
      </c>
      <c r="AG7" s="16">
        <v>-9.3141361215058529E-3</v>
      </c>
      <c r="AH7" s="16">
        <v>6.4229980035505549E-2</v>
      </c>
      <c r="AI7" s="16">
        <v>-8.7098129141770803E-3</v>
      </c>
      <c r="AJ7" s="16">
        <v>-2.079949374719408E-2</v>
      </c>
      <c r="AK7" s="16">
        <v>2.5172868786901427E-2</v>
      </c>
      <c r="AL7" s="16">
        <v>3.4593010805489279E-3</v>
      </c>
      <c r="AM7" s="18">
        <v>7.0470674048906685E-3</v>
      </c>
    </row>
    <row r="8" spans="1:39" ht="24">
      <c r="A8" s="13" t="s">
        <v>43</v>
      </c>
      <c r="B8" s="14" t="s">
        <v>40</v>
      </c>
      <c r="C8" s="15">
        <v>0.10397523469805107</v>
      </c>
      <c r="D8" s="16">
        <v>-2.6114095894241719E-2</v>
      </c>
      <c r="E8" s="16">
        <v>-8.5697290047659826E-3</v>
      </c>
      <c r="F8" s="16">
        <v>3.6057564304083758E-2</v>
      </c>
      <c r="G8" s="16">
        <v>4.8922964011503985E-2</v>
      </c>
      <c r="H8" s="16">
        <v>5.3557424384646023E-2</v>
      </c>
      <c r="I8" s="16">
        <v>2.8080314503873202E-3</v>
      </c>
      <c r="J8" s="16">
        <v>7.2814193654272164E-2</v>
      </c>
      <c r="K8" s="16">
        <v>3.5070718771547958E-2</v>
      </c>
      <c r="L8" s="16">
        <v>-4.7158201561402775E-2</v>
      </c>
      <c r="M8" s="16">
        <v>-3.0557430334324325E-2</v>
      </c>
      <c r="N8" s="16">
        <v>4.3623496896272748E-2</v>
      </c>
      <c r="O8" s="16">
        <v>4.1894502372214946E-2</v>
      </c>
      <c r="P8" s="16">
        <v>-1.4656639457594956E-2</v>
      </c>
      <c r="Q8" s="16">
        <v>-1.6740288930563344E-2</v>
      </c>
      <c r="R8" s="16">
        <v>4.4976358501891316E-3</v>
      </c>
      <c r="S8" s="16">
        <v>-8.388627340285483E-3</v>
      </c>
      <c r="T8" s="16">
        <v>-4.6813391961798186E-2</v>
      </c>
      <c r="U8" s="16">
        <v>5.6239379622279983E-4</v>
      </c>
      <c r="V8" s="16">
        <v>5.7848205852480669E-2</v>
      </c>
      <c r="W8" s="16">
        <v>1.8769968078116463E-2</v>
      </c>
      <c r="X8" s="16">
        <v>-2.4610545495158457E-2</v>
      </c>
      <c r="Y8" s="16">
        <v>1.4072072899645996E-2</v>
      </c>
      <c r="Z8" s="16">
        <v>8.6205719614048312E-3</v>
      </c>
      <c r="AA8" s="16">
        <v>-3.4741177596863577E-2</v>
      </c>
      <c r="AB8" s="16">
        <v>-8.662567647500112E-2</v>
      </c>
      <c r="AC8" s="16">
        <v>-1.5766909341214681E-2</v>
      </c>
      <c r="AD8" s="16">
        <v>-2.7484479105873674E-2</v>
      </c>
      <c r="AE8" s="16">
        <v>-1.2783171406852529E-2</v>
      </c>
      <c r="AF8" s="16">
        <v>-8.2933763255582063E-2</v>
      </c>
      <c r="AG8" s="16">
        <v>-6.8711442415365469E-3</v>
      </c>
      <c r="AH8" s="16">
        <v>2.2380149741701065E-3</v>
      </c>
      <c r="AI8" s="17" t="s">
        <v>53</v>
      </c>
      <c r="AJ8" s="16">
        <v>-8.6568759267522666E-2</v>
      </c>
      <c r="AK8" s="16">
        <v>5.3697416811684807E-2</v>
      </c>
      <c r="AL8" s="16">
        <v>7.0892702570638953E-3</v>
      </c>
      <c r="AM8" s="18">
        <v>-7.0620505466510684E-3</v>
      </c>
    </row>
    <row r="9" spans="1:39" ht="24">
      <c r="A9" s="13" t="s">
        <v>44</v>
      </c>
      <c r="B9" s="14" t="s">
        <v>40</v>
      </c>
      <c r="C9" s="15">
        <v>-0.10630919460652735</v>
      </c>
      <c r="D9" s="16">
        <v>-3.1706974216181398E-2</v>
      </c>
      <c r="E9" s="16">
        <v>6.9585898233883281E-2</v>
      </c>
      <c r="F9" s="16">
        <v>5.0794046578479732E-3</v>
      </c>
      <c r="G9" s="16">
        <v>5.7325545837137185E-2</v>
      </c>
      <c r="H9" s="16">
        <v>2.2369848612749498E-2</v>
      </c>
      <c r="I9" s="16">
        <v>-4.9387460716430263E-2</v>
      </c>
      <c r="J9" s="16">
        <v>2.5047636056890712E-2</v>
      </c>
      <c r="K9" s="16">
        <v>1.9488820046746652E-2</v>
      </c>
      <c r="L9" s="16">
        <v>-2.7414224256272521E-2</v>
      </c>
      <c r="M9" s="16">
        <v>3.3785669871020718E-2</v>
      </c>
      <c r="N9" s="16">
        <v>1.6616500496683291E-2</v>
      </c>
      <c r="O9" s="16">
        <v>2.9877447119369032E-3</v>
      </c>
      <c r="P9" s="16">
        <v>2.3664283432327789E-2</v>
      </c>
      <c r="Q9" s="16">
        <v>1.9970236715553234E-2</v>
      </c>
      <c r="R9" s="16">
        <v>7.2620810403569519E-2</v>
      </c>
      <c r="S9" s="16">
        <v>4.9605227806266854E-2</v>
      </c>
      <c r="T9" s="16">
        <v>-8.7576172316084933E-3</v>
      </c>
      <c r="U9" s="16">
        <v>-9.5155565846317056E-3</v>
      </c>
      <c r="V9" s="16">
        <v>5.9248192510376177E-2</v>
      </c>
      <c r="W9" s="16">
        <v>2.2865660989475723E-2</v>
      </c>
      <c r="X9" s="16">
        <v>-6.205488618036803E-2</v>
      </c>
      <c r="Y9" s="16">
        <v>1.3130663442509306E-2</v>
      </c>
      <c r="Z9" s="16">
        <v>-3.9044663872954299E-2</v>
      </c>
      <c r="AA9" s="16">
        <v>-4.1422758998671254E-2</v>
      </c>
      <c r="AB9" s="16">
        <v>1.7086391879124061E-2</v>
      </c>
      <c r="AC9" s="16">
        <v>-5.7382620223338635E-2</v>
      </c>
      <c r="AD9" s="16">
        <v>-2.1679120074203261E-2</v>
      </c>
      <c r="AE9" s="17" t="s">
        <v>65</v>
      </c>
      <c r="AF9" s="16">
        <v>-1.5218947695412119E-2</v>
      </c>
      <c r="AG9" s="16">
        <v>6.3533837368608577E-3</v>
      </c>
      <c r="AH9" s="16">
        <v>-5.2569856819668082E-2</v>
      </c>
      <c r="AI9" s="16">
        <v>-1.3029322800240294E-2</v>
      </c>
      <c r="AJ9" s="16">
        <v>5.5234729520454761E-3</v>
      </c>
      <c r="AK9" s="16">
        <v>2.5796736452182955E-2</v>
      </c>
      <c r="AL9" s="16">
        <v>-3.2989131198082777E-2</v>
      </c>
      <c r="AM9" s="18">
        <v>1.0405815598061799E-2</v>
      </c>
    </row>
    <row r="10" spans="1:39" ht="24">
      <c r="A10" s="13" t="s">
        <v>45</v>
      </c>
      <c r="B10" s="14" t="s">
        <v>40</v>
      </c>
      <c r="C10" s="15">
        <v>-4.2920782412128412E-2</v>
      </c>
      <c r="D10" s="16">
        <v>2.4368779215521729E-2</v>
      </c>
      <c r="E10" s="16">
        <v>-9.2342413048382178E-3</v>
      </c>
      <c r="F10" s="16">
        <v>3.3783685380578639E-2</v>
      </c>
      <c r="G10" s="16">
        <v>9.7749999618007271E-3</v>
      </c>
      <c r="H10" s="16">
        <v>-2.3680723481309292E-2</v>
      </c>
      <c r="I10" s="16">
        <v>8.493901889932913E-2</v>
      </c>
      <c r="J10" s="16">
        <v>-5.7488061701744782E-4</v>
      </c>
      <c r="K10" s="16">
        <v>7.3065839023272849E-2</v>
      </c>
      <c r="L10" s="16">
        <v>5.4413307186455838E-2</v>
      </c>
      <c r="M10" s="16">
        <v>1.3848614031006234E-2</v>
      </c>
      <c r="N10" s="16">
        <v>-4.0401387004204814E-2</v>
      </c>
      <c r="O10" s="16">
        <v>-2.5838016858526779E-2</v>
      </c>
      <c r="P10" s="16">
        <v>3.0157346974722537E-2</v>
      </c>
      <c r="Q10" s="16">
        <v>9.0204575026327852E-3</v>
      </c>
      <c r="R10" s="16">
        <v>-1.2848934254448009E-2</v>
      </c>
      <c r="S10" s="16">
        <v>6.2711144810172439E-2</v>
      </c>
      <c r="T10" s="16">
        <v>4.2996886918240697E-2</v>
      </c>
      <c r="U10" s="16">
        <v>7.728335629304818E-2</v>
      </c>
      <c r="V10" s="16">
        <v>-1.0434918948991841E-2</v>
      </c>
      <c r="W10" s="16">
        <v>5.4990987192467623E-2</v>
      </c>
      <c r="X10" s="16">
        <v>-3.4496521129205253E-2</v>
      </c>
      <c r="Y10" s="16">
        <v>-2.4620748250943066E-2</v>
      </c>
      <c r="Z10" s="16">
        <v>-2.5921839449184917E-2</v>
      </c>
      <c r="AA10" s="16">
        <v>-2.9141380365704881E-2</v>
      </c>
      <c r="AB10" s="16">
        <v>1.8102460081033357E-3</v>
      </c>
      <c r="AC10" s="16">
        <v>3.6408944475781017E-2</v>
      </c>
      <c r="AD10" s="16">
        <v>6.0352629257150396E-2</v>
      </c>
      <c r="AE10" s="16">
        <v>6.2849470565657616E-3</v>
      </c>
      <c r="AF10" s="16">
        <v>2.1269435621033828E-2</v>
      </c>
      <c r="AG10" s="17" t="s">
        <v>57</v>
      </c>
      <c r="AH10" s="16">
        <v>-1.0562903568715106E-2</v>
      </c>
      <c r="AI10" s="16">
        <v>-6.8985438683261445E-3</v>
      </c>
      <c r="AJ10" s="16">
        <v>-5.5628370214188625E-3</v>
      </c>
      <c r="AK10" s="16">
        <v>-2.5903827636342282E-2</v>
      </c>
      <c r="AL10" s="16">
        <v>-2.024417960676847E-2</v>
      </c>
      <c r="AM10" s="18">
        <v>-6.215963295211685E-2</v>
      </c>
    </row>
    <row r="11" spans="1:39" ht="24">
      <c r="A11" s="13" t="s">
        <v>46</v>
      </c>
      <c r="B11" s="14" t="s">
        <v>40</v>
      </c>
      <c r="C11" s="15">
        <v>-1.9757086742134236E-2</v>
      </c>
      <c r="D11" s="16">
        <v>7.734359949157367E-2</v>
      </c>
      <c r="E11" s="16">
        <v>-1.6941382111518386E-2</v>
      </c>
      <c r="F11" s="16">
        <v>1.3914867893766218E-2</v>
      </c>
      <c r="G11" s="16">
        <v>-2.1465360846793759E-2</v>
      </c>
      <c r="H11" s="16">
        <v>1.6316542680810366E-2</v>
      </c>
      <c r="I11" s="16">
        <v>-2.7583692620257668E-2</v>
      </c>
      <c r="J11" s="16">
        <v>3.7451283603587592E-2</v>
      </c>
      <c r="K11" s="16">
        <v>3.1752545776230325E-3</v>
      </c>
      <c r="L11" s="16">
        <v>1.4134196949915356E-2</v>
      </c>
      <c r="M11" s="16">
        <v>2.6972802796655655E-2</v>
      </c>
      <c r="N11" s="16">
        <v>-2.6595611386562589E-2</v>
      </c>
      <c r="O11" s="16">
        <v>-6.4236292907748523E-3</v>
      </c>
      <c r="P11" s="16">
        <v>-8.6717026903564889E-3</v>
      </c>
      <c r="Q11" s="16">
        <v>1.7126022153119206E-2</v>
      </c>
      <c r="R11" s="16">
        <v>-2.927320337744908E-2</v>
      </c>
      <c r="S11" s="16">
        <v>-1.0649845477520651E-2</v>
      </c>
      <c r="T11" s="16">
        <v>-1.6741565906094432E-2</v>
      </c>
      <c r="U11" s="16">
        <v>-2.9958770653544908E-2</v>
      </c>
      <c r="V11" s="16">
        <v>-5.2615461086309616E-3</v>
      </c>
      <c r="W11" s="16">
        <v>6.933435819517908E-2</v>
      </c>
      <c r="X11" s="16">
        <v>-5.0607091478175839E-2</v>
      </c>
      <c r="Y11" s="16">
        <v>-6.0946973913535839E-2</v>
      </c>
      <c r="Z11" s="16">
        <v>-7.3938416920486624E-2</v>
      </c>
      <c r="AA11" s="16">
        <v>-5.1849847598305319E-2</v>
      </c>
      <c r="AB11" s="16">
        <v>1.7620055519958263E-2</v>
      </c>
      <c r="AC11" s="16">
        <v>5.9437197664536111E-2</v>
      </c>
      <c r="AD11" s="16">
        <v>-4.2850262761366824E-2</v>
      </c>
      <c r="AE11" s="16">
        <v>-1.4971335476631594E-2</v>
      </c>
      <c r="AF11" s="17" t="s">
        <v>77</v>
      </c>
      <c r="AG11" s="16">
        <v>2.1247861222983645E-2</v>
      </c>
      <c r="AH11" s="16">
        <v>1.4332040715573483E-2</v>
      </c>
      <c r="AI11" s="16">
        <v>-8.3194902767790638E-2</v>
      </c>
      <c r="AJ11" s="16">
        <v>-1.9889714298814497E-2</v>
      </c>
      <c r="AK11" s="16">
        <v>-6.4887503495375726E-2</v>
      </c>
      <c r="AL11" s="16">
        <v>-5.5468361751178329E-3</v>
      </c>
      <c r="AM11" s="18">
        <v>-4.8708025828364469E-2</v>
      </c>
    </row>
    <row r="12" spans="1:39" ht="24">
      <c r="A12" s="13" t="s">
        <v>47</v>
      </c>
      <c r="B12" s="14" t="s">
        <v>40</v>
      </c>
      <c r="C12" s="15">
        <v>-7.3183588786696591E-2</v>
      </c>
      <c r="D12" s="16">
        <v>-3.7084170546185742E-2</v>
      </c>
      <c r="E12" s="16">
        <v>-1.7575634188660781E-2</v>
      </c>
      <c r="F12" s="16">
        <v>-7.3475873639799155E-2</v>
      </c>
      <c r="G12" s="16">
        <v>-3.2136996193661414E-2</v>
      </c>
      <c r="H12" s="16">
        <v>-7.1350002980825347E-2</v>
      </c>
      <c r="I12" s="16">
        <v>-2.8322568490468946E-2</v>
      </c>
      <c r="J12" s="16">
        <v>-6.3437553005992478E-2</v>
      </c>
      <c r="K12" s="16">
        <v>-2.2973970217434359E-2</v>
      </c>
      <c r="L12" s="16">
        <v>-2.7488993485864165E-2</v>
      </c>
      <c r="M12" s="16">
        <v>-8.2224028751552141E-3</v>
      </c>
      <c r="N12" s="17" t="s">
        <v>53</v>
      </c>
      <c r="O12" s="16">
        <v>-4.2789272733617129E-2</v>
      </c>
      <c r="P12" s="16">
        <v>-5.9069998935353314E-2</v>
      </c>
      <c r="Q12" s="16">
        <v>2.6706300103756266E-2</v>
      </c>
      <c r="R12" s="16">
        <v>-3.9109865028533954E-2</v>
      </c>
      <c r="S12" s="16">
        <v>5.7125406646731484E-2</v>
      </c>
      <c r="T12" s="16">
        <v>2.7131502240382473E-4</v>
      </c>
      <c r="U12" s="16">
        <v>-1.0476035430472333E-2</v>
      </c>
      <c r="V12" s="16">
        <v>-4.0139799687748556E-2</v>
      </c>
      <c r="W12" s="16">
        <v>7.0441451523009955E-3</v>
      </c>
      <c r="X12" s="16">
        <v>-3.3592428006148152E-2</v>
      </c>
      <c r="Y12" s="16">
        <v>-1.9240283067432213E-2</v>
      </c>
      <c r="Z12" s="16">
        <v>3.3201917109194741E-2</v>
      </c>
      <c r="AA12" s="16">
        <v>-5.9459966899995935E-2</v>
      </c>
      <c r="AB12" s="16">
        <v>3.2169195940904123E-2</v>
      </c>
      <c r="AC12" s="16">
        <v>4.1908977390255495E-2</v>
      </c>
      <c r="AD12" s="16">
        <v>7.0720983338380658E-2</v>
      </c>
      <c r="AE12" s="16">
        <v>1.6344157352663084E-2</v>
      </c>
      <c r="AF12" s="16">
        <v>-2.6499222642053212E-2</v>
      </c>
      <c r="AG12" s="16">
        <v>-4.005199048192231E-2</v>
      </c>
      <c r="AH12" s="16">
        <v>-1.308844298419798E-3</v>
      </c>
      <c r="AI12" s="16">
        <v>4.3628207993117618E-2</v>
      </c>
      <c r="AJ12" s="16">
        <v>9.7710133788121538E-3</v>
      </c>
      <c r="AK12" s="16">
        <v>6.3354905271493761E-2</v>
      </c>
      <c r="AL12" s="16">
        <v>6.1301400447289645E-3</v>
      </c>
      <c r="AM12" s="18">
        <v>-2.2149333936415699E-2</v>
      </c>
    </row>
    <row r="13" spans="1:39" ht="24">
      <c r="A13" s="13" t="s">
        <v>48</v>
      </c>
      <c r="B13" s="14" t="s">
        <v>40</v>
      </c>
      <c r="C13" s="15">
        <v>0.10802248636674854</v>
      </c>
      <c r="D13" s="16">
        <v>-2.5210589501631894E-2</v>
      </c>
      <c r="E13" s="16">
        <v>6.1488551352998883E-2</v>
      </c>
      <c r="F13" s="16">
        <v>-4.7381852162831112E-2</v>
      </c>
      <c r="G13" s="16">
        <v>9.0684665896933313E-3</v>
      </c>
      <c r="H13" s="16">
        <v>5.3001665129166053E-3</v>
      </c>
      <c r="I13" s="16">
        <v>8.0831957562597603E-2</v>
      </c>
      <c r="J13" s="16">
        <v>-4.7470650416835493E-2</v>
      </c>
      <c r="K13" s="16">
        <v>1.9241635737513935E-2</v>
      </c>
      <c r="L13" s="16">
        <v>-5.2900679742075799E-3</v>
      </c>
      <c r="M13" s="16">
        <v>7.0584958347161122E-2</v>
      </c>
      <c r="N13" s="16">
        <v>-1.3313110749722361E-3</v>
      </c>
      <c r="O13" s="16">
        <v>1.1892209788363351E-2</v>
      </c>
      <c r="P13" s="16">
        <v>1.8104726137317086E-2</v>
      </c>
      <c r="Q13" s="16">
        <v>-1.0231360410607759E-3</v>
      </c>
      <c r="R13" s="16">
        <v>-4.7740251633986092E-3</v>
      </c>
      <c r="S13" s="16">
        <v>3.1861642290351995E-2</v>
      </c>
      <c r="T13" s="16">
        <v>0.12902269001206987</v>
      </c>
      <c r="U13" s="16">
        <v>4.7540048911583754E-2</v>
      </c>
      <c r="V13" s="16">
        <v>9.1212009337894445E-2</v>
      </c>
      <c r="W13" s="16">
        <v>5.9931976291148749E-2</v>
      </c>
      <c r="X13" s="16">
        <v>-1.5531213166579596E-3</v>
      </c>
      <c r="Y13" s="16">
        <v>-4.2129264264851765E-2</v>
      </c>
      <c r="Z13" s="16">
        <v>-2.5580544340456781E-2</v>
      </c>
      <c r="AA13" s="16">
        <v>-3.5758171049218739E-2</v>
      </c>
      <c r="AB13" s="16">
        <v>4.9189903957942829E-2</v>
      </c>
      <c r="AC13" s="16">
        <v>6.7856884686624194E-2</v>
      </c>
      <c r="AD13" s="16">
        <v>-1.4881058820125866E-2</v>
      </c>
      <c r="AE13" s="16">
        <v>-5.0198021697372058E-2</v>
      </c>
      <c r="AF13" s="16">
        <v>1.3825110321009563E-2</v>
      </c>
      <c r="AG13" s="16">
        <v>-1.0129271572747274E-2</v>
      </c>
      <c r="AH13" s="17" t="s">
        <v>78</v>
      </c>
      <c r="AI13" s="16">
        <v>2.1521212651081862E-3</v>
      </c>
      <c r="AJ13" s="16">
        <v>3.1705336846106928E-2</v>
      </c>
      <c r="AK13" s="16">
        <v>6.0034823882799876E-2</v>
      </c>
      <c r="AL13" s="16">
        <v>-3.3455588992650026E-2</v>
      </c>
      <c r="AM13" s="18">
        <v>-1.5492506381012773E-2</v>
      </c>
    </row>
    <row r="14" spans="1:39" ht="24">
      <c r="A14" s="13" t="s">
        <v>49</v>
      </c>
      <c r="B14" s="14" t="s">
        <v>40</v>
      </c>
      <c r="C14" s="15">
        <v>7.1028051154196827E-3</v>
      </c>
      <c r="D14" s="16">
        <v>-3.7066677699749734E-3</v>
      </c>
      <c r="E14" s="16">
        <v>2.9652561950304955E-3</v>
      </c>
      <c r="F14" s="16">
        <v>-1.3137358329346682E-2</v>
      </c>
      <c r="G14" s="16">
        <v>-1.256694172193585E-2</v>
      </c>
      <c r="H14" s="16">
        <v>3.2923560577335524E-2</v>
      </c>
      <c r="I14" s="16">
        <v>5.8034396806414099E-4</v>
      </c>
      <c r="J14" s="16">
        <v>4.8103489322818146E-2</v>
      </c>
      <c r="K14" s="17" t="s">
        <v>53</v>
      </c>
      <c r="L14" s="16">
        <v>-5.9246835098974862E-3</v>
      </c>
      <c r="M14" s="16">
        <v>-0.11316295108439464</v>
      </c>
      <c r="N14" s="16">
        <v>-2.2955324230107578E-2</v>
      </c>
      <c r="O14" s="16">
        <v>-4.2077061141948043E-2</v>
      </c>
      <c r="P14" s="16">
        <v>-7.5521563098548572E-2</v>
      </c>
      <c r="Q14" s="16">
        <v>-2.6612874565051878E-2</v>
      </c>
      <c r="R14" s="16">
        <v>-2.8011141527268062E-2</v>
      </c>
      <c r="S14" s="16">
        <v>-6.3578691409597293E-2</v>
      </c>
      <c r="T14" s="16">
        <v>-1.7611344886404007E-2</v>
      </c>
      <c r="U14" s="16">
        <v>-2.133067652347985E-2</v>
      </c>
      <c r="V14" s="16">
        <v>-3.3378017930943943E-2</v>
      </c>
      <c r="W14" s="16">
        <v>-4.2407039600288583E-2</v>
      </c>
      <c r="X14" s="16">
        <v>5.7380761748567529E-4</v>
      </c>
      <c r="Y14" s="16">
        <v>1.9319476882676205E-2</v>
      </c>
      <c r="Z14" s="16">
        <v>4.6398120989480075E-2</v>
      </c>
      <c r="AA14" s="16">
        <v>8.5991238139722995E-3</v>
      </c>
      <c r="AB14" s="16">
        <v>9.0667754839334661E-2</v>
      </c>
      <c r="AC14" s="16">
        <v>-1.0135678705645417E-2</v>
      </c>
      <c r="AD14" s="16">
        <v>-2.0049844456048394E-2</v>
      </c>
      <c r="AE14" s="16">
        <v>1.9153422516827563E-2</v>
      </c>
      <c r="AF14" s="16">
        <v>3.2059693441115859E-3</v>
      </c>
      <c r="AG14" s="16">
        <v>7.259591269908576E-2</v>
      </c>
      <c r="AH14" s="16">
        <v>1.9853998688786761E-2</v>
      </c>
      <c r="AI14" s="16">
        <v>3.5158703631486078E-2</v>
      </c>
      <c r="AJ14" s="16">
        <v>1.0427337274191472E-3</v>
      </c>
      <c r="AK14" s="16">
        <v>-7.4542899473574774E-3</v>
      </c>
      <c r="AL14" s="16">
        <v>3.8360737623824991E-2</v>
      </c>
      <c r="AM14" s="18">
        <v>-5.0226538246535089E-3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1.037023048847319E-6</v>
      </c>
      <c r="E21" s="10">
        <f t="shared" ref="E21:AM21" si="0">$C5^2*E5^2</f>
        <v>4.8448465424750896E-9</v>
      </c>
      <c r="F21" s="10">
        <f t="shared" si="0"/>
        <v>2.2579033376188039E-6</v>
      </c>
      <c r="G21" s="10">
        <f t="shared" si="0"/>
        <v>9.64198692246949E-7</v>
      </c>
      <c r="H21" s="10">
        <f t="shared" si="0"/>
        <v>5.1090356312429029E-7</v>
      </c>
      <c r="I21" s="10">
        <f t="shared" si="0"/>
        <v>1.307321589769813E-6</v>
      </c>
      <c r="J21" s="10">
        <f t="shared" si="0"/>
        <v>2.6112982095077252E-6</v>
      </c>
      <c r="K21" s="10">
        <f t="shared" si="0"/>
        <v>3.9613762049060857E-7</v>
      </c>
      <c r="L21" s="10">
        <f t="shared" si="0"/>
        <v>1.2358977494285837E-6</v>
      </c>
      <c r="M21" s="10">
        <f t="shared" si="0"/>
        <v>1.1048713571519059E-9</v>
      </c>
      <c r="N21" s="10">
        <f t="shared" si="0"/>
        <v>3.9108425428703184E-7</v>
      </c>
      <c r="O21" s="10">
        <f t="shared" si="0"/>
        <v>2.3142249305733882E-7</v>
      </c>
      <c r="P21" s="10">
        <f t="shared" si="0"/>
        <v>4.1720446378500764E-8</v>
      </c>
      <c r="Q21" s="11">
        <f t="shared" si="0"/>
        <v>5.4452389810555411E-4</v>
      </c>
      <c r="R21" s="10">
        <f t="shared" si="0"/>
        <v>3.4019557361780685E-6</v>
      </c>
      <c r="S21" s="10">
        <f t="shared" si="0"/>
        <v>7.1714731844838345E-7</v>
      </c>
      <c r="T21" s="10">
        <f t="shared" si="0"/>
        <v>2.4044090875036986E-6</v>
      </c>
      <c r="U21" s="10">
        <f t="shared" si="0"/>
        <v>1.2335275590556812E-6</v>
      </c>
      <c r="V21" s="11">
        <f t="shared" si="0"/>
        <v>1.3305052317838325E-5</v>
      </c>
      <c r="W21" s="10">
        <f t="shared" si="0"/>
        <v>3.2028663744966162E-12</v>
      </c>
      <c r="X21" s="10">
        <f t="shared" si="0"/>
        <v>2.7800083119082797E-7</v>
      </c>
      <c r="Y21" s="10">
        <f t="shared" si="0"/>
        <v>1.6492522239638179E-6</v>
      </c>
      <c r="Z21" s="10">
        <f t="shared" si="0"/>
        <v>2.3921562246299291E-8</v>
      </c>
      <c r="AA21" s="10">
        <f t="shared" si="0"/>
        <v>9.9080396672382935E-7</v>
      </c>
      <c r="AB21" s="10">
        <f t="shared" si="0"/>
        <v>2.0806017548734564E-9</v>
      </c>
      <c r="AC21" s="10">
        <f t="shared" si="0"/>
        <v>2.1983882085520817E-6</v>
      </c>
      <c r="AD21" s="10">
        <f t="shared" si="0"/>
        <v>5.969480709315546E-7</v>
      </c>
      <c r="AE21" s="10">
        <f t="shared" si="0"/>
        <v>2.179804151965385E-7</v>
      </c>
      <c r="AF21" s="10">
        <f t="shared" si="0"/>
        <v>1.6097428485110473E-7</v>
      </c>
      <c r="AG21" s="10">
        <f t="shared" si="0"/>
        <v>4.4447354201158461E-8</v>
      </c>
      <c r="AH21" s="10">
        <f t="shared" si="0"/>
        <v>4.5319866483648898E-10</v>
      </c>
      <c r="AI21" s="10">
        <f t="shared" si="0"/>
        <v>1.5154234538334332E-7</v>
      </c>
      <c r="AJ21" s="10">
        <f t="shared" si="0"/>
        <v>2.831131338620306E-7</v>
      </c>
      <c r="AK21" s="10">
        <f t="shared" si="0"/>
        <v>3.3634073501043655E-6</v>
      </c>
      <c r="AL21" s="10">
        <f t="shared" si="0"/>
        <v>1.5691667738517692E-7</v>
      </c>
      <c r="AM21" s="12">
        <f t="shared" si="0"/>
        <v>7.0062432462380834E-8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1.5819739444794543E-10</v>
      </c>
      <c r="E22" s="16">
        <f t="shared" si="1"/>
        <v>1.1522812631981008E-10</v>
      </c>
      <c r="F22" s="16">
        <f t="shared" si="1"/>
        <v>6.4209772887472415E-8</v>
      </c>
      <c r="G22" s="16">
        <f t="shared" si="1"/>
        <v>1.9796488725390431E-8</v>
      </c>
      <c r="H22" s="16">
        <f t="shared" si="1"/>
        <v>3.1393938906216362E-9</v>
      </c>
      <c r="I22" s="16">
        <f t="shared" si="1"/>
        <v>8.0463568525673508E-10</v>
      </c>
      <c r="J22" s="16">
        <f t="shared" si="1"/>
        <v>1.729644269433155E-10</v>
      </c>
      <c r="K22" s="16">
        <f t="shared" si="1"/>
        <v>1.4211224529765998E-8</v>
      </c>
      <c r="L22" s="16">
        <f t="shared" si="1"/>
        <v>3.6431579925390607E-11</v>
      </c>
      <c r="M22" s="16">
        <f t="shared" si="1"/>
        <v>3.0440386580009567E-8</v>
      </c>
      <c r="N22" s="16">
        <f t="shared" si="1"/>
        <v>3.697334589440346E-10</v>
      </c>
      <c r="O22" s="16">
        <f t="shared" si="1"/>
        <v>9.5915525113717833E-9</v>
      </c>
      <c r="P22" s="16">
        <f t="shared" si="1"/>
        <v>7.290653754670841E-8</v>
      </c>
      <c r="Q22" s="16">
        <f t="shared" si="1"/>
        <v>2.6805889101700717E-9</v>
      </c>
      <c r="R22" s="16">
        <f t="shared" si="1"/>
        <v>8.3313213674883792E-9</v>
      </c>
      <c r="S22" s="16">
        <f t="shared" si="1"/>
        <v>2.1143037794669693E-8</v>
      </c>
      <c r="T22" s="16">
        <f t="shared" si="1"/>
        <v>4.7754077628423391E-10</v>
      </c>
      <c r="U22" s="16">
        <f t="shared" si="1"/>
        <v>1.8327002771790561E-10</v>
      </c>
      <c r="V22" s="16">
        <f t="shared" si="1"/>
        <v>1.7627953819386879E-8</v>
      </c>
      <c r="W22" s="16">
        <f t="shared" si="1"/>
        <v>3.9564671227274386E-8</v>
      </c>
      <c r="X22" s="16">
        <f t="shared" si="1"/>
        <v>1.5180732667412781E-8</v>
      </c>
      <c r="Y22" s="16">
        <f t="shared" si="1"/>
        <v>1.4242982584464463E-9</v>
      </c>
      <c r="Z22" s="16">
        <f t="shared" si="1"/>
        <v>2.8716626071496243E-8</v>
      </c>
      <c r="AA22" s="16">
        <f t="shared" si="1"/>
        <v>7.6698853280926881E-8</v>
      </c>
      <c r="AB22" s="16">
        <f t="shared" si="1"/>
        <v>3.4180423036831187E-9</v>
      </c>
      <c r="AC22" s="16">
        <f t="shared" si="1"/>
        <v>7.2578633220000897E-10</v>
      </c>
      <c r="AD22" s="16">
        <f t="shared" si="1"/>
        <v>1.2148578811367582E-8</v>
      </c>
      <c r="AE22" s="16">
        <f t="shared" si="1"/>
        <v>1.0146324582188645E-8</v>
      </c>
      <c r="AF22" s="16">
        <f t="shared" si="1"/>
        <v>2.9037789341447867E-10</v>
      </c>
      <c r="AG22" s="16">
        <f t="shared" si="1"/>
        <v>3.8895094197335395E-9</v>
      </c>
      <c r="AH22" s="16">
        <f t="shared" si="1"/>
        <v>1.148170335476645E-8</v>
      </c>
      <c r="AI22" s="16">
        <f t="shared" si="1"/>
        <v>4.8381674508088055E-10</v>
      </c>
      <c r="AJ22" s="16">
        <f t="shared" si="1"/>
        <v>1.669329580844203E-9</v>
      </c>
      <c r="AK22" s="16">
        <f t="shared" si="1"/>
        <v>4.8047171174253429E-8</v>
      </c>
      <c r="AL22" s="17">
        <f t="shared" si="1"/>
        <v>9.1476440820400527E-6</v>
      </c>
      <c r="AM22" s="18">
        <f t="shared" si="1"/>
        <v>1.9582981690266076E-8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2.8409782837203453E-6</v>
      </c>
      <c r="E23" s="17">
        <f t="shared" si="2"/>
        <v>1.5614944808178492E-3</v>
      </c>
      <c r="F23" s="16">
        <f t="shared" si="2"/>
        <v>1.1612665858960264E-6</v>
      </c>
      <c r="G23" s="16">
        <f t="shared" si="2"/>
        <v>8.6673753835582812E-9</v>
      </c>
      <c r="H23" s="16">
        <f t="shared" si="2"/>
        <v>1.9589090396029857E-7</v>
      </c>
      <c r="I23" s="16">
        <f t="shared" si="2"/>
        <v>3.4394242925692143E-6</v>
      </c>
      <c r="J23" s="16">
        <f t="shared" si="2"/>
        <v>3.4211463662661149E-7</v>
      </c>
      <c r="K23" s="16">
        <f t="shared" si="2"/>
        <v>1.4752786432725741E-8</v>
      </c>
      <c r="L23" s="16">
        <f t="shared" si="2"/>
        <v>1.4491313611987666E-6</v>
      </c>
      <c r="M23" s="16">
        <f t="shared" si="2"/>
        <v>8.7563841608295382E-8</v>
      </c>
      <c r="N23" s="16">
        <f t="shared" si="2"/>
        <v>5.1982852669530088E-7</v>
      </c>
      <c r="O23" s="16">
        <f t="shared" si="2"/>
        <v>5.2311823214475914E-6</v>
      </c>
      <c r="P23" s="16">
        <f t="shared" si="2"/>
        <v>5.4487426499451135E-6</v>
      </c>
      <c r="Q23" s="16">
        <f t="shared" si="2"/>
        <v>1.4942777054756261E-8</v>
      </c>
      <c r="R23" s="16">
        <f t="shared" si="2"/>
        <v>4.514487415644999E-6</v>
      </c>
      <c r="S23" s="16">
        <f t="shared" si="2"/>
        <v>4.6496579869095476E-7</v>
      </c>
      <c r="T23" s="16">
        <f t="shared" si="2"/>
        <v>4.3757176127894078E-6</v>
      </c>
      <c r="U23" s="16">
        <f t="shared" si="2"/>
        <v>4.3612914801731611E-7</v>
      </c>
      <c r="V23" s="16">
        <f t="shared" si="2"/>
        <v>3.7330801626223621E-7</v>
      </c>
      <c r="W23" s="16">
        <f t="shared" si="2"/>
        <v>2.7015832518384474E-6</v>
      </c>
      <c r="X23" s="16">
        <f t="shared" si="2"/>
        <v>8.647513406902658E-6</v>
      </c>
      <c r="Y23" s="16">
        <f t="shared" si="2"/>
        <v>5.673568694422857E-9</v>
      </c>
      <c r="Z23" s="16">
        <f t="shared" si="2"/>
        <v>2.1124099683551181E-9</v>
      </c>
      <c r="AA23" s="16">
        <f t="shared" si="2"/>
        <v>1.5151473176740285E-5</v>
      </c>
      <c r="AB23" s="16">
        <f t="shared" si="2"/>
        <v>1.1610433548766146E-6</v>
      </c>
      <c r="AC23" s="16">
        <f t="shared" si="2"/>
        <v>6.7334666305370511E-7</v>
      </c>
      <c r="AD23" s="16">
        <f t="shared" si="2"/>
        <v>5.9381021483994172E-7</v>
      </c>
      <c r="AE23" s="16">
        <f t="shared" si="2"/>
        <v>7.8430599094408871E-6</v>
      </c>
      <c r="AF23" s="16">
        <f t="shared" si="2"/>
        <v>4.7891603044684927E-7</v>
      </c>
      <c r="AG23" s="16">
        <f t="shared" si="2"/>
        <v>1.4162760310418732E-7</v>
      </c>
      <c r="AH23" s="16">
        <f t="shared" si="2"/>
        <v>6.7350111338341974E-6</v>
      </c>
      <c r="AI23" s="16">
        <f t="shared" si="2"/>
        <v>1.2384554737104549E-7</v>
      </c>
      <c r="AJ23" s="16">
        <f t="shared" si="2"/>
        <v>7.0626595669681788E-7</v>
      </c>
      <c r="AK23" s="16">
        <f t="shared" si="2"/>
        <v>1.0344944572491936E-6</v>
      </c>
      <c r="AL23" s="16">
        <f t="shared" si="2"/>
        <v>1.9536171944311077E-8</v>
      </c>
      <c r="AM23" s="18">
        <f t="shared" si="2"/>
        <v>8.1073625595079812E-8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7.3724155730247439E-6</v>
      </c>
      <c r="E24" s="16">
        <f t="shared" si="3"/>
        <v>7.9395154126932134E-7</v>
      </c>
      <c r="F24" s="16">
        <f t="shared" si="3"/>
        <v>1.4055703655038298E-5</v>
      </c>
      <c r="G24" s="16">
        <f t="shared" si="3"/>
        <v>2.5875296841831106E-5</v>
      </c>
      <c r="H24" s="16">
        <f t="shared" si="3"/>
        <v>3.1009815714152272E-5</v>
      </c>
      <c r="I24" s="16">
        <f t="shared" si="3"/>
        <v>8.5243986965116773E-8</v>
      </c>
      <c r="J24" s="16">
        <f t="shared" si="3"/>
        <v>5.7318116082631642E-5</v>
      </c>
      <c r="K24" s="16">
        <f t="shared" si="3"/>
        <v>1.3296861718380535E-5</v>
      </c>
      <c r="L24" s="16">
        <f t="shared" si="3"/>
        <v>2.4042204529511174E-5</v>
      </c>
      <c r="M24" s="16">
        <f t="shared" si="3"/>
        <v>1.0094701452072693E-5</v>
      </c>
      <c r="N24" s="16">
        <f t="shared" si="3"/>
        <v>2.0573148968896576E-5</v>
      </c>
      <c r="O24" s="16">
        <f t="shared" si="3"/>
        <v>1.8974655124055914E-5</v>
      </c>
      <c r="P24" s="16">
        <f t="shared" si="3"/>
        <v>2.3223551090361506E-6</v>
      </c>
      <c r="Q24" s="16">
        <f t="shared" si="3"/>
        <v>3.0296029683966752E-6</v>
      </c>
      <c r="R24" s="16">
        <f t="shared" si="3"/>
        <v>2.186897351832429E-7</v>
      </c>
      <c r="S24" s="16">
        <f t="shared" si="3"/>
        <v>7.6074940578595408E-7</v>
      </c>
      <c r="T24" s="16">
        <f t="shared" si="3"/>
        <v>2.3691908061528081E-5</v>
      </c>
      <c r="U24" s="16">
        <f t="shared" si="3"/>
        <v>3.4193287773872189E-9</v>
      </c>
      <c r="V24" s="16">
        <f t="shared" si="3"/>
        <v>3.6177587835942618E-5</v>
      </c>
      <c r="W24" s="16">
        <f t="shared" si="3"/>
        <v>3.8087887591845611E-6</v>
      </c>
      <c r="X24" s="16">
        <f t="shared" si="3"/>
        <v>6.5479039270256846E-6</v>
      </c>
      <c r="Y24" s="16">
        <f t="shared" si="3"/>
        <v>2.1407993848198409E-6</v>
      </c>
      <c r="Z24" s="16">
        <f t="shared" si="3"/>
        <v>8.0340028558134527E-7</v>
      </c>
      <c r="AA24" s="16">
        <f t="shared" si="3"/>
        <v>1.3048148458697644E-5</v>
      </c>
      <c r="AB24" s="16">
        <f t="shared" si="3"/>
        <v>8.112469871879405E-5</v>
      </c>
      <c r="AC24" s="16">
        <f t="shared" si="3"/>
        <v>2.6875277647260652E-6</v>
      </c>
      <c r="AD24" s="16">
        <f t="shared" si="3"/>
        <v>8.1664788134220297E-6</v>
      </c>
      <c r="AE24" s="16">
        <f t="shared" si="3"/>
        <v>1.7665951888467277E-6</v>
      </c>
      <c r="AF24" s="16">
        <f t="shared" si="3"/>
        <v>7.4357120629193232E-5</v>
      </c>
      <c r="AG24" s="16">
        <f t="shared" si="3"/>
        <v>5.1040856050510898E-7</v>
      </c>
      <c r="AH24" s="16">
        <f t="shared" si="3"/>
        <v>5.4148420728014155E-8</v>
      </c>
      <c r="AI24" s="17">
        <f t="shared" si="3"/>
        <v>1.0255993394343061E-2</v>
      </c>
      <c r="AJ24" s="16">
        <f t="shared" si="3"/>
        <v>8.1018128136650151E-5</v>
      </c>
      <c r="AK24" s="16">
        <f t="shared" si="3"/>
        <v>3.1172139164624464E-5</v>
      </c>
      <c r="AL24" s="16">
        <f t="shared" si="3"/>
        <v>5.4332899799565218E-7</v>
      </c>
      <c r="AM24" s="18">
        <f t="shared" si="3"/>
        <v>5.3916471442509626E-7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1.1361907646207866E-5</v>
      </c>
      <c r="E25" s="16">
        <f t="shared" si="4"/>
        <v>5.4724793459401291E-5</v>
      </c>
      <c r="F25" s="16">
        <f t="shared" si="4"/>
        <v>2.9158641187527889E-7</v>
      </c>
      <c r="G25" s="16">
        <f t="shared" si="4"/>
        <v>3.7139671084379301E-5</v>
      </c>
      <c r="H25" s="16">
        <f t="shared" si="4"/>
        <v>5.65545753816265E-6</v>
      </c>
      <c r="I25" s="16">
        <f t="shared" si="4"/>
        <v>2.7566082426863329E-5</v>
      </c>
      <c r="J25" s="16">
        <f t="shared" si="4"/>
        <v>7.0904719716745196E-6</v>
      </c>
      <c r="K25" s="16">
        <f t="shared" si="4"/>
        <v>4.2925241472333174E-6</v>
      </c>
      <c r="L25" s="16">
        <f t="shared" si="4"/>
        <v>8.4936346907673768E-6</v>
      </c>
      <c r="M25" s="16">
        <f t="shared" si="4"/>
        <v>1.2900505379942231E-5</v>
      </c>
      <c r="N25" s="16">
        <f t="shared" si="4"/>
        <v>3.1204755615137901E-6</v>
      </c>
      <c r="O25" s="16">
        <f t="shared" si="4"/>
        <v>1.0088547165868598E-7</v>
      </c>
      <c r="P25" s="16">
        <f t="shared" si="4"/>
        <v>6.328902024768996E-6</v>
      </c>
      <c r="Q25" s="16">
        <f t="shared" si="4"/>
        <v>4.5072129919276798E-6</v>
      </c>
      <c r="R25" s="16">
        <f t="shared" si="4"/>
        <v>5.9602412393579934E-5</v>
      </c>
      <c r="S25" s="16">
        <f t="shared" si="4"/>
        <v>2.7809715937189996E-5</v>
      </c>
      <c r="T25" s="16">
        <f t="shared" si="4"/>
        <v>8.6678936699127416E-7</v>
      </c>
      <c r="U25" s="16">
        <f t="shared" si="4"/>
        <v>1.0233166684047576E-6</v>
      </c>
      <c r="V25" s="16">
        <f t="shared" si="4"/>
        <v>3.9672709992055086E-5</v>
      </c>
      <c r="W25" s="16">
        <f t="shared" si="4"/>
        <v>5.9089345080406251E-6</v>
      </c>
      <c r="X25" s="16">
        <f t="shared" si="4"/>
        <v>4.3520474590494681E-5</v>
      </c>
      <c r="Y25" s="16">
        <f t="shared" si="4"/>
        <v>1.9485654406354461E-6</v>
      </c>
      <c r="Z25" s="16">
        <f t="shared" si="4"/>
        <v>1.7229196842013538E-5</v>
      </c>
      <c r="AA25" s="16">
        <f t="shared" si="4"/>
        <v>1.9391870403723548E-5</v>
      </c>
      <c r="AB25" s="16">
        <f t="shared" si="4"/>
        <v>3.2994563058377022E-6</v>
      </c>
      <c r="AC25" s="16">
        <f t="shared" si="4"/>
        <v>3.7213661802419613E-5</v>
      </c>
      <c r="AD25" s="16">
        <f t="shared" si="4"/>
        <v>5.3115950505629344E-6</v>
      </c>
      <c r="AE25" s="17">
        <f t="shared" si="4"/>
        <v>1.0854099721516118E-2</v>
      </c>
      <c r="AF25" s="16">
        <f t="shared" si="4"/>
        <v>2.6176459452108789E-6</v>
      </c>
      <c r="AG25" s="16">
        <f t="shared" si="4"/>
        <v>4.5619637494450473E-7</v>
      </c>
      <c r="AH25" s="16">
        <f t="shared" si="4"/>
        <v>3.12331109728154E-5</v>
      </c>
      <c r="AI25" s="16">
        <f t="shared" si="4"/>
        <v>1.9186039911766071E-6</v>
      </c>
      <c r="AJ25" s="16">
        <f t="shared" si="4"/>
        <v>3.4479909657113496E-7</v>
      </c>
      <c r="AK25" s="16">
        <f t="shared" si="4"/>
        <v>7.5209238171221368E-6</v>
      </c>
      <c r="AL25" s="16">
        <f t="shared" si="4"/>
        <v>1.2299385452919806E-5</v>
      </c>
      <c r="AM25" s="18">
        <f t="shared" si="4"/>
        <v>1.2237533872019528E-6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1.093963436508935E-6</v>
      </c>
      <c r="E26" s="16">
        <f t="shared" si="5"/>
        <v>1.5708607872130869E-7</v>
      </c>
      <c r="F26" s="16">
        <f t="shared" si="5"/>
        <v>2.102564407462149E-6</v>
      </c>
      <c r="G26" s="16">
        <f t="shared" si="5"/>
        <v>1.760227449273933E-7</v>
      </c>
      <c r="H26" s="16">
        <f t="shared" si="5"/>
        <v>1.0330591617301658E-6</v>
      </c>
      <c r="I26" s="16">
        <f t="shared" si="5"/>
        <v>1.3290757713796679E-5</v>
      </c>
      <c r="J26" s="16">
        <f t="shared" si="5"/>
        <v>6.08822357432872E-10</v>
      </c>
      <c r="K26" s="16">
        <f t="shared" si="5"/>
        <v>9.8347655628579983E-6</v>
      </c>
      <c r="L26" s="16">
        <f t="shared" si="5"/>
        <v>5.4543814365899744E-6</v>
      </c>
      <c r="M26" s="16">
        <f t="shared" si="5"/>
        <v>3.533034539706843E-7</v>
      </c>
      <c r="N26" s="16">
        <f t="shared" si="5"/>
        <v>3.0069611036382832E-6</v>
      </c>
      <c r="O26" s="16">
        <f t="shared" si="5"/>
        <v>1.2298541613388582E-6</v>
      </c>
      <c r="P26" s="16">
        <f t="shared" si="5"/>
        <v>1.6754116307786131E-6</v>
      </c>
      <c r="Q26" s="16">
        <f t="shared" si="5"/>
        <v>1.4989680980168437E-7</v>
      </c>
      <c r="R26" s="16">
        <f t="shared" si="5"/>
        <v>3.0413715162066457E-7</v>
      </c>
      <c r="S26" s="16">
        <f t="shared" si="5"/>
        <v>7.2447719351392023E-6</v>
      </c>
      <c r="T26" s="16">
        <f t="shared" si="5"/>
        <v>3.4057227142692132E-6</v>
      </c>
      <c r="U26" s="16">
        <f t="shared" si="5"/>
        <v>1.1002901104840201E-5</v>
      </c>
      <c r="V26" s="16">
        <f t="shared" si="5"/>
        <v>2.0059191323888415E-7</v>
      </c>
      <c r="W26" s="16">
        <f t="shared" si="5"/>
        <v>5.5708093103600705E-6</v>
      </c>
      <c r="X26" s="16">
        <f t="shared" si="5"/>
        <v>2.1922287065168702E-6</v>
      </c>
      <c r="Y26" s="16">
        <f t="shared" si="5"/>
        <v>1.1167031864326659E-6</v>
      </c>
      <c r="Z26" s="16">
        <f t="shared" si="5"/>
        <v>1.2378467856859383E-6</v>
      </c>
      <c r="AA26" s="16">
        <f t="shared" si="5"/>
        <v>1.5644277088670741E-6</v>
      </c>
      <c r="AB26" s="16">
        <f t="shared" si="5"/>
        <v>6.0368510070562016E-9</v>
      </c>
      <c r="AC26" s="16">
        <f t="shared" si="5"/>
        <v>2.4420324892169456E-6</v>
      </c>
      <c r="AD26" s="16">
        <f t="shared" si="5"/>
        <v>6.710079260008539E-6</v>
      </c>
      <c r="AE26" s="16">
        <f t="shared" si="5"/>
        <v>7.2767676447698784E-8</v>
      </c>
      <c r="AF26" s="16">
        <f t="shared" si="5"/>
        <v>8.3338790408780343E-7</v>
      </c>
      <c r="AG26" s="17">
        <f t="shared" si="5"/>
        <v>1.7548293753437592E-3</v>
      </c>
      <c r="AH26" s="16">
        <f t="shared" si="5"/>
        <v>2.055426211431751E-7</v>
      </c>
      <c r="AI26" s="16">
        <f t="shared" si="5"/>
        <v>8.7669821259976384E-8</v>
      </c>
      <c r="AJ26" s="16">
        <f t="shared" si="5"/>
        <v>5.7006966682023919E-8</v>
      </c>
      <c r="AK26" s="16">
        <f t="shared" si="5"/>
        <v>1.2361271454941385E-6</v>
      </c>
      <c r="AL26" s="16">
        <f t="shared" si="5"/>
        <v>7.5498030749877842E-7</v>
      </c>
      <c r="AM26" s="18">
        <f t="shared" si="5"/>
        <v>7.117904274502062E-6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2.3350413348318815E-6</v>
      </c>
      <c r="E27" s="16">
        <f t="shared" si="6"/>
        <v>1.1203236119809285E-7</v>
      </c>
      <c r="F27" s="16">
        <f t="shared" si="6"/>
        <v>7.5579495437597245E-8</v>
      </c>
      <c r="G27" s="16">
        <f t="shared" si="6"/>
        <v>1.7985486942700971E-7</v>
      </c>
      <c r="H27" s="16">
        <f t="shared" si="6"/>
        <v>1.0392070775061381E-7</v>
      </c>
      <c r="I27" s="16">
        <f t="shared" si="6"/>
        <v>2.9699601517295748E-7</v>
      </c>
      <c r="J27" s="16">
        <f t="shared" si="6"/>
        <v>5.4749382811212303E-7</v>
      </c>
      <c r="K27" s="16">
        <f t="shared" si="6"/>
        <v>3.9355271679509181E-9</v>
      </c>
      <c r="L27" s="16">
        <f t="shared" si="6"/>
        <v>7.7980872562690023E-8</v>
      </c>
      <c r="M27" s="16">
        <f t="shared" si="6"/>
        <v>2.8398667804624902E-7</v>
      </c>
      <c r="N27" s="16">
        <f t="shared" si="6"/>
        <v>2.760995953048866E-7</v>
      </c>
      <c r="O27" s="16">
        <f t="shared" si="6"/>
        <v>1.6106706787324197E-8</v>
      </c>
      <c r="P27" s="16">
        <f t="shared" si="6"/>
        <v>2.9353140441471253E-8</v>
      </c>
      <c r="Q27" s="16">
        <f t="shared" si="6"/>
        <v>1.1448769615323328E-7</v>
      </c>
      <c r="R27" s="16">
        <f t="shared" si="6"/>
        <v>3.3449244517395018E-7</v>
      </c>
      <c r="S27" s="16">
        <f t="shared" si="6"/>
        <v>4.4272334808810448E-8</v>
      </c>
      <c r="T27" s="16">
        <f t="shared" si="6"/>
        <v>1.0940520063885884E-7</v>
      </c>
      <c r="U27" s="16">
        <f t="shared" si="6"/>
        <v>3.5034327849769515E-7</v>
      </c>
      <c r="V27" s="16">
        <f t="shared" si="6"/>
        <v>1.0806189381801813E-8</v>
      </c>
      <c r="W27" s="16">
        <f t="shared" si="6"/>
        <v>1.876475129705256E-6</v>
      </c>
      <c r="X27" s="16">
        <f t="shared" si="6"/>
        <v>9.9969741509575451E-7</v>
      </c>
      <c r="Y27" s="16">
        <f t="shared" si="6"/>
        <v>1.4499402560057088E-6</v>
      </c>
      <c r="Z27" s="16">
        <f t="shared" si="6"/>
        <v>2.1339591850947143E-6</v>
      </c>
      <c r="AA27" s="16">
        <f t="shared" si="6"/>
        <v>1.0493993276404963E-6</v>
      </c>
      <c r="AB27" s="16">
        <f t="shared" si="6"/>
        <v>1.2118820648769544E-7</v>
      </c>
      <c r="AC27" s="16">
        <f t="shared" si="6"/>
        <v>1.3789942762404051E-6</v>
      </c>
      <c r="AD27" s="16">
        <f t="shared" si="6"/>
        <v>7.1672539388609202E-7</v>
      </c>
      <c r="AE27" s="16">
        <f t="shared" si="6"/>
        <v>8.7491708516246583E-8</v>
      </c>
      <c r="AF27" s="17">
        <f t="shared" si="6"/>
        <v>3.7106931675724074E-4</v>
      </c>
      <c r="AG27" s="16">
        <f t="shared" si="6"/>
        <v>1.762285449869688E-7</v>
      </c>
      <c r="AH27" s="16">
        <f t="shared" si="6"/>
        <v>8.0179229730221747E-8</v>
      </c>
      <c r="AI27" s="16">
        <f t="shared" si="6"/>
        <v>2.7017132344568344E-6</v>
      </c>
      <c r="AJ27" s="16">
        <f t="shared" si="6"/>
        <v>1.5441977057591095E-7</v>
      </c>
      <c r="AK27" s="16">
        <f t="shared" si="6"/>
        <v>1.6434933219823272E-6</v>
      </c>
      <c r="AL27" s="16">
        <f t="shared" si="6"/>
        <v>1.2009819815590062E-8</v>
      </c>
      <c r="AM27" s="18">
        <f t="shared" si="6"/>
        <v>9.2607651015520061E-7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7.3655391913334138E-6</v>
      </c>
      <c r="E28" s="16">
        <f t="shared" si="7"/>
        <v>1.6544338792467563E-6</v>
      </c>
      <c r="F28" s="16">
        <f t="shared" si="7"/>
        <v>2.8914582278160697E-5</v>
      </c>
      <c r="G28" s="16">
        <f t="shared" si="7"/>
        <v>5.5314369698145474E-6</v>
      </c>
      <c r="H28" s="16">
        <f t="shared" si="7"/>
        <v>2.7265621183255608E-5</v>
      </c>
      <c r="I28" s="16">
        <f t="shared" si="7"/>
        <v>4.2962809791083012E-6</v>
      </c>
      <c r="J28" s="16">
        <f t="shared" si="7"/>
        <v>2.1553621414086046E-5</v>
      </c>
      <c r="K28" s="16">
        <f t="shared" si="7"/>
        <v>2.8268288357214576E-6</v>
      </c>
      <c r="L28" s="16">
        <f t="shared" si="7"/>
        <v>4.0471106843575563E-6</v>
      </c>
      <c r="M28" s="16">
        <f t="shared" si="7"/>
        <v>3.6209698587817566E-7</v>
      </c>
      <c r="N28" s="17">
        <f t="shared" si="7"/>
        <v>5.0809546552432524E-3</v>
      </c>
      <c r="O28" s="16">
        <f t="shared" si="7"/>
        <v>9.8061202701446623E-6</v>
      </c>
      <c r="P28" s="16">
        <f t="shared" si="7"/>
        <v>1.8687935710361417E-5</v>
      </c>
      <c r="Q28" s="16">
        <f t="shared" si="7"/>
        <v>3.819925168089707E-6</v>
      </c>
      <c r="R28" s="16">
        <f t="shared" si="7"/>
        <v>8.1921904414091894E-6</v>
      </c>
      <c r="S28" s="16">
        <f t="shared" si="7"/>
        <v>1.7477769783918231E-5</v>
      </c>
      <c r="T28" s="16">
        <f t="shared" si="7"/>
        <v>3.9425307286243073E-10</v>
      </c>
      <c r="U28" s="16">
        <f t="shared" si="7"/>
        <v>5.8778882149720856E-7</v>
      </c>
      <c r="V28" s="16">
        <f t="shared" si="7"/>
        <v>8.6293444972446194E-6</v>
      </c>
      <c r="W28" s="16">
        <f t="shared" si="7"/>
        <v>2.6575656291771339E-7</v>
      </c>
      <c r="X28" s="16">
        <f t="shared" si="7"/>
        <v>6.0438015467476768E-6</v>
      </c>
      <c r="Y28" s="16">
        <f t="shared" si="7"/>
        <v>1.9826694723605933E-6</v>
      </c>
      <c r="Z28" s="16">
        <f t="shared" si="7"/>
        <v>5.9041003075127153E-6</v>
      </c>
      <c r="AA28" s="16">
        <f t="shared" si="7"/>
        <v>1.8935498003194557E-5</v>
      </c>
      <c r="AB28" s="16">
        <f t="shared" si="7"/>
        <v>5.5425269983019594E-6</v>
      </c>
      <c r="AC28" s="16">
        <f t="shared" si="7"/>
        <v>9.4067918245188385E-6</v>
      </c>
      <c r="AD28" s="16">
        <f t="shared" si="7"/>
        <v>2.6786994388070015E-5</v>
      </c>
      <c r="AE28" s="16">
        <f t="shared" si="7"/>
        <v>1.4307128405020793E-6</v>
      </c>
      <c r="AF28" s="16">
        <f t="shared" si="7"/>
        <v>3.7609163450214394E-6</v>
      </c>
      <c r="AG28" s="16">
        <f t="shared" si="7"/>
        <v>8.5916309517196987E-6</v>
      </c>
      <c r="AH28" s="16">
        <f t="shared" si="7"/>
        <v>9.174943029898039E-9</v>
      </c>
      <c r="AI28" s="16">
        <f t="shared" si="7"/>
        <v>1.0194411386459197E-5</v>
      </c>
      <c r="AJ28" s="16">
        <f t="shared" si="7"/>
        <v>5.1133629601310131E-7</v>
      </c>
      <c r="AK28" s="16">
        <f t="shared" si="7"/>
        <v>2.1497497005086769E-5</v>
      </c>
      <c r="AL28" s="16">
        <f t="shared" si="7"/>
        <v>2.012649722572406E-7</v>
      </c>
      <c r="AM28" s="18">
        <f t="shared" si="7"/>
        <v>2.6275364358477385E-6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7.4164204102256216E-6</v>
      </c>
      <c r="E29" s="16">
        <f t="shared" si="8"/>
        <v>4.4118106145368503E-5</v>
      </c>
      <c r="F29" s="16">
        <f t="shared" si="8"/>
        <v>2.619705097933739E-5</v>
      </c>
      <c r="G29" s="16">
        <f t="shared" si="8"/>
        <v>9.5961284611884539E-7</v>
      </c>
      <c r="H29" s="16">
        <f t="shared" si="8"/>
        <v>3.2779880517229917E-7</v>
      </c>
      <c r="I29" s="16">
        <f t="shared" si="8"/>
        <v>7.6242044115879372E-5</v>
      </c>
      <c r="J29" s="16">
        <f t="shared" si="8"/>
        <v>2.6295334693193995E-5</v>
      </c>
      <c r="K29" s="16">
        <f t="shared" si="8"/>
        <v>4.3202841928369907E-6</v>
      </c>
      <c r="L29" s="16">
        <f t="shared" si="8"/>
        <v>3.2655086878126205E-7</v>
      </c>
      <c r="M29" s="16">
        <f t="shared" si="8"/>
        <v>5.8137006242805246E-5</v>
      </c>
      <c r="N29" s="16">
        <f t="shared" si="8"/>
        <v>2.0681756864492713E-8</v>
      </c>
      <c r="O29" s="16">
        <f t="shared" si="8"/>
        <v>1.6502641390402073E-6</v>
      </c>
      <c r="P29" s="16">
        <f t="shared" si="8"/>
        <v>3.824831066310081E-6</v>
      </c>
      <c r="Q29" s="16">
        <f t="shared" si="8"/>
        <v>1.2215045960195131E-8</v>
      </c>
      <c r="R29" s="16">
        <f t="shared" si="8"/>
        <v>2.6594862307122891E-7</v>
      </c>
      <c r="S29" s="16">
        <f t="shared" si="8"/>
        <v>1.1845807027567707E-5</v>
      </c>
      <c r="T29" s="16">
        <f t="shared" si="8"/>
        <v>1.9424977443960862E-4</v>
      </c>
      <c r="U29" s="16">
        <f t="shared" si="8"/>
        <v>2.6372274466787193E-5</v>
      </c>
      <c r="V29" s="16">
        <f t="shared" si="8"/>
        <v>9.7080584984084392E-5</v>
      </c>
      <c r="W29" s="16">
        <f t="shared" si="8"/>
        <v>4.1912690137183215E-5</v>
      </c>
      <c r="X29" s="16">
        <f t="shared" si="8"/>
        <v>2.8147452793571161E-8</v>
      </c>
      <c r="Y29" s="16">
        <f t="shared" si="8"/>
        <v>2.0710762483925428E-5</v>
      </c>
      <c r="Z29" s="16">
        <f t="shared" si="8"/>
        <v>7.6356832116267847E-6</v>
      </c>
      <c r="AA29" s="16">
        <f t="shared" si="8"/>
        <v>1.4920347342329033E-5</v>
      </c>
      <c r="AB29" s="16">
        <f t="shared" si="8"/>
        <v>2.8234512122687296E-5</v>
      </c>
      <c r="AC29" s="16">
        <f t="shared" si="8"/>
        <v>5.3729917422756531E-5</v>
      </c>
      <c r="AD29" s="16">
        <f t="shared" si="8"/>
        <v>2.5840207999878347E-6</v>
      </c>
      <c r="AE29" s="16">
        <f t="shared" si="8"/>
        <v>2.9403670166353238E-5</v>
      </c>
      <c r="AF29" s="16">
        <f t="shared" si="8"/>
        <v>2.2303116331861425E-6</v>
      </c>
      <c r="AG29" s="16">
        <f t="shared" si="8"/>
        <v>1.1972497873732934E-6</v>
      </c>
      <c r="AH29" s="17">
        <f t="shared" si="8"/>
        <v>1.0866331882106613E-2</v>
      </c>
      <c r="AI29" s="16">
        <f t="shared" si="8"/>
        <v>5.4045783365877682E-8</v>
      </c>
      <c r="AJ29" s="16">
        <f t="shared" si="8"/>
        <v>1.1729866835151206E-5</v>
      </c>
      <c r="AK29" s="16">
        <f t="shared" si="8"/>
        <v>4.205666396130505E-5</v>
      </c>
      <c r="AL29" s="16">
        <f t="shared" si="8"/>
        <v>1.306067728942867E-5</v>
      </c>
      <c r="AM29" s="18">
        <f t="shared" si="8"/>
        <v>2.8007329831021937E-6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6.9314983020199823E-10</v>
      </c>
      <c r="E30" s="16">
        <f t="shared" si="9"/>
        <v>4.4359254766870177E-10</v>
      </c>
      <c r="F30" s="16">
        <f t="shared" si="9"/>
        <v>8.7071472496087581E-9</v>
      </c>
      <c r="G30" s="16">
        <f t="shared" si="9"/>
        <v>7.9674436347211794E-9</v>
      </c>
      <c r="H30" s="16">
        <f t="shared" si="9"/>
        <v>5.4685651549483007E-8</v>
      </c>
      <c r="I30" s="16">
        <f t="shared" si="9"/>
        <v>1.6991461951103039E-11</v>
      </c>
      <c r="J30" s="16">
        <f t="shared" si="9"/>
        <v>1.1673819075311098E-7</v>
      </c>
      <c r="K30" s="17">
        <f t="shared" si="9"/>
        <v>4.7860552893418304E-5</v>
      </c>
      <c r="L30" s="16">
        <f t="shared" si="9"/>
        <v>1.7708839797530472E-9</v>
      </c>
      <c r="M30" s="16">
        <f t="shared" si="9"/>
        <v>6.4605326654471422E-7</v>
      </c>
      <c r="N30" s="16">
        <f t="shared" si="9"/>
        <v>2.6584387591186857E-8</v>
      </c>
      <c r="O30" s="16">
        <f t="shared" si="9"/>
        <v>8.9320386922716114E-8</v>
      </c>
      <c r="P30" s="16">
        <f t="shared" si="9"/>
        <v>2.8774099289842795E-7</v>
      </c>
      <c r="Q30" s="16">
        <f t="shared" si="9"/>
        <v>3.5730851962749155E-8</v>
      </c>
      <c r="R30" s="16">
        <f t="shared" si="9"/>
        <v>3.9584158163831693E-8</v>
      </c>
      <c r="S30" s="16">
        <f t="shared" si="9"/>
        <v>2.0393086786042588E-7</v>
      </c>
      <c r="T30" s="16">
        <f t="shared" si="9"/>
        <v>1.5647495728243849E-8</v>
      </c>
      <c r="U30" s="16">
        <f t="shared" si="9"/>
        <v>2.2954564471223599E-8</v>
      </c>
      <c r="V30" s="16">
        <f t="shared" si="9"/>
        <v>5.6205767797185901E-8</v>
      </c>
      <c r="W30" s="16">
        <f t="shared" si="9"/>
        <v>9.0726824212251765E-8</v>
      </c>
      <c r="X30" s="16">
        <f t="shared" si="9"/>
        <v>1.6610871412388784E-11</v>
      </c>
      <c r="Y30" s="16">
        <f t="shared" si="9"/>
        <v>1.8830008805891892E-8</v>
      </c>
      <c r="Z30" s="16">
        <f t="shared" si="9"/>
        <v>1.0860769174895294E-7</v>
      </c>
      <c r="AA30" s="16">
        <f t="shared" si="9"/>
        <v>3.7305099434148414E-9</v>
      </c>
      <c r="AB30" s="16">
        <f t="shared" si="9"/>
        <v>4.147300660460853E-7</v>
      </c>
      <c r="AC30" s="16">
        <f t="shared" si="9"/>
        <v>5.1828121485073225E-9</v>
      </c>
      <c r="AD30" s="16">
        <f t="shared" si="9"/>
        <v>2.0280647338471144E-8</v>
      </c>
      <c r="AE30" s="16">
        <f t="shared" si="9"/>
        <v>1.8507705312406078E-8</v>
      </c>
      <c r="AF30" s="16">
        <f t="shared" si="9"/>
        <v>5.185355402143398E-10</v>
      </c>
      <c r="AG30" s="16">
        <f t="shared" si="9"/>
        <v>2.658790614225988E-7</v>
      </c>
      <c r="AH30" s="16">
        <f t="shared" si="9"/>
        <v>1.9886381896584576E-8</v>
      </c>
      <c r="AI30" s="16">
        <f t="shared" si="9"/>
        <v>6.2362785396795458E-8</v>
      </c>
      <c r="AJ30" s="16">
        <f t="shared" si="9"/>
        <v>5.4853790031670103E-11</v>
      </c>
      <c r="AK30" s="16">
        <f t="shared" si="9"/>
        <v>2.8033179659195346E-9</v>
      </c>
      <c r="AL30" s="16">
        <f t="shared" si="9"/>
        <v>7.4239270637780268E-8</v>
      </c>
      <c r="AM30" s="18">
        <f t="shared" si="9"/>
        <v>1.2727007217421922E-9</v>
      </c>
    </row>
    <row r="31" spans="1:39">
      <c r="A31" t="s">
        <v>58</v>
      </c>
      <c r="D31" s="20">
        <f>SUM($D$21:$D$30)</f>
        <v>4.0824140271924773E-5</v>
      </c>
      <c r="E31" s="20">
        <f>SUM($E$21:$E$30)</f>
        <v>1.6630602879502709E-3</v>
      </c>
      <c r="F31" s="20">
        <f>SUM($F$21:$F$30)</f>
        <v>7.5129154070963336E-5</v>
      </c>
      <c r="G31" s="20">
        <f>SUM($G$21:$G$30)</f>
        <v>7.0862525356488835E-5</v>
      </c>
      <c r="H31" s="20">
        <f>SUM($H$21:$H$30)</f>
        <v>6.6160292622748302E-5</v>
      </c>
      <c r="I31" s="20">
        <f>SUM($I$21:$I$30)</f>
        <v>1.2652497274727198E-4</v>
      </c>
      <c r="J31" s="20">
        <f>SUM($J$21:$J$30)</f>
        <v>1.1587597081337015E-4</v>
      </c>
      <c r="K31" s="20">
        <f>SUM($K$21:$K$30)</f>
        <v>8.2860854509069653E-5</v>
      </c>
      <c r="L31" s="20">
        <f>SUM($L$21:$L$30)</f>
        <v>4.5128699508757069E-5</v>
      </c>
      <c r="M31" s="20">
        <f>SUM($M$21:$M$30)</f>
        <v>8.2896762558805462E-5</v>
      </c>
      <c r="N31" s="20">
        <f>SUM($N$21:$N$30)</f>
        <v>5.1088898891315029E-3</v>
      </c>
      <c r="O31" s="20">
        <f>SUM($O$21:$O$30)</f>
        <v>3.7339402626964669E-5</v>
      </c>
      <c r="P31" s="20">
        <f>SUM($P$21:$P$30)</f>
        <v>3.8719899308465478E-5</v>
      </c>
      <c r="Q31">
        <f>SUM($Q$21:$Q$30)</f>
        <v>5.5621059300381089E-4</v>
      </c>
      <c r="R31" s="20">
        <f>SUM($R$21:$R$30)</f>
        <v>7.688222942139261E-5</v>
      </c>
      <c r="S31" s="20">
        <f>SUM($S$21:$S$30)</f>
        <v>6.6590273447204331E-5</v>
      </c>
      <c r="T31" s="20">
        <f>SUM($T$21:$T$30)</f>
        <v>2.2912024577290656E-4</v>
      </c>
      <c r="U31" s="20">
        <f>SUM($U$21:$U$30)</f>
        <v>4.1032838210376382E-5</v>
      </c>
      <c r="V31">
        <f>SUM($V$21:$V$30)</f>
        <v>1.9552381946766453E-4</v>
      </c>
      <c r="W31" s="20">
        <f>SUM($W$21:$W$30)</f>
        <v>6.2175332357535787E-5</v>
      </c>
      <c r="X31" s="20">
        <f>SUM($X$21:$X$30)</f>
        <v>6.8272965220306527E-5</v>
      </c>
      <c r="Y31" s="20">
        <f>SUM($Y$21:$Y$30)</f>
        <v>3.1024620323902264E-5</v>
      </c>
      <c r="Z31" s="20">
        <f>SUM($Z$21:$Z$30)</f>
        <v>3.510754490755014E-5</v>
      </c>
      <c r="AA31" s="20">
        <f>SUM($AA$21:$AA$30)</f>
        <v>8.5132397751140818E-5</v>
      </c>
      <c r="AB31" s="20">
        <f>SUM($AB$21:$AB$30)</f>
        <v>1.1990969126809702E-4</v>
      </c>
      <c r="AC31" s="20">
        <f>SUM($AC$21:$AC$30)</f>
        <v>1.097365690499649E-4</v>
      </c>
      <c r="AD31" s="20">
        <f>SUM($AD$21:$AD$30)</f>
        <v>5.1499081217858776E-5</v>
      </c>
      <c r="AE31" s="20">
        <f>SUM($AE$21:$AE$30)</f>
        <v>1.0894950653451318E-2</v>
      </c>
      <c r="AF31" s="20">
        <f>SUM($AF$21:$AF$30)</f>
        <v>4.5550939844267181E-4</v>
      </c>
      <c r="AG31" s="20">
        <f>SUM($AG$21:$AG$30)</f>
        <v>1.7662169330914365E-3</v>
      </c>
      <c r="AH31" s="20">
        <f>SUM($AH$21:$AH$30)</f>
        <v>1.0904680870711812E-2</v>
      </c>
      <c r="AI31" s="20">
        <f>SUM($AI$21:$AI$30)</f>
        <v>1.0271288073054677E-2</v>
      </c>
      <c r="AJ31" s="20">
        <f>SUM($AJ$21:$AJ$30)</f>
        <v>9.4806660375573249E-5</v>
      </c>
      <c r="AK31" s="20">
        <f>SUM($AK$21:$AK$30)</f>
        <v>1.0957559671210862E-4</v>
      </c>
      <c r="AL31" s="20">
        <f>SUM($AL$21:$AL$30)</f>
        <v>3.6269983041923059E-5</v>
      </c>
      <c r="AM31" s="20">
        <f>SUM($AM$21:$AM$30)</f>
        <v>1.540716004570371E-5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4.3831196381823534E-2</v>
      </c>
      <c r="D33" s="21">
        <f>$D$31/$C$33</f>
        <v>9.3139461483771491E-4</v>
      </c>
      <c r="E33" s="21">
        <f>$E$31/$C$33</f>
        <v>3.7942388646273167E-2</v>
      </c>
      <c r="F33" s="21">
        <f>$F$31/$C$33</f>
        <v>1.7140566599299768E-3</v>
      </c>
      <c r="G33" s="21">
        <f>$G$31/$C$33</f>
        <v>1.6167143771114354E-3</v>
      </c>
      <c r="H33" s="21">
        <f>$H$31/$C$33</f>
        <v>1.5094338755075477E-3</v>
      </c>
      <c r="I33" s="21">
        <f>$I$31/$C$33</f>
        <v>2.8866420082418955E-3</v>
      </c>
      <c r="J33" s="21">
        <f>$J$31/$C$33</f>
        <v>2.6436871538697729E-3</v>
      </c>
      <c r="K33" s="21">
        <f>$K$31/$C$33</f>
        <v>1.8904538627522252E-3</v>
      </c>
      <c r="L33" s="21">
        <f>$L$31/$C$33</f>
        <v>1.0296022749557345E-3</v>
      </c>
      <c r="M33" s="21">
        <f>$M$31/$C$33</f>
        <v>1.891273097742368E-3</v>
      </c>
      <c r="N33" s="21">
        <f>$N$31/$C$33</f>
        <v>0.11655830346556821</v>
      </c>
      <c r="O33" s="21">
        <f>$O$31/$C$33</f>
        <v>8.5189102076276056E-4</v>
      </c>
      <c r="P33" s="21">
        <f>$P$31/$C$33</f>
        <v>8.8338677710659815E-4</v>
      </c>
      <c r="Q33" s="21">
        <f>$Q$31/$C$33</f>
        <v>1.2689833701059259E-2</v>
      </c>
      <c r="R33" s="21">
        <f>$R$31/$C$33</f>
        <v>1.7540527242663878E-3</v>
      </c>
      <c r="S33" s="21">
        <f>$S$31/$C$33</f>
        <v>1.5192438022252756E-3</v>
      </c>
      <c r="T33" s="21">
        <f>$T$31/$C$33</f>
        <v>5.2273326919253568E-3</v>
      </c>
      <c r="U33" s="21">
        <f>$U$31/$C$33</f>
        <v>9.3615601666288055E-4</v>
      </c>
      <c r="V33" s="21">
        <f>$V$31/$C$33</f>
        <v>4.4608369291226279E-3</v>
      </c>
      <c r="W33" s="21">
        <f>$W$31/$C$33</f>
        <v>1.4185178021588164E-3</v>
      </c>
      <c r="X33" s="21">
        <f>$X$31/$C$33</f>
        <v>1.5576340792883036E-3</v>
      </c>
      <c r="Y33" s="21">
        <f>$Y$31/$C$33</f>
        <v>7.0782052247991888E-4</v>
      </c>
      <c r="Z33" s="21">
        <f>$Z$31/$C$33</f>
        <v>8.0097163220735118E-4</v>
      </c>
      <c r="AA33" s="21">
        <f>$AA$31/$C$33</f>
        <v>1.9422786685887629E-3</v>
      </c>
      <c r="AB33" s="21">
        <f>$AB$31/$C$33</f>
        <v>2.7357156812133623E-3</v>
      </c>
      <c r="AC33" s="21">
        <f>$AC$31/$C$33</f>
        <v>2.5036179276062796E-3</v>
      </c>
      <c r="AD33" s="21">
        <f>$AD$31/$C$33</f>
        <v>1.1749412625938511E-3</v>
      </c>
      <c r="AE33" s="21">
        <f>$AE$31/$C$33</f>
        <v>0.24856612533554689</v>
      </c>
      <c r="AF33" s="21">
        <f>$AF$31/$C$33</f>
        <v>1.0392356039625879E-2</v>
      </c>
      <c r="AG33" s="21">
        <f>$AG$31/$C$33</f>
        <v>4.0295886922764292E-2</v>
      </c>
      <c r="AH33" s="21">
        <f>$AH$31/$C$33</f>
        <v>0.24878811830091638</v>
      </c>
      <c r="AI33" s="21">
        <f>$AI$31/$C$33</f>
        <v>0.234337388000527</v>
      </c>
      <c r="AJ33" s="21">
        <f>$AJ$31/$C$33</f>
        <v>2.16299504010091E-3</v>
      </c>
      <c r="AK33" s="21">
        <f>$AK$31/$C$33</f>
        <v>2.4999453758362115E-3</v>
      </c>
      <c r="AL33" s="21">
        <f>$AL$31/$C$33</f>
        <v>8.2749242630675594E-4</v>
      </c>
      <c r="AM33" s="21">
        <f>$AM$31/$C$33</f>
        <v>3.5151128231792787E-4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D0460-98CE-4969-9DEB-DF3F34E3F347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2.6004113209865169E-2</v>
      </c>
      <c r="D5" s="10">
        <v>-1.5578214217619325E-2</v>
      </c>
      <c r="E5" s="10">
        <v>-3.4616970983159308E-2</v>
      </c>
      <c r="F5" s="10">
        <v>3.3379493296989485E-3</v>
      </c>
      <c r="G5" s="10">
        <v>-3.692037494066E-2</v>
      </c>
      <c r="H5" s="10">
        <v>3.3930741839223288E-2</v>
      </c>
      <c r="I5" s="11" t="s">
        <v>78</v>
      </c>
      <c r="J5" s="10">
        <v>-3.5243623997060915E-2</v>
      </c>
      <c r="K5" s="10">
        <v>9.0577936161487741E-3</v>
      </c>
      <c r="L5" s="10">
        <v>7.1874405065173348E-3</v>
      </c>
      <c r="M5" s="10">
        <v>5.6501562024953086E-2</v>
      </c>
      <c r="N5" s="10">
        <v>1.2634229461756899E-4</v>
      </c>
      <c r="O5" s="10">
        <v>-3.9845218721615373E-2</v>
      </c>
      <c r="P5" s="10">
        <v>-3.2602012355458176E-2</v>
      </c>
      <c r="Q5" s="10">
        <v>4.8559386026776584E-2</v>
      </c>
      <c r="R5" s="10">
        <v>8.2394453761257397E-3</v>
      </c>
      <c r="S5" s="10">
        <v>5.8914683110388062E-3</v>
      </c>
      <c r="T5" s="10">
        <v>-2.2311869492172245E-2</v>
      </c>
      <c r="U5" s="10">
        <v>-4.5832568064074243E-2</v>
      </c>
      <c r="V5" s="10">
        <v>-4.4461238818083157E-2</v>
      </c>
      <c r="W5" s="10">
        <v>-7.7103249139272731E-2</v>
      </c>
      <c r="X5" s="10">
        <v>-5.7336016248642249E-2</v>
      </c>
      <c r="Y5" s="10">
        <v>3.4162854725968514E-2</v>
      </c>
      <c r="Z5" s="10">
        <v>1.3029580357030369E-2</v>
      </c>
      <c r="AA5" s="10">
        <v>-2.9267656463617522E-2</v>
      </c>
      <c r="AB5" s="10">
        <v>9.7488909465155843E-3</v>
      </c>
      <c r="AC5" s="10">
        <v>-5.071575071712215E-2</v>
      </c>
      <c r="AD5" s="10">
        <v>3.3995360904897541E-2</v>
      </c>
      <c r="AE5" s="10">
        <v>9.4662343749598976E-2</v>
      </c>
      <c r="AF5" s="10">
        <v>-8.9965125254329367E-3</v>
      </c>
      <c r="AG5" s="10">
        <v>2.5320064545531186E-2</v>
      </c>
      <c r="AH5" s="10">
        <v>1.2862150510401155E-2</v>
      </c>
      <c r="AI5" s="10">
        <v>3.8943504137449549E-3</v>
      </c>
      <c r="AJ5" s="10">
        <v>3.3596314055543773E-2</v>
      </c>
      <c r="AK5" s="10">
        <v>3.4820727079181768E-2</v>
      </c>
      <c r="AL5" s="10">
        <v>0.15891178941650383</v>
      </c>
      <c r="AM5" s="12">
        <v>9.7679261158881606E-2</v>
      </c>
    </row>
    <row r="6" spans="1:39" ht="24">
      <c r="A6" s="13" t="s">
        <v>41</v>
      </c>
      <c r="B6" s="14" t="s">
        <v>40</v>
      </c>
      <c r="C6" s="15">
        <v>-8.3900853641961745E-2</v>
      </c>
      <c r="D6" s="17" t="s">
        <v>81</v>
      </c>
      <c r="E6" s="16">
        <v>-2.6635318105109961E-2</v>
      </c>
      <c r="F6" s="16">
        <v>4.0946914603784981E-2</v>
      </c>
      <c r="G6" s="16">
        <v>2.8227326112699454E-2</v>
      </c>
      <c r="H6" s="16">
        <v>1.2960999488146885E-2</v>
      </c>
      <c r="I6" s="16">
        <v>-1.5578276330628405E-2</v>
      </c>
      <c r="J6" s="16">
        <v>-3.0516845430529481E-2</v>
      </c>
      <c r="K6" s="16">
        <v>-5.9255827881978106E-2</v>
      </c>
      <c r="L6" s="16">
        <v>-6.3804389587197724E-2</v>
      </c>
      <c r="M6" s="16">
        <v>-2.236615563537751E-2</v>
      </c>
      <c r="N6" s="16">
        <v>-7.0611862713506501E-2</v>
      </c>
      <c r="O6" s="16">
        <v>-6.4965544074105194E-2</v>
      </c>
      <c r="P6" s="16">
        <v>-2.3462209389622075E-2</v>
      </c>
      <c r="Q6" s="16">
        <v>1.3547549909689798E-2</v>
      </c>
      <c r="R6" s="16">
        <v>-8.4354229777584805E-2</v>
      </c>
      <c r="S6" s="16">
        <v>1.9209910708509407E-3</v>
      </c>
      <c r="T6" s="16">
        <v>5.1961893738851472E-3</v>
      </c>
      <c r="U6" s="16">
        <v>-4.178168249747434E-2</v>
      </c>
      <c r="V6" s="16">
        <v>5.355889062122586E-2</v>
      </c>
      <c r="W6" s="16">
        <v>8.3172814881457367E-3</v>
      </c>
      <c r="X6" s="16">
        <v>1.0021607431038108E-2</v>
      </c>
      <c r="Y6" s="16">
        <v>-4.3346630456044942E-2</v>
      </c>
      <c r="Z6" s="16">
        <v>-4.6833565438115836E-2</v>
      </c>
      <c r="AA6" s="16">
        <v>0.10852106992227399</v>
      </c>
      <c r="AB6" s="16">
        <v>-1.3249231984972123E-2</v>
      </c>
      <c r="AC6" s="16">
        <v>2.5824231084033266E-2</v>
      </c>
      <c r="AD6" s="16">
        <v>-6.1551093405132283E-2</v>
      </c>
      <c r="AE6" s="16">
        <v>-4.8414831325169695E-2</v>
      </c>
      <c r="AF6" s="16">
        <v>2.5299307041693083E-2</v>
      </c>
      <c r="AG6" s="16">
        <v>2.5158450098640428E-2</v>
      </c>
      <c r="AH6" s="16">
        <v>0.10881715590144234</v>
      </c>
      <c r="AI6" s="16">
        <v>3.2302783931869125E-2</v>
      </c>
      <c r="AJ6" s="16">
        <v>-4.4133095011503365E-2</v>
      </c>
      <c r="AK6" s="16">
        <v>-2.6796069846200452E-2</v>
      </c>
      <c r="AL6" s="16">
        <v>-2.7676141258082751E-2</v>
      </c>
      <c r="AM6" s="18">
        <v>7.3178902543036255E-3</v>
      </c>
    </row>
    <row r="7" spans="1:39" ht="24">
      <c r="A7" s="13" t="s">
        <v>42</v>
      </c>
      <c r="B7" s="14" t="s">
        <v>40</v>
      </c>
      <c r="C7" s="15">
        <v>2.6220990689067206E-2</v>
      </c>
      <c r="D7" s="16">
        <v>-2.3055495571914955E-2</v>
      </c>
      <c r="E7" s="16">
        <v>3.2682559756528277E-2</v>
      </c>
      <c r="F7" s="16">
        <v>-7.1097402500880863E-3</v>
      </c>
      <c r="G7" s="16">
        <v>-4.9354433078342211E-3</v>
      </c>
      <c r="H7" s="16">
        <v>-5.3715919326101473E-2</v>
      </c>
      <c r="I7" s="16">
        <v>-3.286934105997897E-2</v>
      </c>
      <c r="J7" s="16">
        <v>4.8290555363991294E-2</v>
      </c>
      <c r="K7" s="16">
        <v>4.8784862468388188E-2</v>
      </c>
      <c r="L7" s="16">
        <v>-1.417989507110182E-2</v>
      </c>
      <c r="M7" s="16">
        <v>1.0730050509855425E-3</v>
      </c>
      <c r="N7" s="16">
        <v>9.6989400614167897E-3</v>
      </c>
      <c r="O7" s="16">
        <v>3.6714726879265039E-2</v>
      </c>
      <c r="P7" s="17" t="s">
        <v>82</v>
      </c>
      <c r="Q7" s="16">
        <v>-3.7853428407239043E-2</v>
      </c>
      <c r="R7" s="16">
        <v>-5.8971924863940685E-2</v>
      </c>
      <c r="S7" s="16">
        <v>-2.292311674731309E-2</v>
      </c>
      <c r="T7" s="16">
        <v>3.0121050695900046E-2</v>
      </c>
      <c r="U7" s="16">
        <v>4.3788685763278413E-2</v>
      </c>
      <c r="V7" s="16">
        <v>-2.6487727602839475E-3</v>
      </c>
      <c r="W7" s="16">
        <v>2.2353237915275641E-2</v>
      </c>
      <c r="X7" s="16">
        <v>9.4937286342073574E-2</v>
      </c>
      <c r="Y7" s="16">
        <v>-1.8752137934050776E-2</v>
      </c>
      <c r="Z7" s="16">
        <v>-5.4006284213051889E-3</v>
      </c>
      <c r="AA7" s="16">
        <v>0.14956478331177153</v>
      </c>
      <c r="AB7" s="16">
        <v>2.6571690778917811E-2</v>
      </c>
      <c r="AC7" s="16">
        <v>6.9698210247710404E-2</v>
      </c>
      <c r="AD7" s="16">
        <v>1.5746878998688492E-2</v>
      </c>
      <c r="AE7" s="16">
        <v>0.10861842263620392</v>
      </c>
      <c r="AF7" s="16">
        <v>-1.680312433679863E-2</v>
      </c>
      <c r="AG7" s="16">
        <v>-1.9916269225430501E-2</v>
      </c>
      <c r="AH7" s="16">
        <v>-7.0349717451566162E-3</v>
      </c>
      <c r="AI7" s="16">
        <v>1.9974326727807187E-2</v>
      </c>
      <c r="AJ7" s="16">
        <v>-3.1553858975916058E-3</v>
      </c>
      <c r="AK7" s="16">
        <v>7.3515860617938952E-2</v>
      </c>
      <c r="AL7" s="16">
        <v>6.627950933419767E-2</v>
      </c>
      <c r="AM7" s="18">
        <v>3.27225977289472E-2</v>
      </c>
    </row>
    <row r="8" spans="1:39" ht="24">
      <c r="A8" s="13" t="s">
        <v>43</v>
      </c>
      <c r="B8" s="14" t="s">
        <v>40</v>
      </c>
      <c r="C8" s="15">
        <v>0.12120204933254446</v>
      </c>
      <c r="D8" s="16">
        <v>1.3252848309289408E-2</v>
      </c>
      <c r="E8" s="16">
        <v>-3.5124098996579478E-2</v>
      </c>
      <c r="F8" s="16">
        <v>-1.1442941560790352E-2</v>
      </c>
      <c r="G8" s="16">
        <v>-4.0369223936910364E-2</v>
      </c>
      <c r="H8" s="16">
        <v>-5.6340479879442261E-2</v>
      </c>
      <c r="I8" s="16">
        <v>4.8375428879718192E-2</v>
      </c>
      <c r="J8" s="16">
        <v>-7.0567503230304418E-2</v>
      </c>
      <c r="K8" s="16">
        <v>-1.7385439424208466E-2</v>
      </c>
      <c r="L8" s="16">
        <v>4.2739014577364592E-2</v>
      </c>
      <c r="M8" s="16">
        <v>1.4137388678036843E-2</v>
      </c>
      <c r="N8" s="16">
        <v>-1.7556675927227105E-2</v>
      </c>
      <c r="O8" s="16">
        <v>0.11498470174402101</v>
      </c>
      <c r="P8" s="16">
        <v>-3.8158467848788361E-2</v>
      </c>
      <c r="Q8" s="17" t="s">
        <v>83</v>
      </c>
      <c r="R8" s="16">
        <v>5.292472204832835E-3</v>
      </c>
      <c r="S8" s="16">
        <v>2.1544580186823484E-2</v>
      </c>
      <c r="T8" s="16">
        <v>-3.9598299318810516E-2</v>
      </c>
      <c r="U8" s="16">
        <v>-8.386487991510494E-2</v>
      </c>
      <c r="V8" s="16">
        <v>-6.5554321300126867E-2</v>
      </c>
      <c r="W8" s="16">
        <v>-6.9683603099773075E-2</v>
      </c>
      <c r="X8" s="16">
        <v>4.8699752808215188E-2</v>
      </c>
      <c r="Y8" s="16">
        <v>-1.245182294522682E-2</v>
      </c>
      <c r="Z8" s="16">
        <v>-3.0221346647718136E-2</v>
      </c>
      <c r="AA8" s="16">
        <v>7.2926475231775964E-2</v>
      </c>
      <c r="AB8" s="16">
        <v>-1.3336386985754888E-2</v>
      </c>
      <c r="AC8" s="16">
        <v>7.1814282972513438E-2</v>
      </c>
      <c r="AD8" s="16">
        <v>4.1828899501531E-2</v>
      </c>
      <c r="AE8" s="16">
        <v>3.2269551348961957E-2</v>
      </c>
      <c r="AF8" s="16">
        <v>2.112910941419411E-2</v>
      </c>
      <c r="AG8" s="16">
        <v>4.6814967081283125E-2</v>
      </c>
      <c r="AH8" s="16">
        <v>6.3320225707926447E-2</v>
      </c>
      <c r="AI8" s="16">
        <v>6.1628922317289704E-2</v>
      </c>
      <c r="AJ8" s="16">
        <v>1.9591939882560912E-2</v>
      </c>
      <c r="AK8" s="16">
        <v>-3.5698870043717343E-2</v>
      </c>
      <c r="AL8" s="16">
        <v>-5.4662192730051658E-3</v>
      </c>
      <c r="AM8" s="18">
        <v>4.9033183000881754E-2</v>
      </c>
    </row>
    <row r="9" spans="1:39" ht="24">
      <c r="A9" s="13" t="s">
        <v>44</v>
      </c>
      <c r="B9" s="14" t="s">
        <v>40</v>
      </c>
      <c r="C9" s="15">
        <v>-0.14366742685453537</v>
      </c>
      <c r="D9" s="16">
        <v>-1.3098728969186103E-2</v>
      </c>
      <c r="E9" s="16">
        <v>7.4822909109693747E-2</v>
      </c>
      <c r="F9" s="16">
        <v>2.1692142723918603E-2</v>
      </c>
      <c r="G9" s="16">
        <v>3.194243819629778E-2</v>
      </c>
      <c r="H9" s="16">
        <v>2.4201458242576142E-2</v>
      </c>
      <c r="I9" s="16">
        <v>9.7064072596176575E-3</v>
      </c>
      <c r="J9" s="16">
        <v>9.2786891937802846E-2</v>
      </c>
      <c r="K9" s="16">
        <v>1.1684114979016899E-2</v>
      </c>
      <c r="L9" s="16">
        <v>-3.9355505145239965E-2</v>
      </c>
      <c r="M9" s="16">
        <v>-1.7254878800005972E-2</v>
      </c>
      <c r="N9" s="16">
        <v>2.1306906957506391E-2</v>
      </c>
      <c r="O9" s="16">
        <v>3.1895474331358885E-2</v>
      </c>
      <c r="P9" s="16">
        <v>2.6763961085851481E-2</v>
      </c>
      <c r="Q9" s="16">
        <v>-1.3381050723197466E-2</v>
      </c>
      <c r="R9" s="16">
        <v>3.9446029426534475E-2</v>
      </c>
      <c r="S9" s="16">
        <v>3.201117432167315E-2</v>
      </c>
      <c r="T9" s="16">
        <v>5.5807443346001281E-2</v>
      </c>
      <c r="U9" s="16">
        <v>6.4055874828435458E-2</v>
      </c>
      <c r="V9" s="16">
        <v>3.023550425656284E-2</v>
      </c>
      <c r="W9" s="16">
        <v>-5.6181749157954985E-2</v>
      </c>
      <c r="X9" s="16">
        <v>-5.1059883883903895E-2</v>
      </c>
      <c r="Y9" s="16">
        <v>-1.9754306728634145E-2</v>
      </c>
      <c r="Z9" s="16">
        <v>-3.0398001970030904E-2</v>
      </c>
      <c r="AA9" s="16">
        <v>-1.8118241818785748E-2</v>
      </c>
      <c r="AB9" s="17" t="s">
        <v>78</v>
      </c>
      <c r="AC9" s="16">
        <v>-6.3843181393371237E-2</v>
      </c>
      <c r="AD9" s="16">
        <v>-5.3574593224792556E-2</v>
      </c>
      <c r="AE9" s="16">
        <v>4.0367611287141177E-2</v>
      </c>
      <c r="AF9" s="16">
        <v>-1.4582896006253785E-2</v>
      </c>
      <c r="AG9" s="16">
        <v>0.12156029330775037</v>
      </c>
      <c r="AH9" s="16">
        <v>2.3479070824984183E-2</v>
      </c>
      <c r="AI9" s="16">
        <v>6.7661318851816366E-2</v>
      </c>
      <c r="AJ9" s="16">
        <v>-8.3003318029219453E-2</v>
      </c>
      <c r="AK9" s="16">
        <v>-6.1361691915312072E-2</v>
      </c>
      <c r="AL9" s="16">
        <v>-1.2672858004883209E-2</v>
      </c>
      <c r="AM9" s="18">
        <v>2.4145870854368173E-2</v>
      </c>
    </row>
    <row r="10" spans="1:39" ht="24">
      <c r="A10" s="13" t="s">
        <v>45</v>
      </c>
      <c r="B10" s="14" t="s">
        <v>40</v>
      </c>
      <c r="C10" s="15">
        <v>6.7404949816103163E-2</v>
      </c>
      <c r="D10" s="16">
        <v>2.5189048587816079E-2</v>
      </c>
      <c r="E10" s="16">
        <v>-7.9144801670436131E-3</v>
      </c>
      <c r="F10" s="16">
        <v>0.1200085150318265</v>
      </c>
      <c r="G10" s="16">
        <v>3.9286628540664351E-2</v>
      </c>
      <c r="H10" s="16">
        <v>-2.9856828617993849E-2</v>
      </c>
      <c r="I10" s="16">
        <v>-9.0313542178429608E-3</v>
      </c>
      <c r="J10" s="16">
        <v>5.113247344393175E-2</v>
      </c>
      <c r="K10" s="16">
        <v>-8.9003871046152757E-3</v>
      </c>
      <c r="L10" s="16">
        <v>-6.4725957459587473E-3</v>
      </c>
      <c r="M10" s="16">
        <v>6.348433227590751E-2</v>
      </c>
      <c r="N10" s="16">
        <v>-6.6069953461294004E-3</v>
      </c>
      <c r="O10" s="16">
        <v>1.0189073177932943E-2</v>
      </c>
      <c r="P10" s="16">
        <v>-1.6917461996956106E-2</v>
      </c>
      <c r="Q10" s="16">
        <v>2.1082352357545107E-2</v>
      </c>
      <c r="R10" s="16">
        <v>-1.8701100220604961E-3</v>
      </c>
      <c r="S10" s="16">
        <v>-1.4980968646561354E-2</v>
      </c>
      <c r="T10" s="16">
        <v>-4.4509377173314237E-3</v>
      </c>
      <c r="U10" s="16">
        <v>0.1015959206142918</v>
      </c>
      <c r="V10" s="16">
        <v>-5.1852142309034791E-3</v>
      </c>
      <c r="W10" s="16">
        <v>3.707368535860351E-2</v>
      </c>
      <c r="X10" s="16">
        <v>2.3811210283581678E-2</v>
      </c>
      <c r="Y10" s="16">
        <v>-2.5948649012568711E-2</v>
      </c>
      <c r="Z10" s="16">
        <v>-9.7346657078379986E-2</v>
      </c>
      <c r="AA10" s="16">
        <v>2.2864930812169493E-2</v>
      </c>
      <c r="AB10" s="16">
        <v>-1.4510646245027745E-2</v>
      </c>
      <c r="AC10" s="16">
        <v>3.2290183343944706E-2</v>
      </c>
      <c r="AD10" s="16">
        <v>1.7831639451634654E-3</v>
      </c>
      <c r="AE10" s="16">
        <v>-8.6711293275520546E-2</v>
      </c>
      <c r="AF10" s="17" t="s">
        <v>78</v>
      </c>
      <c r="AG10" s="16">
        <v>-6.7666889018115307E-3</v>
      </c>
      <c r="AH10" s="16">
        <v>-5.581005994180788E-3</v>
      </c>
      <c r="AI10" s="16">
        <v>6.3939100762317971E-2</v>
      </c>
      <c r="AJ10" s="16">
        <v>-7.8640823857852205E-2</v>
      </c>
      <c r="AK10" s="16">
        <v>-7.440670189078219E-2</v>
      </c>
      <c r="AL10" s="16">
        <v>8.6064812529836672E-4</v>
      </c>
      <c r="AM10" s="18">
        <v>-7.6797381471686507E-2</v>
      </c>
    </row>
    <row r="11" spans="1:39" ht="24">
      <c r="A11" s="13" t="s">
        <v>46</v>
      </c>
      <c r="B11" s="14" t="s">
        <v>40</v>
      </c>
      <c r="C11" s="15">
        <v>1.9235331150682912E-2</v>
      </c>
      <c r="D11" s="16">
        <v>2.2206288714287114E-3</v>
      </c>
      <c r="E11" s="16">
        <v>-7.1264359302195227E-2</v>
      </c>
      <c r="F11" s="16">
        <v>4.9956058849941552E-2</v>
      </c>
      <c r="G11" s="16">
        <v>-3.7917168115510554E-2</v>
      </c>
      <c r="H11" s="16">
        <v>-7.3453802970083609E-3</v>
      </c>
      <c r="I11" s="16">
        <v>5.7352616148628232E-3</v>
      </c>
      <c r="J11" s="16">
        <v>-1.6063288955070915E-4</v>
      </c>
      <c r="K11" s="16">
        <v>-8.4288042996850984E-2</v>
      </c>
      <c r="L11" s="16">
        <v>-2.7120075108757864E-2</v>
      </c>
      <c r="M11" s="16">
        <v>-2.1615576875725954E-2</v>
      </c>
      <c r="N11" s="16">
        <v>-1.4911664297800047E-2</v>
      </c>
      <c r="O11" s="16">
        <v>2.565215512718403E-2</v>
      </c>
      <c r="P11" s="16">
        <v>-2.2341484647191982E-2</v>
      </c>
      <c r="Q11" s="16">
        <v>2.1447779326546328E-2</v>
      </c>
      <c r="R11" s="16">
        <v>-4.0921627996132477E-2</v>
      </c>
      <c r="S11" s="17" t="s">
        <v>84</v>
      </c>
      <c r="T11" s="16">
        <v>-4.3452209325220675E-2</v>
      </c>
      <c r="U11" s="16">
        <v>-1.0933100850761792E-2</v>
      </c>
      <c r="V11" s="16">
        <v>-3.0571215408604399E-2</v>
      </c>
      <c r="W11" s="16">
        <v>-4.2596233584598076E-2</v>
      </c>
      <c r="X11" s="16">
        <v>9.7530277512095059E-2</v>
      </c>
      <c r="Y11" s="16">
        <v>1.0430054206874475E-2</v>
      </c>
      <c r="Z11" s="16">
        <v>-3.4393534741126247E-2</v>
      </c>
      <c r="AA11" s="16">
        <v>0.1715405115518778</v>
      </c>
      <c r="AB11" s="16">
        <v>3.1143285408105091E-2</v>
      </c>
      <c r="AC11" s="16">
        <v>-2.5479213891431176E-2</v>
      </c>
      <c r="AD11" s="16">
        <v>-2.341546952235939E-2</v>
      </c>
      <c r="AE11" s="16">
        <v>6.5821437072555833E-2</v>
      </c>
      <c r="AF11" s="16">
        <v>-1.4648660063146067E-2</v>
      </c>
      <c r="AG11" s="16">
        <v>3.9563216721765875E-3</v>
      </c>
      <c r="AH11" s="16">
        <v>-2.3495081741292393E-2</v>
      </c>
      <c r="AI11" s="16">
        <v>2.0505185432369233E-2</v>
      </c>
      <c r="AJ11" s="16">
        <v>1.4230931873560105E-2</v>
      </c>
      <c r="AK11" s="16">
        <v>0.11650505344918416</v>
      </c>
      <c r="AL11" s="16">
        <v>-4.3585704052386876E-2</v>
      </c>
      <c r="AM11" s="18">
        <v>3.6030777137432926E-2</v>
      </c>
    </row>
    <row r="12" spans="1:39" ht="24">
      <c r="A12" s="13" t="s">
        <v>47</v>
      </c>
      <c r="B12" s="14" t="s">
        <v>40</v>
      </c>
      <c r="C12" s="15">
        <v>-3.2909704534587136E-2</v>
      </c>
      <c r="D12" s="16">
        <v>-6.7748066190161257E-2</v>
      </c>
      <c r="E12" s="16">
        <v>-1.4072441470023895E-2</v>
      </c>
      <c r="F12" s="16">
        <v>1.6026062649536829E-4</v>
      </c>
      <c r="G12" s="16">
        <v>-7.2875377004919528E-2</v>
      </c>
      <c r="H12" s="16">
        <v>-5.7102625782801709E-2</v>
      </c>
      <c r="I12" s="16">
        <v>1.7430578131227766E-4</v>
      </c>
      <c r="J12" s="16">
        <v>-0.11463943818188141</v>
      </c>
      <c r="K12" s="16">
        <v>-5.6507976564021845E-2</v>
      </c>
      <c r="L12" s="16">
        <v>-4.1367994416552915E-2</v>
      </c>
      <c r="M12" s="16">
        <v>3.5651337400840872E-3</v>
      </c>
      <c r="N12" s="17" t="s">
        <v>85</v>
      </c>
      <c r="O12" s="16">
        <v>-6.1416584541485637E-3</v>
      </c>
      <c r="P12" s="16">
        <v>9.5442751181697739E-3</v>
      </c>
      <c r="Q12" s="16">
        <v>-1.6933685412492173E-2</v>
      </c>
      <c r="R12" s="16">
        <v>-3.5846058346691405E-2</v>
      </c>
      <c r="S12" s="16">
        <v>-1.4886707237074604E-2</v>
      </c>
      <c r="T12" s="16">
        <v>0.12018921402269339</v>
      </c>
      <c r="U12" s="16">
        <v>7.6260194810525997E-2</v>
      </c>
      <c r="V12" s="16">
        <v>1.1699346371397917E-3</v>
      </c>
      <c r="W12" s="16">
        <v>-2.9798518874083944E-2</v>
      </c>
      <c r="X12" s="16">
        <v>-1.056004075241935E-3</v>
      </c>
      <c r="Y12" s="16">
        <v>-1.7604747715327201E-2</v>
      </c>
      <c r="Z12" s="16">
        <v>9.0301096467623312E-2</v>
      </c>
      <c r="AA12" s="16">
        <v>-3.8116291354837232E-3</v>
      </c>
      <c r="AB12" s="16">
        <v>2.0478051146821809E-2</v>
      </c>
      <c r="AC12" s="16">
        <v>0.10090691413704306</v>
      </c>
      <c r="AD12" s="16">
        <v>0.10743730203740363</v>
      </c>
      <c r="AE12" s="16">
        <v>-9.4701482608836415E-2</v>
      </c>
      <c r="AF12" s="16">
        <v>-6.4462127089877988E-3</v>
      </c>
      <c r="AG12" s="16">
        <v>6.7732138189102635E-3</v>
      </c>
      <c r="AH12" s="16">
        <v>6.3844006178704399E-3</v>
      </c>
      <c r="AI12" s="16">
        <v>-1.8514113115265053E-2</v>
      </c>
      <c r="AJ12" s="16">
        <v>1.6044792383176569E-2</v>
      </c>
      <c r="AK12" s="16">
        <v>-9.9594242224390634E-3</v>
      </c>
      <c r="AL12" s="16">
        <v>-1.4930061945166318E-2</v>
      </c>
      <c r="AM12" s="18">
        <v>4.5646457410418027E-2</v>
      </c>
    </row>
    <row r="13" spans="1:39" ht="24">
      <c r="A13" s="13" t="s">
        <v>48</v>
      </c>
      <c r="B13" s="14" t="s">
        <v>40</v>
      </c>
      <c r="C13" s="15">
        <v>6.1810482809830933E-3</v>
      </c>
      <c r="D13" s="16">
        <v>7.6583662520480151E-3</v>
      </c>
      <c r="E13" s="16">
        <v>6.5876549139161591E-2</v>
      </c>
      <c r="F13" s="16">
        <v>-4.2784265009904447E-2</v>
      </c>
      <c r="G13" s="16">
        <v>-4.0409757442641803E-2</v>
      </c>
      <c r="H13" s="16">
        <v>3.1208203653524124E-2</v>
      </c>
      <c r="I13" s="16">
        <v>-7.3766762995586557E-2</v>
      </c>
      <c r="J13" s="16">
        <v>5.7892058103102467E-2</v>
      </c>
      <c r="K13" s="16">
        <v>-1.5035827905281744E-2</v>
      </c>
      <c r="L13" s="16">
        <v>-6.1398404622759986E-2</v>
      </c>
      <c r="M13" s="16">
        <v>-3.819494096994739E-2</v>
      </c>
      <c r="N13" s="16">
        <v>-2.9373569781251281E-2</v>
      </c>
      <c r="O13" s="16">
        <v>2.2565340511348678E-2</v>
      </c>
      <c r="P13" s="16">
        <v>2.1559579780367731E-2</v>
      </c>
      <c r="Q13" s="16">
        <v>-6.6725801807496196E-2</v>
      </c>
      <c r="R13" s="16">
        <v>-3.0755665879873738E-2</v>
      </c>
      <c r="S13" s="16">
        <v>-4.1505800241038719E-2</v>
      </c>
      <c r="T13" s="16">
        <v>-2.625749045280222E-3</v>
      </c>
      <c r="U13" s="16">
        <v>-2.8045854590307137E-3</v>
      </c>
      <c r="V13" s="16">
        <v>-5.3228746751640341E-2</v>
      </c>
      <c r="W13" s="17" t="s">
        <v>86</v>
      </c>
      <c r="X13" s="16">
        <v>1.2077958657900989E-2</v>
      </c>
      <c r="Y13" s="16">
        <v>-6.9502884761866709E-2</v>
      </c>
      <c r="Z13" s="16">
        <v>4.3781504792298642E-2</v>
      </c>
      <c r="AA13" s="16">
        <v>-3.7161088942831599E-2</v>
      </c>
      <c r="AB13" s="16">
        <v>-5.3979403768342753E-2</v>
      </c>
      <c r="AC13" s="16">
        <v>6.4612531590452188E-2</v>
      </c>
      <c r="AD13" s="16">
        <v>0.13327235694501791</v>
      </c>
      <c r="AE13" s="16">
        <v>3.1406291358454561E-2</v>
      </c>
      <c r="AF13" s="16">
        <v>3.5576244400143384E-2</v>
      </c>
      <c r="AG13" s="16">
        <v>-2.6395924037504924E-2</v>
      </c>
      <c r="AH13" s="16">
        <v>1.5434104694496647E-2</v>
      </c>
      <c r="AI13" s="16">
        <v>-3.0148089301490072E-2</v>
      </c>
      <c r="AJ13" s="16">
        <v>0.1321756868565746</v>
      </c>
      <c r="AK13" s="16">
        <v>3.5680350785052264E-3</v>
      </c>
      <c r="AL13" s="16">
        <v>2.0896471915005595E-2</v>
      </c>
      <c r="AM13" s="18">
        <v>-0.11638916515830494</v>
      </c>
    </row>
    <row r="14" spans="1:39" ht="24">
      <c r="A14" s="13" t="s">
        <v>49</v>
      </c>
      <c r="B14" s="14" t="s">
        <v>40</v>
      </c>
      <c r="C14" s="15">
        <v>-0.13455129240635949</v>
      </c>
      <c r="D14" s="16">
        <v>4.0051387413781045E-2</v>
      </c>
      <c r="E14" s="16">
        <v>-5.4689717208839771E-3</v>
      </c>
      <c r="F14" s="17" t="s">
        <v>87</v>
      </c>
      <c r="G14" s="16">
        <v>-6.8638338202478263E-2</v>
      </c>
      <c r="H14" s="16">
        <v>1.291638717270609E-2</v>
      </c>
      <c r="I14" s="16">
        <v>3.3486162811527686E-3</v>
      </c>
      <c r="J14" s="16">
        <v>-3.0263858981919176E-2</v>
      </c>
      <c r="K14" s="16">
        <v>-2.2623436797856344E-2</v>
      </c>
      <c r="L14" s="16">
        <v>-2.7888584011964396E-2</v>
      </c>
      <c r="M14" s="16">
        <v>-7.8967939659927072E-2</v>
      </c>
      <c r="N14" s="16">
        <v>-3.9383737791491379E-5</v>
      </c>
      <c r="O14" s="16">
        <v>-6.7089858957261259E-2</v>
      </c>
      <c r="P14" s="16">
        <v>-7.1391646143668551E-3</v>
      </c>
      <c r="Q14" s="16">
        <v>-1.1161476760605861E-2</v>
      </c>
      <c r="R14" s="16">
        <v>5.72202156182283E-2</v>
      </c>
      <c r="S14" s="16">
        <v>5.0220163360833625E-2</v>
      </c>
      <c r="T14" s="16">
        <v>7.3736645325313169E-2</v>
      </c>
      <c r="U14" s="16">
        <v>-3.209572925792669E-3</v>
      </c>
      <c r="V14" s="16">
        <v>-0.10800693924300141</v>
      </c>
      <c r="W14" s="16">
        <v>-4.4272959572544623E-2</v>
      </c>
      <c r="X14" s="16">
        <v>5.9184317931366928E-2</v>
      </c>
      <c r="Y14" s="16">
        <v>1.4828073284087792E-2</v>
      </c>
      <c r="Z14" s="16">
        <v>-5.3911938366031642E-2</v>
      </c>
      <c r="AA14" s="16">
        <v>-8.9768233699942968E-4</v>
      </c>
      <c r="AB14" s="16">
        <v>2.132539572253923E-2</v>
      </c>
      <c r="AC14" s="16">
        <v>3.8005881726617251E-2</v>
      </c>
      <c r="AD14" s="16">
        <v>2.0297214355164777E-2</v>
      </c>
      <c r="AE14" s="16">
        <v>3.870383674558925E-3</v>
      </c>
      <c r="AF14" s="16">
        <v>0.11834017121680149</v>
      </c>
      <c r="AG14" s="16">
        <v>7.5830512179158913E-2</v>
      </c>
      <c r="AH14" s="16">
        <v>3.9758883459483238E-2</v>
      </c>
      <c r="AI14" s="16">
        <v>-2.8264142796140684E-2</v>
      </c>
      <c r="AJ14" s="16">
        <v>4.8160721881558795E-2</v>
      </c>
      <c r="AK14" s="16">
        <v>2.7976986813215535E-2</v>
      </c>
      <c r="AL14" s="16">
        <v>1.5754453901121695E-3</v>
      </c>
      <c r="AM14" s="18">
        <v>-6.9205221527707347E-2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1.6410410289399356E-7</v>
      </c>
      <c r="E21" s="10">
        <f t="shared" ref="E21:AM21" si="0">$C5^2*E5^2</f>
        <v>8.1033057209251478E-7</v>
      </c>
      <c r="F21" s="10">
        <f t="shared" si="0"/>
        <v>7.5343115682082345E-9</v>
      </c>
      <c r="G21" s="10">
        <f t="shared" si="0"/>
        <v>9.2175669729872041E-7</v>
      </c>
      <c r="H21" s="10">
        <f t="shared" si="0"/>
        <v>7.7852184989315399E-7</v>
      </c>
      <c r="I21" s="11">
        <f t="shared" si="0"/>
        <v>6.2970729259547386E-4</v>
      </c>
      <c r="J21" s="10">
        <f t="shared" si="0"/>
        <v>8.3993410267041338E-7</v>
      </c>
      <c r="K21" s="10">
        <f t="shared" si="0"/>
        <v>5.5479040076073534E-8</v>
      </c>
      <c r="L21" s="10">
        <f t="shared" si="0"/>
        <v>3.4932737621898007E-8</v>
      </c>
      <c r="M21" s="10">
        <f t="shared" si="0"/>
        <v>2.1587631938739938E-6</v>
      </c>
      <c r="N21" s="10">
        <f t="shared" si="0"/>
        <v>1.0793980189900864E-11</v>
      </c>
      <c r="O21" s="10">
        <f t="shared" si="0"/>
        <v>1.0735852261522389E-6</v>
      </c>
      <c r="P21" s="10">
        <f t="shared" si="0"/>
        <v>7.1874181420899241E-7</v>
      </c>
      <c r="Q21" s="10">
        <f t="shared" si="0"/>
        <v>1.5945218328202673E-6</v>
      </c>
      <c r="R21" s="10">
        <f t="shared" si="0"/>
        <v>4.5907120633494321E-8</v>
      </c>
      <c r="S21" s="10">
        <f t="shared" si="0"/>
        <v>2.3470978102747385E-8</v>
      </c>
      <c r="T21" s="10">
        <f t="shared" si="0"/>
        <v>3.3663248118211724E-7</v>
      </c>
      <c r="U21" s="10">
        <f t="shared" si="0"/>
        <v>1.4204713552405306E-6</v>
      </c>
      <c r="V21" s="10">
        <f t="shared" si="0"/>
        <v>1.3367408333632681E-6</v>
      </c>
      <c r="W21" s="10">
        <f t="shared" si="0"/>
        <v>4.0200314940616324E-6</v>
      </c>
      <c r="X21" s="10">
        <f t="shared" si="0"/>
        <v>2.2229982727311476E-6</v>
      </c>
      <c r="Y21" s="10">
        <f t="shared" si="0"/>
        <v>7.8920968198594875E-7</v>
      </c>
      <c r="Z21" s="10">
        <f t="shared" si="0"/>
        <v>1.1480081029932116E-7</v>
      </c>
      <c r="AA21" s="10">
        <f t="shared" si="0"/>
        <v>5.7924193235914097E-7</v>
      </c>
      <c r="AB21" s="10">
        <f t="shared" si="0"/>
        <v>6.4267960895691354E-8</v>
      </c>
      <c r="AC21" s="10">
        <f t="shared" si="0"/>
        <v>1.7392812420051889E-6</v>
      </c>
      <c r="AD21" s="10">
        <f t="shared" si="0"/>
        <v>7.8148996998068817E-7</v>
      </c>
      <c r="AE21" s="10">
        <f t="shared" si="0"/>
        <v>6.059525286670268E-6</v>
      </c>
      <c r="AF21" s="10">
        <f t="shared" si="0"/>
        <v>5.4730885416540405E-8</v>
      </c>
      <c r="AG21" s="10">
        <f t="shared" si="0"/>
        <v>4.3352456692564663E-7</v>
      </c>
      <c r="AH21" s="10">
        <f t="shared" si="0"/>
        <v>1.1186939021083645E-7</v>
      </c>
      <c r="AI21" s="10">
        <f t="shared" si="0"/>
        <v>1.0255436496096677E-8</v>
      </c>
      <c r="AJ21" s="10">
        <f t="shared" si="0"/>
        <v>7.6325096293774917E-7</v>
      </c>
      <c r="AK21" s="10">
        <f t="shared" si="0"/>
        <v>8.198978859689062E-7</v>
      </c>
      <c r="AL21" s="10">
        <f t="shared" si="0"/>
        <v>1.7076400511534508E-5</v>
      </c>
      <c r="AM21" s="12">
        <f t="shared" si="0"/>
        <v>6.4519178363066716E-6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6.5824217835681676E-3</v>
      </c>
      <c r="E22" s="16">
        <f t="shared" si="1"/>
        <v>4.9939999645328763E-6</v>
      </c>
      <c r="F22" s="16">
        <f t="shared" si="1"/>
        <v>1.1802530314677298E-5</v>
      </c>
      <c r="G22" s="16">
        <f t="shared" si="1"/>
        <v>5.6088295286744813E-6</v>
      </c>
      <c r="H22" s="16">
        <f t="shared" si="1"/>
        <v>1.1825234071417334E-6</v>
      </c>
      <c r="I22" s="16">
        <f t="shared" si="1"/>
        <v>1.7083292047613874E-6</v>
      </c>
      <c r="J22" s="16">
        <f t="shared" si="1"/>
        <v>6.5555937878742667E-6</v>
      </c>
      <c r="K22" s="16">
        <f t="shared" si="1"/>
        <v>2.4716951159785339E-5</v>
      </c>
      <c r="L22" s="16">
        <f t="shared" si="1"/>
        <v>2.8657207966874557E-5</v>
      </c>
      <c r="M22" s="16">
        <f t="shared" si="1"/>
        <v>3.5214006845800323E-6</v>
      </c>
      <c r="N22" s="16">
        <f t="shared" si="1"/>
        <v>3.5098462738458657E-5</v>
      </c>
      <c r="O22" s="16">
        <f t="shared" si="1"/>
        <v>2.9709744637637856E-5</v>
      </c>
      <c r="P22" s="16">
        <f t="shared" si="1"/>
        <v>3.8749898725080426E-6</v>
      </c>
      <c r="Q22" s="16">
        <f t="shared" si="1"/>
        <v>1.2919755007569251E-6</v>
      </c>
      <c r="R22" s="16">
        <f t="shared" si="1"/>
        <v>5.0089475917212934E-5</v>
      </c>
      <c r="S22" s="16">
        <f t="shared" si="1"/>
        <v>2.5976668456539729E-8</v>
      </c>
      <c r="T22" s="16">
        <f t="shared" si="1"/>
        <v>1.9006524070689529E-7</v>
      </c>
      <c r="U22" s="16">
        <f t="shared" si="1"/>
        <v>1.2288662254412555E-5</v>
      </c>
      <c r="V22" s="16">
        <f t="shared" si="1"/>
        <v>2.0192770281445066E-5</v>
      </c>
      <c r="W22" s="16">
        <f t="shared" si="1"/>
        <v>4.8696254542610991E-7</v>
      </c>
      <c r="X22" s="16">
        <f t="shared" si="1"/>
        <v>7.0698065752032799E-7</v>
      </c>
      <c r="Y22" s="16">
        <f t="shared" si="1"/>
        <v>1.3226454604594657E-5</v>
      </c>
      <c r="Z22" s="16">
        <f t="shared" si="1"/>
        <v>1.5439996687354172E-5</v>
      </c>
      <c r="AA22" s="16">
        <f t="shared" si="1"/>
        <v>8.2901214468198529E-5</v>
      </c>
      <c r="AB22" s="16">
        <f t="shared" si="1"/>
        <v>1.2357031899538911E-6</v>
      </c>
      <c r="AC22" s="16">
        <f t="shared" si="1"/>
        <v>4.6944806968821331E-6</v>
      </c>
      <c r="AD22" s="16">
        <f t="shared" si="1"/>
        <v>2.6668850912299897E-5</v>
      </c>
      <c r="AE22" s="16">
        <f t="shared" si="1"/>
        <v>1.6500215082955072E-5</v>
      </c>
      <c r="AF22" s="16">
        <f t="shared" si="1"/>
        <v>4.5055727942537328E-6</v>
      </c>
      <c r="AG22" s="16">
        <f t="shared" si="1"/>
        <v>4.4555418199888493E-6</v>
      </c>
      <c r="AH22" s="16">
        <f t="shared" si="1"/>
        <v>8.3354202490675488E-5</v>
      </c>
      <c r="AI22" s="16">
        <f t="shared" si="1"/>
        <v>7.3453528696033924E-6</v>
      </c>
      <c r="AJ22" s="16">
        <f t="shared" si="1"/>
        <v>1.3710760019772038E-5</v>
      </c>
      <c r="AK22" s="16">
        <f t="shared" si="1"/>
        <v>5.0544622974451848E-6</v>
      </c>
      <c r="AL22" s="16">
        <f t="shared" si="1"/>
        <v>5.3919249197980874E-6</v>
      </c>
      <c r="AM22" s="18">
        <f t="shared" si="1"/>
        <v>3.7696805024861379E-7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3.6546611451916501E-7</v>
      </c>
      <c r="E23" s="16">
        <f t="shared" si="2"/>
        <v>7.3439602990648387E-7</v>
      </c>
      <c r="F23" s="16">
        <f t="shared" si="2"/>
        <v>3.4754069181805498E-8</v>
      </c>
      <c r="G23" s="16">
        <f t="shared" si="2"/>
        <v>1.674752087902896E-8</v>
      </c>
      <c r="H23" s="16">
        <f t="shared" si="2"/>
        <v>1.9838289261974007E-6</v>
      </c>
      <c r="I23" s="16">
        <f t="shared" si="2"/>
        <v>7.4281418424612067E-7</v>
      </c>
      <c r="J23" s="16">
        <f t="shared" si="2"/>
        <v>1.6033287960725639E-6</v>
      </c>
      <c r="K23" s="16">
        <f t="shared" si="2"/>
        <v>1.6363204671294992E-6</v>
      </c>
      <c r="L23" s="16">
        <f t="shared" si="2"/>
        <v>1.3824334285377927E-7</v>
      </c>
      <c r="M23" s="16">
        <f t="shared" si="2"/>
        <v>7.915925993050667E-10</v>
      </c>
      <c r="N23" s="16">
        <f t="shared" si="2"/>
        <v>6.4676534798874553E-8</v>
      </c>
      <c r="O23" s="16">
        <f t="shared" si="2"/>
        <v>9.267845735485738E-7</v>
      </c>
      <c r="P23" s="17">
        <f t="shared" si="2"/>
        <v>6.3760360935802242E-4</v>
      </c>
      <c r="Q23" s="16">
        <f t="shared" si="2"/>
        <v>9.8516422468242897E-7</v>
      </c>
      <c r="R23" s="16">
        <f t="shared" si="2"/>
        <v>2.3910507806373856E-6</v>
      </c>
      <c r="S23" s="16">
        <f t="shared" si="2"/>
        <v>3.6128133508278311E-7</v>
      </c>
      <c r="T23" s="16">
        <f t="shared" si="2"/>
        <v>6.2379002644896991E-7</v>
      </c>
      <c r="U23" s="16">
        <f t="shared" si="2"/>
        <v>1.3183235623769225E-6</v>
      </c>
      <c r="V23" s="16">
        <f t="shared" si="2"/>
        <v>4.8237811452812088E-9</v>
      </c>
      <c r="W23" s="16">
        <f t="shared" si="2"/>
        <v>3.4354139407214856E-7</v>
      </c>
      <c r="X23" s="16">
        <f t="shared" si="2"/>
        <v>6.1968619349681774E-6</v>
      </c>
      <c r="Y23" s="16">
        <f t="shared" si="2"/>
        <v>2.417685302417803E-7</v>
      </c>
      <c r="Z23" s="16">
        <f t="shared" si="2"/>
        <v>2.005334325878466E-8</v>
      </c>
      <c r="AA23" s="16">
        <f t="shared" si="2"/>
        <v>1.5380019454983369E-5</v>
      </c>
      <c r="AB23" s="16">
        <f t="shared" si="2"/>
        <v>4.8544113243661453E-7</v>
      </c>
      <c r="AC23" s="16">
        <f t="shared" si="2"/>
        <v>3.3399613788764225E-6</v>
      </c>
      <c r="AD23" s="16">
        <f t="shared" si="2"/>
        <v>1.7048539229094907E-7</v>
      </c>
      <c r="AE23" s="16">
        <f t="shared" si="2"/>
        <v>8.1115747732852674E-6</v>
      </c>
      <c r="AF23" s="16">
        <f t="shared" si="2"/>
        <v>1.9412357227820197E-7</v>
      </c>
      <c r="AG23" s="16">
        <f t="shared" si="2"/>
        <v>2.7271822987243219E-7</v>
      </c>
      <c r="AH23" s="16">
        <f t="shared" si="2"/>
        <v>3.4026940964729232E-8</v>
      </c>
      <c r="AI23" s="16">
        <f t="shared" si="2"/>
        <v>2.7431053783117608E-7</v>
      </c>
      <c r="AJ23" s="16">
        <f t="shared" si="2"/>
        <v>6.8454681320807845E-9</v>
      </c>
      <c r="AK23" s="16">
        <f t="shared" si="2"/>
        <v>3.7158680512011687E-6</v>
      </c>
      <c r="AL23" s="16">
        <f t="shared" si="2"/>
        <v>3.0203464517445709E-6</v>
      </c>
      <c r="AM23" s="18">
        <f t="shared" si="2"/>
        <v>7.3619648487811164E-7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2.5801109413363761E-6</v>
      </c>
      <c r="E24" s="16">
        <f t="shared" si="3"/>
        <v>1.8123009216059115E-5</v>
      </c>
      <c r="F24" s="16">
        <f t="shared" si="3"/>
        <v>1.9235137104823406E-6</v>
      </c>
      <c r="G24" s="16">
        <f t="shared" si="3"/>
        <v>2.3939811547559157E-5</v>
      </c>
      <c r="H24" s="16">
        <f t="shared" si="3"/>
        <v>4.6629526965139348E-5</v>
      </c>
      <c r="I24" s="16">
        <f t="shared" si="3"/>
        <v>3.4377127344987324E-5</v>
      </c>
      <c r="J24" s="16">
        <f t="shared" si="3"/>
        <v>7.3152543294796379E-5</v>
      </c>
      <c r="K24" s="16">
        <f t="shared" si="3"/>
        <v>4.4400848595771542E-6</v>
      </c>
      <c r="L24" s="16">
        <f t="shared" si="3"/>
        <v>2.6832981750616813E-5</v>
      </c>
      <c r="M24" s="16">
        <f t="shared" si="3"/>
        <v>2.9360153553025689E-6</v>
      </c>
      <c r="N24" s="16">
        <f t="shared" si="3"/>
        <v>4.5279801224676623E-6</v>
      </c>
      <c r="O24" s="16">
        <f t="shared" si="3"/>
        <v>1.9422272912586781E-4</v>
      </c>
      <c r="P24" s="16">
        <f t="shared" si="3"/>
        <v>2.1389556662973849E-5</v>
      </c>
      <c r="Q24" s="17">
        <f t="shared" si="3"/>
        <v>1.3651299473559204E-2</v>
      </c>
      <c r="R24" s="16">
        <f t="shared" si="3"/>
        <v>4.1146897805034675E-7</v>
      </c>
      <c r="S24" s="16">
        <f t="shared" si="3"/>
        <v>6.8186123084892941E-6</v>
      </c>
      <c r="T24" s="16">
        <f t="shared" si="3"/>
        <v>2.30341926302157E-5</v>
      </c>
      <c r="U24" s="16">
        <f t="shared" si="3"/>
        <v>1.0331899787174479E-4</v>
      </c>
      <c r="V24" s="16">
        <f t="shared" si="3"/>
        <v>6.3128079458788937E-5</v>
      </c>
      <c r="W24" s="16">
        <f t="shared" si="3"/>
        <v>7.1331461637417107E-5</v>
      </c>
      <c r="X24" s="16">
        <f t="shared" si="3"/>
        <v>3.4839622438967999E-5</v>
      </c>
      <c r="Y24" s="16">
        <f t="shared" si="3"/>
        <v>2.2776437676893616E-6</v>
      </c>
      <c r="Z24" s="16">
        <f t="shared" si="3"/>
        <v>1.3416756905354354E-5</v>
      </c>
      <c r="AA24" s="16">
        <f t="shared" si="3"/>
        <v>7.8125061586510456E-5</v>
      </c>
      <c r="AB24" s="16">
        <f t="shared" si="3"/>
        <v>2.6127406625901485E-6</v>
      </c>
      <c r="AC24" s="16">
        <f t="shared" si="3"/>
        <v>7.5760282164121678E-5</v>
      </c>
      <c r="AD24" s="16">
        <f t="shared" si="3"/>
        <v>2.5702348240165825E-5</v>
      </c>
      <c r="AE24" s="16">
        <f t="shared" si="3"/>
        <v>1.52969828904096E-5</v>
      </c>
      <c r="AF24" s="16">
        <f t="shared" si="3"/>
        <v>6.5581645657734972E-6</v>
      </c>
      <c r="AG24" s="16">
        <f t="shared" si="3"/>
        <v>3.2195069793942421E-5</v>
      </c>
      <c r="AH24" s="16">
        <f t="shared" si="3"/>
        <v>5.8898581402570108E-5</v>
      </c>
      <c r="AI24" s="16">
        <f t="shared" si="3"/>
        <v>5.5794202345182867E-5</v>
      </c>
      <c r="AJ24" s="16">
        <f t="shared" si="3"/>
        <v>5.6386456784591211E-6</v>
      </c>
      <c r="AK24" s="16">
        <f t="shared" si="3"/>
        <v>1.8720992355453762E-5</v>
      </c>
      <c r="AL24" s="16">
        <f t="shared" si="3"/>
        <v>4.3892874612404467E-7</v>
      </c>
      <c r="AM24" s="18">
        <f t="shared" si="3"/>
        <v>3.5318325047886817E-5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3.5413996417680526E-6</v>
      </c>
      <c r="E25" s="16">
        <f t="shared" si="4"/>
        <v>1.1555421881191264E-4</v>
      </c>
      <c r="F25" s="16">
        <f t="shared" si="4"/>
        <v>9.7122875791750928E-6</v>
      </c>
      <c r="G25" s="16">
        <f t="shared" si="4"/>
        <v>2.1059727782581853E-5</v>
      </c>
      <c r="H25" s="16">
        <f t="shared" si="4"/>
        <v>1.2089259407707204E-5</v>
      </c>
      <c r="I25" s="16">
        <f t="shared" si="4"/>
        <v>1.9446150639008048E-6</v>
      </c>
      <c r="J25" s="16">
        <f t="shared" si="4"/>
        <v>1.7770100412696117E-4</v>
      </c>
      <c r="K25" s="16">
        <f t="shared" si="4"/>
        <v>2.817787712461726E-6</v>
      </c>
      <c r="L25" s="16">
        <f t="shared" si="4"/>
        <v>3.1968893815683552E-5</v>
      </c>
      <c r="M25" s="16">
        <f t="shared" si="4"/>
        <v>6.1452627011208127E-6</v>
      </c>
      <c r="N25" s="16">
        <f t="shared" si="4"/>
        <v>9.3703852292665009E-6</v>
      </c>
      <c r="O25" s="16">
        <f t="shared" si="4"/>
        <v>2.0997846524495337E-5</v>
      </c>
      <c r="P25" s="16">
        <f t="shared" si="4"/>
        <v>1.4784866464378536E-5</v>
      </c>
      <c r="Q25" s="16">
        <f t="shared" si="4"/>
        <v>3.695702985736475E-6</v>
      </c>
      <c r="R25" s="16">
        <f t="shared" si="4"/>
        <v>3.2116130621535082E-5</v>
      </c>
      <c r="S25" s="16">
        <f t="shared" si="4"/>
        <v>2.1150461092833046E-5</v>
      </c>
      <c r="T25" s="16">
        <f t="shared" si="4"/>
        <v>6.4283702264926842E-5</v>
      </c>
      <c r="U25" s="16">
        <f t="shared" si="4"/>
        <v>8.4690473414388912E-5</v>
      </c>
      <c r="V25" s="16">
        <f t="shared" si="4"/>
        <v>1.8869094472117915E-5</v>
      </c>
      <c r="W25" s="16">
        <f t="shared" si="4"/>
        <v>6.5148907842818546E-5</v>
      </c>
      <c r="X25" s="16">
        <f t="shared" si="4"/>
        <v>5.3811645504792092E-5</v>
      </c>
      <c r="Y25" s="16">
        <f t="shared" si="4"/>
        <v>8.0545301694231008E-6</v>
      </c>
      <c r="Z25" s="16">
        <f t="shared" si="4"/>
        <v>1.9072459637346965E-5</v>
      </c>
      <c r="AA25" s="16">
        <f t="shared" si="4"/>
        <v>6.7756151495013577E-6</v>
      </c>
      <c r="AB25" s="17">
        <f t="shared" si="4"/>
        <v>1.9220790874958323E-2</v>
      </c>
      <c r="AC25" s="16">
        <f t="shared" si="4"/>
        <v>8.4128988552308268E-5</v>
      </c>
      <c r="AD25" s="16">
        <f t="shared" si="4"/>
        <v>5.9242638344182092E-5</v>
      </c>
      <c r="AE25" s="16">
        <f t="shared" si="4"/>
        <v>3.3634326005172649E-5</v>
      </c>
      <c r="AF25" s="16">
        <f t="shared" si="4"/>
        <v>4.3893901464254463E-6</v>
      </c>
      <c r="AG25" s="16">
        <f t="shared" si="4"/>
        <v>3.0500018688964356E-4</v>
      </c>
      <c r="AH25" s="16">
        <f t="shared" si="4"/>
        <v>1.1378327730748296E-5</v>
      </c>
      <c r="AI25" s="16">
        <f t="shared" si="4"/>
        <v>9.4492544626728945E-5</v>
      </c>
      <c r="AJ25" s="16">
        <f t="shared" si="4"/>
        <v>1.4220259896737008E-4</v>
      </c>
      <c r="AK25" s="16">
        <f t="shared" si="4"/>
        <v>7.7716150123523882E-5</v>
      </c>
      <c r="AL25" s="16">
        <f t="shared" si="4"/>
        <v>3.3148643758485016E-6</v>
      </c>
      <c r="AM25" s="18">
        <f t="shared" si="4"/>
        <v>1.2033788485923099E-5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2.8827508419056311E-6</v>
      </c>
      <c r="E26" s="16">
        <f t="shared" si="5"/>
        <v>2.8459572337638162E-7</v>
      </c>
      <c r="F26" s="16">
        <f t="shared" si="5"/>
        <v>6.543463785192091E-5</v>
      </c>
      <c r="G26" s="16">
        <f t="shared" si="5"/>
        <v>7.0125036536240869E-6</v>
      </c>
      <c r="H26" s="16">
        <f t="shared" si="5"/>
        <v>4.0501483395259326E-6</v>
      </c>
      <c r="I26" s="16">
        <f t="shared" si="5"/>
        <v>3.7058627556577362E-7</v>
      </c>
      <c r="J26" s="16">
        <f t="shared" si="5"/>
        <v>1.1878926148631053E-5</v>
      </c>
      <c r="K26" s="16">
        <f t="shared" si="5"/>
        <v>3.5991618023614439E-7</v>
      </c>
      <c r="L26" s="16">
        <f t="shared" si="5"/>
        <v>1.903445937525481E-7</v>
      </c>
      <c r="M26" s="16">
        <f t="shared" si="5"/>
        <v>1.8311195167358848E-5</v>
      </c>
      <c r="N26" s="16">
        <f t="shared" si="5"/>
        <v>1.9833144733613852E-7</v>
      </c>
      <c r="O26" s="16">
        <f t="shared" si="5"/>
        <v>4.7168595205154528E-7</v>
      </c>
      <c r="P26" s="16">
        <f t="shared" si="5"/>
        <v>1.3003312462127894E-6</v>
      </c>
      <c r="Q26" s="16">
        <f t="shared" si="5"/>
        <v>2.0193970363903136E-6</v>
      </c>
      <c r="R26" s="16">
        <f t="shared" si="5"/>
        <v>1.5889780380318083E-8</v>
      </c>
      <c r="S26" s="16">
        <f t="shared" si="5"/>
        <v>1.0196787519298771E-6</v>
      </c>
      <c r="T26" s="16">
        <f t="shared" si="5"/>
        <v>9.0009140314853873E-8</v>
      </c>
      <c r="U26" s="16">
        <f t="shared" si="5"/>
        <v>4.6896034381114268E-5</v>
      </c>
      <c r="V26" s="16">
        <f t="shared" si="5"/>
        <v>1.2215661449173667E-7</v>
      </c>
      <c r="W26" s="16">
        <f t="shared" si="5"/>
        <v>6.2447506081810519E-6</v>
      </c>
      <c r="X26" s="16">
        <f t="shared" si="5"/>
        <v>2.5760039239069727E-6</v>
      </c>
      <c r="Y26" s="16">
        <f t="shared" si="5"/>
        <v>3.0592367154792349E-6</v>
      </c>
      <c r="Z26" s="16">
        <f t="shared" si="5"/>
        <v>4.3055205252030873E-5</v>
      </c>
      <c r="AA26" s="16">
        <f t="shared" si="5"/>
        <v>2.375326765868282E-6</v>
      </c>
      <c r="AB26" s="16">
        <f t="shared" si="5"/>
        <v>9.5665883907418014E-7</v>
      </c>
      <c r="AC26" s="16">
        <f t="shared" si="5"/>
        <v>4.737231422047782E-6</v>
      </c>
      <c r="AD26" s="16">
        <f t="shared" si="5"/>
        <v>1.4446615962616714E-8</v>
      </c>
      <c r="AE26" s="16">
        <f t="shared" si="5"/>
        <v>3.4161340698204519E-5</v>
      </c>
      <c r="AF26" s="17">
        <f t="shared" si="5"/>
        <v>4.2309530499247353E-3</v>
      </c>
      <c r="AG26" s="16">
        <f t="shared" si="5"/>
        <v>2.0803480490767238E-7</v>
      </c>
      <c r="AH26" s="16">
        <f t="shared" si="5"/>
        <v>1.4151698170838294E-7</v>
      </c>
      <c r="AI26" s="16">
        <f t="shared" si="5"/>
        <v>1.8574478425222174E-5</v>
      </c>
      <c r="AJ26" s="16">
        <f t="shared" si="5"/>
        <v>2.8098276937362895E-5</v>
      </c>
      <c r="AK26" s="16">
        <f t="shared" si="5"/>
        <v>2.5154036613912386E-5</v>
      </c>
      <c r="AL26" s="16">
        <f t="shared" si="5"/>
        <v>3.3653856112787743E-9</v>
      </c>
      <c r="AM26" s="18">
        <f t="shared" si="5"/>
        <v>2.6796397038000471E-5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1.8245312187516963E-9</v>
      </c>
      <c r="E27" s="16">
        <f t="shared" si="6"/>
        <v>1.8790749578702601E-6</v>
      </c>
      <c r="F27" s="16">
        <f t="shared" si="6"/>
        <v>9.2336981198444032E-7</v>
      </c>
      <c r="G27" s="16">
        <f t="shared" si="6"/>
        <v>5.3195037952703708E-7</v>
      </c>
      <c r="H27" s="16">
        <f t="shared" si="6"/>
        <v>1.9963096505957385E-8</v>
      </c>
      <c r="I27" s="16">
        <f t="shared" si="6"/>
        <v>1.2170426587703688E-8</v>
      </c>
      <c r="J27" s="16">
        <f t="shared" si="6"/>
        <v>9.5470298035394524E-12</v>
      </c>
      <c r="K27" s="16">
        <f t="shared" si="6"/>
        <v>2.6286409898037767E-6</v>
      </c>
      <c r="L27" s="16">
        <f t="shared" si="6"/>
        <v>2.7213293822024959E-7</v>
      </c>
      <c r="M27" s="16">
        <f t="shared" si="6"/>
        <v>1.728753194939387E-7</v>
      </c>
      <c r="N27" s="16">
        <f t="shared" si="6"/>
        <v>8.2271908273801105E-8</v>
      </c>
      <c r="O27" s="16">
        <f t="shared" si="6"/>
        <v>2.4347089374576487E-7</v>
      </c>
      <c r="P27" s="16">
        <f t="shared" si="6"/>
        <v>1.846815003938898E-7</v>
      </c>
      <c r="Q27" s="16">
        <f t="shared" si="6"/>
        <v>1.7020174171931008E-7</v>
      </c>
      <c r="R27" s="16">
        <f t="shared" si="6"/>
        <v>6.1959105735960712E-7</v>
      </c>
      <c r="S27" s="17">
        <f t="shared" si="6"/>
        <v>3.3957081186974849E-4</v>
      </c>
      <c r="T27" s="16">
        <f t="shared" si="6"/>
        <v>6.9859111997899109E-7</v>
      </c>
      <c r="U27" s="16">
        <f t="shared" si="6"/>
        <v>4.4226853547167275E-8</v>
      </c>
      <c r="V27" s="16">
        <f t="shared" si="6"/>
        <v>3.4579980587821633E-7</v>
      </c>
      <c r="W27" s="16">
        <f t="shared" si="6"/>
        <v>6.7133877943606547E-7</v>
      </c>
      <c r="X27" s="16">
        <f t="shared" si="6"/>
        <v>3.5194779994711763E-6</v>
      </c>
      <c r="Y27" s="16">
        <f t="shared" si="6"/>
        <v>4.0250609944056348E-8</v>
      </c>
      <c r="Z27" s="16">
        <f t="shared" si="6"/>
        <v>4.3767622798411831E-7</v>
      </c>
      <c r="AA27" s="16">
        <f t="shared" si="6"/>
        <v>1.0887614530671639E-5</v>
      </c>
      <c r="AB27" s="16">
        <f t="shared" si="6"/>
        <v>3.5886258936104551E-7</v>
      </c>
      <c r="AC27" s="16">
        <f t="shared" si="6"/>
        <v>2.4019910455212278E-7</v>
      </c>
      <c r="AD27" s="16">
        <f t="shared" si="6"/>
        <v>2.0286404274700315E-7</v>
      </c>
      <c r="AE27" s="16">
        <f t="shared" si="6"/>
        <v>1.6030019651420298E-6</v>
      </c>
      <c r="AF27" s="16">
        <f t="shared" si="6"/>
        <v>7.9395362619630323E-8</v>
      </c>
      <c r="AG27" s="16">
        <f t="shared" si="6"/>
        <v>5.7913861732873149E-9</v>
      </c>
      <c r="AH27" s="16">
        <f t="shared" si="6"/>
        <v>2.0424585678369259E-7</v>
      </c>
      <c r="AI27" s="16">
        <f t="shared" si="6"/>
        <v>1.5557031709627167E-7</v>
      </c>
      <c r="AJ27" s="16">
        <f t="shared" si="6"/>
        <v>7.4931773903209942E-8</v>
      </c>
      <c r="AK27" s="16">
        <f t="shared" si="6"/>
        <v>5.0221405382714589E-6</v>
      </c>
      <c r="AL27" s="16">
        <f t="shared" si="6"/>
        <v>7.0289016425283402E-7</v>
      </c>
      <c r="AM27" s="18">
        <f t="shared" si="6"/>
        <v>4.8033761086602484E-7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4.970977217239043E-6</v>
      </c>
      <c r="E28" s="16">
        <f t="shared" si="7"/>
        <v>2.1448003330902738E-7</v>
      </c>
      <c r="F28" s="16">
        <f t="shared" si="7"/>
        <v>2.7816445848606016E-11</v>
      </c>
      <c r="G28" s="16">
        <f t="shared" si="7"/>
        <v>5.7518770662025268E-6</v>
      </c>
      <c r="H28" s="16">
        <f t="shared" si="7"/>
        <v>3.531507432470339E-6</v>
      </c>
      <c r="I28" s="16">
        <f t="shared" si="7"/>
        <v>3.2905731533470158E-11</v>
      </c>
      <c r="J28" s="16">
        <f t="shared" si="7"/>
        <v>1.4233642853581127E-5</v>
      </c>
      <c r="K28" s="16">
        <f t="shared" si="7"/>
        <v>3.4583383378060328E-6</v>
      </c>
      <c r="L28" s="16">
        <f t="shared" si="7"/>
        <v>1.8534330315466257E-6</v>
      </c>
      <c r="M28" s="16">
        <f t="shared" si="7"/>
        <v>1.3765741789862603E-8</v>
      </c>
      <c r="N28" s="17">
        <f t="shared" si="7"/>
        <v>9.8569990746767699E-4</v>
      </c>
      <c r="O28" s="16">
        <f t="shared" si="7"/>
        <v>4.0852561131310943E-8</v>
      </c>
      <c r="P28" s="16">
        <f t="shared" si="7"/>
        <v>9.8658354012623235E-8</v>
      </c>
      <c r="Q28" s="16">
        <f t="shared" si="7"/>
        <v>3.1056387799143177E-7</v>
      </c>
      <c r="R28" s="16">
        <f t="shared" si="7"/>
        <v>1.3916524262185378E-6</v>
      </c>
      <c r="S28" s="16">
        <f t="shared" si="7"/>
        <v>2.4001880079805696E-7</v>
      </c>
      <c r="T28" s="16">
        <f t="shared" si="7"/>
        <v>1.564512209018224E-5</v>
      </c>
      <c r="U28" s="16">
        <f t="shared" si="7"/>
        <v>6.2985964941144684E-6</v>
      </c>
      <c r="V28" s="16">
        <f t="shared" si="7"/>
        <v>1.4824196537990828E-9</v>
      </c>
      <c r="W28" s="16">
        <f t="shared" si="7"/>
        <v>9.6169492155673161E-7</v>
      </c>
      <c r="X28" s="16">
        <f t="shared" si="7"/>
        <v>1.2077558639355743E-9</v>
      </c>
      <c r="Y28" s="16">
        <f t="shared" si="7"/>
        <v>3.3566617366326854E-7</v>
      </c>
      <c r="Z28" s="16">
        <f t="shared" si="7"/>
        <v>8.8314906561221337E-6</v>
      </c>
      <c r="AA28" s="16">
        <f t="shared" si="7"/>
        <v>1.5735090399224386E-8</v>
      </c>
      <c r="AB28" s="16">
        <f t="shared" si="7"/>
        <v>4.5417707928651879E-7</v>
      </c>
      <c r="AC28" s="16">
        <f t="shared" si="7"/>
        <v>1.1027823752567829E-5</v>
      </c>
      <c r="AD28" s="16">
        <f t="shared" si="7"/>
        <v>1.2501385685636583E-5</v>
      </c>
      <c r="AE28" s="16">
        <f t="shared" si="7"/>
        <v>9.7131819195450951E-6</v>
      </c>
      <c r="AF28" s="16">
        <f t="shared" si="7"/>
        <v>4.5004633619142184E-8</v>
      </c>
      <c r="AG28" s="16">
        <f t="shared" si="7"/>
        <v>4.9686400753179004E-8</v>
      </c>
      <c r="AH28" s="16">
        <f t="shared" si="7"/>
        <v>4.414568176905666E-8</v>
      </c>
      <c r="AI28" s="16">
        <f t="shared" si="7"/>
        <v>3.7123916910563426E-7</v>
      </c>
      <c r="AJ28" s="16">
        <f t="shared" si="7"/>
        <v>2.788150226044741E-7</v>
      </c>
      <c r="AK28" s="16">
        <f t="shared" si="7"/>
        <v>1.0742773755561367E-7</v>
      </c>
      <c r="AL28" s="16">
        <f t="shared" si="7"/>
        <v>2.4141885489312035E-7</v>
      </c>
      <c r="AM28" s="18">
        <f t="shared" si="7"/>
        <v>2.2566391696892623E-6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2.2407661545335924E-9</v>
      </c>
      <c r="E29" s="16">
        <f t="shared" si="8"/>
        <v>1.6580054512704222E-7</v>
      </c>
      <c r="F29" s="16">
        <f t="shared" si="8"/>
        <v>6.9934652811198165E-8</v>
      </c>
      <c r="G29" s="16">
        <f t="shared" si="8"/>
        <v>6.2387381665207737E-8</v>
      </c>
      <c r="H29" s="16">
        <f t="shared" si="8"/>
        <v>3.7210183746076529E-8</v>
      </c>
      <c r="I29" s="16">
        <f t="shared" si="8"/>
        <v>2.0789580427282087E-7</v>
      </c>
      <c r="J29" s="16">
        <f t="shared" si="8"/>
        <v>1.2804488974095028E-7</v>
      </c>
      <c r="K29" s="16">
        <f t="shared" si="8"/>
        <v>8.6373190968156283E-9</v>
      </c>
      <c r="L29" s="16">
        <f t="shared" si="8"/>
        <v>1.4402518608389235E-7</v>
      </c>
      <c r="M29" s="16">
        <f t="shared" si="8"/>
        <v>5.5736020620653939E-8</v>
      </c>
      <c r="N29" s="16">
        <f t="shared" si="8"/>
        <v>3.296383497465422E-8</v>
      </c>
      <c r="O29" s="16">
        <f t="shared" si="8"/>
        <v>1.9453961618602787E-8</v>
      </c>
      <c r="P29" s="16">
        <f t="shared" si="8"/>
        <v>1.7758441760169074E-8</v>
      </c>
      <c r="Q29" s="16">
        <f t="shared" si="8"/>
        <v>1.7010296128436975E-7</v>
      </c>
      <c r="R29" s="16">
        <f t="shared" si="8"/>
        <v>3.6138867628799618E-8</v>
      </c>
      <c r="S29" s="16">
        <f t="shared" si="8"/>
        <v>6.581757166928792E-8</v>
      </c>
      <c r="T29" s="16">
        <f t="shared" si="8"/>
        <v>2.6340905748433357E-10</v>
      </c>
      <c r="U29" s="16">
        <f t="shared" si="8"/>
        <v>3.0051186785873968E-10</v>
      </c>
      <c r="V29" s="16">
        <f t="shared" si="8"/>
        <v>1.0824722056350771E-7</v>
      </c>
      <c r="W29" s="17">
        <f t="shared" si="8"/>
        <v>3.4480335461289256E-5</v>
      </c>
      <c r="X29" s="16">
        <f t="shared" si="8"/>
        <v>5.5732862478737843E-9</v>
      </c>
      <c r="Y29" s="16">
        <f t="shared" si="8"/>
        <v>1.8455674973877051E-7</v>
      </c>
      <c r="Z29" s="16">
        <f t="shared" si="8"/>
        <v>7.3232800222181275E-8</v>
      </c>
      <c r="AA29" s="16">
        <f t="shared" si="8"/>
        <v>5.2759556407050856E-8</v>
      </c>
      <c r="AB29" s="16">
        <f t="shared" si="8"/>
        <v>1.1132185597157847E-7</v>
      </c>
      <c r="AC29" s="16">
        <f t="shared" si="8"/>
        <v>1.5949893476038004E-7</v>
      </c>
      <c r="AD29" s="16">
        <f t="shared" si="8"/>
        <v>6.7858527059970249E-7</v>
      </c>
      <c r="AE29" s="16">
        <f t="shared" si="8"/>
        <v>3.7684050973968747E-8</v>
      </c>
      <c r="AF29" s="16">
        <f t="shared" si="8"/>
        <v>4.8355343394508592E-8</v>
      </c>
      <c r="AG29" s="16">
        <f t="shared" si="8"/>
        <v>2.6619384636763052E-8</v>
      </c>
      <c r="AH29" s="16">
        <f t="shared" si="8"/>
        <v>9.1009589533246515E-9</v>
      </c>
      <c r="AI29" s="16">
        <f t="shared" si="8"/>
        <v>3.4725128212461614E-8</v>
      </c>
      <c r="AJ29" s="16">
        <f t="shared" si="8"/>
        <v>6.6746334976767834E-7</v>
      </c>
      <c r="AK29" s="16">
        <f t="shared" si="8"/>
        <v>4.8638760921761258E-10</v>
      </c>
      <c r="AL29" s="16">
        <f t="shared" si="8"/>
        <v>1.6682848543681493E-8</v>
      </c>
      <c r="AM29" s="18">
        <f t="shared" si="8"/>
        <v>5.1754650247720877E-7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2.9040953893771937E-5</v>
      </c>
      <c r="E30" s="16">
        <f t="shared" si="9"/>
        <v>5.4148583818722732E-7</v>
      </c>
      <c r="F30" s="17">
        <f t="shared" si="9"/>
        <v>1.6684692745625073E-2</v>
      </c>
      <c r="G30" s="16">
        <f t="shared" si="9"/>
        <v>8.5292190433514331E-5</v>
      </c>
      <c r="H30" s="16">
        <f t="shared" si="9"/>
        <v>3.0203540644421204E-6</v>
      </c>
      <c r="I30" s="16">
        <f t="shared" si="9"/>
        <v>2.0300489788850477E-7</v>
      </c>
      <c r="J30" s="16">
        <f t="shared" si="9"/>
        <v>1.6581520668325047E-5</v>
      </c>
      <c r="K30" s="16">
        <f t="shared" si="9"/>
        <v>9.2660130731758569E-6</v>
      </c>
      <c r="L30" s="16">
        <f t="shared" si="9"/>
        <v>1.4080843644582102E-5</v>
      </c>
      <c r="M30" s="16">
        <f t="shared" si="9"/>
        <v>1.1289568977990615E-4</v>
      </c>
      <c r="N30" s="16">
        <f t="shared" si="9"/>
        <v>2.8080808640168259E-11</v>
      </c>
      <c r="O30" s="16">
        <f t="shared" si="9"/>
        <v>8.1487220612242464E-5</v>
      </c>
      <c r="P30" s="16">
        <f t="shared" si="9"/>
        <v>9.227212859367241E-7</v>
      </c>
      <c r="Q30" s="16">
        <f t="shared" si="9"/>
        <v>2.2553765780318827E-6</v>
      </c>
      <c r="R30" s="16">
        <f t="shared" si="9"/>
        <v>5.9275431928314496E-5</v>
      </c>
      <c r="S30" s="16">
        <f t="shared" si="9"/>
        <v>4.5659588113983611E-5</v>
      </c>
      <c r="T30" s="16">
        <f t="shared" si="9"/>
        <v>9.8433402628528023E-5</v>
      </c>
      <c r="U30" s="16">
        <f t="shared" si="9"/>
        <v>1.8649630989471853E-7</v>
      </c>
      <c r="V30" s="16">
        <f t="shared" si="9"/>
        <v>2.1119277916890346E-4</v>
      </c>
      <c r="W30" s="16">
        <f t="shared" si="9"/>
        <v>3.5485657532036804E-5</v>
      </c>
      <c r="X30" s="16">
        <f t="shared" si="9"/>
        <v>6.3414568433628794E-5</v>
      </c>
      <c r="Y30" s="16">
        <f t="shared" si="9"/>
        <v>3.9805693514497736E-6</v>
      </c>
      <c r="Z30" s="16">
        <f t="shared" si="9"/>
        <v>5.2619369631692427E-5</v>
      </c>
      <c r="AA30" s="16">
        <f t="shared" si="9"/>
        <v>1.458885162295995E-8</v>
      </c>
      <c r="AB30" s="16">
        <f t="shared" si="9"/>
        <v>8.2332242589957007E-6</v>
      </c>
      <c r="AC30" s="16">
        <f t="shared" si="9"/>
        <v>2.6150341956155377E-5</v>
      </c>
      <c r="AD30" s="16">
        <f t="shared" si="9"/>
        <v>7.4584507067175906E-6</v>
      </c>
      <c r="AE30" s="16">
        <f t="shared" si="9"/>
        <v>2.7119631595825506E-7</v>
      </c>
      <c r="AF30" s="16">
        <f t="shared" si="9"/>
        <v>2.535362916782271E-4</v>
      </c>
      <c r="AG30" s="16">
        <f t="shared" si="9"/>
        <v>1.0410311528708919E-4</v>
      </c>
      <c r="AH30" s="16">
        <f t="shared" si="9"/>
        <v>2.8618318101708609E-5</v>
      </c>
      <c r="AI30" s="16">
        <f t="shared" si="9"/>
        <v>1.4462633621221087E-5</v>
      </c>
      <c r="AJ30" s="16">
        <f t="shared" si="9"/>
        <v>4.1991532353769104E-5</v>
      </c>
      <c r="AK30" s="16">
        <f t="shared" si="9"/>
        <v>1.4170253628106361E-5</v>
      </c>
      <c r="AL30" s="16">
        <f t="shared" si="9"/>
        <v>4.4934762937276944E-8</v>
      </c>
      <c r="AM30" s="18">
        <f t="shared" si="9"/>
        <v>8.6706862928531927E-5</v>
      </c>
    </row>
    <row r="31" spans="1:39">
      <c r="A31" t="s">
        <v>58</v>
      </c>
      <c r="D31" s="20">
        <f>SUM($D$21:$D$30)</f>
        <v>6.6259716116189747E-3</v>
      </c>
      <c r="E31" s="20">
        <f>SUM($E$21:$E$30)</f>
        <v>1.4330139169237358E-4</v>
      </c>
      <c r="F31" s="20">
        <f>SUM($F$21:$F$30)</f>
        <v>1.6774601335743319E-2</v>
      </c>
      <c r="G31" s="20">
        <f>SUM($G$21:$G$30)</f>
        <v>1.5019778199152644E-4</v>
      </c>
      <c r="H31" s="20">
        <f>SUM($H$21:$H$30)</f>
        <v>7.3322843672769261E-5</v>
      </c>
      <c r="I31">
        <f>SUM($I$21:$I$30)</f>
        <v>6.6927386870341591E-4</v>
      </c>
      <c r="J31" s="20">
        <f>SUM($J$21:$J$30)</f>
        <v>3.0267454821568277E-4</v>
      </c>
      <c r="K31" s="20">
        <f>SUM($K$21:$K$30)</f>
        <v>4.9388169139148415E-5</v>
      </c>
      <c r="L31" s="20">
        <f>SUM($L$21:$L$30)</f>
        <v>1.0417303900783602E-4</v>
      </c>
      <c r="M31" s="20">
        <f>SUM($M$21:$M$30)</f>
        <v>1.4621149555664616E-4</v>
      </c>
      <c r="N31" s="20">
        <f>SUM($N$21:$N$30)</f>
        <v>1.0350750181580422E-3</v>
      </c>
      <c r="O31" s="20">
        <f>SUM($O$21:$O$30)</f>
        <v>3.2919337406849155E-4</v>
      </c>
      <c r="P31" s="20">
        <f>SUM($P$21:$P$30)</f>
        <v>6.8089591500040806E-4</v>
      </c>
      <c r="Q31" s="20">
        <f>SUM($Q$21:$Q$30)</f>
        <v>1.366379248029862E-2</v>
      </c>
      <c r="R31" s="20">
        <f>SUM($R$21:$R$30)</f>
        <v>1.4639273747797102E-4</v>
      </c>
      <c r="S31" s="20">
        <f>SUM($S$21:$S$30)</f>
        <v>4.1493571749109368E-4</v>
      </c>
      <c r="T31" s="20">
        <f>SUM($T$21:$T$30)</f>
        <v>2.033357710315421E-4</v>
      </c>
      <c r="U31" s="20">
        <f>SUM($U$21:$U$30)</f>
        <v>2.5646258300870224E-4</v>
      </c>
      <c r="V31" s="20">
        <f>SUM($V$21:$V$30)</f>
        <v>3.1530197405635118E-4</v>
      </c>
      <c r="W31" s="20">
        <f>SUM($W$21:$W$30)</f>
        <v>2.1917468221629543E-4</v>
      </c>
      <c r="X31" s="20">
        <f>SUM($X$21:$X$30)</f>
        <v>1.6729494020809848E-4</v>
      </c>
      <c r="Y31" s="20">
        <f>SUM($Y$21:$Y$30)</f>
        <v>3.2189886354209951E-5</v>
      </c>
      <c r="Z31" s="20">
        <f>SUM($Z$21:$Z$30)</f>
        <v>1.5308104195166532E-4</v>
      </c>
      <c r="AA31" s="20">
        <f>SUM($AA$21:$AA$30)</f>
        <v>1.97107177386522E-4</v>
      </c>
      <c r="AB31" s="20">
        <f>SUM($AB$21:$AB$30)</f>
        <v>1.9235303272526889E-2</v>
      </c>
      <c r="AC31" s="20">
        <f>SUM($AC$21:$AC$30)</f>
        <v>2.1197808920427717E-4</v>
      </c>
      <c r="AD31" s="20">
        <f>SUM($AD$21:$AD$30)</f>
        <v>1.3342154518058294E-4</v>
      </c>
      <c r="AE31" s="20">
        <f>SUM($AE$21:$AE$30)</f>
        <v>1.2538902898831671E-4</v>
      </c>
      <c r="AF31" s="20">
        <f>SUM($AF$21:$AF$30)</f>
        <v>4.500364078906742E-3</v>
      </c>
      <c r="AG31" s="20">
        <f>SUM($AG$21:$AG$30)</f>
        <v>4.4675028856393305E-4</v>
      </c>
      <c r="AH31" s="20">
        <f>SUM($AH$21:$AH$30)</f>
        <v>1.8279433553609252E-4</v>
      </c>
      <c r="AI31" s="20">
        <f>SUM($AI$21:$AI$30)</f>
        <v>1.915153124767001E-4</v>
      </c>
      <c r="AJ31" s="20">
        <f>SUM($AJ$21:$AJ$30)</f>
        <v>2.3343312053407839E-4</v>
      </c>
      <c r="AK31" s="20">
        <f>SUM($AK$21:$AK$30)</f>
        <v>1.5048171561904796E-4</v>
      </c>
      <c r="AL31" s="20">
        <f>SUM($AL$21:$AL$30)</f>
        <v>3.0251757021287903E-5</v>
      </c>
      <c r="AM31" s="20">
        <f>SUM($AM$21:$AM$30)</f>
        <v>1.716749791548082E-4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6.8466706907762451E-2</v>
      </c>
      <c r="D33" s="21">
        <f>$D$31/$C$33</f>
        <v>9.6776548937068149E-2</v>
      </c>
      <c r="E33" s="21">
        <f>$E$31/$C$33</f>
        <v>2.0930083856001364E-3</v>
      </c>
      <c r="F33" s="21">
        <f>$F$31/$C$33</f>
        <v>0.24500377034843906</v>
      </c>
      <c r="G33" s="21">
        <f>$G$31/$C$33</f>
        <v>2.1937345722479562E-3</v>
      </c>
      <c r="H33" s="21">
        <f>$H$31/$C$33</f>
        <v>1.0709269801970898E-3</v>
      </c>
      <c r="I33" s="21">
        <f>$I$31/$C$33</f>
        <v>9.7751724733169051E-3</v>
      </c>
      <c r="J33" s="21">
        <f>$J$31/$C$33</f>
        <v>4.4207551653308282E-3</v>
      </c>
      <c r="K33" s="21">
        <f>$K$31/$C$33</f>
        <v>7.2134576598935276E-4</v>
      </c>
      <c r="L33" s="21">
        <f>$L$31/$C$33</f>
        <v>1.5215137942617384E-3</v>
      </c>
      <c r="M33" s="21">
        <f>$M$31/$C$33</f>
        <v>2.1355123118981111E-3</v>
      </c>
      <c r="N33" s="21">
        <f>$N$31/$C$33</f>
        <v>1.5117931983386951E-2</v>
      </c>
      <c r="O33" s="21">
        <f>$O$31/$C$33</f>
        <v>4.8080795606538669E-3</v>
      </c>
      <c r="P33" s="21">
        <f>$P$31/$C$33</f>
        <v>9.9449198851889152E-3</v>
      </c>
      <c r="Q33" s="21">
        <f>$Q$31/$C$33</f>
        <v>0.19956841941743045</v>
      </c>
      <c r="R33" s="21">
        <f>$R$31/$C$33</f>
        <v>2.1381594659604353E-3</v>
      </c>
      <c r="S33" s="21">
        <f>$S$31/$C$33</f>
        <v>6.0604012699207255E-3</v>
      </c>
      <c r="T33" s="21">
        <f>$T$31/$C$33</f>
        <v>2.9698488537717124E-3</v>
      </c>
      <c r="U33" s="21">
        <f>$U$31/$C$33</f>
        <v>3.7457998871510737E-3</v>
      </c>
      <c r="V33" s="21">
        <f>$V$31/$C$33</f>
        <v>4.6051867878080122E-3</v>
      </c>
      <c r="W33" s="21">
        <f>$W$31/$C$33</f>
        <v>3.201186271621987E-3</v>
      </c>
      <c r="X33" s="21">
        <f>$X$31/$C$33</f>
        <v>2.4434494919330103E-3</v>
      </c>
      <c r="Y33" s="21">
        <f>$Y$31/$C$33</f>
        <v>4.7015385737152204E-4</v>
      </c>
      <c r="Z33" s="21">
        <f>$Z$31/$C$33</f>
        <v>2.2358464261746122E-3</v>
      </c>
      <c r="AA33" s="21">
        <f>$AA$31/$C$33</f>
        <v>2.8788762639345646E-3</v>
      </c>
      <c r="AB33" s="21">
        <f>$AB$31/$C$33</f>
        <v>0.28094389435788791</v>
      </c>
      <c r="AC33" s="21">
        <f>$AC$31/$C$33</f>
        <v>3.0960754325434635E-3</v>
      </c>
      <c r="AD33" s="21">
        <f>$AD$31/$C$33</f>
        <v>1.94870691473926E-3</v>
      </c>
      <c r="AE33" s="21">
        <f>$AE$31/$C$33</f>
        <v>1.8313868835146308E-3</v>
      </c>
      <c r="AF33" s="21">
        <f>$AF$31/$C$33</f>
        <v>6.5730692801825266E-2</v>
      </c>
      <c r="AG33" s="21">
        <f>$AG$31/$C$33</f>
        <v>6.5250734078066558E-3</v>
      </c>
      <c r="AH33" s="21">
        <f>$AH$31/$C$33</f>
        <v>2.6698280637675611E-3</v>
      </c>
      <c r="AI33" s="21">
        <f>$AI$31/$C$33</f>
        <v>2.7972035041017424E-3</v>
      </c>
      <c r="AJ33" s="21">
        <f>$AJ$31/$C$33</f>
        <v>3.4094398734344968E-3</v>
      </c>
      <c r="AK33" s="21">
        <f>$AK$31/$C$33</f>
        <v>2.1978816042923632E-3</v>
      </c>
      <c r="AL33" s="21">
        <f>$AL$31/$C$33</f>
        <v>4.4184624013015141E-4</v>
      </c>
      <c r="AM33" s="21">
        <f>$AM$31/$C$33</f>
        <v>2.5074227592994467E-3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67B1-10C7-450C-86D6-4674B22395DE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-0.14414556071722787</v>
      </c>
      <c r="D5" s="10">
        <v>-5.6732252723701009E-3</v>
      </c>
      <c r="E5" s="10">
        <v>-9.6636945157093073E-4</v>
      </c>
      <c r="F5" s="10">
        <v>6.4973547837076095E-2</v>
      </c>
      <c r="G5" s="10">
        <v>-5.0640970994935676E-2</v>
      </c>
      <c r="H5" s="10">
        <v>-1.0214006435481742E-2</v>
      </c>
      <c r="I5" s="10">
        <v>3.8782385511955744E-2</v>
      </c>
      <c r="J5" s="10">
        <v>3.2356179469410072E-2</v>
      </c>
      <c r="K5" s="10">
        <v>-8.9276053064558061E-2</v>
      </c>
      <c r="L5" s="10">
        <v>-9.3758440484055967E-3</v>
      </c>
      <c r="M5" s="10">
        <v>-3.7004943085822375E-2</v>
      </c>
      <c r="N5" s="10">
        <v>-4.0472764387669537E-2</v>
      </c>
      <c r="O5" s="11" t="s">
        <v>90</v>
      </c>
      <c r="P5" s="10">
        <v>-8.1746498505911841E-2</v>
      </c>
      <c r="Q5" s="10">
        <v>-4.0994636134442021E-2</v>
      </c>
      <c r="R5" s="10">
        <v>-3.7161098293248419E-3</v>
      </c>
      <c r="S5" s="10">
        <v>1.9932326445399839E-2</v>
      </c>
      <c r="T5" s="10">
        <v>0.11610554505878698</v>
      </c>
      <c r="U5" s="10">
        <v>3.4659469684095862E-3</v>
      </c>
      <c r="V5" s="10">
        <v>6.5166160984820327E-3</v>
      </c>
      <c r="W5" s="10">
        <v>1.6638838295337577E-2</v>
      </c>
      <c r="X5" s="10">
        <v>4.6641988422791471E-2</v>
      </c>
      <c r="Y5" s="10">
        <v>7.5733887824739471E-2</v>
      </c>
      <c r="Z5" s="10">
        <v>6.6640075002509611E-2</v>
      </c>
      <c r="AA5" s="10">
        <v>-4.1487808624655204E-3</v>
      </c>
      <c r="AB5" s="10">
        <v>5.0258701443060876E-2</v>
      </c>
      <c r="AC5" s="10">
        <v>2.2468763124571529E-2</v>
      </c>
      <c r="AD5" s="10">
        <v>1.0438223494475953E-2</v>
      </c>
      <c r="AE5" s="10">
        <v>-4.739330156149818E-2</v>
      </c>
      <c r="AF5" s="10">
        <v>5.5147884028078062E-2</v>
      </c>
      <c r="AG5" s="10">
        <v>7.8176168914477373E-2</v>
      </c>
      <c r="AH5" s="10">
        <v>-5.1751360654434489E-2</v>
      </c>
      <c r="AI5" s="10">
        <v>2.4783328212905388E-2</v>
      </c>
      <c r="AJ5" s="10">
        <v>-4.2016002056333946E-3</v>
      </c>
      <c r="AK5" s="10">
        <v>-4.3284851945121085E-2</v>
      </c>
      <c r="AL5" s="10">
        <v>-5.9836791028013522E-2</v>
      </c>
      <c r="AM5" s="12">
        <v>0.11247955021824341</v>
      </c>
    </row>
    <row r="6" spans="1:39" ht="24">
      <c r="A6" s="13" t="s">
        <v>41</v>
      </c>
      <c r="B6" s="14" t="s">
        <v>40</v>
      </c>
      <c r="C6" s="15">
        <v>-4.4654477468372058E-3</v>
      </c>
      <c r="D6" s="16">
        <v>7.9036654494266459E-2</v>
      </c>
      <c r="E6" s="16">
        <v>-5.5488172923629765E-2</v>
      </c>
      <c r="F6" s="16">
        <v>0.12122708449554473</v>
      </c>
      <c r="G6" s="16">
        <v>0.16987758289009292</v>
      </c>
      <c r="H6" s="16">
        <v>2.8387303477989741E-2</v>
      </c>
      <c r="I6" s="16">
        <v>5.7564594039389277E-3</v>
      </c>
      <c r="J6" s="16">
        <v>2.7151391674719305E-2</v>
      </c>
      <c r="K6" s="16">
        <v>4.9202211470046511E-2</v>
      </c>
      <c r="L6" s="16">
        <v>-1.7892418513492343E-2</v>
      </c>
      <c r="M6" s="16">
        <v>-2.4117534218232203E-2</v>
      </c>
      <c r="N6" s="16">
        <v>9.4364914650098951E-3</v>
      </c>
      <c r="O6" s="16">
        <v>-4.1836121255267441E-3</v>
      </c>
      <c r="P6" s="16">
        <v>3.6421264974263359E-2</v>
      </c>
      <c r="Q6" s="16">
        <v>3.5176386425831464E-2</v>
      </c>
      <c r="R6" s="16">
        <v>-7.5185114128187333E-2</v>
      </c>
      <c r="S6" s="16">
        <v>4.7974002901923066E-2</v>
      </c>
      <c r="T6" s="16">
        <v>1.4772046398091853E-2</v>
      </c>
      <c r="U6" s="16">
        <v>2.8159108864986022E-2</v>
      </c>
      <c r="V6" s="16">
        <v>1.0106291531883261E-2</v>
      </c>
      <c r="W6" s="16">
        <v>2.2580363692634296E-2</v>
      </c>
      <c r="X6" s="16">
        <v>0.10316036467241611</v>
      </c>
      <c r="Y6" s="16">
        <v>-6.699600775105792E-2</v>
      </c>
      <c r="Z6" s="16">
        <v>1.6850688131602707E-2</v>
      </c>
      <c r="AA6" s="17" t="s">
        <v>84</v>
      </c>
      <c r="AB6" s="16">
        <v>-9.2641974410479343E-3</v>
      </c>
      <c r="AC6" s="16">
        <v>3.2338256638620319E-2</v>
      </c>
      <c r="AD6" s="16">
        <v>-3.05440495247263E-3</v>
      </c>
      <c r="AE6" s="16">
        <v>3.6323901663047997E-2</v>
      </c>
      <c r="AF6" s="16">
        <v>-1.3929433863041891E-2</v>
      </c>
      <c r="AG6" s="16">
        <v>-6.3534501954121511E-2</v>
      </c>
      <c r="AH6" s="16">
        <v>-3.8372346696188123E-2</v>
      </c>
      <c r="AI6" s="16">
        <v>-3.2847885550127423E-2</v>
      </c>
      <c r="AJ6" s="16">
        <v>-8.9501424905491875E-3</v>
      </c>
      <c r="AK6" s="16">
        <v>3.3380661200840524E-2</v>
      </c>
      <c r="AL6" s="16">
        <v>-5.4311811430760595E-2</v>
      </c>
      <c r="AM6" s="18">
        <v>3.0413803424097254E-3</v>
      </c>
    </row>
    <row r="7" spans="1:39" ht="24">
      <c r="A7" s="13" t="s">
        <v>42</v>
      </c>
      <c r="B7" s="14" t="s">
        <v>40</v>
      </c>
      <c r="C7" s="15">
        <v>6.6403034609650524E-2</v>
      </c>
      <c r="D7" s="16">
        <v>-4.5941515055060736E-2</v>
      </c>
      <c r="E7" s="16">
        <v>-3.3603052392832157E-3</v>
      </c>
      <c r="F7" s="16">
        <v>0.11524119006738909</v>
      </c>
      <c r="G7" s="16">
        <v>-3.3230672005148884E-2</v>
      </c>
      <c r="H7" s="16">
        <v>-1.6635152557628794E-2</v>
      </c>
      <c r="I7" s="16">
        <v>-1.0548090276023126E-2</v>
      </c>
      <c r="J7" s="16">
        <v>-2.446002548313005E-2</v>
      </c>
      <c r="K7" s="16">
        <v>-6.6695225412668049E-2</v>
      </c>
      <c r="L7" s="16">
        <v>6.7633268691023499E-2</v>
      </c>
      <c r="M7" s="16">
        <v>-1.2289303563426751E-2</v>
      </c>
      <c r="N7" s="16">
        <v>-1.8546180412613914E-2</v>
      </c>
      <c r="O7" s="16">
        <v>-3.2736945247125193E-3</v>
      </c>
      <c r="P7" s="16">
        <v>-2.2969200389180409E-2</v>
      </c>
      <c r="Q7" s="16">
        <v>-2.5508662815916218E-2</v>
      </c>
      <c r="R7" s="17" t="s">
        <v>91</v>
      </c>
      <c r="S7" s="16">
        <v>3.8264437126631513E-3</v>
      </c>
      <c r="T7" s="16">
        <v>5.7059427902053969E-2</v>
      </c>
      <c r="U7" s="16">
        <v>6.643073589135867E-3</v>
      </c>
      <c r="V7" s="16">
        <v>-7.0770804822310948E-2</v>
      </c>
      <c r="W7" s="16">
        <v>-3.6011633780242532E-2</v>
      </c>
      <c r="X7" s="16">
        <v>5.6537727972200996E-2</v>
      </c>
      <c r="Y7" s="16">
        <v>0.10470662062084256</v>
      </c>
      <c r="Z7" s="16">
        <v>-2.8224064526192794E-2</v>
      </c>
      <c r="AA7" s="16">
        <v>-7.2364794380064434E-2</v>
      </c>
      <c r="AB7" s="16">
        <v>3.4155019441414559E-2</v>
      </c>
      <c r="AC7" s="16">
        <v>1.9985104682403672E-2</v>
      </c>
      <c r="AD7" s="16">
        <v>3.8235872387366143E-2</v>
      </c>
      <c r="AE7" s="16">
        <v>5.9106039939070043E-2</v>
      </c>
      <c r="AF7" s="16">
        <v>7.1622742063559688E-2</v>
      </c>
      <c r="AG7" s="16">
        <v>0.10687858244566761</v>
      </c>
      <c r="AH7" s="16">
        <v>-5.4526469985886658E-2</v>
      </c>
      <c r="AI7" s="16">
        <v>0.18880027030968874</v>
      </c>
      <c r="AJ7" s="16">
        <v>8.871898670966662E-3</v>
      </c>
      <c r="AK7" s="16">
        <v>1.4017203740460046E-2</v>
      </c>
      <c r="AL7" s="16">
        <v>5.2002125467762124E-2</v>
      </c>
      <c r="AM7" s="18">
        <v>2.4130653153718205E-3</v>
      </c>
    </row>
    <row r="8" spans="1:39" ht="24">
      <c r="A8" s="13" t="s">
        <v>43</v>
      </c>
      <c r="B8" s="14" t="s">
        <v>40</v>
      </c>
      <c r="C8" s="15">
        <v>-5.5084939704419432E-2</v>
      </c>
      <c r="D8" s="16">
        <v>4.2780676328283536E-2</v>
      </c>
      <c r="E8" s="16">
        <v>4.6123575754822184E-2</v>
      </c>
      <c r="F8" s="16">
        <v>-6.4493058318900606E-2</v>
      </c>
      <c r="G8" s="16">
        <v>-4.2111850849368075E-2</v>
      </c>
      <c r="H8" s="16">
        <v>-1.5611223713055544E-2</v>
      </c>
      <c r="I8" s="16">
        <v>-4.8866649361016687E-2</v>
      </c>
      <c r="J8" s="16">
        <v>-1.2386227144928855E-2</v>
      </c>
      <c r="K8" s="16">
        <v>4.595648468332194E-2</v>
      </c>
      <c r="L8" s="17" t="s">
        <v>92</v>
      </c>
      <c r="M8" s="16">
        <v>-4.2955804409092468E-2</v>
      </c>
      <c r="N8" s="16">
        <v>7.9567332165966925E-3</v>
      </c>
      <c r="O8" s="16">
        <v>-9.1099931130385805E-3</v>
      </c>
      <c r="P8" s="16">
        <v>-6.8173008242853189E-2</v>
      </c>
      <c r="Q8" s="16">
        <v>-1.3698202167049069E-2</v>
      </c>
      <c r="R8" s="16">
        <v>7.0707379311928456E-2</v>
      </c>
      <c r="S8" s="16">
        <v>4.1343184610074891E-2</v>
      </c>
      <c r="T8" s="16">
        <v>-5.8504669984950103E-2</v>
      </c>
      <c r="U8" s="16">
        <v>5.4522916296054588E-2</v>
      </c>
      <c r="V8" s="16">
        <v>-1.8052575696015094E-2</v>
      </c>
      <c r="W8" s="16">
        <v>-9.4613755075250109E-3</v>
      </c>
      <c r="X8" s="16">
        <v>0.12609808440033543</v>
      </c>
      <c r="Y8" s="16">
        <v>1.6701843638369511E-2</v>
      </c>
      <c r="Z8" s="16">
        <v>4.212030332538632E-2</v>
      </c>
      <c r="AA8" s="16">
        <v>-1.7569309228509813E-2</v>
      </c>
      <c r="AB8" s="16">
        <v>-5.9717868276667453E-2</v>
      </c>
      <c r="AC8" s="16">
        <v>5.8422058852718492E-2</v>
      </c>
      <c r="AD8" s="16">
        <v>-4.5036974578324909E-2</v>
      </c>
      <c r="AE8" s="16">
        <v>-1.7783808954014175E-2</v>
      </c>
      <c r="AF8" s="16">
        <v>0.11801259969270184</v>
      </c>
      <c r="AG8" s="16">
        <v>-1.2635971060223327E-2</v>
      </c>
      <c r="AH8" s="16">
        <v>7.9616172040922736E-2</v>
      </c>
      <c r="AI8" s="16">
        <v>1.6939842137471971E-2</v>
      </c>
      <c r="AJ8" s="16">
        <v>8.5966765915463386E-2</v>
      </c>
      <c r="AK8" s="16">
        <v>5.0874818393862084E-2</v>
      </c>
      <c r="AL8" s="16">
        <v>-1.0300823885352425E-3</v>
      </c>
      <c r="AM8" s="18">
        <v>4.6697282061564059E-2</v>
      </c>
    </row>
    <row r="9" spans="1:39" ht="24">
      <c r="A9" s="13" t="s">
        <v>44</v>
      </c>
      <c r="B9" s="14" t="s">
        <v>40</v>
      </c>
      <c r="C9" s="15">
        <v>0.13908336237524355</v>
      </c>
      <c r="D9" s="16">
        <v>-5.982277092722952E-2</v>
      </c>
      <c r="E9" s="16">
        <v>-1.5740071420275604E-2</v>
      </c>
      <c r="F9" s="16">
        <v>1.1637793759873368E-2</v>
      </c>
      <c r="G9" s="16">
        <v>-5.1616385662146852E-2</v>
      </c>
      <c r="H9" s="16">
        <v>-7.529732515468443E-2</v>
      </c>
      <c r="I9" s="16">
        <v>1.8855575312690786E-2</v>
      </c>
      <c r="J9" s="16">
        <v>-6.9619772606950237E-2</v>
      </c>
      <c r="K9" s="16">
        <v>-9.2709657869284215E-2</v>
      </c>
      <c r="L9" s="16">
        <v>5.5252191345081234E-2</v>
      </c>
      <c r="M9" s="16">
        <v>-6.8134134928456491E-2</v>
      </c>
      <c r="N9" s="16">
        <v>-6.9296234862618211E-2</v>
      </c>
      <c r="O9" s="16">
        <v>3.534774523815439E-3</v>
      </c>
      <c r="P9" s="16">
        <v>9.397499806773392E-2</v>
      </c>
      <c r="Q9" s="16">
        <v>-3.7989013659623039E-2</v>
      </c>
      <c r="R9" s="16">
        <v>6.8550617419450002E-3</v>
      </c>
      <c r="S9" s="16">
        <v>-5.0367745172128178E-2</v>
      </c>
      <c r="T9" s="16">
        <v>6.0345531299527098E-3</v>
      </c>
      <c r="U9" s="17" t="s">
        <v>82</v>
      </c>
      <c r="V9" s="16">
        <v>-3.0511735555258683E-3</v>
      </c>
      <c r="W9" s="16">
        <v>-3.7830140595670908E-3</v>
      </c>
      <c r="X9" s="16">
        <v>-1.8848104149984467E-2</v>
      </c>
      <c r="Y9" s="16">
        <v>1.7864724226727441E-2</v>
      </c>
      <c r="Z9" s="16">
        <v>-3.3752932715636896E-2</v>
      </c>
      <c r="AA9" s="16">
        <v>2.8827557256349542E-2</v>
      </c>
      <c r="AB9" s="16">
        <v>9.2711821901719407E-2</v>
      </c>
      <c r="AC9" s="16">
        <v>-2.7103082843966896E-3</v>
      </c>
      <c r="AD9" s="16">
        <v>5.5979619336481531E-2</v>
      </c>
      <c r="AE9" s="16">
        <v>5.3314216920546725E-3</v>
      </c>
      <c r="AF9" s="16">
        <v>4.8517631001868074E-2</v>
      </c>
      <c r="AG9" s="16">
        <v>5.8149529265141803E-2</v>
      </c>
      <c r="AH9" s="16">
        <v>-1.96491277193638E-2</v>
      </c>
      <c r="AI9" s="16">
        <v>1.8948668362956184E-2</v>
      </c>
      <c r="AJ9" s="16">
        <v>0.10699338953319658</v>
      </c>
      <c r="AK9" s="16">
        <v>-2.6250938295580614E-5</v>
      </c>
      <c r="AL9" s="16">
        <v>3.0428848213297631E-2</v>
      </c>
      <c r="AM9" s="18">
        <v>-4.1152411209534369E-2</v>
      </c>
    </row>
    <row r="10" spans="1:39" ht="24">
      <c r="A10" s="13" t="s">
        <v>45</v>
      </c>
      <c r="B10" s="14" t="s">
        <v>40</v>
      </c>
      <c r="C10" s="15">
        <v>-4.7161112802452554E-2</v>
      </c>
      <c r="D10" s="16">
        <v>-1.8831616913091362E-2</v>
      </c>
      <c r="E10" s="16">
        <v>4.2519528411874757E-2</v>
      </c>
      <c r="F10" s="16">
        <v>9.5229857652413541E-2</v>
      </c>
      <c r="G10" s="16">
        <v>2.3937290109716344E-3</v>
      </c>
      <c r="H10" s="16">
        <v>-6.5013177182163652E-3</v>
      </c>
      <c r="I10" s="16">
        <v>-7.4350796736595309E-2</v>
      </c>
      <c r="J10" s="16">
        <v>-3.3279552026858478E-2</v>
      </c>
      <c r="K10" s="16">
        <v>-9.4989823510606072E-2</v>
      </c>
      <c r="L10" s="16">
        <v>-1.8423644619883307E-2</v>
      </c>
      <c r="M10" s="16">
        <v>-6.6017710480650166E-2</v>
      </c>
      <c r="N10" s="16">
        <v>-7.7194341917956308E-2</v>
      </c>
      <c r="O10" s="16">
        <v>6.4677105707347596E-3</v>
      </c>
      <c r="P10" s="16">
        <v>-3.6192220271581421E-2</v>
      </c>
      <c r="Q10" s="16">
        <v>-2.8159454384976159E-2</v>
      </c>
      <c r="R10" s="16">
        <v>-7.3580559120669478E-2</v>
      </c>
      <c r="S10" s="16">
        <v>3.145079977443286E-2</v>
      </c>
      <c r="T10" s="16">
        <v>1.4853788192276219E-2</v>
      </c>
      <c r="U10" s="16">
        <v>-2.9090427965080337E-3</v>
      </c>
      <c r="V10" s="17" t="s">
        <v>92</v>
      </c>
      <c r="W10" s="16">
        <v>-9.0878784983275215E-2</v>
      </c>
      <c r="X10" s="16">
        <v>6.2229461347479385E-2</v>
      </c>
      <c r="Y10" s="16">
        <v>-1.7500113407836002E-2</v>
      </c>
      <c r="Z10" s="16">
        <v>8.6842367911754044E-3</v>
      </c>
      <c r="AA10" s="16">
        <v>9.9473784735171229E-3</v>
      </c>
      <c r="AB10" s="16">
        <v>-2.601685905873815E-2</v>
      </c>
      <c r="AC10" s="16">
        <v>-2.837188868782773E-2</v>
      </c>
      <c r="AD10" s="16">
        <v>0.10478557935551344</v>
      </c>
      <c r="AE10" s="16">
        <v>4.6685300494693487E-2</v>
      </c>
      <c r="AF10" s="16">
        <v>2.732949635970696E-2</v>
      </c>
      <c r="AG10" s="16">
        <v>7.8118694972682838E-3</v>
      </c>
      <c r="AH10" s="16">
        <v>1.8146508560229159E-3</v>
      </c>
      <c r="AI10" s="16">
        <v>-3.6426632412810557E-2</v>
      </c>
      <c r="AJ10" s="16">
        <v>4.1503825487531197E-2</v>
      </c>
      <c r="AK10" s="16">
        <v>-2.2682472703376175E-2</v>
      </c>
      <c r="AL10" s="16">
        <v>2.8374434559022332E-2</v>
      </c>
      <c r="AM10" s="18">
        <v>-0.1139121163771367</v>
      </c>
    </row>
    <row r="11" spans="1:39" ht="24">
      <c r="A11" s="13" t="s">
        <v>46</v>
      </c>
      <c r="B11" s="14" t="s">
        <v>40</v>
      </c>
      <c r="C11" s="15">
        <v>0.18444643083472384</v>
      </c>
      <c r="D11" s="16">
        <v>-7.4088683004400373E-3</v>
      </c>
      <c r="E11" s="16">
        <v>-4.7299245964257081E-2</v>
      </c>
      <c r="F11" s="16">
        <v>-9.431913715465045E-3</v>
      </c>
      <c r="G11" s="16">
        <v>-3.2538017706072841E-2</v>
      </c>
      <c r="H11" s="16">
        <v>2.1594776208562389E-2</v>
      </c>
      <c r="I11" s="16">
        <v>0.11644306933530651</v>
      </c>
      <c r="J11" s="16">
        <v>-5.3001790859581996E-2</v>
      </c>
      <c r="K11" s="16">
        <v>3.3838982763249689E-2</v>
      </c>
      <c r="L11" s="16">
        <v>-1.371285166808656E-2</v>
      </c>
      <c r="M11" s="16">
        <v>9.7007269887582313E-3</v>
      </c>
      <c r="N11" s="16">
        <v>6.3318610572853595E-2</v>
      </c>
      <c r="O11" s="16">
        <v>-4.0282044181314432E-2</v>
      </c>
      <c r="P11" s="16">
        <v>3.0993466147016844E-2</v>
      </c>
      <c r="Q11" s="17" t="s">
        <v>93</v>
      </c>
      <c r="R11" s="16">
        <v>-2.5974165506446056E-2</v>
      </c>
      <c r="S11" s="16">
        <v>-2.4063011941575022E-2</v>
      </c>
      <c r="T11" s="16">
        <v>-5.7171889045885431E-2</v>
      </c>
      <c r="U11" s="16">
        <v>-3.7065294484951911E-2</v>
      </c>
      <c r="V11" s="16">
        <v>-2.7898658474996459E-2</v>
      </c>
      <c r="W11" s="16">
        <v>1.0993043744072666E-3</v>
      </c>
      <c r="X11" s="16">
        <v>3.0406761291891973E-2</v>
      </c>
      <c r="Y11" s="16">
        <v>3.3601575539200138E-2</v>
      </c>
      <c r="Z11" s="16">
        <v>9.9563950430197654E-2</v>
      </c>
      <c r="AA11" s="16">
        <v>3.5007420839930706E-2</v>
      </c>
      <c r="AB11" s="16">
        <v>5.7679630645241517E-3</v>
      </c>
      <c r="AC11" s="16">
        <v>2.8390037079034629E-2</v>
      </c>
      <c r="AD11" s="16">
        <v>7.2313535741978782E-2</v>
      </c>
      <c r="AE11" s="16">
        <v>-6.5484593211423622E-2</v>
      </c>
      <c r="AF11" s="16">
        <v>6.2130247032246247E-2</v>
      </c>
      <c r="AG11" s="16">
        <v>-1.4049895048523995E-2</v>
      </c>
      <c r="AH11" s="16">
        <v>-2.7457982839262315E-2</v>
      </c>
      <c r="AI11" s="16">
        <v>-4.1345279518831386E-2</v>
      </c>
      <c r="AJ11" s="16">
        <v>-7.4511559549374435E-3</v>
      </c>
      <c r="AK11" s="16">
        <v>0.10136189817606554</v>
      </c>
      <c r="AL11" s="16">
        <v>0.14215022573883621</v>
      </c>
      <c r="AM11" s="18">
        <v>2.655763011205042E-2</v>
      </c>
    </row>
    <row r="12" spans="1:39" ht="24">
      <c r="A12" s="13" t="s">
        <v>47</v>
      </c>
      <c r="B12" s="14" t="s">
        <v>40</v>
      </c>
      <c r="C12" s="15">
        <v>-7.9277409372707497E-2</v>
      </c>
      <c r="D12" s="16">
        <v>1.0848206276482123E-2</v>
      </c>
      <c r="E12" s="16">
        <v>-2.3763508873744305E-2</v>
      </c>
      <c r="F12" s="16">
        <v>-3.9068424546617346E-2</v>
      </c>
      <c r="G12" s="16">
        <v>0.10695807270875214</v>
      </c>
      <c r="H12" s="16">
        <v>9.8120336010297779E-2</v>
      </c>
      <c r="I12" s="16">
        <v>-7.0267632610587466E-2</v>
      </c>
      <c r="J12" s="16">
        <v>5.8399257946652829E-2</v>
      </c>
      <c r="K12" s="16">
        <v>0.13708013779342812</v>
      </c>
      <c r="L12" s="16">
        <v>7.7685729241505255E-2</v>
      </c>
      <c r="M12" s="16">
        <v>-5.6217979324747085E-2</v>
      </c>
      <c r="N12" s="16">
        <v>2.1101509613854097E-2</v>
      </c>
      <c r="O12" s="16">
        <v>-5.0067078313999175E-2</v>
      </c>
      <c r="P12" s="16">
        <v>-1.1840943307356397E-2</v>
      </c>
      <c r="Q12" s="16">
        <v>-2.6599634319181241E-2</v>
      </c>
      <c r="R12" s="16">
        <v>-5.5314719468860012E-2</v>
      </c>
      <c r="S12" s="16">
        <v>2.6725463036555149E-2</v>
      </c>
      <c r="T12" s="16">
        <v>1.7010976578990346E-2</v>
      </c>
      <c r="U12" s="16">
        <v>-1.9022908552824073E-2</v>
      </c>
      <c r="V12" s="16">
        <v>1.5732526458909187E-3</v>
      </c>
      <c r="W12" s="16">
        <v>-8.3075672067047468E-2</v>
      </c>
      <c r="X12" s="16">
        <v>-6.337520384759901E-2</v>
      </c>
      <c r="Y12" s="16">
        <v>-3.7236935098409127E-2</v>
      </c>
      <c r="Z12" s="16">
        <v>3.4455641295149889E-3</v>
      </c>
      <c r="AA12" s="16">
        <v>-3.7517892570033858E-2</v>
      </c>
      <c r="AB12" s="16">
        <v>-8.502697244336542E-2</v>
      </c>
      <c r="AC12" s="16">
        <v>-4.6370182570816973E-2</v>
      </c>
      <c r="AD12" s="16">
        <v>1.6472406827751251E-2</v>
      </c>
      <c r="AE12" s="16">
        <v>-5.8545478372070961E-3</v>
      </c>
      <c r="AF12" s="16">
        <v>1.9410349335248014E-2</v>
      </c>
      <c r="AG12" s="16">
        <v>7.5688005745009876E-2</v>
      </c>
      <c r="AH12" s="17" t="s">
        <v>86</v>
      </c>
      <c r="AI12" s="16">
        <v>-3.3960218008559855E-2</v>
      </c>
      <c r="AJ12" s="16">
        <v>-3.0104998733136695E-2</v>
      </c>
      <c r="AK12" s="16">
        <v>-4.5169183046816691E-2</v>
      </c>
      <c r="AL12" s="16">
        <v>-7.7498120947539495E-2</v>
      </c>
      <c r="AM12" s="18">
        <v>-1.9183399035003705E-2</v>
      </c>
    </row>
    <row r="13" spans="1:39" ht="24">
      <c r="A13" s="13" t="s">
        <v>48</v>
      </c>
      <c r="B13" s="14" t="s">
        <v>40</v>
      </c>
      <c r="C13" s="15">
        <v>5.5059575997729523E-2</v>
      </c>
      <c r="D13" s="16">
        <v>6.0309267909611046E-2</v>
      </c>
      <c r="E13" s="16">
        <v>-8.0322660987308364E-2</v>
      </c>
      <c r="F13" s="16">
        <v>2.0775883896073887E-2</v>
      </c>
      <c r="G13" s="16">
        <v>6.2057250714160864E-2</v>
      </c>
      <c r="H13" s="16">
        <v>3.582399807106329E-2</v>
      </c>
      <c r="I13" s="16">
        <v>-6.5601901238166699E-2</v>
      </c>
      <c r="J13" s="16">
        <v>-5.9048769907898743E-2</v>
      </c>
      <c r="K13" s="16">
        <v>-4.2445027326010763E-2</v>
      </c>
      <c r="L13" s="16">
        <v>7.9418878116600984E-3</v>
      </c>
      <c r="M13" s="16">
        <v>3.2749118000164557E-2</v>
      </c>
      <c r="N13" s="17" t="s">
        <v>93</v>
      </c>
      <c r="O13" s="16">
        <v>-3.9696982998015537E-2</v>
      </c>
      <c r="P13" s="16">
        <v>-9.9365728362671768E-2</v>
      </c>
      <c r="Q13" s="16">
        <v>6.3442523649373112E-2</v>
      </c>
      <c r="R13" s="16">
        <v>-1.9399134138603589E-2</v>
      </c>
      <c r="S13" s="16">
        <v>-7.5412156975326106E-2</v>
      </c>
      <c r="T13" s="16">
        <v>-5.2460076797861362E-2</v>
      </c>
      <c r="U13" s="16">
        <v>-6.7753016051420659E-2</v>
      </c>
      <c r="V13" s="16">
        <v>-7.662129009384723E-2</v>
      </c>
      <c r="W13" s="16">
        <v>-7.8807878586560576E-2</v>
      </c>
      <c r="X13" s="16">
        <v>-3.5012297341507015E-2</v>
      </c>
      <c r="Y13" s="16">
        <v>4.5373889557106632E-2</v>
      </c>
      <c r="Z13" s="16">
        <v>2.8483160989259529E-2</v>
      </c>
      <c r="AA13" s="16">
        <v>8.9858750290490105E-3</v>
      </c>
      <c r="AB13" s="16">
        <v>2.18161898717695E-2</v>
      </c>
      <c r="AC13" s="16">
        <v>2.1435664053176033E-2</v>
      </c>
      <c r="AD13" s="16">
        <v>6.0207976120178024E-2</v>
      </c>
      <c r="AE13" s="16">
        <v>-6.55480992703346E-2</v>
      </c>
      <c r="AF13" s="16">
        <v>9.4882605270132578E-2</v>
      </c>
      <c r="AG13" s="16">
        <v>-1.401662820554618E-2</v>
      </c>
      <c r="AH13" s="16">
        <v>2.1571457167233229E-2</v>
      </c>
      <c r="AI13" s="16">
        <v>2.6437591027258088E-2</v>
      </c>
      <c r="AJ13" s="16">
        <v>-5.5032549785184459E-2</v>
      </c>
      <c r="AK13" s="16">
        <v>2.462470627051954E-2</v>
      </c>
      <c r="AL13" s="16">
        <v>-2.2192465886413344E-2</v>
      </c>
      <c r="AM13" s="18">
        <v>1.0640730709022658E-2</v>
      </c>
    </row>
    <row r="14" spans="1:39" ht="24">
      <c r="A14" s="13" t="s">
        <v>49</v>
      </c>
      <c r="B14" s="14" t="s">
        <v>40</v>
      </c>
      <c r="C14" s="15">
        <v>9.3886172259313991E-2</v>
      </c>
      <c r="D14" s="16">
        <v>2.5256039585000389E-2</v>
      </c>
      <c r="E14" s="16">
        <v>-1.0444904192212525E-2</v>
      </c>
      <c r="F14" s="16">
        <v>2.2338768804344249E-2</v>
      </c>
      <c r="G14" s="16">
        <v>-4.9295599843868596E-2</v>
      </c>
      <c r="H14" s="17" t="s">
        <v>84</v>
      </c>
      <c r="I14" s="16">
        <v>-5.2801866395254214E-2</v>
      </c>
      <c r="J14" s="16">
        <v>-0.11342024885299795</v>
      </c>
      <c r="K14" s="16">
        <v>-5.4889319651189233E-2</v>
      </c>
      <c r="L14" s="16">
        <v>-1.5760435129893963E-2</v>
      </c>
      <c r="M14" s="16">
        <v>-8.2488541189904688E-2</v>
      </c>
      <c r="N14" s="16">
        <v>3.6225473040726881E-2</v>
      </c>
      <c r="O14" s="16">
        <v>-1.0227182921726752E-2</v>
      </c>
      <c r="P14" s="16">
        <v>2.624420760765362E-2</v>
      </c>
      <c r="Q14" s="16">
        <v>2.1990603210807296E-2</v>
      </c>
      <c r="R14" s="16">
        <v>-1.7287893535763342E-2</v>
      </c>
      <c r="S14" s="16">
        <v>-0.11481363097581854</v>
      </c>
      <c r="T14" s="16">
        <v>3.0954185434588929E-2</v>
      </c>
      <c r="U14" s="16">
        <v>-7.4127826373987363E-2</v>
      </c>
      <c r="V14" s="16">
        <v>-6.5406564676185582E-3</v>
      </c>
      <c r="W14" s="16">
        <v>-6.1058002491702498E-2</v>
      </c>
      <c r="X14" s="16">
        <v>6.8339338830292584E-2</v>
      </c>
      <c r="Y14" s="16">
        <v>-5.1752481135172813E-2</v>
      </c>
      <c r="Z14" s="16">
        <v>-5.8868374636976833E-3</v>
      </c>
      <c r="AA14" s="16">
        <v>2.8399592020603832E-2</v>
      </c>
      <c r="AB14" s="16">
        <v>-4.1015080079649137E-2</v>
      </c>
      <c r="AC14" s="16">
        <v>8.5865503686345476E-2</v>
      </c>
      <c r="AD14" s="16">
        <v>-5.1590282368040703E-2</v>
      </c>
      <c r="AE14" s="16">
        <v>1.0927060089719883E-2</v>
      </c>
      <c r="AF14" s="16">
        <v>4.7362330333747753E-2</v>
      </c>
      <c r="AG14" s="16">
        <v>9.333315694803071E-3</v>
      </c>
      <c r="AH14" s="16">
        <v>0.1008263393298526</v>
      </c>
      <c r="AI14" s="16">
        <v>-4.2676140213826633E-3</v>
      </c>
      <c r="AJ14" s="16">
        <v>4.2621138409105822E-2</v>
      </c>
      <c r="AK14" s="16">
        <v>-2.0784151701645397E-3</v>
      </c>
      <c r="AL14" s="16">
        <v>-1.5426678639497083E-2</v>
      </c>
      <c r="AM14" s="18">
        <v>-1.7201187800795048E-2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6.6874816209468585E-7</v>
      </c>
      <c r="E21" s="10">
        <f t="shared" ref="E21:AM21" si="0">$C5^2*E5^2</f>
        <v>1.9403895599386341E-8</v>
      </c>
      <c r="F21" s="10">
        <f t="shared" si="0"/>
        <v>8.7715371540142751E-5</v>
      </c>
      <c r="G21" s="10">
        <f t="shared" si="0"/>
        <v>5.328519903435237E-5</v>
      </c>
      <c r="H21" s="10">
        <f t="shared" si="0"/>
        <v>2.1676781403106679E-6</v>
      </c>
      <c r="I21" s="10">
        <f t="shared" si="0"/>
        <v>3.1251551423600299E-5</v>
      </c>
      <c r="J21" s="10">
        <f t="shared" si="0"/>
        <v>2.1752892569958077E-5</v>
      </c>
      <c r="K21" s="10">
        <f t="shared" si="0"/>
        <v>1.6560464233941711E-4</v>
      </c>
      <c r="L21" s="10">
        <f t="shared" si="0"/>
        <v>1.8265152124781339E-6</v>
      </c>
      <c r="M21" s="10">
        <f t="shared" si="0"/>
        <v>2.8452604358443981E-5</v>
      </c>
      <c r="N21" s="10">
        <f t="shared" si="0"/>
        <v>3.4035197985126959E-5</v>
      </c>
      <c r="O21" s="11">
        <f t="shared" si="0"/>
        <v>1.9228822380445192E-2</v>
      </c>
      <c r="P21" s="10">
        <f t="shared" si="0"/>
        <v>1.388483945163388E-4</v>
      </c>
      <c r="Q21" s="10">
        <f t="shared" si="0"/>
        <v>3.4918583326142611E-5</v>
      </c>
      <c r="R21" s="10">
        <f t="shared" si="0"/>
        <v>2.8693242305805573E-7</v>
      </c>
      <c r="S21" s="10">
        <f t="shared" si="0"/>
        <v>8.2550275372228662E-6</v>
      </c>
      <c r="T21" s="10">
        <f t="shared" si="0"/>
        <v>2.8009700621914378E-4</v>
      </c>
      <c r="U21" s="10">
        <f t="shared" si="0"/>
        <v>2.4960102848298929E-7</v>
      </c>
      <c r="V21" s="10">
        <f t="shared" si="0"/>
        <v>8.8236204311992935E-7</v>
      </c>
      <c r="W21" s="10">
        <f t="shared" si="0"/>
        <v>5.7523929569235823E-6</v>
      </c>
      <c r="X21" s="10">
        <f t="shared" si="0"/>
        <v>4.5201896585781343E-5</v>
      </c>
      <c r="Y21" s="10">
        <f t="shared" si="0"/>
        <v>1.1917442023673638E-4</v>
      </c>
      <c r="Z21" s="10">
        <f t="shared" si="0"/>
        <v>9.2272757235893984E-5</v>
      </c>
      <c r="AA21" s="10">
        <f t="shared" si="0"/>
        <v>3.5763789988411003E-7</v>
      </c>
      <c r="AB21" s="10">
        <f t="shared" si="0"/>
        <v>5.2483775655246526E-5</v>
      </c>
      <c r="AC21" s="10">
        <f t="shared" si="0"/>
        <v>1.0489647042562686E-5</v>
      </c>
      <c r="AD21" s="10">
        <f t="shared" si="0"/>
        <v>2.263892112987107E-6</v>
      </c>
      <c r="AE21" s="10">
        <f t="shared" si="0"/>
        <v>4.6669857173301167E-5</v>
      </c>
      <c r="AF21" s="10">
        <f t="shared" si="0"/>
        <v>6.3191730841757771E-5</v>
      </c>
      <c r="AG21" s="10">
        <f t="shared" si="0"/>
        <v>1.2698467479166044E-4</v>
      </c>
      <c r="AH21" s="10">
        <f t="shared" si="0"/>
        <v>5.564755525273665E-5</v>
      </c>
      <c r="AI21" s="10">
        <f t="shared" si="0"/>
        <v>1.2762089928060301E-5</v>
      </c>
      <c r="AJ21" s="10">
        <f t="shared" si="0"/>
        <v>3.668022534228165E-7</v>
      </c>
      <c r="AK21" s="10">
        <f t="shared" si="0"/>
        <v>3.8929104755726892E-5</v>
      </c>
      <c r="AL21" s="10">
        <f t="shared" si="0"/>
        <v>7.4394209494035773E-5</v>
      </c>
      <c r="AM21" s="12">
        <f t="shared" si="0"/>
        <v>2.6287524217470562E-4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1.245624441639612E-7</v>
      </c>
      <c r="E22" s="16">
        <f t="shared" si="1"/>
        <v>6.1394698835977253E-8</v>
      </c>
      <c r="F22" s="16">
        <f t="shared" si="1"/>
        <v>2.9304164567398948E-7</v>
      </c>
      <c r="G22" s="16">
        <f t="shared" si="1"/>
        <v>5.7544281193334624E-7</v>
      </c>
      <c r="H22" s="16">
        <f t="shared" si="1"/>
        <v>1.6068609804373246E-8</v>
      </c>
      <c r="I22" s="16">
        <f t="shared" si="1"/>
        <v>6.6075569661425905E-10</v>
      </c>
      <c r="J22" s="16">
        <f t="shared" si="1"/>
        <v>1.4699894335835878E-8</v>
      </c>
      <c r="K22" s="16">
        <f t="shared" si="1"/>
        <v>4.8272442068750963E-8</v>
      </c>
      <c r="L22" s="16">
        <f t="shared" si="1"/>
        <v>6.3836360633354188E-9</v>
      </c>
      <c r="M22" s="16">
        <f t="shared" si="1"/>
        <v>1.1598339854317968E-8</v>
      </c>
      <c r="N22" s="16">
        <f t="shared" si="1"/>
        <v>1.7756244903014526E-9</v>
      </c>
      <c r="O22" s="16">
        <f t="shared" si="1"/>
        <v>3.4900596494104894E-10</v>
      </c>
      <c r="P22" s="16">
        <f t="shared" si="1"/>
        <v>2.6450876914396879E-8</v>
      </c>
      <c r="Q22" s="16">
        <f t="shared" si="1"/>
        <v>2.4673597202549302E-8</v>
      </c>
      <c r="R22" s="16">
        <f t="shared" si="1"/>
        <v>1.1271812349801037E-7</v>
      </c>
      <c r="S22" s="16">
        <f t="shared" si="1"/>
        <v>4.5892523361272743E-8</v>
      </c>
      <c r="T22" s="16">
        <f t="shared" si="1"/>
        <v>4.3512230825440319E-9</v>
      </c>
      <c r="U22" s="16">
        <f t="shared" si="1"/>
        <v>1.5811309400966575E-8</v>
      </c>
      <c r="V22" s="16">
        <f t="shared" si="1"/>
        <v>2.0366371786286358E-9</v>
      </c>
      <c r="W22" s="16">
        <f t="shared" si="1"/>
        <v>1.0166978117593452E-8</v>
      </c>
      <c r="X22" s="16">
        <f t="shared" si="1"/>
        <v>2.1220507248568296E-7</v>
      </c>
      <c r="Y22" s="16">
        <f t="shared" si="1"/>
        <v>8.9500996718142088E-8</v>
      </c>
      <c r="Z22" s="16">
        <f t="shared" si="1"/>
        <v>5.6619405532420208E-9</v>
      </c>
      <c r="AA22" s="17">
        <f t="shared" si="1"/>
        <v>1.8300419353430515E-5</v>
      </c>
      <c r="AB22" s="16">
        <f t="shared" si="1"/>
        <v>1.7113767520906024E-9</v>
      </c>
      <c r="AC22" s="16">
        <f t="shared" si="1"/>
        <v>2.0852744889337501E-8</v>
      </c>
      <c r="AD22" s="16">
        <f t="shared" si="1"/>
        <v>1.8603011475940855E-10</v>
      </c>
      <c r="AE22" s="16">
        <f t="shared" si="1"/>
        <v>2.6309646087489883E-8</v>
      </c>
      <c r="AF22" s="16">
        <f t="shared" si="1"/>
        <v>3.8689841882131392E-9</v>
      </c>
      <c r="AG22" s="16">
        <f t="shared" si="1"/>
        <v>8.0491363304168455E-8</v>
      </c>
      <c r="AH22" s="16">
        <f t="shared" si="1"/>
        <v>2.9360722807060848E-8</v>
      </c>
      <c r="AI22" s="16">
        <f t="shared" si="1"/>
        <v>2.1515173926040928E-8</v>
      </c>
      <c r="AJ22" s="16">
        <f t="shared" si="1"/>
        <v>1.5973126188524757E-9</v>
      </c>
      <c r="AK22" s="16">
        <f t="shared" si="1"/>
        <v>2.2218763859437367E-8</v>
      </c>
      <c r="AL22" s="16">
        <f t="shared" si="1"/>
        <v>5.8819130355586569E-8</v>
      </c>
      <c r="AM22" s="18">
        <f t="shared" si="1"/>
        <v>1.8444695619197396E-10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9.3065021171026288E-6</v>
      </c>
      <c r="E23" s="16">
        <f t="shared" si="2"/>
        <v>4.978898951685252E-8</v>
      </c>
      <c r="F23" s="16">
        <f t="shared" si="2"/>
        <v>5.8558685999242733E-5</v>
      </c>
      <c r="G23" s="16">
        <f t="shared" si="2"/>
        <v>4.8691606291633191E-6</v>
      </c>
      <c r="H23" s="16">
        <f t="shared" si="2"/>
        <v>1.2201955312733868E-6</v>
      </c>
      <c r="I23" s="16">
        <f t="shared" si="2"/>
        <v>4.9059546592843077E-7</v>
      </c>
      <c r="J23" s="16">
        <f t="shared" si="2"/>
        <v>2.6380903443317806E-6</v>
      </c>
      <c r="K23" s="16">
        <f t="shared" si="2"/>
        <v>1.9613962626122474E-5</v>
      </c>
      <c r="L23" s="16">
        <f t="shared" si="2"/>
        <v>2.0169568560761168E-5</v>
      </c>
      <c r="M23" s="16">
        <f t="shared" si="2"/>
        <v>6.6593278757007676E-7</v>
      </c>
      <c r="N23" s="16">
        <f t="shared" si="2"/>
        <v>1.5166480616393504E-6</v>
      </c>
      <c r="O23" s="16">
        <f t="shared" si="2"/>
        <v>4.7255477739640001E-8</v>
      </c>
      <c r="P23" s="16">
        <f t="shared" si="2"/>
        <v>2.3263101060651056E-6</v>
      </c>
      <c r="Q23" s="16">
        <f t="shared" si="2"/>
        <v>2.8691366976412321E-6</v>
      </c>
      <c r="R23" s="17">
        <f t="shared" si="2"/>
        <v>3.9376713978709421E-3</v>
      </c>
      <c r="S23" s="16">
        <f t="shared" si="2"/>
        <v>6.4560444587946585E-8</v>
      </c>
      <c r="T23" s="16">
        <f t="shared" si="2"/>
        <v>1.4355908444867668E-5</v>
      </c>
      <c r="U23" s="16">
        <f t="shared" si="2"/>
        <v>1.9458707094925988E-7</v>
      </c>
      <c r="V23" s="16">
        <f t="shared" si="2"/>
        <v>2.2084324663078181E-5</v>
      </c>
      <c r="W23" s="16">
        <f t="shared" si="2"/>
        <v>5.7182284760800498E-6</v>
      </c>
      <c r="X23" s="16">
        <f t="shared" si="2"/>
        <v>1.4094593594893258E-5</v>
      </c>
      <c r="Y23" s="16">
        <f t="shared" si="2"/>
        <v>4.8341947256512179E-5</v>
      </c>
      <c r="Z23" s="16">
        <f t="shared" si="2"/>
        <v>3.5124889505178207E-6</v>
      </c>
      <c r="AA23" s="16">
        <f t="shared" si="2"/>
        <v>2.3090350157095899E-5</v>
      </c>
      <c r="AB23" s="16">
        <f t="shared" si="2"/>
        <v>5.1438101110565104E-6</v>
      </c>
      <c r="AC23" s="16">
        <f t="shared" si="2"/>
        <v>1.7611190259611927E-6</v>
      </c>
      <c r="AD23" s="16">
        <f t="shared" si="2"/>
        <v>6.4464090685106881E-6</v>
      </c>
      <c r="AE23" s="16">
        <f t="shared" si="2"/>
        <v>1.5404215295601131E-5</v>
      </c>
      <c r="AF23" s="16">
        <f t="shared" si="2"/>
        <v>2.2619226100906421E-5</v>
      </c>
      <c r="AG23" s="16">
        <f t="shared" si="2"/>
        <v>5.0368292000829728E-5</v>
      </c>
      <c r="AH23" s="16">
        <f t="shared" si="2"/>
        <v>1.3109635575807346E-5</v>
      </c>
      <c r="AI23" s="16">
        <f t="shared" si="2"/>
        <v>1.5717413450547536E-4</v>
      </c>
      <c r="AJ23" s="16">
        <f t="shared" si="2"/>
        <v>3.4706354616245026E-7</v>
      </c>
      <c r="AK23" s="16">
        <f t="shared" si="2"/>
        <v>8.6636046511466002E-7</v>
      </c>
      <c r="AL23" s="16">
        <f t="shared" si="2"/>
        <v>1.1923892270169101E-5</v>
      </c>
      <c r="AM23" s="18">
        <f t="shared" si="2"/>
        <v>2.567521024769045E-8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5.5534267651979284E-6</v>
      </c>
      <c r="E24" s="16">
        <f t="shared" si="3"/>
        <v>6.4552296085377629E-6</v>
      </c>
      <c r="F24" s="16">
        <f t="shared" si="3"/>
        <v>1.2620939965240987E-5</v>
      </c>
      <c r="G24" s="16">
        <f t="shared" si="3"/>
        <v>5.3811415426067942E-6</v>
      </c>
      <c r="H24" s="16">
        <f t="shared" si="3"/>
        <v>7.3950250835986064E-7</v>
      </c>
      <c r="I24" s="16">
        <f t="shared" si="3"/>
        <v>7.245875712245379E-6</v>
      </c>
      <c r="J24" s="16">
        <f t="shared" si="3"/>
        <v>4.6552588767982957E-7</v>
      </c>
      <c r="K24" s="16">
        <f t="shared" si="3"/>
        <v>6.4085438309750074E-6</v>
      </c>
      <c r="L24" s="17">
        <f t="shared" si="3"/>
        <v>2.7906345778246277E-3</v>
      </c>
      <c r="M24" s="16">
        <f t="shared" si="3"/>
        <v>5.5989871305446996E-6</v>
      </c>
      <c r="N24" s="16">
        <f t="shared" si="3"/>
        <v>1.9210353218117408E-7</v>
      </c>
      <c r="O24" s="16">
        <f t="shared" si="3"/>
        <v>2.5182674620478747E-7</v>
      </c>
      <c r="P24" s="16">
        <f t="shared" si="3"/>
        <v>1.4102323518099391E-5</v>
      </c>
      <c r="Q24" s="16">
        <f t="shared" si="3"/>
        <v>5.6936779658853127E-7</v>
      </c>
      <c r="R24" s="16">
        <f t="shared" si="3"/>
        <v>1.5170337353761463E-5</v>
      </c>
      <c r="S24" s="16">
        <f t="shared" si="3"/>
        <v>5.1864907799919856E-6</v>
      </c>
      <c r="T24" s="16">
        <f t="shared" si="3"/>
        <v>1.0385964279716264E-5</v>
      </c>
      <c r="U24" s="16">
        <f t="shared" si="3"/>
        <v>9.0203608427203432E-6</v>
      </c>
      <c r="V24" s="16">
        <f t="shared" si="3"/>
        <v>9.8888116758639238E-7</v>
      </c>
      <c r="W24" s="16">
        <f t="shared" si="3"/>
        <v>2.7162786207396517E-7</v>
      </c>
      <c r="X24" s="16">
        <f t="shared" si="3"/>
        <v>4.8248379894986071E-5</v>
      </c>
      <c r="Y24" s="16">
        <f t="shared" si="3"/>
        <v>8.4643689198288872E-7</v>
      </c>
      <c r="Z24" s="16">
        <f t="shared" si="3"/>
        <v>5.3833019099892513E-6</v>
      </c>
      <c r="AA24" s="16">
        <f t="shared" si="3"/>
        <v>9.3664523955650801E-7</v>
      </c>
      <c r="AB24" s="16">
        <f t="shared" si="3"/>
        <v>1.0821173238163007E-5</v>
      </c>
      <c r="AC24" s="16">
        <f t="shared" si="3"/>
        <v>1.0356654123631033E-5</v>
      </c>
      <c r="AD24" s="16">
        <f t="shared" si="3"/>
        <v>6.1546615223488553E-6</v>
      </c>
      <c r="AE24" s="16">
        <f t="shared" si="3"/>
        <v>9.5965543050230133E-7</v>
      </c>
      <c r="AF24" s="16">
        <f t="shared" si="3"/>
        <v>4.2259320713646202E-5</v>
      </c>
      <c r="AG24" s="16">
        <f t="shared" si="3"/>
        <v>4.8448797458449305E-7</v>
      </c>
      <c r="AH24" s="16">
        <f t="shared" si="3"/>
        <v>1.9233943784124335E-5</v>
      </c>
      <c r="AI24" s="16">
        <f t="shared" si="3"/>
        <v>8.7073193794976777E-7</v>
      </c>
      <c r="AJ24" s="16">
        <f t="shared" si="3"/>
        <v>2.2424715113129629E-5</v>
      </c>
      <c r="AK24" s="16">
        <f t="shared" si="3"/>
        <v>7.8536492362911311E-6</v>
      </c>
      <c r="AL24" s="16">
        <f t="shared" si="3"/>
        <v>3.2196575444364499E-9</v>
      </c>
      <c r="AM24" s="18">
        <f t="shared" si="3"/>
        <v>6.6168145772834178E-6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6.9228259519986659E-5</v>
      </c>
      <c r="E25" s="16">
        <f t="shared" si="4"/>
        <v>4.7925180793843119E-6</v>
      </c>
      <c r="F25" s="16">
        <f t="shared" si="4"/>
        <v>2.6199419918678425E-6</v>
      </c>
      <c r="G25" s="16">
        <f t="shared" si="4"/>
        <v>5.1537760610877536E-5</v>
      </c>
      <c r="H25" s="16">
        <f t="shared" si="4"/>
        <v>1.0967545884512391E-4</v>
      </c>
      <c r="I25" s="16">
        <f t="shared" si="4"/>
        <v>6.8774895394856185E-6</v>
      </c>
      <c r="J25" s="16">
        <f t="shared" si="4"/>
        <v>9.375956063449649E-5</v>
      </c>
      <c r="K25" s="16">
        <f t="shared" si="4"/>
        <v>1.6626480196716139E-4</v>
      </c>
      <c r="L25" s="16">
        <f t="shared" si="4"/>
        <v>5.9054007782162597E-5</v>
      </c>
      <c r="M25" s="16">
        <f t="shared" si="4"/>
        <v>8.9800727514775772E-5</v>
      </c>
      <c r="N25" s="16">
        <f t="shared" si="4"/>
        <v>9.2890144673409442E-5</v>
      </c>
      <c r="O25" s="16">
        <f t="shared" si="4"/>
        <v>2.4169841093598644E-7</v>
      </c>
      <c r="P25" s="16">
        <f t="shared" si="4"/>
        <v>1.7083427682029233E-4</v>
      </c>
      <c r="Q25" s="16">
        <f t="shared" si="4"/>
        <v>2.7916849040532587E-5</v>
      </c>
      <c r="R25" s="16">
        <f t="shared" si="4"/>
        <v>9.0901929995731369E-7</v>
      </c>
      <c r="S25" s="16">
        <f t="shared" si="4"/>
        <v>4.907444320617239E-5</v>
      </c>
      <c r="T25" s="16">
        <f t="shared" si="4"/>
        <v>7.0443446049270291E-7</v>
      </c>
      <c r="U25" s="17">
        <f t="shared" si="4"/>
        <v>1.7939194429305732E-2</v>
      </c>
      <c r="V25" s="16">
        <f t="shared" si="4"/>
        <v>1.8008775578399485E-7</v>
      </c>
      <c r="W25" s="16">
        <f t="shared" si="4"/>
        <v>2.7683836352713346E-7</v>
      </c>
      <c r="X25" s="16">
        <f t="shared" si="4"/>
        <v>6.8720404706800379E-6</v>
      </c>
      <c r="Y25" s="16">
        <f t="shared" si="4"/>
        <v>6.1736640880482521E-6</v>
      </c>
      <c r="Z25" s="16">
        <f t="shared" si="4"/>
        <v>2.2038061463617993E-5</v>
      </c>
      <c r="AA25" s="16">
        <f t="shared" si="4"/>
        <v>1.6075557730886829E-5</v>
      </c>
      <c r="AB25" s="16">
        <f t="shared" si="4"/>
        <v>1.6627256397668268E-4</v>
      </c>
      <c r="AC25" s="16">
        <f t="shared" si="4"/>
        <v>1.4209792880592105E-7</v>
      </c>
      <c r="AD25" s="16">
        <f t="shared" si="4"/>
        <v>6.061920612071444E-5</v>
      </c>
      <c r="AE25" s="16">
        <f t="shared" si="4"/>
        <v>5.4984012796432678E-7</v>
      </c>
      <c r="AF25" s="16">
        <f t="shared" si="4"/>
        <v>4.5535439950991406E-5</v>
      </c>
      <c r="AG25" s="16">
        <f t="shared" si="4"/>
        <v>6.5409792188052526E-5</v>
      </c>
      <c r="AH25" s="16">
        <f t="shared" si="4"/>
        <v>7.4685606784464692E-6</v>
      </c>
      <c r="AI25" s="16">
        <f t="shared" si="4"/>
        <v>6.9455677571369092E-6</v>
      </c>
      <c r="AJ25" s="16">
        <f t="shared" si="4"/>
        <v>2.2144417195840336E-4</v>
      </c>
      <c r="AK25" s="16">
        <f t="shared" si="4"/>
        <v>1.3330303116932847E-11</v>
      </c>
      <c r="AL25" s="16">
        <f t="shared" si="4"/>
        <v>1.7911064189697826E-5</v>
      </c>
      <c r="AM25" s="18">
        <f t="shared" si="4"/>
        <v>3.2759776920198263E-5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7.8875715125807195E-7</v>
      </c>
      <c r="E26" s="16">
        <f t="shared" si="5"/>
        <v>4.0211008576873143E-6</v>
      </c>
      <c r="F26" s="16">
        <f t="shared" si="5"/>
        <v>2.0170392922435651E-5</v>
      </c>
      <c r="G26" s="16">
        <f t="shared" si="5"/>
        <v>1.274436070011015E-8</v>
      </c>
      <c r="H26" s="16">
        <f t="shared" si="5"/>
        <v>9.4009310845191952E-8</v>
      </c>
      <c r="I26" s="16">
        <f t="shared" si="5"/>
        <v>1.2295305996116449E-5</v>
      </c>
      <c r="J26" s="16">
        <f t="shared" si="5"/>
        <v>2.4633324697561562E-6</v>
      </c>
      <c r="K26" s="16">
        <f t="shared" si="5"/>
        <v>2.0068839034104047E-5</v>
      </c>
      <c r="L26" s="16">
        <f t="shared" si="5"/>
        <v>7.5495172827822691E-7</v>
      </c>
      <c r="M26" s="16">
        <f t="shared" si="5"/>
        <v>9.6936872894486708E-6</v>
      </c>
      <c r="N26" s="16">
        <f t="shared" si="5"/>
        <v>1.3253757693177284E-5</v>
      </c>
      <c r="O26" s="16">
        <f t="shared" si="5"/>
        <v>9.3039901554739853E-8</v>
      </c>
      <c r="P26" s="16">
        <f t="shared" si="5"/>
        <v>2.9133894349984692E-6</v>
      </c>
      <c r="Q26" s="16">
        <f t="shared" si="5"/>
        <v>1.7636668806712172E-6</v>
      </c>
      <c r="R26" s="16">
        <f t="shared" si="5"/>
        <v>1.2041878898271263E-5</v>
      </c>
      <c r="S26" s="16">
        <f t="shared" si="5"/>
        <v>2.2000445522080778E-6</v>
      </c>
      <c r="T26" s="16">
        <f t="shared" si="5"/>
        <v>4.9072992430063956E-7</v>
      </c>
      <c r="U26" s="16">
        <f t="shared" si="5"/>
        <v>1.8822110077614377E-8</v>
      </c>
      <c r="V26" s="17">
        <f t="shared" si="5"/>
        <v>2.0455274054955175E-3</v>
      </c>
      <c r="W26" s="16">
        <f t="shared" si="5"/>
        <v>1.8369321370963586E-5</v>
      </c>
      <c r="X26" s="16">
        <f t="shared" si="5"/>
        <v>8.6131135293090993E-6</v>
      </c>
      <c r="Y26" s="16">
        <f t="shared" si="5"/>
        <v>6.8116106260604427E-7</v>
      </c>
      <c r="Z26" s="16">
        <f t="shared" si="5"/>
        <v>1.6773797727228945E-7</v>
      </c>
      <c r="AA26" s="16">
        <f t="shared" si="5"/>
        <v>2.20082429859247E-7</v>
      </c>
      <c r="AB26" s="16">
        <f t="shared" si="5"/>
        <v>1.5054897971994601E-6</v>
      </c>
      <c r="AC26" s="16">
        <f t="shared" si="5"/>
        <v>1.7903773818847327E-6</v>
      </c>
      <c r="AD26" s="16">
        <f t="shared" si="5"/>
        <v>2.4421431993511948E-5</v>
      </c>
      <c r="AE26" s="16">
        <f t="shared" si="5"/>
        <v>4.8476181759267586E-6</v>
      </c>
      <c r="AF26" s="16">
        <f t="shared" si="5"/>
        <v>1.6612360417858779E-6</v>
      </c>
      <c r="AG26" s="16">
        <f t="shared" si="5"/>
        <v>1.3573068693694011E-7</v>
      </c>
      <c r="AH26" s="16">
        <f t="shared" si="5"/>
        <v>7.3240996392762654E-9</v>
      </c>
      <c r="AI26" s="16">
        <f t="shared" si="5"/>
        <v>2.9512509138411708E-6</v>
      </c>
      <c r="AJ26" s="16">
        <f t="shared" si="5"/>
        <v>3.8312839893779888E-6</v>
      </c>
      <c r="AK26" s="16">
        <f t="shared" si="5"/>
        <v>1.1443236716846701E-6</v>
      </c>
      <c r="AL26" s="16">
        <f t="shared" si="5"/>
        <v>1.7906987052028194E-6</v>
      </c>
      <c r="AM26" s="18">
        <f t="shared" si="5"/>
        <v>2.8860771044143007E-5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1.8674296981853423E-6</v>
      </c>
      <c r="E27" s="16">
        <f t="shared" si="6"/>
        <v>7.6111266059617904E-5</v>
      </c>
      <c r="F27" s="16">
        <f t="shared" si="6"/>
        <v>3.0264963168426219E-6</v>
      </c>
      <c r="G27" s="16">
        <f t="shared" si="6"/>
        <v>3.6018257102013988E-5</v>
      </c>
      <c r="H27" s="16">
        <f t="shared" si="6"/>
        <v>1.5864921477579624E-5</v>
      </c>
      <c r="I27" s="16">
        <f t="shared" si="6"/>
        <v>4.6128337284254291E-4</v>
      </c>
      <c r="J27" s="16">
        <f t="shared" si="6"/>
        <v>9.5570003001995579E-5</v>
      </c>
      <c r="K27" s="16">
        <f t="shared" si="6"/>
        <v>3.8956067519311835E-5</v>
      </c>
      <c r="L27" s="16">
        <f t="shared" si="6"/>
        <v>6.3972904355429963E-6</v>
      </c>
      <c r="M27" s="16">
        <f t="shared" si="6"/>
        <v>3.2014673420961523E-6</v>
      </c>
      <c r="N27" s="16">
        <f t="shared" si="6"/>
        <v>1.3639651193774282E-4</v>
      </c>
      <c r="O27" s="16">
        <f t="shared" si="6"/>
        <v>5.5203106055490012E-5</v>
      </c>
      <c r="P27" s="16">
        <f t="shared" si="6"/>
        <v>3.2679906691103501E-5</v>
      </c>
      <c r="Q27" s="17">
        <f t="shared" si="6"/>
        <v>3.1092546753674816E-2</v>
      </c>
      <c r="R27" s="16">
        <f t="shared" si="6"/>
        <v>2.2952168233851231E-5</v>
      </c>
      <c r="S27" s="16">
        <f t="shared" si="6"/>
        <v>1.969883237635499E-5</v>
      </c>
      <c r="T27" s="16">
        <f t="shared" si="6"/>
        <v>1.1120020705227832E-4</v>
      </c>
      <c r="U27" s="16">
        <f t="shared" si="6"/>
        <v>4.673857007486058E-5</v>
      </c>
      <c r="V27" s="16">
        <f t="shared" si="6"/>
        <v>2.6479339775162224E-5</v>
      </c>
      <c r="W27" s="16">
        <f t="shared" si="6"/>
        <v>4.1112740192628483E-8</v>
      </c>
      <c r="X27" s="16">
        <f t="shared" si="6"/>
        <v>3.1454359120285674E-5</v>
      </c>
      <c r="Y27" s="16">
        <f t="shared" si="6"/>
        <v>3.8411369747962644E-5</v>
      </c>
      <c r="Z27" s="16">
        <f t="shared" si="6"/>
        <v>3.3724440346190939E-4</v>
      </c>
      <c r="AA27" s="16">
        <f t="shared" si="6"/>
        <v>4.1692769277452368E-5</v>
      </c>
      <c r="AB27" s="16">
        <f t="shared" si="6"/>
        <v>1.1318410808839899E-6</v>
      </c>
      <c r="AC27" s="16">
        <f t="shared" si="6"/>
        <v>2.7420314456377202E-5</v>
      </c>
      <c r="AD27" s="16">
        <f t="shared" si="6"/>
        <v>1.7790153891793185E-4</v>
      </c>
      <c r="AE27" s="16">
        <f t="shared" si="6"/>
        <v>1.4588773430068691E-4</v>
      </c>
      <c r="AF27" s="16">
        <f t="shared" si="6"/>
        <v>1.3132477707914278E-4</v>
      </c>
      <c r="AG27" s="16">
        <f t="shared" si="6"/>
        <v>6.7156286268633875E-6</v>
      </c>
      <c r="AH27" s="16">
        <f t="shared" si="6"/>
        <v>2.5649433051264042E-5</v>
      </c>
      <c r="AI27" s="16">
        <f t="shared" si="6"/>
        <v>5.8155711875058997E-5</v>
      </c>
      <c r="AJ27" s="16">
        <f t="shared" si="6"/>
        <v>1.8888080208334687E-6</v>
      </c>
      <c r="AK27" s="16">
        <f t="shared" si="6"/>
        <v>3.4953444606394021E-4</v>
      </c>
      <c r="AL27" s="16">
        <f t="shared" si="6"/>
        <v>6.8744129814363479E-4</v>
      </c>
      <c r="AM27" s="18">
        <f t="shared" si="6"/>
        <v>2.3994911210181942E-5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7.3963042701016082E-7</v>
      </c>
      <c r="E28" s="16">
        <f t="shared" si="7"/>
        <v>3.5491147069688484E-6</v>
      </c>
      <c r="F28" s="16">
        <f t="shared" si="7"/>
        <v>9.592917213606909E-6</v>
      </c>
      <c r="G28" s="16">
        <f t="shared" si="7"/>
        <v>7.1899527623763457E-5</v>
      </c>
      <c r="H28" s="16">
        <f t="shared" si="7"/>
        <v>6.050857889367802E-5</v>
      </c>
      <c r="I28" s="16">
        <f t="shared" si="7"/>
        <v>3.1031984064321412E-5</v>
      </c>
      <c r="J28" s="16">
        <f t="shared" si="7"/>
        <v>2.1434509868936312E-5</v>
      </c>
      <c r="K28" s="16">
        <f t="shared" si="7"/>
        <v>1.1809947426268568E-4</v>
      </c>
      <c r="L28" s="16">
        <f t="shared" si="7"/>
        <v>3.792987341880324E-5</v>
      </c>
      <c r="M28" s="16">
        <f t="shared" si="7"/>
        <v>1.9863206727804467E-5</v>
      </c>
      <c r="N28" s="16">
        <f t="shared" si="7"/>
        <v>2.7985041277935422E-6</v>
      </c>
      <c r="O28" s="16">
        <f t="shared" si="7"/>
        <v>1.5754455471854882E-5</v>
      </c>
      <c r="P28" s="16">
        <f t="shared" si="7"/>
        <v>8.8119394284730979E-7</v>
      </c>
      <c r="Q28" s="16">
        <f t="shared" si="7"/>
        <v>4.4468269803954293E-6</v>
      </c>
      <c r="R28" s="16">
        <f t="shared" si="7"/>
        <v>1.92300462184222E-5</v>
      </c>
      <c r="S28" s="16">
        <f t="shared" si="7"/>
        <v>4.4889976334313481E-6</v>
      </c>
      <c r="T28" s="16">
        <f t="shared" si="7"/>
        <v>1.8186846149821033E-6</v>
      </c>
      <c r="U28" s="16">
        <f t="shared" si="7"/>
        <v>2.2743261244994071E-6</v>
      </c>
      <c r="V28" s="16">
        <f t="shared" si="7"/>
        <v>1.5555925024596212E-8</v>
      </c>
      <c r="W28" s="16">
        <f t="shared" si="7"/>
        <v>4.3375712963316657E-5</v>
      </c>
      <c r="X28" s="16">
        <f t="shared" si="7"/>
        <v>2.5242806499340076E-5</v>
      </c>
      <c r="Y28" s="16">
        <f t="shared" si="7"/>
        <v>8.7145859040011292E-6</v>
      </c>
      <c r="Z28" s="16">
        <f t="shared" si="7"/>
        <v>7.4613871464993299E-8</v>
      </c>
      <c r="AA28" s="16">
        <f t="shared" si="7"/>
        <v>8.8465873626467993E-6</v>
      </c>
      <c r="AB28" s="16">
        <f t="shared" si="7"/>
        <v>4.5437280532175451E-5</v>
      </c>
      <c r="AC28" s="16">
        <f t="shared" si="7"/>
        <v>1.3513769633245871E-5</v>
      </c>
      <c r="AD28" s="16">
        <f t="shared" si="7"/>
        <v>1.7053480115679275E-6</v>
      </c>
      <c r="AE28" s="16">
        <f t="shared" si="7"/>
        <v>2.1541979961214948E-7</v>
      </c>
      <c r="AF28" s="16">
        <f t="shared" si="7"/>
        <v>2.3679122424786934E-6</v>
      </c>
      <c r="AG28" s="16">
        <f t="shared" si="7"/>
        <v>3.6004188314424028E-5</v>
      </c>
      <c r="AH28" s="17">
        <f t="shared" si="7"/>
        <v>5.6721291422551848E-3</v>
      </c>
      <c r="AI28" s="16">
        <f t="shared" si="7"/>
        <v>7.2483613970907879E-6</v>
      </c>
      <c r="AJ28" s="16">
        <f t="shared" si="7"/>
        <v>5.6960806029827362E-6</v>
      </c>
      <c r="AK28" s="16">
        <f t="shared" si="7"/>
        <v>1.2822814840987333E-5</v>
      </c>
      <c r="AL28" s="16">
        <f t="shared" si="7"/>
        <v>3.774689601697874E-5</v>
      </c>
      <c r="AM28" s="18">
        <f t="shared" si="7"/>
        <v>2.3128635989014254E-6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1.1026402422986621E-5</v>
      </c>
      <c r="E29" s="16">
        <f t="shared" si="8"/>
        <v>1.9558786256906846E-5</v>
      </c>
      <c r="F29" s="16">
        <f t="shared" si="8"/>
        <v>1.3085331956383368E-6</v>
      </c>
      <c r="G29" s="16">
        <f t="shared" si="8"/>
        <v>1.1674835985712125E-5</v>
      </c>
      <c r="H29" s="16">
        <f t="shared" si="8"/>
        <v>3.8905753515091495E-6</v>
      </c>
      <c r="I29" s="16">
        <f t="shared" si="8"/>
        <v>1.3046636950061574E-5</v>
      </c>
      <c r="J29" s="16">
        <f t="shared" si="8"/>
        <v>1.0570302963618982E-5</v>
      </c>
      <c r="K29" s="16">
        <f t="shared" si="8"/>
        <v>5.4615933412011049E-6</v>
      </c>
      <c r="L29" s="16">
        <f t="shared" si="8"/>
        <v>1.912111533300119E-7</v>
      </c>
      <c r="M29" s="16">
        <f t="shared" si="8"/>
        <v>3.2513591235794781E-6</v>
      </c>
      <c r="N29" s="17">
        <f t="shared" si="8"/>
        <v>2.7706489952292949E-3</v>
      </c>
      <c r="O29" s="16">
        <f t="shared" si="8"/>
        <v>4.7772803470494455E-6</v>
      </c>
      <c r="P29" s="16">
        <f t="shared" si="8"/>
        <v>2.9932222574516547E-5</v>
      </c>
      <c r="Q29" s="16">
        <f t="shared" si="8"/>
        <v>1.2201876522220795E-5</v>
      </c>
      <c r="R29" s="16">
        <f t="shared" si="8"/>
        <v>1.1408549141285471E-6</v>
      </c>
      <c r="S29" s="16">
        <f t="shared" si="8"/>
        <v>1.7240444193124788E-5</v>
      </c>
      <c r="T29" s="16">
        <f t="shared" si="8"/>
        <v>8.343025469228097E-6</v>
      </c>
      <c r="U29" s="16">
        <f t="shared" si="8"/>
        <v>1.3916274633843218E-5</v>
      </c>
      <c r="V29" s="16">
        <f t="shared" si="8"/>
        <v>1.7797731285856041E-5</v>
      </c>
      <c r="W29" s="16">
        <f t="shared" si="8"/>
        <v>1.882803510034803E-5</v>
      </c>
      <c r="X29" s="16">
        <f t="shared" si="8"/>
        <v>3.7162672783745503E-6</v>
      </c>
      <c r="Y29" s="16">
        <f t="shared" si="8"/>
        <v>6.2413386047822634E-6</v>
      </c>
      <c r="Z29" s="16">
        <f t="shared" si="8"/>
        <v>2.4594731990774885E-6</v>
      </c>
      <c r="AA29" s="16">
        <f t="shared" si="8"/>
        <v>2.4478594271453482E-7</v>
      </c>
      <c r="AB29" s="16">
        <f t="shared" si="8"/>
        <v>1.4428578106322995E-6</v>
      </c>
      <c r="AC29" s="16">
        <f t="shared" si="8"/>
        <v>1.3929630915519937E-6</v>
      </c>
      <c r="AD29" s="16">
        <f t="shared" si="8"/>
        <v>1.0989394973028614E-5</v>
      </c>
      <c r="AE29" s="16">
        <f t="shared" si="8"/>
        <v>1.3025245896142996E-5</v>
      </c>
      <c r="AF29" s="16">
        <f t="shared" si="8"/>
        <v>2.729222401080511E-5</v>
      </c>
      <c r="AG29" s="16">
        <f t="shared" si="8"/>
        <v>5.9559745423024975E-7</v>
      </c>
      <c r="AH29" s="16">
        <f t="shared" si="8"/>
        <v>1.4106675988902347E-6</v>
      </c>
      <c r="AI29" s="16">
        <f t="shared" si="8"/>
        <v>2.118895240247566E-6</v>
      </c>
      <c r="AJ29" s="16">
        <f t="shared" si="8"/>
        <v>9.1813172796532752E-6</v>
      </c>
      <c r="AK29" s="16">
        <f t="shared" si="8"/>
        <v>1.8382638340247344E-6</v>
      </c>
      <c r="AL29" s="16">
        <f t="shared" si="8"/>
        <v>1.4930585789580282E-6</v>
      </c>
      <c r="AM29" s="18">
        <f t="shared" si="8"/>
        <v>3.4324848582720038E-7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5.6225556887000019E-6</v>
      </c>
      <c r="E30" s="16">
        <f t="shared" si="9"/>
        <v>9.616392649931302E-7</v>
      </c>
      <c r="F30" s="16">
        <f t="shared" si="9"/>
        <v>4.3986735652314455E-6</v>
      </c>
      <c r="G30" s="16">
        <f t="shared" si="9"/>
        <v>2.142000548350978E-5</v>
      </c>
      <c r="H30" s="17">
        <f t="shared" si="9"/>
        <v>8.0897347987535263E-3</v>
      </c>
      <c r="I30" s="16">
        <f t="shared" si="9"/>
        <v>2.4575468972632891E-5</v>
      </c>
      <c r="J30" s="16">
        <f t="shared" si="9"/>
        <v>1.1339253333768386E-4</v>
      </c>
      <c r="K30" s="16">
        <f t="shared" si="9"/>
        <v>2.655699684557876E-5</v>
      </c>
      <c r="L30" s="16">
        <f t="shared" si="9"/>
        <v>2.1894734033758244E-6</v>
      </c>
      <c r="M30" s="16">
        <f t="shared" si="9"/>
        <v>5.9977797391262488E-5</v>
      </c>
      <c r="N30" s="16">
        <f t="shared" si="9"/>
        <v>1.1567283961167818E-5</v>
      </c>
      <c r="O30" s="16">
        <f t="shared" si="9"/>
        <v>9.2196686693513846E-7</v>
      </c>
      <c r="P30" s="16">
        <f t="shared" si="9"/>
        <v>6.0711392721874919E-6</v>
      </c>
      <c r="Q30" s="16">
        <f t="shared" si="9"/>
        <v>4.2626291568269938E-6</v>
      </c>
      <c r="R30" s="16">
        <f t="shared" si="9"/>
        <v>2.6344346213852321E-6</v>
      </c>
      <c r="S30" s="16">
        <f t="shared" si="9"/>
        <v>1.1619573029900999E-4</v>
      </c>
      <c r="T30" s="16">
        <f t="shared" si="9"/>
        <v>8.4458239867051677E-6</v>
      </c>
      <c r="U30" s="16">
        <f t="shared" si="9"/>
        <v>4.8435724214289754E-5</v>
      </c>
      <c r="V30" s="16">
        <f t="shared" si="9"/>
        <v>3.7709080732382817E-7</v>
      </c>
      <c r="W30" s="16">
        <f t="shared" si="9"/>
        <v>3.2861580782187922E-5</v>
      </c>
      <c r="X30" s="16">
        <f t="shared" si="9"/>
        <v>4.1166582220254883E-5</v>
      </c>
      <c r="Y30" s="16">
        <f t="shared" si="9"/>
        <v>2.360834906673365E-5</v>
      </c>
      <c r="Z30" s="16">
        <f t="shared" si="9"/>
        <v>3.0546915008682822E-7</v>
      </c>
      <c r="AA30" s="16">
        <f t="shared" si="9"/>
        <v>7.1093102751322074E-6</v>
      </c>
      <c r="AB30" s="16">
        <f t="shared" si="9"/>
        <v>1.4828266887435374E-5</v>
      </c>
      <c r="AC30" s="16">
        <f t="shared" si="9"/>
        <v>6.4989128047469313E-5</v>
      </c>
      <c r="AD30" s="16">
        <f t="shared" si="9"/>
        <v>2.3460597911173693E-5</v>
      </c>
      <c r="AE30" s="16">
        <f t="shared" si="9"/>
        <v>1.0524704937587898E-6</v>
      </c>
      <c r="AF30" s="16">
        <f t="shared" si="9"/>
        <v>1.9772855451280928E-5</v>
      </c>
      <c r="AG30" s="16">
        <f t="shared" si="9"/>
        <v>7.67847859962066E-7</v>
      </c>
      <c r="AH30" s="16">
        <f t="shared" si="9"/>
        <v>8.9608924692742366E-5</v>
      </c>
      <c r="AI30" s="16">
        <f t="shared" si="9"/>
        <v>1.6053640494473818E-7</v>
      </c>
      <c r="AJ30" s="16">
        <f t="shared" si="9"/>
        <v>1.6012286698413953E-5</v>
      </c>
      <c r="AK30" s="16">
        <f t="shared" si="9"/>
        <v>3.8077451505426676E-8</v>
      </c>
      <c r="AL30" s="16">
        <f t="shared" si="9"/>
        <v>2.0977229601334353E-6</v>
      </c>
      <c r="AM30" s="18">
        <f t="shared" si="9"/>
        <v>2.6080753915501774E-6</v>
      </c>
    </row>
    <row r="31" spans="1:39">
      <c r="A31" t="s">
        <v>58</v>
      </c>
      <c r="D31" s="20">
        <f>SUM($D$21:$D$30)</f>
        <v>1.0492627439668606E-4</v>
      </c>
      <c r="E31" s="20">
        <f>SUM($E$21:$E$30)</f>
        <v>1.1558024241804834E-4</v>
      </c>
      <c r="F31" s="20">
        <f>SUM($F$21:$F$30)</f>
        <v>2.0030499435592326E-4</v>
      </c>
      <c r="G31" s="20">
        <f>SUM($G$21:$G$30)</f>
        <v>2.566740751846328E-4</v>
      </c>
      <c r="H31" s="20">
        <f>SUM($H$21:$H$30)</f>
        <v>8.283911787422011E-3</v>
      </c>
      <c r="I31" s="20">
        <f>SUM($I$21:$I$30)</f>
        <v>5.8809894172263152E-4</v>
      </c>
      <c r="J31" s="20">
        <f>SUM($J$21:$J$30)</f>
        <v>3.6206145097279297E-4</v>
      </c>
      <c r="K31" s="20">
        <f>SUM($K$21:$K$30)</f>
        <v>5.670831942086263E-4</v>
      </c>
      <c r="L31" s="20">
        <f>SUM($L$21:$L$30)</f>
        <v>2.9191538531554233E-3</v>
      </c>
      <c r="M31" s="20">
        <f>SUM($M$21:$M$30)</f>
        <v>2.2051736800538009E-4</v>
      </c>
      <c r="N31" s="20">
        <f>SUM($N$21:$N$30)</f>
        <v>3.0633009228260236E-3</v>
      </c>
      <c r="O31">
        <f>SUM($O$21:$O$30)</f>
        <v>1.9306113358728921E-2</v>
      </c>
      <c r="P31" s="20">
        <f>SUM($P$21:$P$30)</f>
        <v>3.9861560775336332E-4</v>
      </c>
      <c r="Q31" s="20">
        <f>SUM($Q$21:$Q$30)</f>
        <v>3.1181520363673033E-2</v>
      </c>
      <c r="R31" s="20">
        <f>SUM($R$21:$R$30)</f>
        <v>4.0121497879572745E-3</v>
      </c>
      <c r="S31" s="20">
        <f>SUM($S$21:$S$30)</f>
        <v>2.2245046354546564E-4</v>
      </c>
      <c r="T31" s="20">
        <f>SUM($T$21:$T$30)</f>
        <v>4.3584613567479734E-4</v>
      </c>
      <c r="U31" s="20">
        <f>SUM($U$21:$U$30)</f>
        <v>1.8060058506714854E-2</v>
      </c>
      <c r="V31" s="20">
        <f>SUM($V$21:$V$30)</f>
        <v>2.1143348155556311E-3</v>
      </c>
      <c r="W31" s="20">
        <f>SUM($W$21:$W$30)</f>
        <v>1.2550501759373114E-4</v>
      </c>
      <c r="X31" s="20">
        <f>SUM($X$21:$X$30)</f>
        <v>2.2482224426639071E-4</v>
      </c>
      <c r="Y31" s="20">
        <f>SUM($Y$21:$Y$30)</f>
        <v>2.5228277385608359E-4</v>
      </c>
      <c r="Z31" s="20">
        <f>SUM($Z$21:$Z$30)</f>
        <v>4.6346396916038324E-4</v>
      </c>
      <c r="AA31" s="20">
        <f>SUM($AA$21:$AA$30)</f>
        <v>1.1687414566865901E-4</v>
      </c>
      <c r="AB31" s="20">
        <f>SUM($AB$21:$AB$30)</f>
        <v>2.9906877046622737E-4</v>
      </c>
      <c r="AC31" s="20">
        <f>SUM($AC$21:$AC$30)</f>
        <v>1.3187692347637931E-4</v>
      </c>
      <c r="AD31" s="20">
        <f>SUM($AD$21:$AD$30)</f>
        <v>3.1396266666188985E-4</v>
      </c>
      <c r="AE31" s="20">
        <f>SUM($AE$21:$AE$30)</f>
        <v>2.2863836633958402E-4</v>
      </c>
      <c r="AF31" s="20">
        <f>SUM($AF$21:$AF$30)</f>
        <v>3.5602859141698346E-4</v>
      </c>
      <c r="AG31" s="20">
        <f>SUM($AG$21:$AG$30)</f>
        <v>2.87546731260848E-4</v>
      </c>
      <c r="AH31" s="20">
        <f>SUM($AH$21:$AH$30)</f>
        <v>5.8842945477116425E-3</v>
      </c>
      <c r="AI31" s="20">
        <f>SUM($AI$21:$AI$30)</f>
        <v>2.4840879513373163E-4</v>
      </c>
      <c r="AJ31" s="20">
        <f>SUM($AJ$21:$AJ$30)</f>
        <v>2.8119412677499856E-4</v>
      </c>
      <c r="AK31" s="20">
        <f>SUM($AK$21:$AK$30)</f>
        <v>4.1304927241343759E-4</v>
      </c>
      <c r="AL31" s="20">
        <f>SUM($AL$21:$AL$30)</f>
        <v>8.348608791467106E-4</v>
      </c>
      <c r="AM31" s="20">
        <f>SUM($AM$21:$AM$30)</f>
        <v>3.6039756305999494E-4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0.10323497752867918</v>
      </c>
      <c r="D33" s="21">
        <f>$D$31/$C$33</f>
        <v>1.0163829828658318E-3</v>
      </c>
      <c r="E33" s="21">
        <f>$E$31/$C$33</f>
        <v>1.1195841291866372E-3</v>
      </c>
      <c r="F33" s="21">
        <f>$F$31/$C$33</f>
        <v>1.9402822488170501E-3</v>
      </c>
      <c r="G33" s="21">
        <f>$G$31/$C$33</f>
        <v>2.4863092076842608E-3</v>
      </c>
      <c r="H33" s="21">
        <f>$H$31/$C$33</f>
        <v>8.0243266242981462E-2</v>
      </c>
      <c r="I33" s="21">
        <f>$I$31/$C$33</f>
        <v>5.6967023755030589E-3</v>
      </c>
      <c r="J33" s="21">
        <f>$J$31/$C$33</f>
        <v>3.5071587134526236E-3</v>
      </c>
      <c r="K33" s="21">
        <f>$K$31/$C$33</f>
        <v>5.4931304077737398E-3</v>
      </c>
      <c r="L33" s="21">
        <f>$L$31/$C$33</f>
        <v>2.8276790706371475E-2</v>
      </c>
      <c r="M33" s="21">
        <f>$M$31/$C$33</f>
        <v>2.1360722236232316E-3</v>
      </c>
      <c r="N33" s="21">
        <f>$N$31/$C$33</f>
        <v>2.9673091389737782E-2</v>
      </c>
      <c r="O33" s="21">
        <f>$O$31/$C$33</f>
        <v>0.18701135817427372</v>
      </c>
      <c r="P33" s="21">
        <f>$P$31/$C$33</f>
        <v>3.8612456484782591E-3</v>
      </c>
      <c r="Q33" s="21">
        <f>$Q$31/$C$33</f>
        <v>0.30204414346882241</v>
      </c>
      <c r="R33" s="21">
        <f>$R$31/$C$33</f>
        <v>3.8864248184126163E-2</v>
      </c>
      <c r="S33" s="21">
        <f>$S$31/$C$33</f>
        <v>2.1547974230310442E-3</v>
      </c>
      <c r="T33" s="21">
        <f>$T$31/$C$33</f>
        <v>4.2218843468408481E-3</v>
      </c>
      <c r="U33" s="21">
        <f>$U$31/$C$33</f>
        <v>0.17494127415969732</v>
      </c>
      <c r="V33" s="21">
        <f>$V$31/$C$33</f>
        <v>2.0480798913025951E-2</v>
      </c>
      <c r="W33" s="21">
        <f>$W$31/$C$33</f>
        <v>1.2157218473638476E-3</v>
      </c>
      <c r="X33" s="21">
        <f>$X$31/$C$33</f>
        <v>2.1777720075924268E-3</v>
      </c>
      <c r="Y33" s="21">
        <f>$Y$31/$C$33</f>
        <v>2.4437722552513581E-3</v>
      </c>
      <c r="Z33" s="21">
        <f>$Z$31/$C$33</f>
        <v>4.4894083406143105E-3</v>
      </c>
      <c r="AA33" s="21">
        <f>$AA$31/$C$33</f>
        <v>1.1321177033839214E-3</v>
      </c>
      <c r="AB33" s="21">
        <f>$AB$31/$C$33</f>
        <v>2.8969713330265863E-3</v>
      </c>
      <c r="AC33" s="21">
        <f>$AC$31/$C$33</f>
        <v>1.2774442018911977E-3</v>
      </c>
      <c r="AD33" s="21">
        <f>$AD$31/$C$33</f>
        <v>3.0412431346213981E-3</v>
      </c>
      <c r="AE33" s="21">
        <f>$AE$31/$C$33</f>
        <v>2.2147374059927234E-3</v>
      </c>
      <c r="AF33" s="21">
        <f>$AF$31/$C$33</f>
        <v>3.4487205784306681E-3</v>
      </c>
      <c r="AG33" s="21">
        <f>$AG$31/$C$33</f>
        <v>2.7853614941792974E-3</v>
      </c>
      <c r="AH33" s="21">
        <f>$AH$31/$C$33</f>
        <v>5.6999039362186685E-2</v>
      </c>
      <c r="AI33" s="21">
        <f>$AI$31/$C$33</f>
        <v>2.4062464203542105E-3</v>
      </c>
      <c r="AJ33" s="21">
        <f>$AJ$31/$C$33</f>
        <v>2.7238261053225054E-3</v>
      </c>
      <c r="AK33" s="21">
        <f>$AK$31/$C$33</f>
        <v>4.0010593531508301E-3</v>
      </c>
      <c r="AL33" s="21">
        <f>$AL$31/$C$33</f>
        <v>8.086996279093317E-3</v>
      </c>
      <c r="AM33" s="21">
        <f>$AM$31/$C$33</f>
        <v>3.4910412312520217E-3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A779-56FB-4DFE-A304-B363AB2E93AF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-3.9513442994561922E-2</v>
      </c>
      <c r="D5" s="10">
        <v>-4.0571019874516952E-2</v>
      </c>
      <c r="E5" s="10">
        <v>-2.6390422626712926E-3</v>
      </c>
      <c r="F5" s="10">
        <v>-2.872334467159918E-2</v>
      </c>
      <c r="G5" s="10">
        <v>2.4111646211734519E-2</v>
      </c>
      <c r="H5" s="10">
        <v>-1.8074686235358569E-2</v>
      </c>
      <c r="I5" s="10">
        <v>5.0743660025032521E-2</v>
      </c>
      <c r="J5" s="10">
        <v>-9.2457516900240358E-2</v>
      </c>
      <c r="K5" s="10">
        <v>4.3145537881962293E-2</v>
      </c>
      <c r="L5" s="11" t="s">
        <v>53</v>
      </c>
      <c r="M5" s="10">
        <v>-5.4138280448107409E-3</v>
      </c>
      <c r="N5" s="10">
        <v>-5.5780264054932117E-2</v>
      </c>
      <c r="O5" s="10">
        <v>-4.3131249797423703E-3</v>
      </c>
      <c r="P5" s="10">
        <v>2.7867962448809153E-2</v>
      </c>
      <c r="Q5" s="10">
        <v>-4.0786058285780892E-2</v>
      </c>
      <c r="R5" s="10">
        <v>-5.2912444698675461E-2</v>
      </c>
      <c r="S5" s="10">
        <v>1.2167302018751467E-2</v>
      </c>
      <c r="T5" s="10">
        <v>-4.2303226943824483E-2</v>
      </c>
      <c r="U5" s="10">
        <v>1.1860317666538158E-2</v>
      </c>
      <c r="V5" s="10">
        <v>-4.5009399022474583E-2</v>
      </c>
      <c r="W5" s="10">
        <v>-6.1909620486143561E-2</v>
      </c>
      <c r="X5" s="10">
        <v>-1.6259450683676314E-3</v>
      </c>
      <c r="Y5" s="10">
        <v>3.0875420814401636E-3</v>
      </c>
      <c r="Z5" s="10">
        <v>-2.328496960043858E-2</v>
      </c>
      <c r="AA5" s="10">
        <v>7.5676688673405157E-2</v>
      </c>
      <c r="AB5" s="10">
        <v>4.9489994695488287E-2</v>
      </c>
      <c r="AC5" s="10">
        <v>1.1988356214213968E-2</v>
      </c>
      <c r="AD5" s="10">
        <v>-3.0184543465585131E-2</v>
      </c>
      <c r="AE5" s="10">
        <v>3.9430321160227502E-2</v>
      </c>
      <c r="AF5" s="10">
        <v>3.1099140122360876E-2</v>
      </c>
      <c r="AG5" s="10">
        <v>4.314092571301175E-2</v>
      </c>
      <c r="AH5" s="10">
        <v>-4.3767601013772334E-2</v>
      </c>
      <c r="AI5" s="10">
        <v>3.4973533669037646E-2</v>
      </c>
      <c r="AJ5" s="10">
        <v>4.1214638784581148E-2</v>
      </c>
      <c r="AK5" s="10">
        <v>-8.7548855571776898E-3</v>
      </c>
      <c r="AL5" s="10">
        <v>-2.7890061148189015E-3</v>
      </c>
      <c r="AM5" s="12">
        <v>8.6771702813970564E-2</v>
      </c>
    </row>
    <row r="6" spans="1:39" ht="24">
      <c r="A6" s="13" t="s">
        <v>41</v>
      </c>
      <c r="B6" s="14" t="s">
        <v>40</v>
      </c>
      <c r="C6" s="15">
        <v>3.3908703080541211E-2</v>
      </c>
      <c r="D6" s="16">
        <v>-4.1294044471541475E-2</v>
      </c>
      <c r="E6" s="16">
        <v>-1.5955203431043587E-2</v>
      </c>
      <c r="F6" s="16">
        <v>3.0320207204562945E-2</v>
      </c>
      <c r="G6" s="16">
        <v>-5.3301289772494709E-2</v>
      </c>
      <c r="H6" s="16">
        <v>2.9809621428242687E-3</v>
      </c>
      <c r="I6" s="16">
        <v>4.8601276850917087E-3</v>
      </c>
      <c r="J6" s="16">
        <v>1.4727420603394582E-2</v>
      </c>
      <c r="K6" s="16">
        <v>-2.8223750893051864E-2</v>
      </c>
      <c r="L6" s="16">
        <v>-5.1171848197133912E-2</v>
      </c>
      <c r="M6" s="16">
        <v>-4.248153303840687E-2</v>
      </c>
      <c r="N6" s="16">
        <v>4.942069597714744E-2</v>
      </c>
      <c r="O6" s="16">
        <v>-6.9722350709772479E-2</v>
      </c>
      <c r="P6" s="16">
        <v>-2.9105046094053916E-3</v>
      </c>
      <c r="Q6" s="16">
        <v>6.061114067013175E-2</v>
      </c>
      <c r="R6" s="17" t="s">
        <v>90</v>
      </c>
      <c r="S6" s="16">
        <v>7.5250890864399789E-3</v>
      </c>
      <c r="T6" s="16">
        <v>1.2145360301938971E-2</v>
      </c>
      <c r="U6" s="16">
        <v>-5.049644544736729E-2</v>
      </c>
      <c r="V6" s="16">
        <v>-3.3041809410829244E-2</v>
      </c>
      <c r="W6" s="16">
        <v>0.15309815402678076</v>
      </c>
      <c r="X6" s="16">
        <v>-4.8901671556607532E-2</v>
      </c>
      <c r="Y6" s="16">
        <v>1.541263046854548E-2</v>
      </c>
      <c r="Z6" s="16">
        <v>-9.7017034921731728E-3</v>
      </c>
      <c r="AA6" s="16">
        <v>5.2033885409316005E-3</v>
      </c>
      <c r="AB6" s="16">
        <v>4.5074284619587394E-2</v>
      </c>
      <c r="AC6" s="16">
        <v>1.5462401115928076E-3</v>
      </c>
      <c r="AD6" s="16">
        <v>4.222671946984731E-2</v>
      </c>
      <c r="AE6" s="16">
        <v>-3.7535407983118455E-2</v>
      </c>
      <c r="AF6" s="16">
        <v>1.3929501331594306E-2</v>
      </c>
      <c r="AG6" s="16">
        <v>4.9067551849817981E-2</v>
      </c>
      <c r="AH6" s="16">
        <v>7.2563586599434834E-2</v>
      </c>
      <c r="AI6" s="16">
        <v>-6.6304875719049194E-2</v>
      </c>
      <c r="AJ6" s="16">
        <v>5.4993323882349442E-3</v>
      </c>
      <c r="AK6" s="16">
        <v>0.10166509789644396</v>
      </c>
      <c r="AL6" s="16">
        <v>1.6320163358106949E-2</v>
      </c>
      <c r="AM6" s="18">
        <v>-3.988968480023157E-2</v>
      </c>
    </row>
    <row r="7" spans="1:39" ht="24">
      <c r="A7" s="13" t="s">
        <v>42</v>
      </c>
      <c r="B7" s="14" t="s">
        <v>40</v>
      </c>
      <c r="C7" s="15">
        <v>-4.7285416997329514E-2</v>
      </c>
      <c r="D7" s="16">
        <v>1.7947138353585176E-2</v>
      </c>
      <c r="E7" s="16">
        <v>6.4728747899967617E-2</v>
      </c>
      <c r="F7" s="16">
        <v>2.1189232700672168E-2</v>
      </c>
      <c r="G7" s="16">
        <v>-1.196145413315507E-2</v>
      </c>
      <c r="H7" s="16">
        <v>-3.3637126788653063E-2</v>
      </c>
      <c r="I7" s="16">
        <v>6.5864038681377112E-3</v>
      </c>
      <c r="J7" s="16">
        <v>-5.7808824813127067E-2</v>
      </c>
      <c r="K7" s="16">
        <v>-4.5406609562005769E-2</v>
      </c>
      <c r="L7" s="16">
        <v>2.8437667598960884E-2</v>
      </c>
      <c r="M7" s="16">
        <v>-2.6348393276114143E-2</v>
      </c>
      <c r="N7" s="16">
        <v>-4.4677147971692088E-2</v>
      </c>
      <c r="O7" s="16">
        <v>2.0106421487747987E-2</v>
      </c>
      <c r="P7" s="17" t="s">
        <v>51</v>
      </c>
      <c r="Q7" s="16">
        <v>2.0479770980455631E-2</v>
      </c>
      <c r="R7" s="16">
        <v>-2.9299150312767112E-3</v>
      </c>
      <c r="S7" s="16">
        <v>-5.57784484484641E-2</v>
      </c>
      <c r="T7" s="16">
        <v>-3.5250560931596293E-2</v>
      </c>
      <c r="U7" s="16">
        <v>-2.6645962722480557E-2</v>
      </c>
      <c r="V7" s="16">
        <v>-3.476592728927376E-2</v>
      </c>
      <c r="W7" s="16">
        <v>-6.3656035890950743E-2</v>
      </c>
      <c r="X7" s="16">
        <v>4.4842463232095182E-2</v>
      </c>
      <c r="Y7" s="16">
        <v>2.091442239478264E-4</v>
      </c>
      <c r="Z7" s="16">
        <v>3.2880994384235286E-2</v>
      </c>
      <c r="AA7" s="16">
        <v>3.5305332831742579E-2</v>
      </c>
      <c r="AB7" s="16">
        <v>-1.5830051260468006E-2</v>
      </c>
      <c r="AC7" s="16">
        <v>-6.3871517686891713E-2</v>
      </c>
      <c r="AD7" s="16">
        <v>2.2453896910485226E-2</v>
      </c>
      <c r="AE7" s="16">
        <v>2.6691219945021081E-2</v>
      </c>
      <c r="AF7" s="16">
        <v>2.3054229684069589E-3</v>
      </c>
      <c r="AG7" s="16">
        <v>-7.7480739128603995E-3</v>
      </c>
      <c r="AH7" s="16">
        <v>-1.514485999965636E-3</v>
      </c>
      <c r="AI7" s="16">
        <v>1.197971526710913E-2</v>
      </c>
      <c r="AJ7" s="16">
        <v>-1.0914632567323918E-2</v>
      </c>
      <c r="AK7" s="16">
        <v>3.6114386790086932E-2</v>
      </c>
      <c r="AL7" s="16">
        <v>3.0256918289555526E-2</v>
      </c>
      <c r="AM7" s="18">
        <v>7.3853669219965556E-2</v>
      </c>
    </row>
    <row r="8" spans="1:39" ht="24">
      <c r="A8" s="13" t="s">
        <v>43</v>
      </c>
      <c r="B8" s="14" t="s">
        <v>40</v>
      </c>
      <c r="C8" s="15">
        <v>-2.9091026306993648E-2</v>
      </c>
      <c r="D8" s="16">
        <v>1.7264080674923743E-2</v>
      </c>
      <c r="E8" s="16">
        <v>6.437580743078734E-3</v>
      </c>
      <c r="F8" s="16">
        <v>1.2962267189066776E-2</v>
      </c>
      <c r="G8" s="16">
        <v>6.7813492649554719E-2</v>
      </c>
      <c r="H8" s="16">
        <v>-3.2934041329518916E-2</v>
      </c>
      <c r="I8" s="16">
        <v>2.1456565587959279E-2</v>
      </c>
      <c r="J8" s="16">
        <v>7.5265441635097435E-2</v>
      </c>
      <c r="K8" s="16">
        <v>-1.4731029564330153E-3</v>
      </c>
      <c r="L8" s="16">
        <v>-4.3851427138232278E-2</v>
      </c>
      <c r="M8" s="16">
        <v>5.568213974928253E-2</v>
      </c>
      <c r="N8" s="16">
        <v>-5.0382167658817471E-2</v>
      </c>
      <c r="O8" s="16">
        <v>-6.5815107391553451E-3</v>
      </c>
      <c r="P8" s="16">
        <v>-1.495389243703556E-3</v>
      </c>
      <c r="Q8" s="16">
        <v>4.7252949887388332E-2</v>
      </c>
      <c r="R8" s="16">
        <v>7.560753642026051E-2</v>
      </c>
      <c r="S8" s="16">
        <v>-5.1917139651755193E-2</v>
      </c>
      <c r="T8" s="16">
        <v>5.6897441447664676E-2</v>
      </c>
      <c r="U8" s="16">
        <v>-5.4940444405739301E-2</v>
      </c>
      <c r="V8" s="16">
        <v>-4.0946250838442548E-2</v>
      </c>
      <c r="W8" s="16">
        <v>-2.0682064604217062E-2</v>
      </c>
      <c r="X8" s="16">
        <v>-1.2230723231413309E-2</v>
      </c>
      <c r="Y8" s="16">
        <v>1.5317024510680927E-2</v>
      </c>
      <c r="Z8" s="16">
        <v>-5.4353481524263003E-3</v>
      </c>
      <c r="AA8" s="16">
        <v>-2.7558748771493169E-3</v>
      </c>
      <c r="AB8" s="16">
        <v>6.4155557725391957E-3</v>
      </c>
      <c r="AC8" s="16">
        <v>2.4074881074612132E-2</v>
      </c>
      <c r="AD8" s="16">
        <v>9.1803106166695441E-3</v>
      </c>
      <c r="AE8" s="16">
        <v>-4.7417133279043823E-2</v>
      </c>
      <c r="AF8" s="16">
        <v>-4.8173689543792864E-2</v>
      </c>
      <c r="AG8" s="16">
        <v>5.6781667402029667E-2</v>
      </c>
      <c r="AH8" s="17" t="s">
        <v>53</v>
      </c>
      <c r="AI8" s="16">
        <v>-4.7351498872926889E-2</v>
      </c>
      <c r="AJ8" s="16">
        <v>-6.8168581582694024E-2</v>
      </c>
      <c r="AK8" s="16">
        <v>-1.4911992221963915E-2</v>
      </c>
      <c r="AL8" s="16">
        <v>-7.780424956153149E-3</v>
      </c>
      <c r="AM8" s="18">
        <v>-4.6620893761248366E-2</v>
      </c>
    </row>
    <row r="9" spans="1:39" ht="24">
      <c r="A9" s="13" t="s">
        <v>44</v>
      </c>
      <c r="B9" s="14" t="s">
        <v>40</v>
      </c>
      <c r="C9" s="15">
        <v>-4.0219180739159151E-2</v>
      </c>
      <c r="D9" s="16">
        <v>6.7636774939464628E-2</v>
      </c>
      <c r="E9" s="16">
        <v>3.7628226571891936E-3</v>
      </c>
      <c r="F9" s="16">
        <v>4.8023859592044887E-2</v>
      </c>
      <c r="G9" s="16">
        <v>0.12497406359186472</v>
      </c>
      <c r="H9" s="16">
        <v>-4.5948848213374902E-2</v>
      </c>
      <c r="I9" s="16">
        <v>8.9523097383966938E-2</v>
      </c>
      <c r="J9" s="16">
        <v>3.9955629636281756E-2</v>
      </c>
      <c r="K9" s="16">
        <v>6.098395962185079E-2</v>
      </c>
      <c r="L9" s="16">
        <v>-2.3147553570926568E-2</v>
      </c>
      <c r="M9" s="16">
        <v>2.0193821299346673E-2</v>
      </c>
      <c r="N9" s="16">
        <v>-2.9642232664052356E-2</v>
      </c>
      <c r="O9" s="16">
        <v>4.4261063665875809E-2</v>
      </c>
      <c r="P9" s="16">
        <v>3.2023994727405809E-2</v>
      </c>
      <c r="Q9" s="16">
        <v>-1.1411659494658326E-2</v>
      </c>
      <c r="R9" s="16">
        <v>-9.9606184181782603E-3</v>
      </c>
      <c r="S9" s="16">
        <v>-1.2610393803117216E-2</v>
      </c>
      <c r="T9" s="16">
        <v>2.9887737941607977E-2</v>
      </c>
      <c r="U9" s="16">
        <v>-5.3874511954264327E-2</v>
      </c>
      <c r="V9" s="16">
        <v>-1.0768727031988187E-2</v>
      </c>
      <c r="W9" s="16">
        <v>-5.2675952378469212E-2</v>
      </c>
      <c r="X9" s="16">
        <v>8.7437998344458302E-3</v>
      </c>
      <c r="Y9" s="16">
        <v>-2.1959068622439019E-2</v>
      </c>
      <c r="Z9" s="17" t="s">
        <v>55</v>
      </c>
      <c r="AA9" s="16">
        <v>9.8744862217971102E-3</v>
      </c>
      <c r="AB9" s="16">
        <v>-6.0195312872508483E-2</v>
      </c>
      <c r="AC9" s="16">
        <v>-3.9170668424193818E-2</v>
      </c>
      <c r="AD9" s="16">
        <v>-1.9597529783126205E-2</v>
      </c>
      <c r="AE9" s="16">
        <v>-2.7251083020224255E-2</v>
      </c>
      <c r="AF9" s="16">
        <v>-4.4013664632794776E-2</v>
      </c>
      <c r="AG9" s="16">
        <v>-1.1396431447136193E-2</v>
      </c>
      <c r="AH9" s="16">
        <v>-5.3083081095375876E-3</v>
      </c>
      <c r="AI9" s="16">
        <v>1.640505904103173E-2</v>
      </c>
      <c r="AJ9" s="16">
        <v>-1.1203885507383087E-2</v>
      </c>
      <c r="AK9" s="16">
        <v>2.150501349710238E-2</v>
      </c>
      <c r="AL9" s="16">
        <v>1.8493261447289251E-2</v>
      </c>
      <c r="AM9" s="18">
        <v>6.4872836021533401E-3</v>
      </c>
    </row>
    <row r="10" spans="1:39" ht="24">
      <c r="A10" s="13" t="s">
        <v>45</v>
      </c>
      <c r="B10" s="14" t="s">
        <v>40</v>
      </c>
      <c r="C10" s="15">
        <v>4.7830137369249064E-2</v>
      </c>
      <c r="D10" s="16">
        <v>4.3269894831099699E-2</v>
      </c>
      <c r="E10" s="16">
        <v>-7.0863897841710998E-3</v>
      </c>
      <c r="F10" s="16">
        <v>2.8411443195668512E-3</v>
      </c>
      <c r="G10" s="16">
        <v>5.0332757337243302E-2</v>
      </c>
      <c r="H10" s="16">
        <v>-2.0290478193490481E-2</v>
      </c>
      <c r="I10" s="16">
        <v>2.9082787103240772E-2</v>
      </c>
      <c r="J10" s="16">
        <v>-0.11568092946300421</v>
      </c>
      <c r="K10" s="16">
        <v>-1.59915525665165E-2</v>
      </c>
      <c r="L10" s="16">
        <v>1.2201214711046059E-2</v>
      </c>
      <c r="M10" s="16">
        <v>1.7906258072309864E-2</v>
      </c>
      <c r="N10" s="16">
        <v>-5.0042715986884818E-2</v>
      </c>
      <c r="O10" s="16">
        <v>-4.0111887543171347E-2</v>
      </c>
      <c r="P10" s="16">
        <v>-5.4341805790428584E-2</v>
      </c>
      <c r="Q10" s="16">
        <v>-5.5390912684832073E-2</v>
      </c>
      <c r="R10" s="16">
        <v>8.0261629534624495E-3</v>
      </c>
      <c r="S10" s="17" t="s">
        <v>55</v>
      </c>
      <c r="T10" s="16">
        <v>-2.2442030093592882E-2</v>
      </c>
      <c r="U10" s="16">
        <v>-5.0292002710661629E-2</v>
      </c>
      <c r="V10" s="16">
        <v>-3.845952098586345E-2</v>
      </c>
      <c r="W10" s="16">
        <v>-5.5009242443816796E-2</v>
      </c>
      <c r="X10" s="16">
        <v>-2.6489651610996187E-2</v>
      </c>
      <c r="Y10" s="16">
        <v>7.0319761659197427E-2</v>
      </c>
      <c r="Z10" s="16">
        <v>-1.280221839130726E-2</v>
      </c>
      <c r="AA10" s="16">
        <v>4.5534764058490157E-3</v>
      </c>
      <c r="AB10" s="16">
        <v>5.6703123149874031E-2</v>
      </c>
      <c r="AC10" s="16">
        <v>-4.3146655762480959E-2</v>
      </c>
      <c r="AD10" s="16">
        <v>-2.6348155978399602E-2</v>
      </c>
      <c r="AE10" s="16">
        <v>6.6250798072028418E-3</v>
      </c>
      <c r="AF10" s="16">
        <v>6.6267422754031025E-2</v>
      </c>
      <c r="AG10" s="16">
        <v>-2.7104709508444916E-2</v>
      </c>
      <c r="AH10" s="16">
        <v>-5.175841052450067E-2</v>
      </c>
      <c r="AI10" s="16">
        <v>1.9892377020575116E-3</v>
      </c>
      <c r="AJ10" s="16">
        <v>1.2236680777531133E-2</v>
      </c>
      <c r="AK10" s="16">
        <v>-4.6970676429346173E-2</v>
      </c>
      <c r="AL10" s="16">
        <v>-4.6241138548196968E-3</v>
      </c>
      <c r="AM10" s="18">
        <v>-3.6076505303447482E-3</v>
      </c>
    </row>
    <row r="11" spans="1:39" ht="24">
      <c r="A11" s="13" t="s">
        <v>46</v>
      </c>
      <c r="B11" s="14" t="s">
        <v>40</v>
      </c>
      <c r="C11" s="15">
        <v>-9.3180982615794758E-2</v>
      </c>
      <c r="D11" s="16">
        <v>6.461660389986093E-2</v>
      </c>
      <c r="E11" s="16">
        <v>4.3098168720600648E-2</v>
      </c>
      <c r="F11" s="16">
        <v>1.9704441950378276E-2</v>
      </c>
      <c r="G11" s="16">
        <v>-6.2734639551059838E-3</v>
      </c>
      <c r="H11" s="16">
        <v>5.2931993910685128E-2</v>
      </c>
      <c r="I11" s="16">
        <v>-7.2923925352229198E-3</v>
      </c>
      <c r="J11" s="16">
        <v>2.008250589014024E-2</v>
      </c>
      <c r="K11" s="16">
        <v>4.8491154261873719E-2</v>
      </c>
      <c r="L11" s="16">
        <v>3.1084571265173632E-3</v>
      </c>
      <c r="M11" s="16">
        <v>4.9900460817300318E-2</v>
      </c>
      <c r="N11" s="16">
        <v>-6.9029823455499359E-4</v>
      </c>
      <c r="O11" s="16">
        <v>-1.1769192213152688E-2</v>
      </c>
      <c r="P11" s="16">
        <v>2.053164208292557E-4</v>
      </c>
      <c r="Q11" s="16">
        <v>-4.4859863186857321E-2</v>
      </c>
      <c r="R11" s="16">
        <v>1.6009217737395793E-2</v>
      </c>
      <c r="S11" s="16">
        <v>7.0963458591549941E-2</v>
      </c>
      <c r="T11" s="16">
        <v>6.2145159674846545E-2</v>
      </c>
      <c r="U11" s="16">
        <v>4.3686221329133468E-2</v>
      </c>
      <c r="V11" s="16">
        <v>6.3811700524117929E-2</v>
      </c>
      <c r="W11" s="16">
        <v>1.5766303355425844E-2</v>
      </c>
      <c r="X11" s="16">
        <v>-8.0254608105329393E-3</v>
      </c>
      <c r="Y11" s="17" t="s">
        <v>57</v>
      </c>
      <c r="Z11" s="16">
        <v>-2.2142434807098661E-2</v>
      </c>
      <c r="AA11" s="16">
        <v>-4.9235238669248831E-2</v>
      </c>
      <c r="AB11" s="16">
        <v>3.1892983575421363E-2</v>
      </c>
      <c r="AC11" s="16">
        <v>-6.3209476476815629E-2</v>
      </c>
      <c r="AD11" s="16">
        <v>4.169805109454252E-2</v>
      </c>
      <c r="AE11" s="16">
        <v>-1.2360138686557668E-2</v>
      </c>
      <c r="AF11" s="16">
        <v>-4.846305705107648E-3</v>
      </c>
      <c r="AG11" s="16">
        <v>-3.0177859153942693E-2</v>
      </c>
      <c r="AH11" s="16">
        <v>1.5388063364044908E-2</v>
      </c>
      <c r="AI11" s="16">
        <v>2.7019153078230818E-2</v>
      </c>
      <c r="AJ11" s="16">
        <v>-9.7704456761561129E-2</v>
      </c>
      <c r="AK11" s="16">
        <v>1.0663191323736484E-2</v>
      </c>
      <c r="AL11" s="16">
        <v>4.6116991683252699E-3</v>
      </c>
      <c r="AM11" s="18">
        <v>-1.656014889012182E-2</v>
      </c>
    </row>
    <row r="12" spans="1:39" ht="24">
      <c r="A12" s="13" t="s">
        <v>47</v>
      </c>
      <c r="B12" s="14" t="s">
        <v>40</v>
      </c>
      <c r="C12" s="15">
        <v>8.3515257236187121E-3</v>
      </c>
      <c r="D12" s="16">
        <v>6.4742350045482152E-3</v>
      </c>
      <c r="E12" s="17" t="s">
        <v>96</v>
      </c>
      <c r="F12" s="16">
        <v>-0.11416954392161226</v>
      </c>
      <c r="G12" s="16">
        <v>3.5188119708253873E-3</v>
      </c>
      <c r="H12" s="16">
        <v>6.8092453706905906E-2</v>
      </c>
      <c r="I12" s="16">
        <v>-8.9918953474450065E-3</v>
      </c>
      <c r="J12" s="16">
        <v>-2.2545864511697152E-2</v>
      </c>
      <c r="K12" s="16">
        <v>6.7187221951718118E-3</v>
      </c>
      <c r="L12" s="16">
        <v>-2.5508952165753428E-3</v>
      </c>
      <c r="M12" s="16">
        <v>-1.2375688794096722E-2</v>
      </c>
      <c r="N12" s="16">
        <v>-5.0429777305080851E-2</v>
      </c>
      <c r="O12" s="16">
        <v>-7.1345548260941777E-2</v>
      </c>
      <c r="P12" s="16">
        <v>6.2633522631352204E-2</v>
      </c>
      <c r="Q12" s="16">
        <v>-8.2557811181910981E-2</v>
      </c>
      <c r="R12" s="16">
        <v>-1.6263040009532916E-2</v>
      </c>
      <c r="S12" s="16">
        <v>-7.0795682680502084E-3</v>
      </c>
      <c r="T12" s="16">
        <v>2.2909743398762266E-2</v>
      </c>
      <c r="U12" s="16">
        <v>3.8809856944715074E-2</v>
      </c>
      <c r="V12" s="16">
        <v>1.6314522837726633E-2</v>
      </c>
      <c r="W12" s="16">
        <v>-6.1300514895967197E-2</v>
      </c>
      <c r="X12" s="16">
        <v>-2.0498555599779873E-2</v>
      </c>
      <c r="Y12" s="16">
        <v>4.2448802664988537E-2</v>
      </c>
      <c r="Z12" s="16">
        <v>3.6700210524406069E-3</v>
      </c>
      <c r="AA12" s="16">
        <v>5.3137171103546177E-3</v>
      </c>
      <c r="AB12" s="16">
        <v>-1.4658613902340969E-3</v>
      </c>
      <c r="AC12" s="16">
        <v>3.3231126061711247E-2</v>
      </c>
      <c r="AD12" s="16">
        <v>7.8735824666775357E-3</v>
      </c>
      <c r="AE12" s="16">
        <v>1.0454077729059791E-2</v>
      </c>
      <c r="AF12" s="16">
        <v>-9.0156832628094123E-4</v>
      </c>
      <c r="AG12" s="16">
        <v>8.9835565549176474E-2</v>
      </c>
      <c r="AH12" s="16">
        <v>6.3788680299458438E-3</v>
      </c>
      <c r="AI12" s="16">
        <v>5.2541908234942383E-2</v>
      </c>
      <c r="AJ12" s="16">
        <v>4.5459543072802269E-2</v>
      </c>
      <c r="AK12" s="16">
        <v>2.6830507066939784E-2</v>
      </c>
      <c r="AL12" s="16">
        <v>4.519408151943486E-2</v>
      </c>
      <c r="AM12" s="18">
        <v>1.5545990629939114E-2</v>
      </c>
    </row>
    <row r="13" spans="1:39" ht="24">
      <c r="A13" s="13" t="s">
        <v>48</v>
      </c>
      <c r="B13" s="14" t="s">
        <v>40</v>
      </c>
      <c r="C13" s="15">
        <v>5.5080397520759106E-2</v>
      </c>
      <c r="D13" s="16">
        <v>-1.6369441876760659E-2</v>
      </c>
      <c r="E13" s="16">
        <v>-9.0312932174037523E-3</v>
      </c>
      <c r="F13" s="16">
        <v>-5.573756122879546E-2</v>
      </c>
      <c r="G13" s="16">
        <v>-1.4571102828106367E-2</v>
      </c>
      <c r="H13" s="16">
        <v>-4.23493158725292E-2</v>
      </c>
      <c r="I13" s="17" t="s">
        <v>72</v>
      </c>
      <c r="J13" s="16">
        <v>1.2844653659450935E-3</v>
      </c>
      <c r="K13" s="16">
        <v>-2.501685062557148E-2</v>
      </c>
      <c r="L13" s="16">
        <v>5.0011861083406418E-2</v>
      </c>
      <c r="M13" s="16">
        <v>-6.5636112331923749E-2</v>
      </c>
      <c r="N13" s="16">
        <v>1.0066166619211732E-2</v>
      </c>
      <c r="O13" s="16">
        <v>1.5724834985929793E-2</v>
      </c>
      <c r="P13" s="16">
        <v>6.399387651848042E-3</v>
      </c>
      <c r="Q13" s="16">
        <v>-2.6339854027912012E-2</v>
      </c>
      <c r="R13" s="16">
        <v>4.9982164908127834E-3</v>
      </c>
      <c r="S13" s="16">
        <v>2.874485262354563E-2</v>
      </c>
      <c r="T13" s="16">
        <v>-7.0828282643185192E-2</v>
      </c>
      <c r="U13" s="16">
        <v>-4.1537924029691538E-2</v>
      </c>
      <c r="V13" s="16">
        <v>4.1505477549300791E-2</v>
      </c>
      <c r="W13" s="16">
        <v>-1.5996780574217282E-3</v>
      </c>
      <c r="X13" s="16">
        <v>5.0040590952710864E-2</v>
      </c>
      <c r="Y13" s="16">
        <v>-7.1984041452052509E-3</v>
      </c>
      <c r="Z13" s="16">
        <v>8.8559374266651197E-2</v>
      </c>
      <c r="AA13" s="16">
        <v>6.860157068776249E-3</v>
      </c>
      <c r="AB13" s="16">
        <v>-7.7312739581033546E-2</v>
      </c>
      <c r="AC13" s="16">
        <v>-4.8425057923121011E-2</v>
      </c>
      <c r="AD13" s="16">
        <v>-2.7970768715904044E-2</v>
      </c>
      <c r="AE13" s="16">
        <v>1.5462736058985994E-2</v>
      </c>
      <c r="AF13" s="16">
        <v>7.7472476608143034E-2</v>
      </c>
      <c r="AG13" s="16">
        <v>4.3598265383541952E-2</v>
      </c>
      <c r="AH13" s="16">
        <v>2.1081717808708711E-2</v>
      </c>
      <c r="AI13" s="16">
        <v>2.4499599241291298E-3</v>
      </c>
      <c r="AJ13" s="16">
        <v>2.9205945429715007E-2</v>
      </c>
      <c r="AK13" s="16">
        <v>-4.5933290999494537E-2</v>
      </c>
      <c r="AL13" s="16">
        <v>7.9658432023025777E-2</v>
      </c>
      <c r="AM13" s="18">
        <v>6.5665388293468588E-2</v>
      </c>
    </row>
    <row r="14" spans="1:39" ht="24">
      <c r="A14" s="13" t="s">
        <v>49</v>
      </c>
      <c r="B14" s="14" t="s">
        <v>40</v>
      </c>
      <c r="C14" s="15">
        <v>7.3976499499242412E-2</v>
      </c>
      <c r="D14" s="16">
        <v>-0.10182951218822439</v>
      </c>
      <c r="E14" s="16">
        <v>6.5991196794556017E-3</v>
      </c>
      <c r="F14" s="16">
        <v>4.0385806783945363E-2</v>
      </c>
      <c r="G14" s="16">
        <v>-7.8534320803486393E-2</v>
      </c>
      <c r="H14" s="16">
        <v>-6.7653452869333136E-2</v>
      </c>
      <c r="I14" s="16">
        <v>-2.4487589774928747E-2</v>
      </c>
      <c r="J14" s="16">
        <v>9.8476216905737535E-3</v>
      </c>
      <c r="K14" s="17" t="s">
        <v>82</v>
      </c>
      <c r="L14" s="16">
        <v>4.1751672943136316E-2</v>
      </c>
      <c r="M14" s="16">
        <v>-3.0551725892255291E-3</v>
      </c>
      <c r="N14" s="16">
        <v>-5.5444485683528201E-2</v>
      </c>
      <c r="O14" s="16">
        <v>9.4620798435269531E-3</v>
      </c>
      <c r="P14" s="16">
        <v>-4.291877570915676E-2</v>
      </c>
      <c r="Q14" s="16">
        <v>-2.1076668300694448E-2</v>
      </c>
      <c r="R14" s="16">
        <v>-2.8023536683446912E-2</v>
      </c>
      <c r="S14" s="16">
        <v>-1.5525206990447489E-2</v>
      </c>
      <c r="T14" s="16">
        <v>-5.372596810250934E-2</v>
      </c>
      <c r="U14" s="16">
        <v>-5.4324529162016383E-2</v>
      </c>
      <c r="V14" s="16">
        <v>7.4864690745423679E-2</v>
      </c>
      <c r="W14" s="16">
        <v>-7.8027387126681794E-2</v>
      </c>
      <c r="X14" s="16">
        <v>3.9038261596512303E-2</v>
      </c>
      <c r="Y14" s="16">
        <v>4.6474594814072269E-2</v>
      </c>
      <c r="Z14" s="16">
        <v>5.9226141884799133E-2</v>
      </c>
      <c r="AA14" s="16">
        <v>-4.0106686248438557E-2</v>
      </c>
      <c r="AB14" s="16">
        <v>2.5422450293796865E-2</v>
      </c>
      <c r="AC14" s="16">
        <v>4.8012320757655588E-2</v>
      </c>
      <c r="AD14" s="16">
        <v>-7.7879014181311434E-2</v>
      </c>
      <c r="AE14" s="16">
        <v>-3.6469342560684744E-2</v>
      </c>
      <c r="AF14" s="16">
        <v>-3.7858086461074025E-2</v>
      </c>
      <c r="AG14" s="16">
        <v>2.1004576045069379E-2</v>
      </c>
      <c r="AH14" s="16">
        <v>-1.4482480623166198E-3</v>
      </c>
      <c r="AI14" s="16">
        <v>5.0862434792824089E-2</v>
      </c>
      <c r="AJ14" s="16">
        <v>-3.0021400015340351E-2</v>
      </c>
      <c r="AK14" s="16">
        <v>-3.1179730759396871E-2</v>
      </c>
      <c r="AL14" s="16">
        <v>2.4590469658658798E-2</v>
      </c>
      <c r="AM14" s="18">
        <v>4.4430610773734218E-2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2.5699317935604162E-6</v>
      </c>
      <c r="E21" s="10">
        <f t="shared" ref="E21:AM21" si="0">$C5^2*E5^2</f>
        <v>1.0873827456615594E-8</v>
      </c>
      <c r="F21" s="10">
        <f t="shared" si="0"/>
        <v>1.2881302117519671E-6</v>
      </c>
      <c r="G21" s="10">
        <f t="shared" si="0"/>
        <v>9.0770237599606632E-7</v>
      </c>
      <c r="H21" s="10">
        <f t="shared" si="0"/>
        <v>5.1007176152686989E-7</v>
      </c>
      <c r="I21" s="10">
        <f t="shared" si="0"/>
        <v>4.0202524413324596E-6</v>
      </c>
      <c r="J21" s="10">
        <f t="shared" si="0"/>
        <v>1.3346709199286217E-5</v>
      </c>
      <c r="K21" s="10">
        <f t="shared" si="0"/>
        <v>2.9064410721750501E-6</v>
      </c>
      <c r="L21" s="11">
        <f t="shared" si="0"/>
        <v>1.4811793910975452E-3</v>
      </c>
      <c r="M21" s="10">
        <f t="shared" si="0"/>
        <v>4.5761332498959232E-8</v>
      </c>
      <c r="N21" s="10">
        <f t="shared" si="0"/>
        <v>4.8579258166186391E-6</v>
      </c>
      <c r="O21" s="10">
        <f t="shared" si="0"/>
        <v>2.9045163957584126E-8</v>
      </c>
      <c r="P21" s="10">
        <f t="shared" si="0"/>
        <v>1.2125514639288598E-6</v>
      </c>
      <c r="Q21" s="10">
        <f t="shared" si="0"/>
        <v>2.5972467890255945E-6</v>
      </c>
      <c r="R21" s="10">
        <f t="shared" si="0"/>
        <v>4.3712475521399937E-6</v>
      </c>
      <c r="S21" s="10">
        <f t="shared" si="0"/>
        <v>2.3114171090277298E-7</v>
      </c>
      <c r="T21" s="10">
        <f t="shared" si="0"/>
        <v>2.7940665193134308E-6</v>
      </c>
      <c r="U21" s="10">
        <f t="shared" si="0"/>
        <v>2.1962531105528788E-7</v>
      </c>
      <c r="V21" s="10">
        <f t="shared" si="0"/>
        <v>3.162978029671927E-6</v>
      </c>
      <c r="W21" s="10">
        <f t="shared" si="0"/>
        <v>5.9841990441826615E-6</v>
      </c>
      <c r="X21" s="10">
        <f t="shared" si="0"/>
        <v>4.1276368895743627E-9</v>
      </c>
      <c r="Y21" s="10">
        <f t="shared" si="0"/>
        <v>1.4883857999243152E-8</v>
      </c>
      <c r="Z21" s="10">
        <f t="shared" si="0"/>
        <v>8.4652755164926331E-7</v>
      </c>
      <c r="AA21" s="10">
        <f t="shared" si="0"/>
        <v>8.9415742737785904E-6</v>
      </c>
      <c r="AB21" s="10">
        <f t="shared" si="0"/>
        <v>3.8240587997148489E-6</v>
      </c>
      <c r="AC21" s="10">
        <f t="shared" si="0"/>
        <v>2.2439285517925707E-7</v>
      </c>
      <c r="AD21" s="10">
        <f t="shared" si="0"/>
        <v>1.4225219296607937E-6</v>
      </c>
      <c r="AE21" s="10">
        <f t="shared" si="0"/>
        <v>2.4274504617366165E-6</v>
      </c>
      <c r="AF21" s="10">
        <f t="shared" si="0"/>
        <v>1.510033246317674E-6</v>
      </c>
      <c r="AG21" s="10">
        <f t="shared" si="0"/>
        <v>2.9058197202835491E-6</v>
      </c>
      <c r="AH21" s="10">
        <f t="shared" si="0"/>
        <v>2.9908541322707182E-6</v>
      </c>
      <c r="AI21" s="10">
        <f t="shared" si="0"/>
        <v>1.9097159564832852E-6</v>
      </c>
      <c r="AJ21" s="10">
        <f t="shared" si="0"/>
        <v>2.6521173875101269E-6</v>
      </c>
      <c r="AK21" s="10">
        <f t="shared" si="0"/>
        <v>1.1967148873828867E-7</v>
      </c>
      <c r="AL21" s="10">
        <f t="shared" si="0"/>
        <v>1.2144752812575228E-8</v>
      </c>
      <c r="AM21" s="12">
        <f t="shared" si="0"/>
        <v>1.1755632132114301E-5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1.9606370320975155E-6</v>
      </c>
      <c r="E22" s="16">
        <f t="shared" si="1"/>
        <v>2.9270291711328104E-7</v>
      </c>
      <c r="F22" s="16">
        <f t="shared" si="1"/>
        <v>1.0570284796106914E-6</v>
      </c>
      <c r="G22" s="16">
        <f t="shared" si="1"/>
        <v>3.2666138204496901E-6</v>
      </c>
      <c r="H22" s="16">
        <f t="shared" si="1"/>
        <v>1.0217279649408202E-8</v>
      </c>
      <c r="I22" s="16">
        <f t="shared" si="1"/>
        <v>2.7159246530156358E-8</v>
      </c>
      <c r="J22" s="16">
        <f t="shared" si="1"/>
        <v>2.4938810725438708E-7</v>
      </c>
      <c r="K22" s="16">
        <f t="shared" si="1"/>
        <v>9.1590793081002201E-7</v>
      </c>
      <c r="L22" s="16">
        <f t="shared" si="1"/>
        <v>3.0108184221422793E-6</v>
      </c>
      <c r="M22" s="16">
        <f t="shared" si="1"/>
        <v>2.0750220715219749E-6</v>
      </c>
      <c r="N22" s="16">
        <f t="shared" si="1"/>
        <v>2.8082778416396143E-6</v>
      </c>
      <c r="O22" s="16">
        <f t="shared" si="1"/>
        <v>5.5894155784846305E-6</v>
      </c>
      <c r="P22" s="16">
        <f t="shared" si="1"/>
        <v>9.7399996611076912E-9</v>
      </c>
      <c r="Q22" s="16">
        <f t="shared" si="1"/>
        <v>4.224032718494342E-6</v>
      </c>
      <c r="R22" s="17">
        <f t="shared" si="1"/>
        <v>1.0640756450231864E-3</v>
      </c>
      <c r="S22" s="16">
        <f t="shared" si="1"/>
        <v>6.510969341803804E-8</v>
      </c>
      <c r="T22" s="16">
        <f t="shared" si="1"/>
        <v>1.6960676276867832E-7</v>
      </c>
      <c r="U22" s="16">
        <f t="shared" si="1"/>
        <v>2.9318650437664341E-6</v>
      </c>
      <c r="V22" s="16">
        <f t="shared" si="1"/>
        <v>1.2553071501523352E-6</v>
      </c>
      <c r="W22" s="16">
        <f t="shared" si="1"/>
        <v>2.6950217061802561E-5</v>
      </c>
      <c r="X22" s="16">
        <f t="shared" si="1"/>
        <v>2.7496015742915596E-6</v>
      </c>
      <c r="Y22" s="16">
        <f t="shared" si="1"/>
        <v>2.7313407916896871E-7</v>
      </c>
      <c r="Z22" s="16">
        <f t="shared" si="1"/>
        <v>1.0822269724802021E-7</v>
      </c>
      <c r="AA22" s="16">
        <f t="shared" si="1"/>
        <v>3.1131129018819491E-8</v>
      </c>
      <c r="AB22" s="16">
        <f t="shared" si="1"/>
        <v>2.3360387596271994E-6</v>
      </c>
      <c r="AC22" s="16">
        <f t="shared" si="1"/>
        <v>2.7490094291352083E-9</v>
      </c>
      <c r="AD22" s="16">
        <f t="shared" si="1"/>
        <v>2.0502038514388562E-6</v>
      </c>
      <c r="AE22" s="16">
        <f t="shared" si="1"/>
        <v>1.6199613026915299E-6</v>
      </c>
      <c r="AF22" s="16">
        <f t="shared" si="1"/>
        <v>2.2309688030517027E-7</v>
      </c>
      <c r="AG22" s="16">
        <f t="shared" si="1"/>
        <v>2.7682871644387439E-6</v>
      </c>
      <c r="AH22" s="16">
        <f t="shared" si="1"/>
        <v>6.0542428817899179E-6</v>
      </c>
      <c r="AI22" s="16">
        <f t="shared" si="1"/>
        <v>5.0549083941567098E-6</v>
      </c>
      <c r="AJ22" s="16">
        <f t="shared" si="1"/>
        <v>3.4773011065608429E-8</v>
      </c>
      <c r="AK22" s="16">
        <f t="shared" si="1"/>
        <v>1.1884095286011542E-5</v>
      </c>
      <c r="AL22" s="16">
        <f t="shared" si="1"/>
        <v>3.0624666080921281E-7</v>
      </c>
      <c r="AM22" s="18">
        <f t="shared" si="1"/>
        <v>1.8295469891828906E-6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7.2018632088798607E-7</v>
      </c>
      <c r="E23" s="16">
        <f t="shared" si="2"/>
        <v>9.3680426441678523E-6</v>
      </c>
      <c r="F23" s="16">
        <f t="shared" si="2"/>
        <v>1.0038871784242986E-6</v>
      </c>
      <c r="G23" s="16">
        <f t="shared" si="2"/>
        <v>3.199060144575582E-7</v>
      </c>
      <c r="H23" s="16">
        <f t="shared" si="2"/>
        <v>2.5298352000464671E-6</v>
      </c>
      <c r="I23" s="16">
        <f t="shared" si="2"/>
        <v>9.6995405177555142E-8</v>
      </c>
      <c r="J23" s="16">
        <f t="shared" si="2"/>
        <v>7.4721009062008812E-6</v>
      </c>
      <c r="K23" s="16">
        <f t="shared" si="2"/>
        <v>4.6099115927300342E-6</v>
      </c>
      <c r="L23" s="16">
        <f t="shared" si="2"/>
        <v>1.8081830495692084E-6</v>
      </c>
      <c r="M23" s="16">
        <f t="shared" si="2"/>
        <v>1.5522537611453295E-6</v>
      </c>
      <c r="N23" s="16">
        <f t="shared" si="2"/>
        <v>4.4629839981097408E-6</v>
      </c>
      <c r="O23" s="16">
        <f t="shared" si="2"/>
        <v>9.0390754468358299E-7</v>
      </c>
      <c r="P23" s="17">
        <f t="shared" si="2"/>
        <v>2.1517532192565888E-3</v>
      </c>
      <c r="Q23" s="16">
        <f t="shared" si="2"/>
        <v>9.3778792858757075E-7</v>
      </c>
      <c r="R23" s="16">
        <f t="shared" si="2"/>
        <v>1.9193956149125923E-8</v>
      </c>
      <c r="S23" s="16">
        <f t="shared" si="2"/>
        <v>6.9564442002462802E-6</v>
      </c>
      <c r="T23" s="16">
        <f t="shared" si="2"/>
        <v>2.7783471615313832E-6</v>
      </c>
      <c r="U23" s="16">
        <f t="shared" si="2"/>
        <v>1.587512956935139E-6</v>
      </c>
      <c r="V23" s="16">
        <f t="shared" si="2"/>
        <v>2.7024774680208277E-6</v>
      </c>
      <c r="W23" s="16">
        <f t="shared" si="2"/>
        <v>9.0601132530383371E-6</v>
      </c>
      <c r="X23" s="16">
        <f t="shared" si="2"/>
        <v>4.4960731457041829E-6</v>
      </c>
      <c r="Y23" s="16">
        <f t="shared" si="2"/>
        <v>9.7801653312837451E-11</v>
      </c>
      <c r="Z23" s="16">
        <f t="shared" si="2"/>
        <v>2.4173767040776722E-6</v>
      </c>
      <c r="AA23" s="16">
        <f t="shared" si="2"/>
        <v>2.7869877943837781E-6</v>
      </c>
      <c r="AB23" s="16">
        <f t="shared" si="2"/>
        <v>5.6029802162050296E-7</v>
      </c>
      <c r="AC23" s="16">
        <f t="shared" si="2"/>
        <v>9.1215557789990571E-6</v>
      </c>
      <c r="AD23" s="16">
        <f t="shared" si="2"/>
        <v>1.127295816831119E-6</v>
      </c>
      <c r="AE23" s="16">
        <f t="shared" si="2"/>
        <v>1.5929102054587498E-6</v>
      </c>
      <c r="AF23" s="16">
        <f t="shared" si="2"/>
        <v>1.1883809404822778E-8</v>
      </c>
      <c r="AG23" s="16">
        <f t="shared" si="2"/>
        <v>1.3422764068686118E-7</v>
      </c>
      <c r="AH23" s="16">
        <f t="shared" si="2"/>
        <v>5.128436384506533E-9</v>
      </c>
      <c r="AI23" s="16">
        <f t="shared" si="2"/>
        <v>3.2088353872662046E-7</v>
      </c>
      <c r="AJ23" s="16">
        <f t="shared" si="2"/>
        <v>2.6636225739191795E-7</v>
      </c>
      <c r="AK23" s="16">
        <f t="shared" si="2"/>
        <v>2.9161840938865203E-6</v>
      </c>
      <c r="AL23" s="16">
        <f t="shared" si="2"/>
        <v>2.0469339608733615E-6</v>
      </c>
      <c r="AM23" s="18">
        <f t="shared" si="2"/>
        <v>1.2195471636829522E-5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2.5223479720015586E-7</v>
      </c>
      <c r="E24" s="16">
        <f t="shared" si="3"/>
        <v>3.50722367832147E-8</v>
      </c>
      <c r="F24" s="16">
        <f t="shared" si="3"/>
        <v>1.4219359180666363E-7</v>
      </c>
      <c r="G24" s="16">
        <f t="shared" si="3"/>
        <v>3.8917981888723045E-6</v>
      </c>
      <c r="H24" s="16">
        <f t="shared" si="3"/>
        <v>9.1792698739310417E-7</v>
      </c>
      <c r="I24" s="16">
        <f t="shared" si="3"/>
        <v>3.8961754289102773E-7</v>
      </c>
      <c r="J24" s="16">
        <f t="shared" si="3"/>
        <v>4.7941245721025869E-6</v>
      </c>
      <c r="K24" s="16">
        <f t="shared" si="3"/>
        <v>1.8364719033944795E-9</v>
      </c>
      <c r="L24" s="16">
        <f t="shared" si="3"/>
        <v>1.6273671687346753E-6</v>
      </c>
      <c r="M24" s="16">
        <f t="shared" si="3"/>
        <v>2.6239159412971503E-6</v>
      </c>
      <c r="N24" s="16">
        <f t="shared" si="3"/>
        <v>2.1481855142783073E-6</v>
      </c>
      <c r="O24" s="16">
        <f t="shared" si="3"/>
        <v>3.6658042862376449E-8</v>
      </c>
      <c r="P24" s="16">
        <f t="shared" si="3"/>
        <v>1.8924594868141018E-9</v>
      </c>
      <c r="Q24" s="16">
        <f t="shared" si="3"/>
        <v>1.8896263546151752E-6</v>
      </c>
      <c r="R24" s="16">
        <f t="shared" si="3"/>
        <v>4.8378039056083083E-6</v>
      </c>
      <c r="S24" s="16">
        <f t="shared" si="3"/>
        <v>2.2810751879356012E-6</v>
      </c>
      <c r="T24" s="16">
        <f t="shared" si="3"/>
        <v>2.7397034793209135E-6</v>
      </c>
      <c r="U24" s="16">
        <f t="shared" si="3"/>
        <v>2.5544795026554271E-6</v>
      </c>
      <c r="V24" s="16">
        <f t="shared" si="3"/>
        <v>1.4188823008465703E-6</v>
      </c>
      <c r="W24" s="16">
        <f t="shared" si="3"/>
        <v>3.6199774643905007E-7</v>
      </c>
      <c r="X24" s="16">
        <f t="shared" si="3"/>
        <v>1.2659669369226891E-7</v>
      </c>
      <c r="Y24" s="16">
        <f t="shared" si="3"/>
        <v>1.9854863275719777E-7</v>
      </c>
      <c r="Z24" s="16">
        <f t="shared" si="3"/>
        <v>2.5001888889891579E-8</v>
      </c>
      <c r="AA24" s="16">
        <f t="shared" si="3"/>
        <v>6.4274258872056992E-9</v>
      </c>
      <c r="AB24" s="16">
        <f t="shared" si="3"/>
        <v>3.4832661206323812E-8</v>
      </c>
      <c r="AC24" s="16">
        <f t="shared" si="3"/>
        <v>4.9050832991904021E-7</v>
      </c>
      <c r="AD24" s="16">
        <f t="shared" si="3"/>
        <v>7.1323531368866692E-8</v>
      </c>
      <c r="AE24" s="16">
        <f t="shared" si="3"/>
        <v>1.9027804221640901E-6</v>
      </c>
      <c r="AF24" s="16">
        <f t="shared" si="3"/>
        <v>1.9639838177881669E-6</v>
      </c>
      <c r="AG24" s="16">
        <f t="shared" si="3"/>
        <v>2.7285654089825107E-6</v>
      </c>
      <c r="AH24" s="17">
        <f t="shared" si="3"/>
        <v>8.0285293595193591E-4</v>
      </c>
      <c r="AI24" s="16">
        <f t="shared" si="3"/>
        <v>1.8975164418273395E-6</v>
      </c>
      <c r="AJ24" s="16">
        <f t="shared" si="3"/>
        <v>3.9326618133618947E-6</v>
      </c>
      <c r="AK24" s="16">
        <f t="shared" si="3"/>
        <v>1.8818691512374807E-7</v>
      </c>
      <c r="AL24" s="16">
        <f t="shared" si="3"/>
        <v>5.1230043252039643E-8</v>
      </c>
      <c r="AM24" s="18">
        <f t="shared" si="3"/>
        <v>1.8394131046188122E-6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7.4000085643428608E-6</v>
      </c>
      <c r="E25" s="16">
        <f t="shared" si="4"/>
        <v>2.290308265458102E-8</v>
      </c>
      <c r="F25" s="16">
        <f t="shared" si="4"/>
        <v>3.7306161057311053E-6</v>
      </c>
      <c r="G25" s="16">
        <f t="shared" si="4"/>
        <v>2.5264239070187533E-5</v>
      </c>
      <c r="H25" s="16">
        <f t="shared" si="4"/>
        <v>3.4151965153870404E-6</v>
      </c>
      <c r="I25" s="16">
        <f t="shared" si="4"/>
        <v>1.2963928862625287E-5</v>
      </c>
      <c r="J25" s="16">
        <f t="shared" si="4"/>
        <v>2.5823933656013426E-6</v>
      </c>
      <c r="K25" s="16">
        <f t="shared" si="4"/>
        <v>6.0158594067304386E-6</v>
      </c>
      <c r="L25" s="16">
        <f t="shared" si="4"/>
        <v>8.667156436483945E-7</v>
      </c>
      <c r="M25" s="16">
        <f t="shared" si="4"/>
        <v>6.5963464463461413E-7</v>
      </c>
      <c r="N25" s="16">
        <f t="shared" si="4"/>
        <v>1.4213082049706497E-6</v>
      </c>
      <c r="O25" s="16">
        <f t="shared" si="4"/>
        <v>3.1689116613108625E-6</v>
      </c>
      <c r="P25" s="16">
        <f t="shared" si="4"/>
        <v>1.6588894715034096E-6</v>
      </c>
      <c r="Q25" s="16">
        <f t="shared" si="4"/>
        <v>2.1065125394798905E-7</v>
      </c>
      <c r="R25" s="16">
        <f t="shared" si="4"/>
        <v>1.6048669950513521E-7</v>
      </c>
      <c r="S25" s="16">
        <f t="shared" si="4"/>
        <v>2.5723125576018442E-7</v>
      </c>
      <c r="T25" s="16">
        <f t="shared" si="4"/>
        <v>1.444949046956417E-6</v>
      </c>
      <c r="U25" s="16">
        <f t="shared" si="4"/>
        <v>4.6949734157202446E-6</v>
      </c>
      <c r="V25" s="16">
        <f t="shared" si="4"/>
        <v>1.8758373403068325E-7</v>
      </c>
      <c r="W25" s="16">
        <f t="shared" si="4"/>
        <v>4.4883966791533109E-6</v>
      </c>
      <c r="X25" s="16">
        <f t="shared" si="4"/>
        <v>1.2367070990044613E-7</v>
      </c>
      <c r="Y25" s="16">
        <f t="shared" si="4"/>
        <v>7.7999940501619867E-7</v>
      </c>
      <c r="Z25" s="17">
        <f t="shared" si="4"/>
        <v>1.5314122620073871E-3</v>
      </c>
      <c r="AA25" s="16">
        <f t="shared" si="4"/>
        <v>1.5772315503520102E-7</v>
      </c>
      <c r="AB25" s="16">
        <f t="shared" si="4"/>
        <v>5.8612708658313008E-6</v>
      </c>
      <c r="AC25" s="16">
        <f t="shared" si="4"/>
        <v>2.4819235779360165E-6</v>
      </c>
      <c r="AD25" s="16">
        <f t="shared" si="4"/>
        <v>6.2125386825301238E-7</v>
      </c>
      <c r="AE25" s="16">
        <f t="shared" si="4"/>
        <v>1.2012515837190019E-6</v>
      </c>
      <c r="AF25" s="16">
        <f t="shared" si="4"/>
        <v>3.1335851437762171E-6</v>
      </c>
      <c r="AG25" s="16">
        <f t="shared" si="4"/>
        <v>2.1008943083857553E-7</v>
      </c>
      <c r="AH25" s="16">
        <f t="shared" si="4"/>
        <v>4.5580458016736262E-8</v>
      </c>
      <c r="AI25" s="16">
        <f t="shared" si="4"/>
        <v>4.3533344647235796E-7</v>
      </c>
      <c r="AJ25" s="16">
        <f t="shared" si="4"/>
        <v>2.0305036002062606E-7</v>
      </c>
      <c r="AK25" s="16">
        <f t="shared" si="4"/>
        <v>7.480762700155334E-7</v>
      </c>
      <c r="AL25" s="16">
        <f t="shared" si="4"/>
        <v>5.5321437774411634E-7</v>
      </c>
      <c r="AM25" s="18">
        <f t="shared" si="4"/>
        <v>6.8075714476758134E-8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4.2832649128334168E-6</v>
      </c>
      <c r="E26" s="16">
        <f t="shared" si="5"/>
        <v>1.1488235509938754E-7</v>
      </c>
      <c r="F26" s="16">
        <f t="shared" si="5"/>
        <v>1.8466723474999196E-8</v>
      </c>
      <c r="G26" s="16">
        <f t="shared" si="5"/>
        <v>5.7956840449843044E-6</v>
      </c>
      <c r="H26" s="16">
        <f t="shared" si="5"/>
        <v>9.4186318338039773E-7</v>
      </c>
      <c r="I26" s="16">
        <f t="shared" si="5"/>
        <v>1.9349747607358921E-6</v>
      </c>
      <c r="J26" s="16">
        <f t="shared" si="5"/>
        <v>3.0614473513920675E-5</v>
      </c>
      <c r="K26" s="16">
        <f t="shared" si="5"/>
        <v>5.8503859353215833E-7</v>
      </c>
      <c r="L26" s="16">
        <f t="shared" si="5"/>
        <v>3.4057235760057935E-7</v>
      </c>
      <c r="M26" s="16">
        <f t="shared" si="5"/>
        <v>7.3352164760786209E-7</v>
      </c>
      <c r="N26" s="16">
        <f t="shared" si="5"/>
        <v>5.7290815066767018E-6</v>
      </c>
      <c r="O26" s="16">
        <f t="shared" si="5"/>
        <v>3.6808613126916931E-6</v>
      </c>
      <c r="P26" s="16">
        <f t="shared" si="5"/>
        <v>6.7557160653330386E-6</v>
      </c>
      <c r="Q26" s="16">
        <f t="shared" si="5"/>
        <v>7.0190817185081599E-6</v>
      </c>
      <c r="R26" s="16">
        <f t="shared" si="5"/>
        <v>1.4737343359936156E-7</v>
      </c>
      <c r="S26" s="17">
        <f t="shared" si="5"/>
        <v>2.1658527999278438E-3</v>
      </c>
      <c r="T26" s="16">
        <f t="shared" si="5"/>
        <v>1.1521991145818033E-6</v>
      </c>
      <c r="U26" s="16">
        <f t="shared" si="5"/>
        <v>5.7863022695709769E-6</v>
      </c>
      <c r="V26" s="16">
        <f t="shared" si="5"/>
        <v>3.3838491790388389E-6</v>
      </c>
      <c r="W26" s="16">
        <f t="shared" si="5"/>
        <v>6.9226852243936065E-6</v>
      </c>
      <c r="X26" s="16">
        <f t="shared" si="5"/>
        <v>1.6052983135214473E-6</v>
      </c>
      <c r="Y26" s="16">
        <f t="shared" si="5"/>
        <v>1.131248552500727E-5</v>
      </c>
      <c r="Z26" s="16">
        <f t="shared" si="5"/>
        <v>3.7495031202162531E-7</v>
      </c>
      <c r="AA26" s="16">
        <f t="shared" si="5"/>
        <v>4.7433965954469169E-8</v>
      </c>
      <c r="AB26" s="16">
        <f t="shared" si="5"/>
        <v>7.355584965461787E-6</v>
      </c>
      <c r="AC26" s="16">
        <f t="shared" si="5"/>
        <v>4.2589009128333694E-6</v>
      </c>
      <c r="AD26" s="16">
        <f t="shared" si="5"/>
        <v>1.5881945737387868E-6</v>
      </c>
      <c r="AE26" s="16">
        <f t="shared" si="5"/>
        <v>1.0041196935109167E-7</v>
      </c>
      <c r="AF26" s="16">
        <f t="shared" si="5"/>
        <v>1.004623695441103E-5</v>
      </c>
      <c r="AG26" s="16">
        <f t="shared" si="5"/>
        <v>1.6807099480037868E-6</v>
      </c>
      <c r="AH26" s="16">
        <f t="shared" si="5"/>
        <v>6.1286542071379688E-6</v>
      </c>
      <c r="AI26" s="16">
        <f t="shared" si="5"/>
        <v>9.0526685583070848E-9</v>
      </c>
      <c r="AJ26" s="16">
        <f t="shared" si="5"/>
        <v>3.4255516295669099E-7</v>
      </c>
      <c r="AK26" s="16">
        <f t="shared" si="5"/>
        <v>5.0472740423727627E-6</v>
      </c>
      <c r="AL26" s="16">
        <f t="shared" si="5"/>
        <v>4.8917053976391833E-8</v>
      </c>
      <c r="AM26" s="18">
        <f t="shared" si="5"/>
        <v>2.9775028015673586E-8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3.6252906360785813E-5</v>
      </c>
      <c r="E27" s="16">
        <f t="shared" si="6"/>
        <v>1.6127691438286123E-5</v>
      </c>
      <c r="F27" s="16">
        <f t="shared" si="6"/>
        <v>3.3711870594021964E-6</v>
      </c>
      <c r="G27" s="16">
        <f t="shared" si="6"/>
        <v>3.417192038429433E-7</v>
      </c>
      <c r="H27" s="16">
        <f t="shared" si="6"/>
        <v>2.4327141401438457E-5</v>
      </c>
      <c r="I27" s="16">
        <f t="shared" si="6"/>
        <v>4.6173696864022362E-7</v>
      </c>
      <c r="J27" s="16">
        <f t="shared" si="6"/>
        <v>3.5017922544450685E-6</v>
      </c>
      <c r="K27" s="16">
        <f t="shared" si="6"/>
        <v>2.0416421148715567E-5</v>
      </c>
      <c r="L27" s="16">
        <f t="shared" si="6"/>
        <v>8.3896595029616984E-8</v>
      </c>
      <c r="M27" s="16">
        <f t="shared" si="6"/>
        <v>2.1620397990102862E-5</v>
      </c>
      <c r="N27" s="16">
        <f t="shared" si="6"/>
        <v>4.137405592109326E-9</v>
      </c>
      <c r="O27" s="16">
        <f t="shared" si="6"/>
        <v>1.2026738919598569E-6</v>
      </c>
      <c r="P27" s="16">
        <f t="shared" si="6"/>
        <v>3.6601757675436281E-10</v>
      </c>
      <c r="Q27" s="16">
        <f t="shared" si="6"/>
        <v>1.7473120068944679E-5</v>
      </c>
      <c r="R27" s="16">
        <f t="shared" si="6"/>
        <v>2.2253319050090456E-6</v>
      </c>
      <c r="S27" s="16">
        <f t="shared" si="6"/>
        <v>4.3724426251242985E-5</v>
      </c>
      <c r="T27" s="16">
        <f t="shared" si="6"/>
        <v>3.3532751319692282E-5</v>
      </c>
      <c r="U27" s="16">
        <f t="shared" si="6"/>
        <v>1.6570802271657567E-5</v>
      </c>
      <c r="V27" s="16">
        <f t="shared" si="6"/>
        <v>3.5355355496651447E-5</v>
      </c>
      <c r="W27" s="16">
        <f t="shared" si="6"/>
        <v>2.1583125133349157E-6</v>
      </c>
      <c r="X27" s="16">
        <f t="shared" si="6"/>
        <v>5.5923523739130583E-7</v>
      </c>
      <c r="Y27" s="17">
        <f t="shared" si="6"/>
        <v>8.2709273688455192E-3</v>
      </c>
      <c r="Z27" s="16">
        <f t="shared" si="6"/>
        <v>4.2570163786944078E-6</v>
      </c>
      <c r="AA27" s="16">
        <f t="shared" si="6"/>
        <v>2.1047797985352767E-5</v>
      </c>
      <c r="AB27" s="16">
        <f t="shared" si="6"/>
        <v>8.8317114265118775E-6</v>
      </c>
      <c r="AC27" s="16">
        <f t="shared" si="6"/>
        <v>3.4691170902773687E-5</v>
      </c>
      <c r="AD27" s="16">
        <f t="shared" si="6"/>
        <v>1.5096841173742597E-5</v>
      </c>
      <c r="AE27" s="16">
        <f t="shared" si="6"/>
        <v>1.3264816890297447E-6</v>
      </c>
      <c r="AF27" s="16">
        <f t="shared" si="6"/>
        <v>2.0392768245246153E-7</v>
      </c>
      <c r="AG27" s="16">
        <f t="shared" si="6"/>
        <v>7.9073584492179774E-6</v>
      </c>
      <c r="AH27" s="16">
        <f t="shared" si="6"/>
        <v>2.0559971279505765E-6</v>
      </c>
      <c r="AI27" s="16">
        <f t="shared" si="6"/>
        <v>6.338668438866115E-6</v>
      </c>
      <c r="AJ27" s="16">
        <f t="shared" si="6"/>
        <v>8.2886408240339529E-5</v>
      </c>
      <c r="AK27" s="16">
        <f t="shared" si="6"/>
        <v>9.8725416571544185E-7</v>
      </c>
      <c r="AL27" s="16">
        <f t="shared" si="6"/>
        <v>1.8466156454583052E-7</v>
      </c>
      <c r="AM27" s="18">
        <f t="shared" si="6"/>
        <v>2.3811296671500948E-6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2.9235368032664885E-9</v>
      </c>
      <c r="E28" s="17">
        <f t="shared" si="7"/>
        <v>6.5761257014141885E-5</v>
      </c>
      <c r="F28" s="16">
        <f t="shared" si="7"/>
        <v>9.0914295682156762E-7</v>
      </c>
      <c r="G28" s="16">
        <f t="shared" si="7"/>
        <v>8.6362214056178931E-10</v>
      </c>
      <c r="H28" s="16">
        <f t="shared" si="7"/>
        <v>3.2339225503516734E-7</v>
      </c>
      <c r="I28" s="16">
        <f t="shared" si="7"/>
        <v>5.6394160194404785E-9</v>
      </c>
      <c r="J28" s="16">
        <f t="shared" si="7"/>
        <v>3.5454015632643041E-8</v>
      </c>
      <c r="K28" s="16">
        <f t="shared" si="7"/>
        <v>3.1485095495701913E-9</v>
      </c>
      <c r="L28" s="16">
        <f t="shared" si="7"/>
        <v>4.5385474998389645E-10</v>
      </c>
      <c r="M28" s="16">
        <f t="shared" si="7"/>
        <v>1.0682438615079445E-8</v>
      </c>
      <c r="N28" s="16">
        <f t="shared" si="7"/>
        <v>1.7738044779811711E-7</v>
      </c>
      <c r="O28" s="16">
        <f t="shared" si="7"/>
        <v>3.5503028870717119E-7</v>
      </c>
      <c r="P28" s="16">
        <f t="shared" si="7"/>
        <v>2.7361841459180276E-7</v>
      </c>
      <c r="Q28" s="16">
        <f t="shared" si="7"/>
        <v>4.7538775018696067E-7</v>
      </c>
      <c r="R28" s="16">
        <f t="shared" si="7"/>
        <v>1.8447397550126992E-8</v>
      </c>
      <c r="S28" s="16">
        <f t="shared" si="7"/>
        <v>3.4957888614871556E-9</v>
      </c>
      <c r="T28" s="16">
        <f t="shared" si="7"/>
        <v>3.660767069000229E-8</v>
      </c>
      <c r="U28" s="16">
        <f t="shared" si="7"/>
        <v>1.0505475882200122E-7</v>
      </c>
      <c r="V28" s="16">
        <f t="shared" si="7"/>
        <v>1.8564377824125098E-8</v>
      </c>
      <c r="W28" s="16">
        <f t="shared" si="7"/>
        <v>2.6209569709862545E-7</v>
      </c>
      <c r="X28" s="16">
        <f t="shared" si="7"/>
        <v>2.9307459040126515E-8</v>
      </c>
      <c r="Y28" s="16">
        <f t="shared" si="7"/>
        <v>1.2567894773245654E-7</v>
      </c>
      <c r="Z28" s="16">
        <f t="shared" si="7"/>
        <v>9.3943937140992987E-10</v>
      </c>
      <c r="AA28" s="16">
        <f t="shared" si="7"/>
        <v>1.9693753877421439E-9</v>
      </c>
      <c r="AB28" s="16">
        <f t="shared" si="7"/>
        <v>1.4987094930744372E-10</v>
      </c>
      <c r="AC28" s="16">
        <f t="shared" si="7"/>
        <v>7.7023236228317423E-8</v>
      </c>
      <c r="AD28" s="16">
        <f t="shared" si="7"/>
        <v>4.3239076270350259E-9</v>
      </c>
      <c r="AE28" s="16">
        <f t="shared" si="7"/>
        <v>7.6225993940243426E-9</v>
      </c>
      <c r="AF28" s="16">
        <f t="shared" si="7"/>
        <v>5.6692934571907829E-11</v>
      </c>
      <c r="AG28" s="16">
        <f t="shared" si="7"/>
        <v>5.6289612458498887E-7</v>
      </c>
      <c r="AH28" s="16">
        <f t="shared" si="7"/>
        <v>2.8380424088028451E-9</v>
      </c>
      <c r="AI28" s="16">
        <f t="shared" si="7"/>
        <v>1.9254991419940936E-7</v>
      </c>
      <c r="AJ28" s="16">
        <f t="shared" si="7"/>
        <v>1.4413909091337633E-7</v>
      </c>
      <c r="AK28" s="16">
        <f t="shared" si="7"/>
        <v>5.0209905862322915E-8</v>
      </c>
      <c r="AL28" s="16">
        <f t="shared" si="7"/>
        <v>1.4246060210157839E-7</v>
      </c>
      <c r="AM28" s="18">
        <f t="shared" si="7"/>
        <v>1.6856540543410525E-8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8.1294633279807372E-7</v>
      </c>
      <c r="E29" s="16">
        <f t="shared" si="8"/>
        <v>2.4745373722409978E-7</v>
      </c>
      <c r="F29" s="16">
        <f t="shared" si="8"/>
        <v>9.4251887622347421E-6</v>
      </c>
      <c r="G29" s="16">
        <f t="shared" si="8"/>
        <v>6.4413808516750626E-7</v>
      </c>
      <c r="H29" s="16">
        <f t="shared" si="8"/>
        <v>5.441102782428312E-6</v>
      </c>
      <c r="I29" s="17">
        <f t="shared" si="8"/>
        <v>2.8486670092336594E-3</v>
      </c>
      <c r="J29" s="16">
        <f t="shared" si="8"/>
        <v>5.0054016098361492E-9</v>
      </c>
      <c r="K29" s="16">
        <f t="shared" si="8"/>
        <v>1.8987133445257828E-6</v>
      </c>
      <c r="L29" s="16">
        <f t="shared" si="8"/>
        <v>7.5882243794460934E-6</v>
      </c>
      <c r="M29" s="16">
        <f t="shared" si="8"/>
        <v>1.3070127708530251E-5</v>
      </c>
      <c r="N29" s="16">
        <f t="shared" si="8"/>
        <v>3.0741309357256851E-7</v>
      </c>
      <c r="O29" s="16">
        <f t="shared" si="8"/>
        <v>7.5018145747998742E-7</v>
      </c>
      <c r="P29" s="16">
        <f t="shared" si="8"/>
        <v>1.2424272547406061E-7</v>
      </c>
      <c r="Q29" s="16">
        <f t="shared" si="8"/>
        <v>2.1048485839404089E-6</v>
      </c>
      <c r="R29" s="16">
        <f t="shared" si="8"/>
        <v>7.5792155429626785E-8</v>
      </c>
      <c r="S29" s="16">
        <f t="shared" si="8"/>
        <v>2.5067689376990662E-6</v>
      </c>
      <c r="T29" s="16">
        <f t="shared" si="8"/>
        <v>1.5219751279263968E-5</v>
      </c>
      <c r="U29" s="16">
        <f t="shared" si="8"/>
        <v>5.2346024883596633E-6</v>
      </c>
      <c r="V29" s="16">
        <f t="shared" si="8"/>
        <v>5.2264278818646422E-6</v>
      </c>
      <c r="W29" s="16">
        <f t="shared" si="8"/>
        <v>7.7635312817560423E-9</v>
      </c>
      <c r="X29" s="16">
        <f t="shared" si="8"/>
        <v>7.596945163224532E-6</v>
      </c>
      <c r="Y29" s="16">
        <f t="shared" si="8"/>
        <v>1.5720508281524586E-7</v>
      </c>
      <c r="Z29" s="16">
        <f t="shared" si="8"/>
        <v>2.3793767329603263E-5</v>
      </c>
      <c r="AA29" s="16">
        <f t="shared" si="8"/>
        <v>1.4277831442277824E-7</v>
      </c>
      <c r="AB29" s="16">
        <f t="shared" si="8"/>
        <v>1.8134110487395403E-5</v>
      </c>
      <c r="AC29" s="16">
        <f t="shared" si="8"/>
        <v>7.1143369366203398E-6</v>
      </c>
      <c r="AD29" s="16">
        <f t="shared" si="8"/>
        <v>2.3735748752439887E-6</v>
      </c>
      <c r="AE29" s="16">
        <f t="shared" si="8"/>
        <v>7.2538207155534608E-7</v>
      </c>
      <c r="AF29" s="16">
        <f t="shared" si="8"/>
        <v>1.8209122221832442E-5</v>
      </c>
      <c r="AG29" s="16">
        <f t="shared" si="8"/>
        <v>5.7667689725007304E-6</v>
      </c>
      <c r="AH29" s="16">
        <f t="shared" si="8"/>
        <v>1.3483608164580049E-6</v>
      </c>
      <c r="AI29" s="16">
        <f t="shared" si="8"/>
        <v>1.8210090014095652E-8</v>
      </c>
      <c r="AJ29" s="16">
        <f t="shared" si="8"/>
        <v>2.5878355266491025E-6</v>
      </c>
      <c r="AK29" s="16">
        <f t="shared" si="8"/>
        <v>6.4010210746781941E-6</v>
      </c>
      <c r="AL29" s="16">
        <f t="shared" si="8"/>
        <v>1.9251192606441215E-5</v>
      </c>
      <c r="AM29" s="18">
        <f t="shared" si="8"/>
        <v>1.3081789760958461E-5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5.6745951257676219E-5</v>
      </c>
      <c r="E30" s="16">
        <f t="shared" si="9"/>
        <v>2.3831949141335333E-7</v>
      </c>
      <c r="F30" s="16">
        <f t="shared" si="9"/>
        <v>8.9257574367144286E-6</v>
      </c>
      <c r="G30" s="16">
        <f t="shared" si="9"/>
        <v>3.375254604209246E-5</v>
      </c>
      <c r="H30" s="16">
        <f t="shared" si="9"/>
        <v>2.5047678934258436E-5</v>
      </c>
      <c r="I30" s="16">
        <f t="shared" si="9"/>
        <v>3.2815546138123364E-6</v>
      </c>
      <c r="J30" s="16">
        <f t="shared" si="9"/>
        <v>5.3070144066158492E-7</v>
      </c>
      <c r="K30" s="17">
        <f t="shared" si="9"/>
        <v>5.0750476980500709E-3</v>
      </c>
      <c r="L30" s="16">
        <f t="shared" si="9"/>
        <v>9.539713188186057E-6</v>
      </c>
      <c r="M30" s="16">
        <f t="shared" si="9"/>
        <v>5.108096015007563E-8</v>
      </c>
      <c r="N30" s="16">
        <f t="shared" si="9"/>
        <v>1.682303205752428E-5</v>
      </c>
      <c r="O30" s="16">
        <f t="shared" si="9"/>
        <v>4.8996016353874671E-7</v>
      </c>
      <c r="P30" s="16">
        <f t="shared" si="9"/>
        <v>1.0080503015323015E-5</v>
      </c>
      <c r="Q30" s="16">
        <f t="shared" si="9"/>
        <v>2.4310364784656916E-6</v>
      </c>
      <c r="R30" s="16">
        <f t="shared" si="9"/>
        <v>4.297673736158324E-6</v>
      </c>
      <c r="S30" s="16">
        <f t="shared" si="9"/>
        <v>1.3190533230540439E-6</v>
      </c>
      <c r="T30" s="16">
        <f t="shared" si="9"/>
        <v>1.5796324759455458E-5</v>
      </c>
      <c r="U30" s="16">
        <f t="shared" si="9"/>
        <v>1.6150259166349171E-5</v>
      </c>
      <c r="V30" s="16">
        <f t="shared" si="9"/>
        <v>3.0671966693276376E-5</v>
      </c>
      <c r="W30" s="16">
        <f t="shared" si="9"/>
        <v>3.3318211621780309E-5</v>
      </c>
      <c r="X30" s="16">
        <f t="shared" si="9"/>
        <v>8.3400469216447056E-6</v>
      </c>
      <c r="Y30" s="16">
        <f t="shared" si="9"/>
        <v>1.1820035428551195E-5</v>
      </c>
      <c r="Z30" s="16">
        <f t="shared" si="9"/>
        <v>1.9196163464753978E-5</v>
      </c>
      <c r="AA30" s="16">
        <f t="shared" si="9"/>
        <v>8.8028056844814159E-6</v>
      </c>
      <c r="AB30" s="16">
        <f t="shared" si="9"/>
        <v>3.536896634910008E-6</v>
      </c>
      <c r="AC30" s="16">
        <f t="shared" si="9"/>
        <v>1.2615165480247605E-5</v>
      </c>
      <c r="AD30" s="16">
        <f t="shared" si="9"/>
        <v>3.3191619634035055E-5</v>
      </c>
      <c r="AE30" s="16">
        <f t="shared" si="9"/>
        <v>7.2785257476556079E-6</v>
      </c>
      <c r="AF30" s="16">
        <f t="shared" si="9"/>
        <v>7.8434091696604365E-6</v>
      </c>
      <c r="AG30" s="16">
        <f t="shared" si="9"/>
        <v>2.414434312863972E-6</v>
      </c>
      <c r="AH30" s="16">
        <f t="shared" si="9"/>
        <v>1.1478191503846416E-8</v>
      </c>
      <c r="AI30" s="16">
        <f t="shared" si="9"/>
        <v>1.4157346002507058E-5</v>
      </c>
      <c r="AJ30" s="16">
        <f t="shared" si="9"/>
        <v>4.9322994604442429E-6</v>
      </c>
      <c r="AK30" s="16">
        <f t="shared" si="9"/>
        <v>5.3202528796956415E-6</v>
      </c>
      <c r="AL30" s="16">
        <f t="shared" si="9"/>
        <v>3.3091861735842394E-6</v>
      </c>
      <c r="AM30" s="18">
        <f t="shared" si="9"/>
        <v>1.0803192651891684E-5</v>
      </c>
    </row>
    <row r="31" spans="1:39">
      <c r="A31" t="s">
        <v>58</v>
      </c>
      <c r="D31" s="20">
        <f>SUM($D$21:$D$30)</f>
        <v>1.1100099090898571E-4</v>
      </c>
      <c r="E31" s="20">
        <f>SUM($E$21:$E$30)</f>
        <v>9.2219198744340395E-5</v>
      </c>
      <c r="F31" s="20">
        <f>SUM($F$21:$F$30)</f>
        <v>2.9871598505972659E-5</v>
      </c>
      <c r="G31" s="20">
        <f>SUM($G$21:$G$30)</f>
        <v>7.4185210468190939E-5</v>
      </c>
      <c r="H31" s="20">
        <f>SUM($H$21:$H$30)</f>
        <v>6.3464426300543654E-5</v>
      </c>
      <c r="I31" s="20">
        <f>SUM($I$21:$I$30)</f>
        <v>2.8718488684914239E-3</v>
      </c>
      <c r="J31" s="20">
        <f>SUM($J$21:$J$30)</f>
        <v>6.3132142776715219E-5</v>
      </c>
      <c r="K31" s="20">
        <f>SUM($K$21:$K$30)</f>
        <v>5.1124009761207428E-3</v>
      </c>
      <c r="L31">
        <f>SUM($L$21:$L$30)</f>
        <v>1.506045335756652E-3</v>
      </c>
      <c r="M31" s="20">
        <f>SUM($M$21:$M$30)</f>
        <v>4.2442398496104155E-5</v>
      </c>
      <c r="N31" s="20">
        <f>SUM($N$21:$N$30)</f>
        <v>3.8739725886780727E-5</v>
      </c>
      <c r="O31" s="20">
        <f>SUM($O$21:$O$30)</f>
        <v>1.6206645105676493E-5</v>
      </c>
      <c r="P31" s="20">
        <f>SUM($P$21:$P$30)</f>
        <v>2.1718707388894681E-3</v>
      </c>
      <c r="Q31" s="20">
        <f>SUM($Q$21:$Q$30)</f>
        <v>3.9362819644716567E-5</v>
      </c>
      <c r="R31" s="20">
        <f>SUM($R$21:$R$30)</f>
        <v>1.0802289957643353E-3</v>
      </c>
      <c r="S31" s="20">
        <f>SUM($S$21:$S$30)</f>
        <v>2.2231975462769639E-3</v>
      </c>
      <c r="T31" s="20">
        <f>SUM($T$21:$T$30)</f>
        <v>7.5664307113574344E-5</v>
      </c>
      <c r="U31" s="20">
        <f>SUM($U$21:$U$30)</f>
        <v>5.5835477184891912E-5</v>
      </c>
      <c r="V31" s="20">
        <f>SUM($V$21:$V$30)</f>
        <v>8.3383392311377772E-5</v>
      </c>
      <c r="W31" s="20">
        <f>SUM($W$21:$W$30)</f>
        <v>8.9513992372505129E-5</v>
      </c>
      <c r="X31" s="20">
        <f>SUM($X$21:$X$30)</f>
        <v>2.5630902855300149E-5</v>
      </c>
      <c r="Y31" s="20">
        <f>SUM($Y$21:$Y$30)</f>
        <v>8.2956094376062228E-3</v>
      </c>
      <c r="Z31" s="20">
        <f>SUM($Z$21:$Z$30)</f>
        <v>1.5824322277736968E-3</v>
      </c>
      <c r="AA31" s="20">
        <f>SUM($AA$21:$AA$30)</f>
        <v>4.1966629103702764E-5</v>
      </c>
      <c r="AB31" s="20">
        <f>SUM($AB$21:$AB$30)</f>
        <v>5.0474952493228555E-5</v>
      </c>
      <c r="AC31" s="20">
        <f>SUM($AC$21:$AC$30)</f>
        <v>7.1077727020165828E-5</v>
      </c>
      <c r="AD31" s="20">
        <f>SUM($AD$21:$AD$30)</f>
        <v>5.7547153161940104E-5</v>
      </c>
      <c r="AE31" s="20">
        <f>SUM($AE$21:$AE$30)</f>
        <v>1.8182778052755805E-5</v>
      </c>
      <c r="AF31" s="20">
        <f>SUM($AF$21:$AF$30)</f>
        <v>4.3145335618882994E-5</v>
      </c>
      <c r="AG31" s="20">
        <f>SUM($AG$21:$AG$30)</f>
        <v>2.7079157172401697E-5</v>
      </c>
      <c r="AH31" s="20">
        <f>SUM($AH$21:$AH$30)</f>
        <v>8.2149607024585699E-4</v>
      </c>
      <c r="AI31" s="20">
        <f>SUM($AI$21:$AI$30)</f>
        <v>3.0334184891811301E-5</v>
      </c>
      <c r="AJ31" s="20">
        <f>SUM($AJ$21:$AJ$30)</f>
        <v>9.7982202310653119E-5</v>
      </c>
      <c r="AK31" s="20">
        <f>SUM($AK$21:$AK$30)</f>
        <v>3.3662226122099998E-5</v>
      </c>
      <c r="AL31" s="20">
        <f>SUM($AL$21:$AL$30)</f>
        <v>2.5906187796140562E-5</v>
      </c>
      <c r="AM31" s="20">
        <f>SUM($AM$21:$AM$30)</f>
        <v>5.4000883225781606E-5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2.71171428425706E-2</v>
      </c>
      <c r="D33" s="21">
        <f>$D$31/$C$33</f>
        <v>4.0933881402404875E-3</v>
      </c>
      <c r="E33" s="21">
        <f>$E$31/$C$33</f>
        <v>3.4007712125027983E-3</v>
      </c>
      <c r="F33" s="21">
        <f>$F$31/$C$33</f>
        <v>1.1015761756093972E-3</v>
      </c>
      <c r="G33" s="21">
        <f>$G$31/$C$33</f>
        <v>2.7357310797407912E-3</v>
      </c>
      <c r="H33" s="21">
        <f>$H$31/$C$33</f>
        <v>2.3403802778555363E-3</v>
      </c>
      <c r="I33" s="21">
        <f>$I$31/$C$33</f>
        <v>0.10590528969678074</v>
      </c>
      <c r="J33" s="21">
        <f>$J$31/$C$33</f>
        <v>2.3281266445816509E-3</v>
      </c>
      <c r="K33" s="21">
        <f>$K$31/$C$33</f>
        <v>0.18853022259022428</v>
      </c>
      <c r="L33" s="21">
        <f>$L$31/$C$33</f>
        <v>5.5538496238340597E-2</v>
      </c>
      <c r="M33" s="21">
        <f>$M$31/$C$33</f>
        <v>1.5651500876218704E-3</v>
      </c>
      <c r="N33" s="21">
        <f>$N$31/$C$33</f>
        <v>1.4286064764155054E-3</v>
      </c>
      <c r="O33" s="21">
        <f>$O$31/$C$33</f>
        <v>5.9765312296227759E-4</v>
      </c>
      <c r="P33" s="21">
        <f>$P$31/$C$33</f>
        <v>8.0092167213128979E-2</v>
      </c>
      <c r="Q33" s="21">
        <f>$Q$31/$C$33</f>
        <v>1.451584330740101E-3</v>
      </c>
      <c r="R33" s="21">
        <f>$R$31/$C$33</f>
        <v>3.9835649427951821E-2</v>
      </c>
      <c r="S33" s="21">
        <f>$S$31/$C$33</f>
        <v>8.1984948015497244E-2</v>
      </c>
      <c r="T33" s="21">
        <f>$T$31/$C$33</f>
        <v>2.7902757880078218E-3</v>
      </c>
      <c r="U33" s="21">
        <f>$U$31/$C$33</f>
        <v>2.0590472052696139E-3</v>
      </c>
      <c r="V33" s="21">
        <f>$V$31/$C$33</f>
        <v>3.0749328126293612E-3</v>
      </c>
      <c r="W33" s="21">
        <f>$W$31/$C$33</f>
        <v>3.3010112050587829E-3</v>
      </c>
      <c r="X33" s="21">
        <f>$X$31/$C$33</f>
        <v>9.4519186641827042E-4</v>
      </c>
      <c r="Y33" s="21">
        <f>$Y$31/$C$33</f>
        <v>0.30591753289668594</v>
      </c>
      <c r="Z33" s="21">
        <f>$Z$31/$C$33</f>
        <v>5.8355418819768565E-2</v>
      </c>
      <c r="AA33" s="21">
        <f>$AA$31/$C$33</f>
        <v>1.5476051200283638E-3</v>
      </c>
      <c r="AB33" s="21">
        <f>$AB$31/$C$33</f>
        <v>1.8613669141421879E-3</v>
      </c>
      <c r="AC33" s="21">
        <f>$AC$31/$C$33</f>
        <v>2.621136283892803E-3</v>
      </c>
      <c r="AD33" s="21">
        <f>$AD$31/$C$33</f>
        <v>2.1221687511856191E-3</v>
      </c>
      <c r="AE33" s="21">
        <f>$AE$31/$C$33</f>
        <v>6.7052705951790262E-4</v>
      </c>
      <c r="AF33" s="21">
        <f>$AF$31/$C$33</f>
        <v>1.5910723290194898E-3</v>
      </c>
      <c r="AG33" s="21">
        <f>$AG$31/$C$33</f>
        <v>9.9859920086753135E-4</v>
      </c>
      <c r="AH33" s="21">
        <f>$AH$31/$C$33</f>
        <v>3.0294344614957315E-2</v>
      </c>
      <c r="AI33" s="21">
        <f>$AI$31/$C$33</f>
        <v>1.1186349929237507E-3</v>
      </c>
      <c r="AJ33" s="21">
        <f>$AJ$31/$C$33</f>
        <v>3.6132937337643493E-3</v>
      </c>
      <c r="AK33" s="21">
        <f>$AK$31/$C$33</f>
        <v>1.2413633072454232E-3</v>
      </c>
      <c r="AL33" s="21">
        <f>$AL$31/$C$33</f>
        <v>9.5534356058600003E-4</v>
      </c>
      <c r="AM33" s="21">
        <f>$AM$31/$C$33</f>
        <v>1.9913928078369235E-3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FEEB-FA8B-4449-B4D3-01B2712B5C1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-4.4314169897051621E-2</v>
      </c>
      <c r="D5" s="10">
        <v>7.3688779764846243E-3</v>
      </c>
      <c r="E5" s="10">
        <v>-1.9896011944265751E-2</v>
      </c>
      <c r="F5" s="10">
        <v>-3.2434192961519039E-2</v>
      </c>
      <c r="G5" s="10">
        <v>8.1376760804400209E-3</v>
      </c>
      <c r="H5" s="11" t="s">
        <v>54</v>
      </c>
      <c r="I5" s="10">
        <v>-2.2286327128458145E-2</v>
      </c>
      <c r="J5" s="10">
        <v>2.9533460061167215E-2</v>
      </c>
      <c r="K5" s="10">
        <v>1.6904922201267398E-2</v>
      </c>
      <c r="L5" s="10">
        <v>1.6651615351292694E-2</v>
      </c>
      <c r="M5" s="10">
        <v>-2.5164413298404315E-2</v>
      </c>
      <c r="N5" s="10">
        <v>-5.7031943499660023E-2</v>
      </c>
      <c r="O5" s="10">
        <v>-3.4362388790245592E-2</v>
      </c>
      <c r="P5" s="10">
        <v>1.3518719740588818E-2</v>
      </c>
      <c r="Q5" s="10">
        <v>5.1412629913156361E-3</v>
      </c>
      <c r="R5" s="10">
        <v>-7.2489917747774494E-3</v>
      </c>
      <c r="S5" s="10">
        <v>-4.7310648580456589E-2</v>
      </c>
      <c r="T5" s="10">
        <v>-4.2081396517801503E-2</v>
      </c>
      <c r="U5" s="10">
        <v>4.488757678705866E-2</v>
      </c>
      <c r="V5" s="10">
        <v>-7.8337029969286487E-3</v>
      </c>
      <c r="W5" s="10">
        <v>2.7629531587018565E-2</v>
      </c>
      <c r="X5" s="10">
        <v>6.0668297024493389E-2</v>
      </c>
      <c r="Y5" s="10">
        <v>-6.9728802147690616E-2</v>
      </c>
      <c r="Z5" s="10">
        <v>-6.3511116301513543E-2</v>
      </c>
      <c r="AA5" s="10">
        <v>1.3767756154540029E-2</v>
      </c>
      <c r="AB5" s="10">
        <v>5.2881194018592412E-2</v>
      </c>
      <c r="AC5" s="10">
        <v>2.3213564554096983E-2</v>
      </c>
      <c r="AD5" s="10">
        <v>4.7343142734495261E-2</v>
      </c>
      <c r="AE5" s="10">
        <v>-2.2824569076236353E-2</v>
      </c>
      <c r="AF5" s="10">
        <v>-6.715219836415375E-3</v>
      </c>
      <c r="AG5" s="10">
        <v>6.2220661492267459E-2</v>
      </c>
      <c r="AH5" s="10">
        <v>-2.942786938261114E-3</v>
      </c>
      <c r="AI5" s="10">
        <v>2.8580824591290518E-2</v>
      </c>
      <c r="AJ5" s="10">
        <v>-4.7166664659542827E-2</v>
      </c>
      <c r="AK5" s="10">
        <v>-4.5307954487798036E-2</v>
      </c>
      <c r="AL5" s="10">
        <v>7.3125484672880922E-2</v>
      </c>
      <c r="AM5" s="12">
        <v>1.1491825113594076E-2</v>
      </c>
    </row>
    <row r="6" spans="1:39" ht="24">
      <c r="A6" s="13" t="s">
        <v>41</v>
      </c>
      <c r="B6" s="14" t="s">
        <v>40</v>
      </c>
      <c r="C6" s="15">
        <v>-0.10733692507381785</v>
      </c>
      <c r="D6" s="16">
        <v>5.991441757828074E-2</v>
      </c>
      <c r="E6" s="16">
        <v>-1.8213029202317994E-2</v>
      </c>
      <c r="F6" s="16">
        <v>-2.6694202953771597E-2</v>
      </c>
      <c r="G6" s="16">
        <v>-2.2596467583837425E-2</v>
      </c>
      <c r="H6" s="16">
        <v>2.7130590945391764E-2</v>
      </c>
      <c r="I6" s="16">
        <v>5.6856477705386509E-2</v>
      </c>
      <c r="J6" s="16">
        <v>-4.1960641234519903E-2</v>
      </c>
      <c r="K6" s="16">
        <v>-1.0419701259265592E-2</v>
      </c>
      <c r="L6" s="16">
        <v>-5.4695183045024597E-2</v>
      </c>
      <c r="M6" s="16">
        <v>2.5311016546220932E-2</v>
      </c>
      <c r="N6" s="16">
        <v>4.3167552122777918E-2</v>
      </c>
      <c r="O6" s="16">
        <v>2.3002285347150657E-3</v>
      </c>
      <c r="P6" s="16">
        <v>-6.3345956385298843E-2</v>
      </c>
      <c r="Q6" s="16">
        <v>7.5423884167087507E-2</v>
      </c>
      <c r="R6" s="16">
        <v>-3.5300067995663979E-2</v>
      </c>
      <c r="S6" s="16">
        <v>4.2582950337260422E-2</v>
      </c>
      <c r="T6" s="16">
        <v>-3.5612888541801439E-2</v>
      </c>
      <c r="U6" s="16">
        <v>-2.2512275253909642E-2</v>
      </c>
      <c r="V6" s="16">
        <v>4.1854758419073226E-2</v>
      </c>
      <c r="W6" s="17" t="s">
        <v>71</v>
      </c>
      <c r="X6" s="16">
        <v>5.4722157167915661E-2</v>
      </c>
      <c r="Y6" s="16">
        <v>1.8715924569546297E-2</v>
      </c>
      <c r="Z6" s="16">
        <v>3.8053302253327481E-2</v>
      </c>
      <c r="AA6" s="16">
        <v>4.8226163854738118E-3</v>
      </c>
      <c r="AB6" s="16">
        <v>1.1496597945165631E-2</v>
      </c>
      <c r="AC6" s="16">
        <v>3.2769094600551177E-2</v>
      </c>
      <c r="AD6" s="16">
        <v>0.12448547308290636</v>
      </c>
      <c r="AE6" s="16">
        <v>-3.5636695731703569E-2</v>
      </c>
      <c r="AF6" s="16">
        <v>4.482244516169475E-2</v>
      </c>
      <c r="AG6" s="16">
        <v>1.9541437154942509E-2</v>
      </c>
      <c r="AH6" s="16">
        <v>2.3987895817152789E-2</v>
      </c>
      <c r="AI6" s="16">
        <v>2.1841378804785185E-2</v>
      </c>
      <c r="AJ6" s="16">
        <v>-2.5101662300469788E-2</v>
      </c>
      <c r="AK6" s="16">
        <v>-2.6492317249450042E-2</v>
      </c>
      <c r="AL6" s="16">
        <v>3.5968134579666189E-2</v>
      </c>
      <c r="AM6" s="18">
        <v>2.2327174645767351E-2</v>
      </c>
    </row>
    <row r="7" spans="1:39" ht="24">
      <c r="A7" s="13" t="s">
        <v>42</v>
      </c>
      <c r="B7" s="14" t="s">
        <v>40</v>
      </c>
      <c r="C7" s="15">
        <v>-4.2227865659654813E-2</v>
      </c>
      <c r="D7" s="16">
        <v>3.3664018774665572E-2</v>
      </c>
      <c r="E7" s="16">
        <v>-2.0528492305934922E-2</v>
      </c>
      <c r="F7" s="16">
        <v>-2.7492623399358186E-2</v>
      </c>
      <c r="G7" s="16">
        <v>5.6478068432603184E-3</v>
      </c>
      <c r="H7" s="16">
        <v>-6.6225222001369335E-3</v>
      </c>
      <c r="I7" s="16">
        <v>2.4890980980538397E-2</v>
      </c>
      <c r="J7" s="16">
        <v>1.2077624629689405E-2</v>
      </c>
      <c r="K7" s="16">
        <v>3.9177951817317334E-2</v>
      </c>
      <c r="L7" s="16">
        <v>5.9016957588969347E-2</v>
      </c>
      <c r="M7" s="16">
        <v>-1.6015951001508166E-2</v>
      </c>
      <c r="N7" s="16">
        <v>2.439647954651869E-2</v>
      </c>
      <c r="O7" s="16">
        <v>4.3286485198361591E-2</v>
      </c>
      <c r="P7" s="16">
        <v>0.10480620081272173</v>
      </c>
      <c r="Q7" s="16">
        <v>4.2163173835263683E-2</v>
      </c>
      <c r="R7" s="16">
        <v>-3.8738898180347286E-2</v>
      </c>
      <c r="S7" s="16">
        <v>8.0647188575487708E-2</v>
      </c>
      <c r="T7" s="16">
        <v>3.4073960837324634E-2</v>
      </c>
      <c r="U7" s="16">
        <v>-3.2744628120063714E-2</v>
      </c>
      <c r="V7" s="16">
        <v>-7.3639483726570636E-3</v>
      </c>
      <c r="W7" s="16">
        <v>4.5082004847136953E-2</v>
      </c>
      <c r="X7" s="16">
        <v>-3.1073073789637282E-2</v>
      </c>
      <c r="Y7" s="16">
        <v>-5.1374131892336757E-2</v>
      </c>
      <c r="Z7" s="16">
        <v>-1.0607993607242142E-2</v>
      </c>
      <c r="AA7" s="16">
        <v>-2.5173259790931875E-2</v>
      </c>
      <c r="AB7" s="16">
        <v>-6.4035439864862731E-3</v>
      </c>
      <c r="AC7" s="16">
        <v>3.4730129164932351E-2</v>
      </c>
      <c r="AD7" s="16">
        <v>-2.4260422012289673E-2</v>
      </c>
      <c r="AE7" s="16">
        <v>3.9125404994797941E-2</v>
      </c>
      <c r="AF7" s="17" t="s">
        <v>53</v>
      </c>
      <c r="AG7" s="16">
        <v>-7.7693187573324773E-2</v>
      </c>
      <c r="AH7" s="16">
        <v>1.63488979015666E-2</v>
      </c>
      <c r="AI7" s="16">
        <v>-2.7578477332248563E-2</v>
      </c>
      <c r="AJ7" s="16">
        <v>-6.2092623113139407E-2</v>
      </c>
      <c r="AK7" s="16">
        <v>-3.1821662531913909E-2</v>
      </c>
      <c r="AL7" s="16">
        <v>3.8353420884571728E-3</v>
      </c>
      <c r="AM7" s="18">
        <v>-4.7828537966894472E-2</v>
      </c>
    </row>
    <row r="8" spans="1:39" ht="24">
      <c r="A8" s="13" t="s">
        <v>43</v>
      </c>
      <c r="B8" s="14" t="s">
        <v>40</v>
      </c>
      <c r="C8" s="15">
        <v>9.4104112488618469E-2</v>
      </c>
      <c r="D8" s="16">
        <v>3.2537328286818414E-2</v>
      </c>
      <c r="E8" s="16">
        <v>8.5525860735218326E-2</v>
      </c>
      <c r="F8" s="16">
        <v>3.1521397262380142E-3</v>
      </c>
      <c r="G8" s="16">
        <v>0.11171631915412018</v>
      </c>
      <c r="H8" s="16">
        <v>2.7989095990922704E-2</v>
      </c>
      <c r="I8" s="16">
        <v>-1.4662967535186863E-2</v>
      </c>
      <c r="J8" s="16">
        <v>-2.3506987322016639E-2</v>
      </c>
      <c r="K8" s="16">
        <v>-1.6603919193052433E-2</v>
      </c>
      <c r="L8" s="16">
        <v>2.9417026412670065E-3</v>
      </c>
      <c r="M8" s="16">
        <v>3.0970958033801826E-2</v>
      </c>
      <c r="N8" s="16">
        <v>1.3411437867371086E-2</v>
      </c>
      <c r="O8" s="16">
        <v>-4.8874148018294594E-2</v>
      </c>
      <c r="P8" s="16">
        <v>2.4369611219787857E-3</v>
      </c>
      <c r="Q8" s="16">
        <v>-7.156287503793532E-3</v>
      </c>
      <c r="R8" s="16">
        <v>2.7125825650936113E-2</v>
      </c>
      <c r="S8" s="16">
        <v>-5.5901325780640776E-2</v>
      </c>
      <c r="T8" s="16">
        <v>-4.6965993867430104E-2</v>
      </c>
      <c r="U8" s="16">
        <v>-8.4594030877617535E-3</v>
      </c>
      <c r="V8" s="16">
        <v>2.1319104183704203E-2</v>
      </c>
      <c r="W8" s="16">
        <v>2.1781923668498598E-2</v>
      </c>
      <c r="X8" s="16">
        <v>-7.1503741301217711E-3</v>
      </c>
      <c r="Y8" s="16">
        <v>-8.9118345520154629E-2</v>
      </c>
      <c r="Z8" s="16">
        <v>-2.7654634707433703E-2</v>
      </c>
      <c r="AA8" s="16">
        <v>-2.1594335667573617E-2</v>
      </c>
      <c r="AB8" s="16">
        <v>3.0158789572645575E-2</v>
      </c>
      <c r="AC8" s="16">
        <v>-1.9999601939549961E-2</v>
      </c>
      <c r="AD8" s="16">
        <v>-1.4352167377942099E-2</v>
      </c>
      <c r="AE8" s="16">
        <v>-4.2377917723645478E-2</v>
      </c>
      <c r="AF8" s="16">
        <v>-2.7376914028444287E-2</v>
      </c>
      <c r="AG8" s="16">
        <v>-2.4178658104099519E-2</v>
      </c>
      <c r="AH8" s="16">
        <v>-7.4924912492682252E-2</v>
      </c>
      <c r="AI8" s="17" t="s">
        <v>71</v>
      </c>
      <c r="AJ8" s="16">
        <v>-4.1608081940248662E-2</v>
      </c>
      <c r="AK8" s="16">
        <v>-3.2923616731899669E-2</v>
      </c>
      <c r="AL8" s="16">
        <v>-4.8165489004925927E-2</v>
      </c>
      <c r="AM8" s="18">
        <v>6.3654996668687999E-2</v>
      </c>
    </row>
    <row r="9" spans="1:39" ht="24">
      <c r="A9" s="13" t="s">
        <v>44</v>
      </c>
      <c r="B9" s="14" t="s">
        <v>40</v>
      </c>
      <c r="C9" s="15">
        <v>-0.14664493339631596</v>
      </c>
      <c r="D9" s="17" t="s">
        <v>53</v>
      </c>
      <c r="E9" s="16">
        <v>2.6087686989048908E-2</v>
      </c>
      <c r="F9" s="16">
        <v>4.3557253844484917E-2</v>
      </c>
      <c r="G9" s="16">
        <v>-1.5309006202764912E-3</v>
      </c>
      <c r="H9" s="16">
        <v>7.2843030331682266E-3</v>
      </c>
      <c r="I9" s="16">
        <v>-3.4314135090797164E-2</v>
      </c>
      <c r="J9" s="16">
        <v>-4.3907597434874664E-2</v>
      </c>
      <c r="K9" s="16">
        <v>2.7897682539961464E-3</v>
      </c>
      <c r="L9" s="16">
        <v>-2.5516243548711639E-3</v>
      </c>
      <c r="M9" s="16">
        <v>-2.2842350398265564E-2</v>
      </c>
      <c r="N9" s="16">
        <v>-8.7129964939864583E-3</v>
      </c>
      <c r="O9" s="16">
        <v>1.4014617661279474E-2</v>
      </c>
      <c r="P9" s="16">
        <v>-5.1085449324783663E-2</v>
      </c>
      <c r="Q9" s="16">
        <v>-3.385071444867916E-2</v>
      </c>
      <c r="R9" s="16">
        <v>-3.8950514940053894E-2</v>
      </c>
      <c r="S9" s="16">
        <v>-2.4407458021376685E-2</v>
      </c>
      <c r="T9" s="16">
        <v>3.1107191391392806E-2</v>
      </c>
      <c r="U9" s="16">
        <v>3.8512834293251162E-2</v>
      </c>
      <c r="V9" s="16">
        <v>-7.3544637377329178E-2</v>
      </c>
      <c r="W9" s="16">
        <v>6.0199859547816516E-2</v>
      </c>
      <c r="X9" s="16">
        <v>1.8759346413195932E-2</v>
      </c>
      <c r="Y9" s="16">
        <v>6.2111431662546547E-2</v>
      </c>
      <c r="Z9" s="16">
        <v>-3.2722324242017084E-2</v>
      </c>
      <c r="AA9" s="16">
        <v>8.1719205574185091E-2</v>
      </c>
      <c r="AB9" s="16">
        <v>5.0322434220385265E-2</v>
      </c>
      <c r="AC9" s="16">
        <v>7.213508027001346E-2</v>
      </c>
      <c r="AD9" s="16">
        <v>6.6417515152581111E-2</v>
      </c>
      <c r="AE9" s="16">
        <v>5.7214538976627448E-2</v>
      </c>
      <c r="AF9" s="16">
        <v>3.3747564168346844E-2</v>
      </c>
      <c r="AG9" s="16">
        <v>-4.7780079067200245E-3</v>
      </c>
      <c r="AH9" s="16">
        <v>4.0733030936321774E-2</v>
      </c>
      <c r="AI9" s="16">
        <v>3.278286538981913E-2</v>
      </c>
      <c r="AJ9" s="16">
        <v>1.8165529869606008E-2</v>
      </c>
      <c r="AK9" s="16">
        <v>-2.7964909750090979E-2</v>
      </c>
      <c r="AL9" s="16">
        <v>-1.7700769633753968E-2</v>
      </c>
      <c r="AM9" s="18">
        <v>2.0301809753754171E-2</v>
      </c>
    </row>
    <row r="10" spans="1:39" ht="24">
      <c r="A10" s="13" t="s">
        <v>45</v>
      </c>
      <c r="B10" s="14" t="s">
        <v>40</v>
      </c>
      <c r="C10" s="19" t="s">
        <v>99</v>
      </c>
      <c r="D10" s="16">
        <v>-8.5193577746167943E-3</v>
      </c>
      <c r="E10" s="16">
        <v>4.1306336805354921E-2</v>
      </c>
      <c r="F10" s="16">
        <v>-4.3793341637239802E-2</v>
      </c>
      <c r="G10" s="16">
        <v>-6.4961277871806417E-2</v>
      </c>
      <c r="H10" s="16">
        <v>-5.5385352558928784E-2</v>
      </c>
      <c r="I10" s="16">
        <v>-5.1902975408362343E-3</v>
      </c>
      <c r="J10" s="16">
        <v>-9.8169441754787548E-2</v>
      </c>
      <c r="K10" s="16">
        <v>-8.4212176638683495E-2</v>
      </c>
      <c r="L10" s="16">
        <v>2.3857925623385654E-2</v>
      </c>
      <c r="M10" s="16">
        <v>-1.7302585138468236E-2</v>
      </c>
      <c r="N10" s="17" t="s">
        <v>72</v>
      </c>
      <c r="O10" s="16">
        <v>-6.3629604454286934E-2</v>
      </c>
      <c r="P10" s="16">
        <v>-5.5020941817266689E-2</v>
      </c>
      <c r="Q10" s="16">
        <v>4.8683322763470913E-2</v>
      </c>
      <c r="R10" s="16">
        <v>7.7587613347967193E-3</v>
      </c>
      <c r="S10" s="16">
        <v>-4.8789904159752692E-2</v>
      </c>
      <c r="T10" s="16">
        <v>1.0766255582211682E-2</v>
      </c>
      <c r="U10" s="16">
        <v>1.5968836226950452E-2</v>
      </c>
      <c r="V10" s="16">
        <v>4.0915578251050624E-3</v>
      </c>
      <c r="W10" s="16">
        <v>4.2842528595460755E-2</v>
      </c>
      <c r="X10" s="16">
        <v>-2.4913724247739678E-2</v>
      </c>
      <c r="Y10" s="16">
        <v>-6.1761976700531449E-2</v>
      </c>
      <c r="Z10" s="16">
        <v>-6.2618478324014876E-2</v>
      </c>
      <c r="AA10" s="16">
        <v>-6.0476267264978942E-2</v>
      </c>
      <c r="AB10" s="16">
        <v>-2.8074498094481041E-2</v>
      </c>
      <c r="AC10" s="16">
        <v>-2.3302446282387118E-2</v>
      </c>
      <c r="AD10" s="16">
        <v>-1.0136325898213049E-2</v>
      </c>
      <c r="AE10" s="16">
        <v>-5.356855924082668E-2</v>
      </c>
      <c r="AF10" s="16">
        <v>2.4081689210688317E-2</v>
      </c>
      <c r="AG10" s="16">
        <v>-1.3947923385687205E-2</v>
      </c>
      <c r="AH10" s="16">
        <v>-1.5834927430741313E-2</v>
      </c>
      <c r="AI10" s="16">
        <v>1.3366596481585623E-2</v>
      </c>
      <c r="AJ10" s="16">
        <v>1.8888511613610357E-2</v>
      </c>
      <c r="AK10" s="16">
        <v>-8.0648108619388245E-3</v>
      </c>
      <c r="AL10" s="16">
        <v>5.7372701791557679E-2</v>
      </c>
      <c r="AM10" s="18">
        <v>4.4822432845041234E-2</v>
      </c>
    </row>
    <row r="11" spans="1:39" ht="24">
      <c r="A11" s="13" t="s">
        <v>46</v>
      </c>
      <c r="B11" s="14" t="s">
        <v>40</v>
      </c>
      <c r="C11" s="15">
        <v>8.683088853434312E-2</v>
      </c>
      <c r="D11" s="16">
        <v>4.891454976959473E-2</v>
      </c>
      <c r="E11" s="16">
        <v>-4.6656529238966397E-2</v>
      </c>
      <c r="F11" s="16">
        <v>-5.6700909429818806E-2</v>
      </c>
      <c r="G11" s="16">
        <v>-2.5281666560333708E-2</v>
      </c>
      <c r="H11" s="16">
        <v>5.0701213155494612E-2</v>
      </c>
      <c r="I11" s="16">
        <v>4.2860130416068995E-2</v>
      </c>
      <c r="J11" s="16">
        <v>3.131030795396287E-3</v>
      </c>
      <c r="K11" s="16">
        <v>-2.6365280273052932E-2</v>
      </c>
      <c r="L11" s="16">
        <v>5.389991642428078E-3</v>
      </c>
      <c r="M11" s="16">
        <v>-1.7032743586977279E-2</v>
      </c>
      <c r="N11" s="16">
        <v>-2.7674253633851752E-2</v>
      </c>
      <c r="O11" s="16">
        <v>4.5719586249367512E-2</v>
      </c>
      <c r="P11" s="16">
        <v>-8.7777808559347456E-3</v>
      </c>
      <c r="Q11" s="16">
        <v>9.3582118734465963E-3</v>
      </c>
      <c r="R11" s="16">
        <v>8.6105837760984724E-2</v>
      </c>
      <c r="S11" s="16">
        <v>4.3899082069127774E-3</v>
      </c>
      <c r="T11" s="16">
        <v>2.0035639551861596E-2</v>
      </c>
      <c r="U11" s="16">
        <v>2.6055477683153534E-2</v>
      </c>
      <c r="V11" s="16">
        <v>4.4403947723494E-2</v>
      </c>
      <c r="W11" s="16">
        <v>1.1086682851090719E-2</v>
      </c>
      <c r="X11" s="16">
        <v>-8.8777915422896786E-2</v>
      </c>
      <c r="Y11" s="16">
        <v>-2.2959052982726554E-2</v>
      </c>
      <c r="Z11" s="16">
        <v>-0.10427710058763161</v>
      </c>
      <c r="AA11" s="16">
        <v>-2.9160236431576884E-3</v>
      </c>
      <c r="AB11" s="17" t="s">
        <v>78</v>
      </c>
      <c r="AC11" s="16">
        <v>6.1333138827755779E-3</v>
      </c>
      <c r="AD11" s="16">
        <v>4.329687985140257E-2</v>
      </c>
      <c r="AE11" s="16">
        <v>6.8864425697658146E-2</v>
      </c>
      <c r="AF11" s="16">
        <v>-6.1619316370447796E-3</v>
      </c>
      <c r="AG11" s="16">
        <v>-6.9990279677791409E-2</v>
      </c>
      <c r="AH11" s="16">
        <v>2.5483493759881206E-2</v>
      </c>
      <c r="AI11" s="16">
        <v>2.9708335472465357E-2</v>
      </c>
      <c r="AJ11" s="16">
        <v>-9.6524518768996551E-2</v>
      </c>
      <c r="AK11" s="16">
        <v>-3.654490460990896E-2</v>
      </c>
      <c r="AL11" s="16">
        <v>-4.1423918826956972E-2</v>
      </c>
      <c r="AM11" s="18">
        <v>-3.3360811013380474E-2</v>
      </c>
    </row>
    <row r="12" spans="1:39" ht="24">
      <c r="A12" s="13" t="s">
        <v>47</v>
      </c>
      <c r="B12" s="14" t="s">
        <v>40</v>
      </c>
      <c r="C12" s="15">
        <v>-6.3429662491735553E-2</v>
      </c>
      <c r="D12" s="16">
        <v>-2.7350368080016816E-2</v>
      </c>
      <c r="E12" s="16">
        <v>5.7869155781568503E-2</v>
      </c>
      <c r="F12" s="16">
        <v>7.3398344189290046E-2</v>
      </c>
      <c r="G12" s="16">
        <v>-1.0470383676062115E-4</v>
      </c>
      <c r="H12" s="16">
        <v>-4.3772693959416839E-2</v>
      </c>
      <c r="I12" s="16">
        <v>-4.9759320310804609E-3</v>
      </c>
      <c r="J12" s="16">
        <v>-1.2949734814774809E-2</v>
      </c>
      <c r="K12" s="16">
        <v>-8.0205282653872667E-3</v>
      </c>
      <c r="L12" s="16">
        <v>-3.9059497299948551E-2</v>
      </c>
      <c r="M12" s="16">
        <v>0.12353102883243684</v>
      </c>
      <c r="N12" s="16">
        <v>-8.0728372144926817E-3</v>
      </c>
      <c r="O12" s="16">
        <v>-1.9480841554242737E-2</v>
      </c>
      <c r="P12" s="16">
        <v>-3.2350806151468299E-2</v>
      </c>
      <c r="Q12" s="16">
        <v>9.1138532022947468E-3</v>
      </c>
      <c r="R12" s="16">
        <v>4.5593608492762998E-2</v>
      </c>
      <c r="S12" s="16">
        <v>7.5235789949870527E-2</v>
      </c>
      <c r="T12" s="16">
        <v>8.8408778388165798E-2</v>
      </c>
      <c r="U12" s="16">
        <v>-3.9120252056464848E-2</v>
      </c>
      <c r="V12" s="16">
        <v>-1.1034182966912687E-2</v>
      </c>
      <c r="W12" s="16">
        <v>-2.5987069467842405E-2</v>
      </c>
      <c r="X12" s="16">
        <v>-8.893061492153935E-2</v>
      </c>
      <c r="Y12" s="16">
        <v>1.8630146788978574E-2</v>
      </c>
      <c r="Z12" s="16">
        <v>-1.571064884917947E-2</v>
      </c>
      <c r="AA12" s="16">
        <v>-3.057072063766237E-2</v>
      </c>
      <c r="AB12" s="16">
        <v>-3.6779202829493651E-2</v>
      </c>
      <c r="AC12" s="16">
        <v>-9.6427350254358977E-3</v>
      </c>
      <c r="AD12" s="16">
        <v>-4.8631287383996372E-2</v>
      </c>
      <c r="AE12" s="16">
        <v>-2.35079045023401E-2</v>
      </c>
      <c r="AF12" s="16">
        <v>-3.1084856585835229E-2</v>
      </c>
      <c r="AG12" s="16">
        <v>-4.6449317922397558E-2</v>
      </c>
      <c r="AH12" s="16">
        <v>-3.3870527057381528E-2</v>
      </c>
      <c r="AI12" s="16">
        <v>-3.2416334061570663E-2</v>
      </c>
      <c r="AJ12" s="16">
        <v>4.4756675509933869E-2</v>
      </c>
      <c r="AK12" s="17" t="s">
        <v>81</v>
      </c>
      <c r="AL12" s="16">
        <v>2.2689591073273133E-2</v>
      </c>
      <c r="AM12" s="18">
        <v>-1.4931051980172199E-2</v>
      </c>
    </row>
    <row r="13" spans="1:39" ht="24">
      <c r="A13" s="13" t="s">
        <v>48</v>
      </c>
      <c r="B13" s="14" t="s">
        <v>40</v>
      </c>
      <c r="C13" s="15">
        <v>-4.2818776584377653E-2</v>
      </c>
      <c r="D13" s="16">
        <v>-3.7867515958364475E-2</v>
      </c>
      <c r="E13" s="16">
        <v>-2.7992122016350589E-2</v>
      </c>
      <c r="F13" s="16">
        <v>-2.4569667321826829E-2</v>
      </c>
      <c r="G13" s="16">
        <v>-6.9380698988675771E-2</v>
      </c>
      <c r="H13" s="16">
        <v>-6.9416026493131994E-3</v>
      </c>
      <c r="I13" s="16">
        <v>7.2631957788346857E-2</v>
      </c>
      <c r="J13" s="16">
        <v>4.252482490956562E-2</v>
      </c>
      <c r="K13" s="16">
        <v>-8.4905539522974235E-2</v>
      </c>
      <c r="L13" s="16">
        <v>-1.3761473034650562E-2</v>
      </c>
      <c r="M13" s="16">
        <v>-2.6001327050118709E-2</v>
      </c>
      <c r="N13" s="16">
        <v>7.722547310309121E-3</v>
      </c>
      <c r="O13" s="16">
        <v>-4.9715675682406278E-3</v>
      </c>
      <c r="P13" s="16">
        <v>1.4845396400872983E-2</v>
      </c>
      <c r="Q13" s="16">
        <v>-3.0747160201504017E-2</v>
      </c>
      <c r="R13" s="17" t="s">
        <v>78</v>
      </c>
      <c r="S13" s="16">
        <v>-3.9660933250285002E-3</v>
      </c>
      <c r="T13" s="16">
        <v>6.4862897648535991E-2</v>
      </c>
      <c r="U13" s="16">
        <v>-3.3874024179173512E-2</v>
      </c>
      <c r="V13" s="16">
        <v>5.0103923473270431E-2</v>
      </c>
      <c r="W13" s="16">
        <v>-3.4634971356330396E-2</v>
      </c>
      <c r="X13" s="16">
        <v>2.7964946407177772E-2</v>
      </c>
      <c r="Y13" s="16">
        <v>5.4573389415977419E-2</v>
      </c>
      <c r="Z13" s="16">
        <v>2.9022185103412871E-2</v>
      </c>
      <c r="AA13" s="16">
        <v>4.22327607373678E-2</v>
      </c>
      <c r="AB13" s="16">
        <v>8.6302886014546693E-2</v>
      </c>
      <c r="AC13" s="16">
        <v>-8.0432714438322422E-2</v>
      </c>
      <c r="AD13" s="16">
        <v>8.741987626045343E-2</v>
      </c>
      <c r="AE13" s="16">
        <v>-1.0786026607022449E-2</v>
      </c>
      <c r="AF13" s="16">
        <v>-3.7800250041320219E-2</v>
      </c>
      <c r="AG13" s="16">
        <v>1.3891275225824935E-2</v>
      </c>
      <c r="AH13" s="16">
        <v>-1.4323764153848615E-2</v>
      </c>
      <c r="AI13" s="16">
        <v>2.6733644831240574E-2</v>
      </c>
      <c r="AJ13" s="16">
        <v>-9.2407554860905496E-3</v>
      </c>
      <c r="AK13" s="16">
        <v>4.5420919650417897E-2</v>
      </c>
      <c r="AL13" s="16">
        <v>2.3194242814367123E-2</v>
      </c>
      <c r="AM13" s="18">
        <v>7.6854292648085853E-2</v>
      </c>
    </row>
    <row r="14" spans="1:39" ht="24">
      <c r="A14" s="13" t="s">
        <v>49</v>
      </c>
      <c r="B14" s="14" t="s">
        <v>40</v>
      </c>
      <c r="C14" s="15">
        <v>6.7027970926542668E-2</v>
      </c>
      <c r="D14" s="16">
        <v>-2.4727524199417298E-3</v>
      </c>
      <c r="E14" s="16">
        <v>-7.2049693573458334E-2</v>
      </c>
      <c r="F14" s="16">
        <v>-2.515843604932546E-2</v>
      </c>
      <c r="G14" s="16">
        <v>-4.9057407721773867E-2</v>
      </c>
      <c r="H14" s="16">
        <v>1.5967767639989583E-2</v>
      </c>
      <c r="I14" s="16">
        <v>1.8392850052712923E-2</v>
      </c>
      <c r="J14" s="16">
        <v>3.6406236217853244E-2</v>
      </c>
      <c r="K14" s="16">
        <v>-5.9302531527105566E-2</v>
      </c>
      <c r="L14" s="17" t="s">
        <v>78</v>
      </c>
      <c r="M14" s="16">
        <v>-3.1729529035912238E-2</v>
      </c>
      <c r="N14" s="16">
        <v>2.3528340750363318E-2</v>
      </c>
      <c r="O14" s="16">
        <v>-2.1450536666365025E-2</v>
      </c>
      <c r="P14" s="16">
        <v>3.1965096490855549E-2</v>
      </c>
      <c r="Q14" s="16">
        <v>-7.9801330113845728E-2</v>
      </c>
      <c r="R14" s="16">
        <v>-1.3773316146243244E-2</v>
      </c>
      <c r="S14" s="16">
        <v>-4.8163861197159583E-2</v>
      </c>
      <c r="T14" s="16">
        <v>-6.3593682736202653E-2</v>
      </c>
      <c r="U14" s="16">
        <v>6.8129412709939427E-2</v>
      </c>
      <c r="V14" s="16">
        <v>-4.0551282525407857E-2</v>
      </c>
      <c r="W14" s="16">
        <v>-5.3531949587941004E-2</v>
      </c>
      <c r="X14" s="16">
        <v>5.1420943263005496E-2</v>
      </c>
      <c r="Y14" s="16">
        <v>-7.8787113935602934E-2</v>
      </c>
      <c r="Z14" s="16">
        <v>-1.0266439498534072E-2</v>
      </c>
      <c r="AA14" s="16">
        <v>2.566463194097902E-3</v>
      </c>
      <c r="AB14" s="16">
        <v>5.3780865489907112E-3</v>
      </c>
      <c r="AC14" s="16">
        <v>5.3454179719058269E-2</v>
      </c>
      <c r="AD14" s="16">
        <v>5.9330048129877314E-2</v>
      </c>
      <c r="AE14" s="16">
        <v>5.303054869564975E-2</v>
      </c>
      <c r="AF14" s="16">
        <v>5.7253230901004988E-2</v>
      </c>
      <c r="AG14" s="16">
        <v>-4.3244141542393873E-2</v>
      </c>
      <c r="AH14" s="16">
        <v>3.4836535281082069E-2</v>
      </c>
      <c r="AI14" s="16">
        <v>2.9716485009294749E-3</v>
      </c>
      <c r="AJ14" s="16">
        <v>-3.2568918692058066E-2</v>
      </c>
      <c r="AK14" s="16">
        <v>-3.8696037535174907E-2</v>
      </c>
      <c r="AL14" s="16">
        <v>1.0163713672661065E-2</v>
      </c>
      <c r="AM14" s="18">
        <v>8.790127817161196E-2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1.066321011116388E-7</v>
      </c>
      <c r="E21" s="10">
        <f t="shared" ref="E21:AM21" si="0">$C5^2*E5^2</f>
        <v>7.7735125276118155E-7</v>
      </c>
      <c r="F21" s="10">
        <f t="shared" si="0"/>
        <v>2.0658150122373348E-6</v>
      </c>
      <c r="G21" s="10">
        <f t="shared" si="0"/>
        <v>1.3004271692366629E-7</v>
      </c>
      <c r="H21" s="11">
        <f t="shared" si="0"/>
        <v>1.8821343480441026E-3</v>
      </c>
      <c r="I21" s="10">
        <f t="shared" si="0"/>
        <v>9.7535393135209347E-7</v>
      </c>
      <c r="J21" s="10">
        <f t="shared" si="0"/>
        <v>1.7128285695952758E-6</v>
      </c>
      <c r="K21" s="10">
        <f t="shared" si="0"/>
        <v>5.6119215287642068E-7</v>
      </c>
      <c r="L21" s="10">
        <f t="shared" si="0"/>
        <v>5.4450011682856661E-7</v>
      </c>
      <c r="M21" s="10">
        <f t="shared" si="0"/>
        <v>1.2435374119953661E-6</v>
      </c>
      <c r="N21" s="10">
        <f t="shared" si="0"/>
        <v>6.387362728120368E-6</v>
      </c>
      <c r="O21" s="10">
        <f t="shared" si="0"/>
        <v>2.3187393457831343E-6</v>
      </c>
      <c r="P21" s="10">
        <f t="shared" si="0"/>
        <v>3.5888587538212787E-7</v>
      </c>
      <c r="Q21" s="10">
        <f t="shared" si="0"/>
        <v>5.1906874195329354E-8</v>
      </c>
      <c r="R21" s="10">
        <f t="shared" si="0"/>
        <v>1.0319067439740562E-7</v>
      </c>
      <c r="S21" s="10">
        <f t="shared" si="0"/>
        <v>4.3954469265607414E-6</v>
      </c>
      <c r="T21" s="10">
        <f t="shared" si="0"/>
        <v>3.4774870765282702E-6</v>
      </c>
      <c r="U21" s="10">
        <f t="shared" si="0"/>
        <v>3.9567404147902199E-6</v>
      </c>
      <c r="V21" s="10">
        <f t="shared" si="0"/>
        <v>1.2050898834619779E-7</v>
      </c>
      <c r="W21" s="10">
        <f t="shared" si="0"/>
        <v>1.4991057891630573E-6</v>
      </c>
      <c r="X21" s="10">
        <f t="shared" si="0"/>
        <v>7.227845248334475E-6</v>
      </c>
      <c r="Y21" s="10">
        <f t="shared" si="0"/>
        <v>9.5479392285370537E-6</v>
      </c>
      <c r="Z21" s="10">
        <f t="shared" si="0"/>
        <v>7.9210860124293237E-6</v>
      </c>
      <c r="AA21" s="10">
        <f t="shared" si="0"/>
        <v>3.7223016748858768E-7</v>
      </c>
      <c r="AB21" s="10">
        <f t="shared" si="0"/>
        <v>5.4914589578021063E-6</v>
      </c>
      <c r="AC21" s="10">
        <f t="shared" si="0"/>
        <v>1.0582027942567243E-6</v>
      </c>
      <c r="AD21" s="10">
        <f t="shared" si="0"/>
        <v>4.4014868090041751E-6</v>
      </c>
      <c r="AE21" s="10">
        <f t="shared" si="0"/>
        <v>1.023034808195866E-6</v>
      </c>
      <c r="AF21" s="10">
        <f t="shared" si="0"/>
        <v>8.8553494975747562E-8</v>
      </c>
      <c r="AG21" s="10">
        <f t="shared" si="0"/>
        <v>7.6024659681474234E-6</v>
      </c>
      <c r="AH21" s="10">
        <f t="shared" si="0"/>
        <v>1.7006027471314112E-8</v>
      </c>
      <c r="AI21" s="10">
        <f t="shared" si="0"/>
        <v>1.6041122151544333E-6</v>
      </c>
      <c r="AJ21" s="10">
        <f t="shared" si="0"/>
        <v>4.3687336741969006E-6</v>
      </c>
      <c r="AK21" s="10">
        <f t="shared" si="0"/>
        <v>4.0311981682128608E-6</v>
      </c>
      <c r="AL21" s="10">
        <f t="shared" si="0"/>
        <v>1.0500808827532023E-5</v>
      </c>
      <c r="AM21" s="12">
        <f t="shared" si="0"/>
        <v>2.5933626578594302E-7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4.1358138506238155E-5</v>
      </c>
      <c r="E22" s="16">
        <f t="shared" si="1"/>
        <v>3.8217534586719537E-6</v>
      </c>
      <c r="F22" s="16">
        <f t="shared" si="1"/>
        <v>8.2097931601810452E-6</v>
      </c>
      <c r="G22" s="16">
        <f t="shared" si="1"/>
        <v>5.8827366272275236E-6</v>
      </c>
      <c r="H22" s="16">
        <f t="shared" si="1"/>
        <v>8.4804091576044091E-6</v>
      </c>
      <c r="I22" s="16">
        <f t="shared" si="1"/>
        <v>3.7244161583705893E-5</v>
      </c>
      <c r="J22" s="16">
        <f t="shared" si="1"/>
        <v>2.028535125323086E-5</v>
      </c>
      <c r="K22" s="16">
        <f t="shared" si="1"/>
        <v>1.2508603736511764E-6</v>
      </c>
      <c r="L22" s="16">
        <f t="shared" si="1"/>
        <v>3.4466442514671999E-5</v>
      </c>
      <c r="M22" s="16">
        <f t="shared" si="1"/>
        <v>7.3810385721582087E-6</v>
      </c>
      <c r="N22" s="16">
        <f t="shared" si="1"/>
        <v>2.1469065627360189E-5</v>
      </c>
      <c r="O22" s="16">
        <f t="shared" si="1"/>
        <v>6.0959342303101416E-8</v>
      </c>
      <c r="P22" s="16">
        <f t="shared" si="1"/>
        <v>4.6231298779287896E-5</v>
      </c>
      <c r="Q22" s="16">
        <f t="shared" si="1"/>
        <v>6.5541456330113821E-5</v>
      </c>
      <c r="R22" s="16">
        <f t="shared" si="1"/>
        <v>1.4356526710412017E-5</v>
      </c>
      <c r="S22" s="16">
        <f t="shared" si="1"/>
        <v>2.0891508283578201E-5</v>
      </c>
      <c r="T22" s="16">
        <f t="shared" si="1"/>
        <v>1.4612102176743481E-5</v>
      </c>
      <c r="U22" s="16">
        <f t="shared" si="1"/>
        <v>5.8389812380100325E-6</v>
      </c>
      <c r="V22" s="16">
        <f t="shared" si="1"/>
        <v>2.0183104953400476E-5</v>
      </c>
      <c r="W22" s="17">
        <f t="shared" si="1"/>
        <v>1.0885060050121147E-2</v>
      </c>
      <c r="X22" s="16">
        <f t="shared" si="1"/>
        <v>3.4500446653817852E-5</v>
      </c>
      <c r="Y22" s="16">
        <f t="shared" si="1"/>
        <v>4.0357185572494906E-6</v>
      </c>
      <c r="Z22" s="16">
        <f t="shared" si="1"/>
        <v>1.6683340005331259E-5</v>
      </c>
      <c r="AA22" s="16">
        <f t="shared" si="1"/>
        <v>2.679561530753134E-7</v>
      </c>
      <c r="AB22" s="16">
        <f t="shared" si="1"/>
        <v>1.5227793775880428E-6</v>
      </c>
      <c r="AC22" s="16">
        <f t="shared" si="1"/>
        <v>1.2371637425554343E-5</v>
      </c>
      <c r="AD22" s="16">
        <f t="shared" si="1"/>
        <v>1.7854004817409797E-4</v>
      </c>
      <c r="AE22" s="16">
        <f t="shared" si="1"/>
        <v>1.4631645065966633E-5</v>
      </c>
      <c r="AF22" s="16">
        <f t="shared" si="1"/>
        <v>2.314671629061716E-5</v>
      </c>
      <c r="AG22" s="16">
        <f t="shared" si="1"/>
        <v>4.3995808195233971E-6</v>
      </c>
      <c r="AH22" s="16">
        <f t="shared" si="1"/>
        <v>6.6295279718012522E-6</v>
      </c>
      <c r="AI22" s="16">
        <f t="shared" si="1"/>
        <v>5.496147781359824E-6</v>
      </c>
      <c r="AJ22" s="16">
        <f t="shared" si="1"/>
        <v>7.2594424155412504E-6</v>
      </c>
      <c r="AK22" s="16">
        <f t="shared" si="1"/>
        <v>8.0860829787834261E-6</v>
      </c>
      <c r="AL22" s="16">
        <f t="shared" si="1"/>
        <v>1.4905073723416068E-5</v>
      </c>
      <c r="AM22" s="18">
        <f t="shared" si="1"/>
        <v>5.743357344913283E-6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2.0208318737078592E-6</v>
      </c>
      <c r="E23" s="16">
        <f t="shared" si="2"/>
        <v>7.514712518848602E-7</v>
      </c>
      <c r="F23" s="16">
        <f t="shared" si="2"/>
        <v>1.3478160651492631E-6</v>
      </c>
      <c r="G23" s="16">
        <f t="shared" si="2"/>
        <v>5.6879783292256652E-8</v>
      </c>
      <c r="H23" s="16">
        <f t="shared" si="2"/>
        <v>7.8206906605781496E-8</v>
      </c>
      <c r="I23" s="16">
        <f t="shared" si="2"/>
        <v>1.1047964967158661E-6</v>
      </c>
      <c r="J23" s="16">
        <f t="shared" si="2"/>
        <v>2.6011255670881239E-7</v>
      </c>
      <c r="K23" s="16">
        <f t="shared" si="2"/>
        <v>2.737043615654829E-6</v>
      </c>
      <c r="L23" s="16">
        <f t="shared" si="2"/>
        <v>6.2108622466855509E-6</v>
      </c>
      <c r="M23" s="16">
        <f t="shared" si="2"/>
        <v>4.5740796774786477E-7</v>
      </c>
      <c r="N23" s="16">
        <f t="shared" si="2"/>
        <v>1.0613352420005002E-6</v>
      </c>
      <c r="O23" s="16">
        <f t="shared" si="2"/>
        <v>3.3412033548295345E-6</v>
      </c>
      <c r="P23" s="16">
        <f t="shared" si="2"/>
        <v>1.9587193739546664E-5</v>
      </c>
      <c r="Q23" s="16">
        <f t="shared" si="2"/>
        <v>3.1700408045546346E-6</v>
      </c>
      <c r="R23" s="16">
        <f t="shared" si="2"/>
        <v>2.6760411725928139E-6</v>
      </c>
      <c r="S23" s="16">
        <f t="shared" si="2"/>
        <v>1.1597829684497069E-5</v>
      </c>
      <c r="T23" s="16">
        <f t="shared" si="2"/>
        <v>2.0703487207573042E-6</v>
      </c>
      <c r="U23" s="16">
        <f t="shared" si="2"/>
        <v>1.9119581745973253E-6</v>
      </c>
      <c r="V23" s="16">
        <f t="shared" si="2"/>
        <v>9.6698498969235916E-8</v>
      </c>
      <c r="W23" s="16">
        <f t="shared" si="2"/>
        <v>3.6241378234726069E-6</v>
      </c>
      <c r="X23" s="16">
        <f t="shared" si="2"/>
        <v>1.7217365350462654E-6</v>
      </c>
      <c r="Y23" s="16">
        <f t="shared" si="2"/>
        <v>4.7063828757701556E-6</v>
      </c>
      <c r="Z23" s="16">
        <f t="shared" si="2"/>
        <v>2.0066182656841033E-7</v>
      </c>
      <c r="AA23" s="16">
        <f t="shared" si="2"/>
        <v>1.129996707620023E-6</v>
      </c>
      <c r="AB23" s="16">
        <f t="shared" si="2"/>
        <v>7.3120483871886668E-8</v>
      </c>
      <c r="AC23" s="16">
        <f t="shared" si="2"/>
        <v>2.1508546341106708E-6</v>
      </c>
      <c r="AD23" s="16">
        <f t="shared" si="2"/>
        <v>1.0495302605672928E-6</v>
      </c>
      <c r="AE23" s="16">
        <f t="shared" si="2"/>
        <v>2.7297065044337827E-6</v>
      </c>
      <c r="AF23" s="17">
        <f t="shared" si="2"/>
        <v>1.6916720592084246E-3</v>
      </c>
      <c r="AG23" s="16">
        <f t="shared" si="2"/>
        <v>1.0763763386395533E-5</v>
      </c>
      <c r="AH23" s="16">
        <f t="shared" si="2"/>
        <v>4.7662325238337964E-7</v>
      </c>
      <c r="AI23" s="16">
        <f t="shared" si="2"/>
        <v>1.3562471258116979E-6</v>
      </c>
      <c r="AJ23" s="16">
        <f t="shared" si="2"/>
        <v>6.875088241038676E-6</v>
      </c>
      <c r="AK23" s="16">
        <f t="shared" si="2"/>
        <v>1.8056933307420308E-6</v>
      </c>
      <c r="AL23" s="16">
        <f t="shared" si="2"/>
        <v>2.6230494330358267E-8</v>
      </c>
      <c r="AM23" s="18">
        <f t="shared" si="2"/>
        <v>4.0791762786563984E-6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9.375209571570473E-6</v>
      </c>
      <c r="E24" s="16">
        <f t="shared" si="3"/>
        <v>6.4775699802432476E-5</v>
      </c>
      <c r="F24" s="16">
        <f t="shared" si="3"/>
        <v>8.7988948368435262E-8</v>
      </c>
      <c r="G24" s="16">
        <f t="shared" si="3"/>
        <v>1.1052243444726562E-4</v>
      </c>
      <c r="H24" s="16">
        <f t="shared" si="3"/>
        <v>6.9373714623079633E-6</v>
      </c>
      <c r="I24" s="16">
        <f t="shared" si="3"/>
        <v>1.9039737317769219E-6</v>
      </c>
      <c r="J24" s="16">
        <f t="shared" si="3"/>
        <v>4.8934048997207409E-6</v>
      </c>
      <c r="K24" s="16">
        <f t="shared" si="3"/>
        <v>2.4413971234302088E-6</v>
      </c>
      <c r="L24" s="16">
        <f t="shared" si="3"/>
        <v>7.6632809375109365E-8</v>
      </c>
      <c r="M24" s="16">
        <f t="shared" si="3"/>
        <v>8.4942782994925262E-6</v>
      </c>
      <c r="N24" s="16">
        <f t="shared" si="3"/>
        <v>1.5928243643541439E-6</v>
      </c>
      <c r="O24" s="16">
        <f t="shared" si="3"/>
        <v>2.1153177120755575E-5</v>
      </c>
      <c r="P24" s="16">
        <f t="shared" si="3"/>
        <v>5.2591360733006199E-8</v>
      </c>
      <c r="Q24" s="16">
        <f t="shared" si="3"/>
        <v>4.5351615958058808E-7</v>
      </c>
      <c r="R24" s="16">
        <f t="shared" si="3"/>
        <v>6.516030948621546E-6</v>
      </c>
      <c r="S24" s="16">
        <f t="shared" si="3"/>
        <v>2.7673330009639025E-5</v>
      </c>
      <c r="T24" s="16">
        <f t="shared" si="3"/>
        <v>1.9533687717301828E-5</v>
      </c>
      <c r="U24" s="16">
        <f t="shared" si="3"/>
        <v>6.3371887882933223E-7</v>
      </c>
      <c r="V24" s="16">
        <f t="shared" si="3"/>
        <v>4.024900143966421E-6</v>
      </c>
      <c r="W24" s="16">
        <f t="shared" si="3"/>
        <v>4.2015512935356814E-6</v>
      </c>
      <c r="X24" s="16">
        <f t="shared" si="3"/>
        <v>4.5276697154101669E-7</v>
      </c>
      <c r="Y24" s="16">
        <f t="shared" si="3"/>
        <v>7.0331752118885362E-5</v>
      </c>
      <c r="Z24" s="16">
        <f t="shared" si="3"/>
        <v>6.7725630792942802E-6</v>
      </c>
      <c r="AA24" s="16">
        <f t="shared" si="3"/>
        <v>4.1294945952591158E-6</v>
      </c>
      <c r="AB24" s="16">
        <f t="shared" si="3"/>
        <v>8.0546193381869872E-6</v>
      </c>
      <c r="AC24" s="16">
        <f t="shared" si="3"/>
        <v>3.5420925940015166E-6</v>
      </c>
      <c r="AD24" s="16">
        <f t="shared" si="3"/>
        <v>1.8241148857234023E-6</v>
      </c>
      <c r="AE24" s="16">
        <f t="shared" si="3"/>
        <v>1.5903636223971876E-5</v>
      </c>
      <c r="AF24" s="16">
        <f t="shared" si="3"/>
        <v>6.6372196551235732E-6</v>
      </c>
      <c r="AG24" s="16">
        <f t="shared" si="3"/>
        <v>5.1770408841585496E-6</v>
      </c>
      <c r="AH24" s="16">
        <f t="shared" si="3"/>
        <v>4.9712968298246829E-5</v>
      </c>
      <c r="AI24" s="17">
        <f t="shared" si="3"/>
        <v>8.3666140618294266E-3</v>
      </c>
      <c r="AJ24" s="16">
        <f t="shared" si="3"/>
        <v>1.533107465245209E-5</v>
      </c>
      <c r="AK24" s="16">
        <f t="shared" si="3"/>
        <v>9.5991390117607485E-6</v>
      </c>
      <c r="AL24" s="16">
        <f t="shared" si="3"/>
        <v>2.0544196202183774E-5</v>
      </c>
      <c r="AM24" s="18">
        <f t="shared" si="3"/>
        <v>3.5882459703130725E-5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2.0401027395155615E-2</v>
      </c>
      <c r="E25" s="16">
        <f t="shared" si="4"/>
        <v>1.4635422868724283E-5</v>
      </c>
      <c r="F25" s="16">
        <f t="shared" si="4"/>
        <v>4.0799525026289432E-5</v>
      </c>
      <c r="G25" s="16">
        <f t="shared" si="4"/>
        <v>5.0399719955467942E-8</v>
      </c>
      <c r="H25" s="16">
        <f t="shared" si="4"/>
        <v>1.1410643428726491E-6</v>
      </c>
      <c r="I25" s="16">
        <f t="shared" si="4"/>
        <v>2.5320964168973026E-5</v>
      </c>
      <c r="J25" s="16">
        <f t="shared" si="4"/>
        <v>4.1458489291040832E-5</v>
      </c>
      <c r="K25" s="16">
        <f t="shared" si="4"/>
        <v>1.6736721178001074E-7</v>
      </c>
      <c r="L25" s="16">
        <f t="shared" si="4"/>
        <v>1.40012755522064E-7</v>
      </c>
      <c r="M25" s="16">
        <f t="shared" si="4"/>
        <v>1.1220590264803988E-5</v>
      </c>
      <c r="N25" s="16">
        <f t="shared" si="4"/>
        <v>1.6325601968354501E-6</v>
      </c>
      <c r="O25" s="16">
        <f t="shared" si="4"/>
        <v>4.2237347179552375E-6</v>
      </c>
      <c r="P25" s="16">
        <f t="shared" si="4"/>
        <v>5.6121408283007954E-5</v>
      </c>
      <c r="Q25" s="16">
        <f t="shared" si="4"/>
        <v>2.4641651083588261E-5</v>
      </c>
      <c r="R25" s="16">
        <f t="shared" si="4"/>
        <v>3.2625752135099313E-5</v>
      </c>
      <c r="S25" s="16">
        <f t="shared" si="4"/>
        <v>1.2810887793187927E-5</v>
      </c>
      <c r="T25" s="16">
        <f t="shared" si="4"/>
        <v>2.0809216459781072E-5</v>
      </c>
      <c r="U25" s="16">
        <f t="shared" si="4"/>
        <v>3.1896651059013248E-5</v>
      </c>
      <c r="V25" s="16">
        <f t="shared" si="4"/>
        <v>1.1631511306602213E-4</v>
      </c>
      <c r="W25" s="16">
        <f t="shared" si="4"/>
        <v>7.7933661577960764E-5</v>
      </c>
      <c r="X25" s="16">
        <f t="shared" si="4"/>
        <v>7.5677980068403096E-6</v>
      </c>
      <c r="Y25" s="16">
        <f t="shared" si="4"/>
        <v>8.2961616354252745E-5</v>
      </c>
      <c r="Z25" s="16">
        <f t="shared" si="4"/>
        <v>2.3026207431614518E-5</v>
      </c>
      <c r="AA25" s="16">
        <f t="shared" si="4"/>
        <v>1.4360924445393382E-4</v>
      </c>
      <c r="AB25" s="16">
        <f t="shared" si="4"/>
        <v>5.4457463236218275E-5</v>
      </c>
      <c r="AC25" s="16">
        <f t="shared" si="4"/>
        <v>1.1189924700648149E-4</v>
      </c>
      <c r="AD25" s="16">
        <f t="shared" si="4"/>
        <v>9.4863549876542035E-5</v>
      </c>
      <c r="AE25" s="16">
        <f t="shared" si="4"/>
        <v>7.0395829530725895E-5</v>
      </c>
      <c r="AF25" s="16">
        <f t="shared" si="4"/>
        <v>2.4491703257202733E-5</v>
      </c>
      <c r="AG25" s="16">
        <f t="shared" si="4"/>
        <v>4.909393615203372E-7</v>
      </c>
      <c r="AH25" s="16">
        <f t="shared" si="4"/>
        <v>3.5680224588994555E-5</v>
      </c>
      <c r="AI25" s="16">
        <f t="shared" si="4"/>
        <v>2.3111490041794306E-5</v>
      </c>
      <c r="AJ25" s="16">
        <f t="shared" si="4"/>
        <v>7.0962721999446279E-6</v>
      </c>
      <c r="AK25" s="16">
        <f t="shared" si="4"/>
        <v>1.681748191977774E-5</v>
      </c>
      <c r="AL25" s="16">
        <f t="shared" si="4"/>
        <v>6.7378048052398819E-6</v>
      </c>
      <c r="AM25" s="18">
        <f t="shared" si="4"/>
        <v>8.8634670130007958E-6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3.8061392988693661E-6</v>
      </c>
      <c r="E26" s="16">
        <f t="shared" si="5"/>
        <v>8.947554007040812E-5</v>
      </c>
      <c r="F26" s="16">
        <f t="shared" si="5"/>
        <v>1.0057432696765646E-4</v>
      </c>
      <c r="G26" s="16">
        <f t="shared" si="5"/>
        <v>2.2129932210400587E-4</v>
      </c>
      <c r="H26" s="16">
        <f t="shared" si="5"/>
        <v>1.6086472239962754E-4</v>
      </c>
      <c r="I26" s="16">
        <f t="shared" si="5"/>
        <v>1.4127179874013775E-6</v>
      </c>
      <c r="J26" s="16">
        <f t="shared" si="5"/>
        <v>5.0538646584007553E-4</v>
      </c>
      <c r="K26" s="16">
        <f t="shared" si="5"/>
        <v>3.7189535169584434E-4</v>
      </c>
      <c r="L26" s="16">
        <f t="shared" si="5"/>
        <v>2.9849449453889584E-5</v>
      </c>
      <c r="M26" s="16">
        <f t="shared" si="5"/>
        <v>1.5699757867185986E-5</v>
      </c>
      <c r="N26" s="17">
        <f t="shared" si="5"/>
        <v>4.9240053801000001E-2</v>
      </c>
      <c r="O26" s="16">
        <f t="shared" si="5"/>
        <v>2.1231926969075558E-4</v>
      </c>
      <c r="P26" s="16">
        <f t="shared" si="5"/>
        <v>1.5875485108083083E-4</v>
      </c>
      <c r="Q26" s="16">
        <f t="shared" si="5"/>
        <v>1.2428862666384274E-4</v>
      </c>
      <c r="R26" s="16">
        <f t="shared" si="5"/>
        <v>3.1568631118731003E-6</v>
      </c>
      <c r="S26" s="16">
        <f t="shared" si="5"/>
        <v>1.2483342743556015E-4</v>
      </c>
      <c r="T26" s="16">
        <f t="shared" si="5"/>
        <v>6.0785547879325419E-6</v>
      </c>
      <c r="U26" s="16">
        <f t="shared" si="5"/>
        <v>1.3372650628170021E-5</v>
      </c>
      <c r="V26" s="16">
        <f t="shared" si="5"/>
        <v>8.7790667551863506E-7</v>
      </c>
      <c r="W26" s="16">
        <f t="shared" si="5"/>
        <v>9.6254525010645083E-5</v>
      </c>
      <c r="X26" s="16">
        <f t="shared" si="5"/>
        <v>3.2549796008653973E-5</v>
      </c>
      <c r="Y26" s="16">
        <f t="shared" si="5"/>
        <v>2.000383847485505E-4</v>
      </c>
      <c r="Z26" s="16">
        <f t="shared" si="5"/>
        <v>2.0562503259396458E-4</v>
      </c>
      <c r="AA26" s="16">
        <f t="shared" si="5"/>
        <v>1.9179660701578509E-4</v>
      </c>
      <c r="AB26" s="16">
        <f t="shared" si="5"/>
        <v>4.1332813301841364E-5</v>
      </c>
      <c r="AC26" s="16">
        <f t="shared" si="5"/>
        <v>2.8475672907873836E-5</v>
      </c>
      <c r="AD26" s="16">
        <f t="shared" si="5"/>
        <v>5.3880559314660177E-6</v>
      </c>
      <c r="AE26" s="16">
        <f t="shared" si="5"/>
        <v>1.5048419746293364E-4</v>
      </c>
      <c r="AF26" s="16">
        <f t="shared" si="5"/>
        <v>3.041199141255039E-5</v>
      </c>
      <c r="AG26" s="16">
        <f t="shared" si="5"/>
        <v>1.0202111626142894E-5</v>
      </c>
      <c r="AH26" s="16">
        <f t="shared" si="5"/>
        <v>1.314931470300682E-5</v>
      </c>
      <c r="AI26" s="16">
        <f t="shared" si="5"/>
        <v>9.3694185406421123E-6</v>
      </c>
      <c r="AJ26" s="16">
        <f t="shared" si="5"/>
        <v>1.870968344993073E-5</v>
      </c>
      <c r="AK26" s="16">
        <f t="shared" si="5"/>
        <v>3.4108242182593467E-6</v>
      </c>
      <c r="AL26" s="16">
        <f t="shared" si="5"/>
        <v>1.7261620683256689E-4</v>
      </c>
      <c r="AM26" s="18">
        <f t="shared" si="5"/>
        <v>1.053566165440994E-4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1.8039504782802652E-5</v>
      </c>
      <c r="E27" s="16">
        <f t="shared" si="6"/>
        <v>1.6412447414672133E-5</v>
      </c>
      <c r="F27" s="16">
        <f t="shared" si="6"/>
        <v>2.4239772503974742E-5</v>
      </c>
      <c r="G27" s="16">
        <f t="shared" si="6"/>
        <v>4.8190328696684154E-6</v>
      </c>
      <c r="H27" s="16">
        <f t="shared" si="6"/>
        <v>1.938140212658227E-5</v>
      </c>
      <c r="I27" s="16">
        <f t="shared" si="6"/>
        <v>1.385018156457825E-5</v>
      </c>
      <c r="J27" s="16">
        <f t="shared" si="6"/>
        <v>7.3913398031678472E-8</v>
      </c>
      <c r="K27" s="16">
        <f t="shared" si="6"/>
        <v>5.240989324984498E-6</v>
      </c>
      <c r="L27" s="16">
        <f t="shared" si="6"/>
        <v>2.190406269559539E-7</v>
      </c>
      <c r="M27" s="16">
        <f t="shared" si="6"/>
        <v>2.1873471135989886E-6</v>
      </c>
      <c r="N27" s="16">
        <f t="shared" si="6"/>
        <v>5.7743130368441947E-6</v>
      </c>
      <c r="O27" s="16">
        <f t="shared" si="6"/>
        <v>1.5759886058101567E-5</v>
      </c>
      <c r="P27" s="16">
        <f t="shared" si="6"/>
        <v>5.8092218019706921E-7</v>
      </c>
      <c r="Q27" s="16">
        <f t="shared" si="6"/>
        <v>6.6028926630377288E-7</v>
      </c>
      <c r="R27" s="16">
        <f t="shared" si="6"/>
        <v>5.5900241402300978E-5</v>
      </c>
      <c r="S27" s="16">
        <f t="shared" si="6"/>
        <v>1.4529791047212171E-7</v>
      </c>
      <c r="T27" s="16">
        <f t="shared" si="6"/>
        <v>3.0265991812766518E-6</v>
      </c>
      <c r="U27" s="16">
        <f t="shared" si="6"/>
        <v>5.1185455161832672E-6</v>
      </c>
      <c r="V27" s="16">
        <f t="shared" si="6"/>
        <v>1.4865915356136004E-5</v>
      </c>
      <c r="W27" s="16">
        <f t="shared" si="6"/>
        <v>9.267268342328053E-7</v>
      </c>
      <c r="X27" s="16">
        <f t="shared" si="6"/>
        <v>5.942352037436183E-5</v>
      </c>
      <c r="Y27" s="16">
        <f t="shared" si="6"/>
        <v>3.9742614199954104E-6</v>
      </c>
      <c r="Z27" s="16">
        <f t="shared" si="6"/>
        <v>8.1983486700738472E-5</v>
      </c>
      <c r="AA27" s="16">
        <f t="shared" si="6"/>
        <v>6.4110707875225043E-8</v>
      </c>
      <c r="AB27" s="17">
        <f t="shared" si="6"/>
        <v>7.0210669933315614E-3</v>
      </c>
      <c r="AC27" s="16">
        <f t="shared" si="6"/>
        <v>2.836213189505073E-7</v>
      </c>
      <c r="AD27" s="16">
        <f t="shared" si="6"/>
        <v>1.4133889486424732E-5</v>
      </c>
      <c r="AE27" s="16">
        <f t="shared" si="6"/>
        <v>3.5755129084190906E-5</v>
      </c>
      <c r="AF27" s="16">
        <f t="shared" si="6"/>
        <v>2.8627422118767131E-7</v>
      </c>
      <c r="AG27" s="16">
        <f t="shared" si="6"/>
        <v>3.6933796178183089E-5</v>
      </c>
      <c r="AH27" s="16">
        <f t="shared" si="6"/>
        <v>4.8962820618471694E-6</v>
      </c>
      <c r="AI27" s="16">
        <f t="shared" si="6"/>
        <v>6.6543421753732368E-6</v>
      </c>
      <c r="AJ27" s="16">
        <f t="shared" si="6"/>
        <v>7.0246352791229449E-5</v>
      </c>
      <c r="AK27" s="16">
        <f t="shared" si="6"/>
        <v>1.0069366665790715E-5</v>
      </c>
      <c r="AL27" s="16">
        <f t="shared" si="6"/>
        <v>1.2937514645284049E-5</v>
      </c>
      <c r="AM27" s="18">
        <f t="shared" si="6"/>
        <v>8.3911539725000583E-6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3.0096164494599361E-6</v>
      </c>
      <c r="E28" s="16">
        <f t="shared" si="7"/>
        <v>1.3473458671779856E-5</v>
      </c>
      <c r="F28" s="16">
        <f t="shared" si="7"/>
        <v>2.1674911175893678E-5</v>
      </c>
      <c r="G28" s="16">
        <f t="shared" si="7"/>
        <v>4.4107251249069737E-11</v>
      </c>
      <c r="H28" s="16">
        <f t="shared" si="7"/>
        <v>7.7088811950854534E-6</v>
      </c>
      <c r="I28" s="16">
        <f t="shared" si="7"/>
        <v>9.9617050764949599E-8</v>
      </c>
      <c r="J28" s="16">
        <f t="shared" si="7"/>
        <v>6.7469353867166328E-7</v>
      </c>
      <c r="K28" s="16">
        <f t="shared" si="7"/>
        <v>2.5881577800666236E-7</v>
      </c>
      <c r="L28" s="16">
        <f t="shared" si="7"/>
        <v>6.1381585222198813E-6</v>
      </c>
      <c r="M28" s="16">
        <f t="shared" si="7"/>
        <v>6.1395553356216931E-5</v>
      </c>
      <c r="N28" s="16">
        <f t="shared" si="7"/>
        <v>2.6220271931063744E-7</v>
      </c>
      <c r="O28" s="16">
        <f t="shared" si="7"/>
        <v>1.5268635557969275E-6</v>
      </c>
      <c r="P28" s="16">
        <f t="shared" si="7"/>
        <v>4.2107069365077115E-6</v>
      </c>
      <c r="Q28" s="16">
        <f t="shared" si="7"/>
        <v>3.3418646716536206E-7</v>
      </c>
      <c r="R28" s="16">
        <f t="shared" si="7"/>
        <v>8.3635899561507086E-6</v>
      </c>
      <c r="S28" s="16">
        <f t="shared" si="7"/>
        <v>2.2773709242567888E-5</v>
      </c>
      <c r="T28" s="16">
        <f t="shared" si="7"/>
        <v>3.1446736405767423E-5</v>
      </c>
      <c r="U28" s="16">
        <f t="shared" si="7"/>
        <v>6.1572684638051531E-6</v>
      </c>
      <c r="V28" s="16">
        <f t="shared" si="7"/>
        <v>4.8985231317860186E-7</v>
      </c>
      <c r="W28" s="16">
        <f t="shared" si="7"/>
        <v>2.7170611691829086E-6</v>
      </c>
      <c r="X28" s="16">
        <f t="shared" si="7"/>
        <v>3.1819063379052631E-5</v>
      </c>
      <c r="Y28" s="16">
        <f t="shared" si="7"/>
        <v>1.3964241616250859E-6</v>
      </c>
      <c r="Z28" s="16">
        <f t="shared" si="7"/>
        <v>9.930544104285403E-7</v>
      </c>
      <c r="AA28" s="16">
        <f t="shared" si="7"/>
        <v>3.7600719368475904E-6</v>
      </c>
      <c r="AB28" s="16">
        <f t="shared" si="7"/>
        <v>5.4423870535109075E-6</v>
      </c>
      <c r="AC28" s="16">
        <f t="shared" si="7"/>
        <v>3.7409789698124456E-7</v>
      </c>
      <c r="AD28" s="16">
        <f t="shared" si="7"/>
        <v>9.5151652279938112E-6</v>
      </c>
      <c r="AE28" s="16">
        <f t="shared" si="7"/>
        <v>2.2233745830337661E-6</v>
      </c>
      <c r="AF28" s="16">
        <f t="shared" si="7"/>
        <v>3.887608626337632E-6</v>
      </c>
      <c r="AG28" s="16">
        <f t="shared" si="7"/>
        <v>8.6804748503761421E-6</v>
      </c>
      <c r="AH28" s="16">
        <f t="shared" si="7"/>
        <v>4.6156058010639795E-6</v>
      </c>
      <c r="AI28" s="16">
        <f t="shared" si="7"/>
        <v>4.2277821380879709E-6</v>
      </c>
      <c r="AJ28" s="16">
        <f t="shared" si="7"/>
        <v>8.059357876284888E-6</v>
      </c>
      <c r="AK28" s="17">
        <f t="shared" si="7"/>
        <v>3.7621642240329373E-3</v>
      </c>
      <c r="AL28" s="16">
        <f t="shared" si="7"/>
        <v>2.0712767901786387E-6</v>
      </c>
      <c r="AM28" s="18">
        <f t="shared" si="7"/>
        <v>8.9694459232118909E-7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2.6290699618627697E-6</v>
      </c>
      <c r="E29" s="16">
        <f t="shared" si="8"/>
        <v>1.4366141975394629E-6</v>
      </c>
      <c r="F29" s="16">
        <f t="shared" si="8"/>
        <v>1.1067946754326252E-6</v>
      </c>
      <c r="G29" s="16">
        <f t="shared" si="8"/>
        <v>8.8256327312785918E-6</v>
      </c>
      <c r="H29" s="16">
        <f t="shared" si="8"/>
        <v>8.8346227519249294E-8</v>
      </c>
      <c r="I29" s="16">
        <f t="shared" si="8"/>
        <v>9.6721719868385162E-6</v>
      </c>
      <c r="J29" s="16">
        <f t="shared" si="8"/>
        <v>3.3155346978981368E-6</v>
      </c>
      <c r="K29" s="16">
        <f t="shared" si="8"/>
        <v>1.3217233455688873E-5</v>
      </c>
      <c r="L29" s="16">
        <f t="shared" si="8"/>
        <v>3.4721490176561555E-7</v>
      </c>
      <c r="M29" s="16">
        <f t="shared" si="8"/>
        <v>1.2395371198788369E-6</v>
      </c>
      <c r="N29" s="16">
        <f t="shared" si="8"/>
        <v>1.0934266737943607E-7</v>
      </c>
      <c r="O29" s="16">
        <f t="shared" si="8"/>
        <v>4.5316379123729483E-8</v>
      </c>
      <c r="P29" s="16">
        <f t="shared" si="8"/>
        <v>4.0406581184279084E-7</v>
      </c>
      <c r="Q29" s="16">
        <f t="shared" si="8"/>
        <v>1.733319130467657E-6</v>
      </c>
      <c r="R29" s="17">
        <f t="shared" si="8"/>
        <v>1.7073522675545726E-3</v>
      </c>
      <c r="S29" s="16">
        <f t="shared" si="8"/>
        <v>2.8839940994658216E-8</v>
      </c>
      <c r="T29" s="16">
        <f t="shared" si="8"/>
        <v>7.7136725949437335E-6</v>
      </c>
      <c r="U29" s="16">
        <f t="shared" si="8"/>
        <v>2.1037885900701301E-6</v>
      </c>
      <c r="V29" s="16">
        <f t="shared" si="8"/>
        <v>4.6026926964114113E-6</v>
      </c>
      <c r="W29" s="16">
        <f t="shared" si="8"/>
        <v>2.1993693808560868E-6</v>
      </c>
      <c r="X29" s="16">
        <f t="shared" si="8"/>
        <v>1.4338261334614625E-6</v>
      </c>
      <c r="Y29" s="16">
        <f t="shared" si="8"/>
        <v>5.460474258492393E-6</v>
      </c>
      <c r="Z29" s="16">
        <f t="shared" si="8"/>
        <v>1.5442895207493858E-6</v>
      </c>
      <c r="AA29" s="16">
        <f t="shared" si="8"/>
        <v>3.2701483360713344E-6</v>
      </c>
      <c r="AB29" s="16">
        <f t="shared" si="8"/>
        <v>1.3655862869348354E-5</v>
      </c>
      <c r="AC29" s="16">
        <f t="shared" si="8"/>
        <v>1.1861345600076709E-5</v>
      </c>
      <c r="AD29" s="16">
        <f t="shared" si="8"/>
        <v>1.401163720462628E-5</v>
      </c>
      <c r="AE29" s="16">
        <f t="shared" si="8"/>
        <v>2.1330030848338123E-7</v>
      </c>
      <c r="AF29" s="16">
        <f t="shared" si="8"/>
        <v>2.6197379670549206E-6</v>
      </c>
      <c r="AG29" s="16">
        <f t="shared" si="8"/>
        <v>3.537958554271376E-7</v>
      </c>
      <c r="AH29" s="16">
        <f t="shared" si="8"/>
        <v>3.7616885238034392E-7</v>
      </c>
      <c r="AI29" s="16">
        <f t="shared" si="8"/>
        <v>1.3103425893960063E-6</v>
      </c>
      <c r="AJ29" s="16">
        <f t="shared" si="8"/>
        <v>1.5656095673086306E-7</v>
      </c>
      <c r="AK29" s="16">
        <f t="shared" si="8"/>
        <v>3.7825123572567484E-6</v>
      </c>
      <c r="AL29" s="16">
        <f t="shared" si="8"/>
        <v>9.8634513703995616E-7</v>
      </c>
      <c r="AM29" s="18">
        <f t="shared" si="8"/>
        <v>1.0829409305737255E-5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2.7470933420308958E-8</v>
      </c>
      <c r="E30" s="16">
        <f t="shared" si="9"/>
        <v>2.3322570869935441E-5</v>
      </c>
      <c r="F30" s="16">
        <f t="shared" si="9"/>
        <v>2.8436715001910084E-6</v>
      </c>
      <c r="G30" s="16">
        <f t="shared" si="9"/>
        <v>1.0812380893921056E-5</v>
      </c>
      <c r="H30" s="16">
        <f t="shared" si="9"/>
        <v>1.1455144017953145E-6</v>
      </c>
      <c r="I30" s="16">
        <f t="shared" si="9"/>
        <v>1.5198831693287492E-6</v>
      </c>
      <c r="J30" s="16">
        <f t="shared" si="9"/>
        <v>5.9547524324083473E-6</v>
      </c>
      <c r="K30" s="16">
        <f t="shared" si="9"/>
        <v>1.5800055459732656E-5</v>
      </c>
      <c r="L30" s="17">
        <f t="shared" si="9"/>
        <v>4.1837600818583863E-3</v>
      </c>
      <c r="M30" s="16">
        <f t="shared" si="9"/>
        <v>4.5231334049395277E-6</v>
      </c>
      <c r="N30" s="16">
        <f t="shared" si="9"/>
        <v>2.4871085912613933E-6</v>
      </c>
      <c r="O30" s="16">
        <f t="shared" si="9"/>
        <v>2.0672284323578525E-6</v>
      </c>
      <c r="P30" s="16">
        <f t="shared" si="9"/>
        <v>4.5905443202016686E-6</v>
      </c>
      <c r="Q30" s="16">
        <f t="shared" si="9"/>
        <v>2.8610958375776476E-5</v>
      </c>
      <c r="R30" s="16">
        <f t="shared" si="9"/>
        <v>8.5229350253649311E-7</v>
      </c>
      <c r="S30" s="16">
        <f t="shared" si="9"/>
        <v>1.0422088039345667E-5</v>
      </c>
      <c r="T30" s="16">
        <f t="shared" si="9"/>
        <v>1.8169379540229789E-5</v>
      </c>
      <c r="U30" s="16">
        <f t="shared" si="9"/>
        <v>2.0853619052249493E-5</v>
      </c>
      <c r="V30" s="16">
        <f t="shared" si="9"/>
        <v>7.3879055368214896E-6</v>
      </c>
      <c r="W30" s="16">
        <f t="shared" si="9"/>
        <v>1.2874734024454145E-5</v>
      </c>
      <c r="X30" s="16">
        <f t="shared" si="9"/>
        <v>1.1879337560921211E-5</v>
      </c>
      <c r="Y30" s="16">
        <f t="shared" si="9"/>
        <v>2.7888331321003386E-5</v>
      </c>
      <c r="Z30" s="16">
        <f t="shared" si="9"/>
        <v>4.7353474413238763E-7</v>
      </c>
      <c r="AA30" s="16">
        <f t="shared" si="9"/>
        <v>2.959253881921456E-8</v>
      </c>
      <c r="AB30" s="16">
        <f t="shared" si="9"/>
        <v>1.2994743731390939E-7</v>
      </c>
      <c r="AC30" s="16">
        <f t="shared" si="9"/>
        <v>1.2837353018255459E-5</v>
      </c>
      <c r="AD30" s="16">
        <f t="shared" si="9"/>
        <v>1.5814721434513438E-5</v>
      </c>
      <c r="AE30" s="16">
        <f t="shared" si="9"/>
        <v>1.2634684062543672E-5</v>
      </c>
      <c r="AF30" s="16">
        <f t="shared" si="9"/>
        <v>1.472692735858344E-5</v>
      </c>
      <c r="AG30" s="16">
        <f t="shared" si="9"/>
        <v>8.4016910131830378E-6</v>
      </c>
      <c r="AH30" s="16">
        <f t="shared" si="9"/>
        <v>5.4523290200847568E-6</v>
      </c>
      <c r="AI30" s="16">
        <f t="shared" si="9"/>
        <v>3.9674094288730363E-8</v>
      </c>
      <c r="AJ30" s="16">
        <f t="shared" si="9"/>
        <v>4.7656135854983309E-6</v>
      </c>
      <c r="AK30" s="16">
        <f t="shared" si="9"/>
        <v>6.7273672477875666E-6</v>
      </c>
      <c r="AL30" s="16">
        <f t="shared" si="9"/>
        <v>4.6410579246831925E-7</v>
      </c>
      <c r="AM30" s="18">
        <f t="shared" si="9"/>
        <v>3.4713829463928299E-5</v>
      </c>
    </row>
    <row r="31" spans="1:39">
      <c r="A31" t="s">
        <v>58</v>
      </c>
      <c r="D31" s="20">
        <f>SUM($D$21:$D$30)</f>
        <v>2.0481400008634659E-2</v>
      </c>
      <c r="E31" s="20">
        <f>SUM($E$21:$E$30)</f>
        <v>2.2888232985880978E-4</v>
      </c>
      <c r="F31" s="20">
        <f>SUM($F$21:$F$30)</f>
        <v>2.0295041503537402E-4</v>
      </c>
      <c r="G31" s="20">
        <f>SUM($G$21:$G$30)</f>
        <v>3.6239890600078974E-4</v>
      </c>
      <c r="H31">
        <f>SUM($H$21:$H$30)</f>
        <v>2.0879602662641035E-3</v>
      </c>
      <c r="I31" s="20">
        <f>SUM($I$21:$I$30)</f>
        <v>9.3103821671435637E-5</v>
      </c>
      <c r="J31" s="20">
        <f>SUM($J$21:$J$30)</f>
        <v>5.840155464773818E-4</v>
      </c>
      <c r="K31" s="20">
        <f>SUM($K$21:$K$30)</f>
        <v>4.1357030619164971E-4</v>
      </c>
      <c r="L31" s="20">
        <f>SUM($L$21:$L$30)</f>
        <v>4.2617523958063007E-3</v>
      </c>
      <c r="M31" s="20">
        <f>SUM($M$21:$M$30)</f>
        <v>1.1384218137801823E-4</v>
      </c>
      <c r="N31" s="20">
        <f>SUM($N$21:$N$30)</f>
        <v>4.9280829916173469E-2</v>
      </c>
      <c r="O31" s="20">
        <f>SUM($O$21:$O$30)</f>
        <v>2.6281637799776224E-4</v>
      </c>
      <c r="P31" s="20">
        <f>SUM($P$21:$P$30)</f>
        <v>2.9089246836753774E-4</v>
      </c>
      <c r="Q31" s="20">
        <f>SUM($Q$21:$Q$30)</f>
        <v>2.4948595115558862E-4</v>
      </c>
      <c r="R31" s="20">
        <f>SUM($R$21:$R$30)</f>
        <v>1.8319027971685569E-3</v>
      </c>
      <c r="S31" s="20">
        <f>SUM($S$21:$S$30)</f>
        <v>2.3557236526640347E-4</v>
      </c>
      <c r="T31" s="20">
        <f>SUM($T$21:$T$30)</f>
        <v>1.2693778466126211E-4</v>
      </c>
      <c r="U31" s="20">
        <f>SUM($U$21:$U$30)</f>
        <v>9.1843922015718231E-5</v>
      </c>
      <c r="V31" s="20">
        <f>SUM($V$21:$V$30)</f>
        <v>1.6896459822877063E-4</v>
      </c>
      <c r="W31" s="20">
        <f>SUM($W$21:$W$30)</f>
        <v>1.1087290923024649E-2</v>
      </c>
      <c r="X31" s="20">
        <f>SUM($X$21:$X$30)</f>
        <v>1.8857613687203102E-4</v>
      </c>
      <c r="Y31" s="20">
        <f>SUM($Y$21:$Y$30)</f>
        <v>4.1034128504436159E-4</v>
      </c>
      <c r="Z31" s="20">
        <f>SUM($Z$21:$Z$30)</f>
        <v>3.4522325632525114E-4</v>
      </c>
      <c r="AA31" s="20">
        <f>SUM($AA$21:$AA$30)</f>
        <v>3.4842945261277531E-4</v>
      </c>
      <c r="AB31" s="20">
        <f>SUM($AB$21:$AB$30)</f>
        <v>7.151227445387244E-3</v>
      </c>
      <c r="AC31" s="20">
        <f>SUM($AC$21:$AC$30)</f>
        <v>1.8485412519654253E-4</v>
      </c>
      <c r="AD31" s="20">
        <f>SUM($AD$21:$AD$30)</f>
        <v>3.3954219929095908E-4</v>
      </c>
      <c r="AE31" s="20">
        <f>SUM($AE$21:$AE$30)</f>
        <v>3.0599453763447944E-4</v>
      </c>
      <c r="AF31" s="20">
        <f>SUM($AF$21:$AF$30)</f>
        <v>1.7979687914920577E-3</v>
      </c>
      <c r="AG31" s="20">
        <f>SUM($AG$21:$AG$30)</f>
        <v>9.3005659943057539E-5</v>
      </c>
      <c r="AH31" s="20">
        <f>SUM($AH$21:$AH$30)</f>
        <v>1.210060505772804E-4</v>
      </c>
      <c r="AI31" s="20">
        <f>SUM($AI$21:$AI$30)</f>
        <v>8.4197836185313339E-3</v>
      </c>
      <c r="AJ31" s="20">
        <f>SUM($AJ$21:$AJ$30)</f>
        <v>1.428681798428478E-4</v>
      </c>
      <c r="AK31" s="20">
        <f>SUM($AK$21:$AK$30)</f>
        <v>3.8264938899313086E-3</v>
      </c>
      <c r="AL31" s="20">
        <f>SUM($AL$21:$AL$30)</f>
        <v>2.4178956325023995E-4</v>
      </c>
      <c r="AM31" s="20">
        <f>SUM($AM$21:$AM$30)</f>
        <v>2.1501575048407337E-4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0.11658853322379412</v>
      </c>
      <c r="D33" s="21">
        <f>$D$31/$C$33</f>
        <v>0.17567250776986948</v>
      </c>
      <c r="E33" s="21">
        <f>$E$31/$C$33</f>
        <v>1.9631633019987086E-3</v>
      </c>
      <c r="F33" s="21">
        <f>$F$31/$C$33</f>
        <v>1.7407407866244142E-3</v>
      </c>
      <c r="G33" s="21">
        <f>$G$31/$C$33</f>
        <v>3.1083580518605331E-3</v>
      </c>
      <c r="H33" s="21">
        <f>$H$31/$C$33</f>
        <v>1.7908796075650255E-2</v>
      </c>
      <c r="I33" s="21">
        <f>$I$31/$C$33</f>
        <v>7.9856757004328127E-4</v>
      </c>
      <c r="J33" s="21">
        <f>$J$31/$C$33</f>
        <v>5.0092022802650056E-3</v>
      </c>
      <c r="K33" s="21">
        <f>$K$31/$C$33</f>
        <v>3.547263995489101E-3</v>
      </c>
      <c r="L33" s="21">
        <f>$L$31/$C$33</f>
        <v>3.6553786877357643E-2</v>
      </c>
      <c r="M33" s="21">
        <f>$M$31/$C$33</f>
        <v>9.7644406555399228E-4</v>
      </c>
      <c r="N33" s="21">
        <f>$N$31/$C$33</f>
        <v>0.42269019562651061</v>
      </c>
      <c r="O33" s="21">
        <f>$O$31/$C$33</f>
        <v>2.2542214978661817E-3</v>
      </c>
      <c r="P33" s="21">
        <f>$P$31/$C$33</f>
        <v>2.4950349774892837E-3</v>
      </c>
      <c r="Q33" s="21">
        <f>$Q$31/$C$33</f>
        <v>2.1398841228810654E-3</v>
      </c>
      <c r="R33" s="21">
        <f>$R$31/$C$33</f>
        <v>1.5712546907612101E-2</v>
      </c>
      <c r="S33" s="21">
        <f>$S$31/$C$33</f>
        <v>2.0205448919596355E-3</v>
      </c>
      <c r="T33" s="21">
        <f>$T$31/$C$33</f>
        <v>1.088767318288518E-3</v>
      </c>
      <c r="U33" s="21">
        <f>$U$31/$C$33</f>
        <v>7.877611929418643E-4</v>
      </c>
      <c r="V33" s="21">
        <f>$V$31/$C$33</f>
        <v>1.449238561947079E-3</v>
      </c>
      <c r="W33" s="21">
        <f>$W$31/$C$33</f>
        <v>9.5097610514941158E-2</v>
      </c>
      <c r="X33" s="21">
        <f>$X$31/$C$33</f>
        <v>1.6174501184439399E-3</v>
      </c>
      <c r="Y33" s="21">
        <f>$Y$31/$C$33</f>
        <v>3.5195681230220381E-3</v>
      </c>
      <c r="Z33" s="21">
        <f>$Z$31/$C$33</f>
        <v>2.9610395360458639E-3</v>
      </c>
      <c r="AA33" s="21">
        <f>$AA$31/$C$33</f>
        <v>2.9885396357458047E-3</v>
      </c>
      <c r="AB33" s="21">
        <f>$AB$31/$C$33</f>
        <v>6.1337313779051619E-2</v>
      </c>
      <c r="AC33" s="21">
        <f>$AC$31/$C$33</f>
        <v>1.5855257810106522E-3</v>
      </c>
      <c r="AD33" s="21">
        <f>$AD$31/$C$33</f>
        <v>2.9123121279791791E-3</v>
      </c>
      <c r="AE33" s="21">
        <f>$AE$31/$C$33</f>
        <v>2.6245680357528519E-3</v>
      </c>
      <c r="AF33" s="21">
        <f>$AF$31/$C$33</f>
        <v>1.5421489075952428E-2</v>
      </c>
      <c r="AG33" s="21">
        <f>$AG$31/$C$33</f>
        <v>7.9772561993323343E-4</v>
      </c>
      <c r="AH33" s="21">
        <f>$AH$31/$C$33</f>
        <v>1.0378898098409625E-3</v>
      </c>
      <c r="AI33" s="21">
        <f>$AI$31/$C$33</f>
        <v>7.2217939326583547E-2</v>
      </c>
      <c r="AJ33" s="21">
        <f>$AJ$31/$C$33</f>
        <v>1.2254050710854159E-3</v>
      </c>
      <c r="AK33" s="21">
        <f>$AK$31/$C$33</f>
        <v>3.2820499444711888E-2</v>
      </c>
      <c r="AL33" s="21">
        <f>$AL$31/$C$33</f>
        <v>2.0738708736143018E-3</v>
      </c>
      <c r="AM33" s="21">
        <f>$AM$31/$C$33</f>
        <v>1.8442272540760605E-3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2024-12-17T19:50:50Z</dcterms:created>
  <dcterms:modified xsi:type="dcterms:W3CDTF">2024-12-17T19:51:16Z</dcterms:modified>
</cp:coreProperties>
</file>